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asilvetty\Documents\cd INFORMATIVO\Boletín Informativo_agosto2019\"/>
    </mc:Choice>
  </mc:AlternateContent>
  <bookViews>
    <workbookView xWindow="0" yWindow="0" windowWidth="28800" windowHeight="11745" tabRatio="926"/>
  </bookViews>
  <sheets>
    <sheet name="ÍNDICE " sheetId="83" r:id="rId1"/>
    <sheet name="1" sheetId="2" r:id="rId2"/>
    <sheet name="2" sheetId="3" r:id="rId3"/>
    <sheet name="3" sheetId="4" r:id="rId4"/>
    <sheet name="4" sheetId="84" r:id="rId5"/>
    <sheet name="5" sheetId="85" r:id="rId6"/>
    <sheet name="6" sheetId="86" r:id="rId7"/>
    <sheet name="7" sheetId="87" r:id="rId8"/>
    <sheet name="8" sheetId="88" r:id="rId9"/>
    <sheet name="9" sheetId="89" r:id="rId10"/>
    <sheet name="10" sheetId="90" r:id="rId11"/>
    <sheet name="11" sheetId="91" r:id="rId12"/>
    <sheet name="12" sheetId="92" r:id="rId13"/>
    <sheet name="13" sheetId="93" r:id="rId14"/>
    <sheet name="14" sheetId="94" r:id="rId15"/>
    <sheet name="15" sheetId="95" r:id="rId16"/>
    <sheet name="16" sheetId="96" r:id="rId17"/>
    <sheet name="17" sheetId="97" r:id="rId18"/>
    <sheet name="18" sheetId="98" r:id="rId19"/>
    <sheet name="19" sheetId="99" r:id="rId20"/>
    <sheet name="20" sheetId="100" r:id="rId21"/>
    <sheet name="21" sheetId="101" r:id="rId22"/>
    <sheet name="22" sheetId="102" r:id="rId23"/>
    <sheet name="23" sheetId="103" r:id="rId24"/>
    <sheet name="24" sheetId="104" r:id="rId25"/>
    <sheet name="25" sheetId="105" r:id="rId26"/>
    <sheet name="26" sheetId="106" r:id="rId27"/>
    <sheet name="27" sheetId="107" r:id="rId28"/>
    <sheet name="28" sheetId="108" r:id="rId29"/>
    <sheet name="29" sheetId="109" r:id="rId30"/>
    <sheet name="30" sheetId="110" r:id="rId31"/>
    <sheet name="31" sheetId="111" r:id="rId32"/>
    <sheet name="32" sheetId="112" r:id="rId33"/>
    <sheet name="33" sheetId="113" r:id="rId34"/>
    <sheet name="34" sheetId="114" r:id="rId35"/>
    <sheet name="35" sheetId="115" r:id="rId36"/>
    <sheet name="36" sheetId="116" r:id="rId37"/>
    <sheet name="37" sheetId="117" r:id="rId38"/>
    <sheet name="38" sheetId="118" r:id="rId39"/>
    <sheet name="39" sheetId="119" r:id="rId40"/>
    <sheet name="40" sheetId="120" r:id="rId41"/>
    <sheet name="41-1" sheetId="121" r:id="rId42"/>
    <sheet name="41-2" sheetId="122" r:id="rId43"/>
    <sheet name="42" sheetId="123" r:id="rId44"/>
    <sheet name="43" sheetId="124" r:id="rId45"/>
    <sheet name="44" sheetId="125" r:id="rId46"/>
    <sheet name="45" sheetId="126" r:id="rId47"/>
    <sheet name="46" sheetId="127" r:id="rId48"/>
    <sheet name="47" sheetId="128" r:id="rId49"/>
    <sheet name="48" sheetId="129" r:id="rId50"/>
    <sheet name="49-1" sheetId="130" r:id="rId51"/>
    <sheet name="49-2" sheetId="131" r:id="rId52"/>
    <sheet name="50-1" sheetId="132" r:id="rId53"/>
    <sheet name="50-2" sheetId="133" r:id="rId54"/>
    <sheet name="51-1" sheetId="134" r:id="rId55"/>
    <sheet name="51-2" sheetId="135" r:id="rId56"/>
    <sheet name="52" sheetId="136" r:id="rId57"/>
    <sheet name="53" sheetId="137" r:id="rId58"/>
    <sheet name="54" sheetId="138" r:id="rId59"/>
    <sheet name="55" sheetId="139" r:id="rId60"/>
    <sheet name="56" sheetId="140" r:id="rId61"/>
    <sheet name="57" sheetId="141" r:id="rId62"/>
    <sheet name="58" sheetId="142" r:id="rId63"/>
    <sheet name="59" sheetId="143" r:id="rId64"/>
    <sheet name="60" sheetId="144" r:id="rId65"/>
    <sheet name="61" sheetId="145" r:id="rId66"/>
    <sheet name="62" sheetId="146" r:id="rId67"/>
    <sheet name="63" sheetId="147" r:id="rId68"/>
    <sheet name="64" sheetId="148" r:id="rId69"/>
    <sheet name="65" sheetId="149" r:id="rId70"/>
    <sheet name="66" sheetId="158" r:id="rId71"/>
    <sheet name="67" sheetId="150" r:id="rId72"/>
    <sheet name="68" sheetId="151" r:id="rId73"/>
    <sheet name="69" sheetId="152" r:id="rId74"/>
    <sheet name="70" sheetId="154" r:id="rId75"/>
    <sheet name="71" sheetId="153" r:id="rId76"/>
    <sheet name="72" sheetId="155" r:id="rId77"/>
    <sheet name="73" sheetId="156" r:id="rId78"/>
    <sheet name="74" sheetId="157" r:id="rId79"/>
    <sheet name="Abreviaturas" sheetId="82" r:id="rId80"/>
  </sheets>
  <externalReferences>
    <externalReference r:id="rId81"/>
    <externalReference r:id="rId82"/>
    <externalReference r:id="rId83"/>
  </externalReferences>
  <definedNames>
    <definedName name="_xlnm._FilterDatabase" localSheetId="78">#REF!</definedName>
    <definedName name="_xlnm._FilterDatabase">#REF!</definedName>
    <definedName name="A_impresión_IM">[2]FLUJOEERR!$A$364:$AD$487</definedName>
    <definedName name="_xlnm.Print_Area" localSheetId="10">'10'!$A$1:$I$88</definedName>
    <definedName name="_xlnm.Print_Area" localSheetId="11">'11'!$A$1:$I$88</definedName>
    <definedName name="_xlnm.Print_Area" localSheetId="12">'12'!$A$1:$I$88</definedName>
    <definedName name="_xlnm.Print_Area" localSheetId="13">'13'!$A$1:$I$88</definedName>
    <definedName name="_xlnm.Print_Area" localSheetId="14">'14'!$A$1:$I$88</definedName>
    <definedName name="_xlnm.Print_Area" localSheetId="15">'15'!$A$1:$I$88</definedName>
    <definedName name="_xlnm.Print_Area" localSheetId="16">'16'!$A$1:$I$88</definedName>
    <definedName name="_xlnm.Print_Area" localSheetId="17">'17'!$A$1:$I$88</definedName>
    <definedName name="_xlnm.Print_Area" localSheetId="18">'18'!$A$1:$I$88</definedName>
    <definedName name="_xlnm.Print_Area" localSheetId="19">'19'!$A$1:$I$89</definedName>
    <definedName name="_xlnm.Print_Area" localSheetId="20">'20'!$A$1:$I$88</definedName>
    <definedName name="_xlnm.Print_Area" localSheetId="21">'21'!$A$2:$P$39</definedName>
    <definedName name="_xlnm.Print_Area" localSheetId="22">'22'!$A$1:$Q$27</definedName>
    <definedName name="_xlnm.Print_Area" localSheetId="23">'23'!$A$1:$O$43</definedName>
    <definedName name="_xlnm.Print_Area" localSheetId="24">'24'!$A$1:$Q$44</definedName>
    <definedName name="_xlnm.Print_Area" localSheetId="25">'25'!$A$1:$F$105</definedName>
    <definedName name="_xlnm.Print_Area" localSheetId="26">'26'!$A$1:$D$105</definedName>
    <definedName name="_xlnm.Print_Area" localSheetId="27">'27'!$A$1:$D$63</definedName>
    <definedName name="_xlnm.Print_Area" localSheetId="28">'28'!$A$1:$I$89</definedName>
    <definedName name="_xlnm.Print_Area" localSheetId="29">'29'!$A$1:$I$89</definedName>
    <definedName name="_xlnm.Print_Area" localSheetId="30">'30'!$A$2:$D$39</definedName>
    <definedName name="_xlnm.Print_Area" localSheetId="31">'31'!$A$1:$E$25</definedName>
    <definedName name="_xlnm.Print_Area" localSheetId="32">'32'!$A$1:$O$43</definedName>
    <definedName name="_xlnm.Print_Area" localSheetId="33">'33'!$A$1:$E$44</definedName>
    <definedName name="_xlnm.Print_Area" localSheetId="34">'34'!$A$1:$P$28</definedName>
    <definedName name="_xlnm.Print_Area" localSheetId="35">'35'!$A$2:$J$39</definedName>
    <definedName name="_xlnm.Print_Area" localSheetId="36">'36'!$A$1:$Q$38</definedName>
    <definedName name="_xlnm.Print_Area" localSheetId="37">'37'!$A$1:$F$105</definedName>
    <definedName name="_xlnm.Print_Area" localSheetId="38">'38'!$A$1:$E$105</definedName>
    <definedName name="_xlnm.Print_Area" localSheetId="39">'39'!$A$1:$E$63</definedName>
    <definedName name="_xlnm.Print_Area" localSheetId="4">'4'!$A$1:$F$104</definedName>
    <definedName name="_xlnm.Print_Area" localSheetId="40">'40'!$A$1:$I$89</definedName>
    <definedName name="_xlnm.Print_Area" localSheetId="41">'41-1'!$A$1:$K$58</definedName>
    <definedName name="_xlnm.Print_Area" localSheetId="42">'41-2'!$A$1:$K$79</definedName>
    <definedName name="_xlnm.Print_Area" localSheetId="43">'42'!$A$1:$E$40</definedName>
    <definedName name="_xlnm.Print_Area" localSheetId="44">'43'!$A$1:$H$27</definedName>
    <definedName name="_xlnm.Print_Area" localSheetId="45">'44'!$A$1:$F$43</definedName>
    <definedName name="_xlnm.Print_Area" localSheetId="46">'45'!$A$1:$F$107</definedName>
    <definedName name="_xlnm.Print_Area" localSheetId="47">'46'!$A$1:$I$83</definedName>
    <definedName name="_xlnm.Print_Area" localSheetId="48">'47'!$A$1:$H$63</definedName>
    <definedName name="_xlnm.Print_Area" localSheetId="49">'48'!$A$1:$I$88</definedName>
    <definedName name="_xlnm.Print_Area" localSheetId="50">'49-1'!$A$1:$K$57</definedName>
    <definedName name="_xlnm.Print_Area" localSheetId="51">'49-2'!$A$1:$K$79</definedName>
    <definedName name="_xlnm.Print_Area" localSheetId="5">'5'!$A$1:$P$104</definedName>
    <definedName name="_xlnm.Print_Area" localSheetId="52">'50-1'!$A$1:$O$39</definedName>
    <definedName name="_xlnm.Print_Area" localSheetId="53">'50-2'!$A$1:$R$39</definedName>
    <definedName name="_xlnm.Print_Area" localSheetId="54">'51-1'!$A$1:$P$27</definedName>
    <definedName name="_xlnm.Print_Area" localSheetId="55">'51-2'!$A$1:$R$27</definedName>
    <definedName name="_xlnm.Print_Area" localSheetId="56">'52'!$A$1:$P$43</definedName>
    <definedName name="_xlnm.Print_Area" localSheetId="57">'53'!$A$1:$S$60</definedName>
    <definedName name="_xlnm.Print_Area" localSheetId="58">'54'!$A$1:$F$107</definedName>
    <definedName name="_xlnm.Print_Area" localSheetId="59">'55'!$A$1:$E$105</definedName>
    <definedName name="_xlnm.Print_Area" localSheetId="60">'56'!$A$1:$E$63</definedName>
    <definedName name="_xlnm.Print_Area" localSheetId="61">'57'!$A$1:$K$27</definedName>
    <definedName name="_xlnm.Print_Area" localSheetId="62">'58'!$A$2:$J$39</definedName>
    <definedName name="_xlnm.Print_Area" localSheetId="63">'59'!$A$1:$F$107</definedName>
    <definedName name="_xlnm.Print_Area" localSheetId="6">'6'!$A$1:$H$64</definedName>
    <definedName name="_xlnm.Print_Area" localSheetId="64">'60'!$A$1:$C$104</definedName>
    <definedName name="_xlnm.Print_Area" localSheetId="65">'61'!$A$1:$C$63</definedName>
    <definedName name="_xlnm.Print_Area" localSheetId="66">'62'!$A$2:$C$39</definedName>
    <definedName name="_xlnm.Print_Area" localSheetId="67">'63'!$A$1:$D$25</definedName>
    <definedName name="_xlnm.Print_Area" localSheetId="68">'64'!$A$1:$D$44</definedName>
    <definedName name="_xlnm.Print_Area" localSheetId="69">'65'!$A$1:$M$78</definedName>
    <definedName name="_xlnm.Print_Area" localSheetId="70">'66'!$A$1:$O$89</definedName>
    <definedName name="_xlnm.Print_Area" localSheetId="71">'67'!$A$1:$O$89</definedName>
    <definedName name="_xlnm.Print_Area" localSheetId="72">'68'!$A$1:$E$83</definedName>
    <definedName name="_xlnm.Print_Area" localSheetId="73">'69'!$C$1:$G$93</definedName>
    <definedName name="_xlnm.Print_Area" localSheetId="7">'7'!$A$1:$I$88</definedName>
    <definedName name="_xlnm.Print_Area" localSheetId="74">'70'!$C$1:$E$64</definedName>
    <definedName name="_xlnm.Print_Area" localSheetId="75">'71'!$A$1:$D$66</definedName>
    <definedName name="_xlnm.Print_Area" localSheetId="76">'72'!$C$1:$F$65</definedName>
    <definedName name="_xlnm.Print_Area" localSheetId="77">'73'!$B$1:$E$64</definedName>
    <definedName name="_xlnm.Print_Area" localSheetId="78">#REF!</definedName>
    <definedName name="_xlnm.Print_Area" localSheetId="8">'8'!$A$1:$I$88</definedName>
    <definedName name="_xlnm.Print_Area" localSheetId="9">'9'!$A$1:$I$88</definedName>
    <definedName name="_xlnm.Print_Area">#REF!</definedName>
    <definedName name="grafico" localSheetId="78">#REF!</definedName>
    <definedName name="grafico">#REF!</definedName>
    <definedName name="Títulos_a_imprimir_IM" localSheetId="78">[3]FLUJOEERR!#REF!</definedName>
    <definedName name="Títulos_a_imprimir_IM">[3]FLUJOEERR!#REF!</definedName>
    <definedName name="VALOR" localSheetId="78">#REF!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E169" i="136" l="1"/>
  <c r="AD169" i="136"/>
  <c r="AC169" i="136"/>
  <c r="AB169" i="136"/>
  <c r="AA169" i="136"/>
  <c r="Z169" i="136"/>
  <c r="Y169" i="136"/>
  <c r="X169" i="136"/>
  <c r="W169" i="136"/>
  <c r="V169" i="136"/>
  <c r="U169" i="136"/>
  <c r="T169" i="136"/>
  <c r="S169" i="136"/>
  <c r="R169" i="136"/>
  <c r="Q169" i="136"/>
  <c r="P169" i="136"/>
  <c r="L169" i="136"/>
  <c r="H169" i="136"/>
  <c r="D169" i="136"/>
  <c r="P168" i="136"/>
  <c r="O168" i="136"/>
  <c r="O169" i="136" s="1"/>
  <c r="N168" i="136"/>
  <c r="N169" i="136" s="1"/>
  <c r="M168" i="136"/>
  <c r="M169" i="136" s="1"/>
  <c r="L168" i="136"/>
  <c r="K168" i="136"/>
  <c r="K169" i="136" s="1"/>
  <c r="J168" i="136"/>
  <c r="J169" i="136" s="1"/>
  <c r="I168" i="136"/>
  <c r="I169" i="136" s="1"/>
  <c r="H168" i="136"/>
  <c r="G168" i="136"/>
  <c r="G169" i="136" s="1"/>
  <c r="F168" i="136"/>
  <c r="F169" i="136" s="1"/>
  <c r="E168" i="136"/>
  <c r="E169" i="136" s="1"/>
  <c r="D168" i="136"/>
  <c r="C168" i="136"/>
  <c r="C169" i="136" s="1"/>
  <c r="B168" i="136"/>
  <c r="B169" i="136" s="1"/>
  <c r="AE152" i="136"/>
  <c r="AD152" i="136"/>
  <c r="AC152" i="136"/>
  <c r="AB152" i="136"/>
  <c r="AA152" i="136"/>
  <c r="Z152" i="136"/>
  <c r="Y152" i="136"/>
  <c r="X152" i="136"/>
  <c r="W152" i="136"/>
  <c r="V152" i="136"/>
  <c r="U152" i="136"/>
  <c r="T152" i="136"/>
  <c r="S152" i="136"/>
  <c r="R152" i="136"/>
  <c r="Q152" i="136"/>
  <c r="M152" i="136"/>
  <c r="I152" i="136"/>
  <c r="E152" i="136"/>
  <c r="P151" i="136"/>
  <c r="P152" i="136" s="1"/>
  <c r="O151" i="136"/>
  <c r="O152" i="136" s="1"/>
  <c r="N151" i="136"/>
  <c r="N152" i="136" s="1"/>
  <c r="M151" i="136"/>
  <c r="L151" i="136"/>
  <c r="L152" i="136" s="1"/>
  <c r="K151" i="136"/>
  <c r="K152" i="136" s="1"/>
  <c r="J151" i="136"/>
  <c r="J152" i="136" s="1"/>
  <c r="I151" i="136"/>
  <c r="H151" i="136"/>
  <c r="H152" i="136" s="1"/>
  <c r="G151" i="136"/>
  <c r="G152" i="136" s="1"/>
  <c r="F151" i="136"/>
  <c r="F152" i="136" s="1"/>
  <c r="E151" i="136"/>
  <c r="D151" i="136"/>
  <c r="D152" i="136" s="1"/>
  <c r="C151" i="136"/>
  <c r="C152" i="136" s="1"/>
  <c r="B151" i="136"/>
  <c r="B152" i="136" s="1"/>
  <c r="AE127" i="136"/>
  <c r="AD127" i="136"/>
  <c r="AC127" i="136"/>
  <c r="AB127" i="136"/>
  <c r="AA127" i="136"/>
  <c r="Z127" i="136"/>
  <c r="Y127" i="136"/>
  <c r="X127" i="136"/>
  <c r="W127" i="136"/>
  <c r="V127" i="136"/>
  <c r="U127" i="136"/>
  <c r="T127" i="136"/>
  <c r="S127" i="136"/>
  <c r="R127" i="136"/>
  <c r="Q127" i="136"/>
  <c r="P126" i="136"/>
  <c r="P127" i="136" s="1"/>
  <c r="O126" i="136"/>
  <c r="O127" i="136" s="1"/>
  <c r="N126" i="136"/>
  <c r="N127" i="136" s="1"/>
  <c r="M126" i="136"/>
  <c r="M127" i="136" s="1"/>
  <c r="L126" i="136"/>
  <c r="L127" i="136" s="1"/>
  <c r="K126" i="136"/>
  <c r="K127" i="136" s="1"/>
  <c r="J126" i="136"/>
  <c r="J127" i="136" s="1"/>
  <c r="I126" i="136"/>
  <c r="I127" i="136" s="1"/>
  <c r="H126" i="136"/>
  <c r="H127" i="136" s="1"/>
  <c r="G126" i="136"/>
  <c r="G127" i="136" s="1"/>
  <c r="F126" i="136"/>
  <c r="F127" i="136" s="1"/>
  <c r="E126" i="136"/>
  <c r="E127" i="136" s="1"/>
  <c r="D126" i="136"/>
  <c r="D127" i="136" s="1"/>
  <c r="C126" i="136"/>
  <c r="C127" i="136" s="1"/>
  <c r="B126" i="136"/>
  <c r="B127" i="136" s="1"/>
  <c r="AE110" i="136"/>
  <c r="AD110" i="136"/>
  <c r="AC110" i="136"/>
  <c r="AB110" i="136"/>
  <c r="AA110" i="136"/>
  <c r="Z110" i="136"/>
  <c r="Y110" i="136"/>
  <c r="X110" i="136"/>
  <c r="W110" i="136"/>
  <c r="V110" i="136"/>
  <c r="U110" i="136"/>
  <c r="T110" i="136"/>
  <c r="S110" i="136"/>
  <c r="R110" i="136"/>
  <c r="Q110" i="136"/>
  <c r="P109" i="136"/>
  <c r="P110" i="136" s="1"/>
  <c r="O109" i="136"/>
  <c r="O110" i="136" s="1"/>
  <c r="N109" i="136"/>
  <c r="N110" i="136" s="1"/>
  <c r="M109" i="136"/>
  <c r="M110" i="136" s="1"/>
  <c r="L109" i="136"/>
  <c r="L110" i="136" s="1"/>
  <c r="K109" i="136"/>
  <c r="K110" i="136" s="1"/>
  <c r="J109" i="136"/>
  <c r="J110" i="136" s="1"/>
  <c r="I109" i="136"/>
  <c r="I110" i="136" s="1"/>
  <c r="H109" i="136"/>
  <c r="H110" i="136" s="1"/>
  <c r="G109" i="136"/>
  <c r="G110" i="136" s="1"/>
  <c r="F109" i="136"/>
  <c r="F110" i="136" s="1"/>
  <c r="E109" i="136"/>
  <c r="E110" i="136" s="1"/>
  <c r="D109" i="136"/>
  <c r="D110" i="136" s="1"/>
  <c r="C109" i="136"/>
  <c r="C110" i="136" s="1"/>
  <c r="B109" i="136"/>
  <c r="B110" i="136" s="1"/>
  <c r="AE83" i="136"/>
  <c r="AD83" i="136"/>
  <c r="AC83" i="136"/>
  <c r="AB83" i="136"/>
  <c r="AA83" i="136"/>
  <c r="Z83" i="136"/>
  <c r="Y83" i="136"/>
  <c r="X83" i="136"/>
  <c r="W83" i="136"/>
  <c r="V83" i="136"/>
  <c r="U83" i="136"/>
  <c r="T83" i="136"/>
  <c r="S83" i="136"/>
  <c r="R83" i="136"/>
  <c r="Q83" i="136"/>
  <c r="P82" i="136"/>
  <c r="P83" i="136" s="1"/>
  <c r="O82" i="136"/>
  <c r="O83" i="136" s="1"/>
  <c r="N82" i="136"/>
  <c r="N83" i="136" s="1"/>
  <c r="M82" i="136"/>
  <c r="M83" i="136" s="1"/>
  <c r="L82" i="136"/>
  <c r="L83" i="136" s="1"/>
  <c r="K82" i="136"/>
  <c r="K83" i="136" s="1"/>
  <c r="J82" i="136"/>
  <c r="J83" i="136" s="1"/>
  <c r="I82" i="136"/>
  <c r="I83" i="136" s="1"/>
  <c r="H82" i="136"/>
  <c r="H83" i="136" s="1"/>
  <c r="G82" i="136"/>
  <c r="G83" i="136" s="1"/>
  <c r="F82" i="136"/>
  <c r="F83" i="136" s="1"/>
  <c r="E82" i="136"/>
  <c r="E83" i="136" s="1"/>
  <c r="D82" i="136"/>
  <c r="D83" i="136" s="1"/>
  <c r="C82" i="136"/>
  <c r="C83" i="136" s="1"/>
  <c r="B82" i="136"/>
  <c r="B83" i="136" s="1"/>
  <c r="AE66" i="136"/>
  <c r="AD66" i="136"/>
  <c r="AC66" i="136"/>
  <c r="AB66" i="136"/>
  <c r="AA66" i="136"/>
  <c r="Z66" i="136"/>
  <c r="Y66" i="136"/>
  <c r="X66" i="136"/>
  <c r="W66" i="136"/>
  <c r="V66" i="136"/>
  <c r="U66" i="136"/>
  <c r="T66" i="136"/>
  <c r="S66" i="136"/>
  <c r="R66" i="136"/>
  <c r="Q66" i="136"/>
  <c r="P65" i="136"/>
  <c r="P66" i="136" s="1"/>
  <c r="O65" i="136"/>
  <c r="O66" i="136" s="1"/>
  <c r="N65" i="136"/>
  <c r="N66" i="136" s="1"/>
  <c r="M65" i="136"/>
  <c r="M66" i="136" s="1"/>
  <c r="L65" i="136"/>
  <c r="L66" i="136" s="1"/>
  <c r="K65" i="136"/>
  <c r="K66" i="136" s="1"/>
  <c r="J65" i="136"/>
  <c r="J66" i="136" s="1"/>
  <c r="I65" i="136"/>
  <c r="I66" i="136" s="1"/>
  <c r="H65" i="136"/>
  <c r="H66" i="136" s="1"/>
  <c r="G65" i="136"/>
  <c r="G66" i="136" s="1"/>
  <c r="F65" i="136"/>
  <c r="F66" i="136" s="1"/>
  <c r="E65" i="136"/>
  <c r="E66" i="136" s="1"/>
  <c r="D65" i="136"/>
  <c r="D66" i="136" s="1"/>
  <c r="C65" i="136"/>
  <c r="C66" i="136" s="1"/>
  <c r="B65" i="136"/>
  <c r="B66" i="136" s="1"/>
  <c r="AE41" i="136"/>
  <c r="AD41" i="136"/>
  <c r="AC41" i="136"/>
  <c r="AB41" i="136"/>
  <c r="AA41" i="136"/>
  <c r="Z41" i="136"/>
  <c r="Y41" i="136"/>
  <c r="X41" i="136"/>
  <c r="W41" i="136"/>
  <c r="V41" i="136"/>
  <c r="U41" i="136"/>
  <c r="T41" i="136"/>
  <c r="S41" i="136"/>
  <c r="R41" i="136"/>
  <c r="Q41" i="136"/>
  <c r="P40" i="136"/>
  <c r="P41" i="136" s="1"/>
  <c r="O40" i="136"/>
  <c r="O41" i="136" s="1"/>
  <c r="N40" i="136"/>
  <c r="N41" i="136" s="1"/>
  <c r="M40" i="136"/>
  <c r="M41" i="136" s="1"/>
  <c r="L40" i="136"/>
  <c r="L41" i="136" s="1"/>
  <c r="K40" i="136"/>
  <c r="K41" i="136" s="1"/>
  <c r="J40" i="136"/>
  <c r="J41" i="136" s="1"/>
  <c r="I40" i="136"/>
  <c r="I41" i="136" s="1"/>
  <c r="H40" i="136"/>
  <c r="H41" i="136" s="1"/>
  <c r="G40" i="136"/>
  <c r="G41" i="136" s="1"/>
  <c r="F40" i="136"/>
  <c r="F41" i="136" s="1"/>
  <c r="E40" i="136"/>
  <c r="E41" i="136" s="1"/>
  <c r="D40" i="136"/>
  <c r="D41" i="136" s="1"/>
  <c r="C40" i="136"/>
  <c r="C41" i="136" s="1"/>
  <c r="B40" i="136"/>
  <c r="B41" i="136" s="1"/>
  <c r="AE24" i="136"/>
  <c r="AD24" i="136"/>
  <c r="AC24" i="136"/>
  <c r="AB24" i="136"/>
  <c r="AA24" i="136"/>
  <c r="Z24" i="136"/>
  <c r="Y24" i="136"/>
  <c r="X24" i="136"/>
  <c r="W24" i="136"/>
  <c r="V24" i="136"/>
  <c r="U24" i="136"/>
  <c r="T24" i="136"/>
  <c r="S24" i="136"/>
  <c r="R24" i="136"/>
  <c r="Q24" i="136"/>
  <c r="P23" i="136"/>
  <c r="P24" i="136" s="1"/>
  <c r="O23" i="136"/>
  <c r="O24" i="136" s="1"/>
  <c r="N23" i="136"/>
  <c r="N24" i="136" s="1"/>
  <c r="M23" i="136"/>
  <c r="M24" i="136" s="1"/>
  <c r="L23" i="136"/>
  <c r="L24" i="136" s="1"/>
  <c r="K23" i="136"/>
  <c r="K24" i="136" s="1"/>
  <c r="J23" i="136"/>
  <c r="J24" i="136" s="1"/>
  <c r="I23" i="136"/>
  <c r="I24" i="136" s="1"/>
  <c r="H23" i="136"/>
  <c r="H24" i="136" s="1"/>
  <c r="G23" i="136"/>
  <c r="G24" i="136" s="1"/>
  <c r="F23" i="136"/>
  <c r="F24" i="136" s="1"/>
  <c r="E23" i="136"/>
  <c r="E24" i="136" s="1"/>
  <c r="D23" i="136"/>
  <c r="D24" i="136" s="1"/>
  <c r="C23" i="136"/>
  <c r="C24" i="136" s="1"/>
  <c r="B23" i="136"/>
  <c r="B24" i="136" s="1"/>
  <c r="M8" i="115" l="1"/>
  <c r="K8" i="115"/>
  <c r="G8" i="115"/>
  <c r="C8" i="115"/>
  <c r="O39" i="103" l="1"/>
  <c r="I39" i="103"/>
  <c r="G39" i="103"/>
  <c r="O38" i="103"/>
  <c r="I38" i="103"/>
  <c r="G38" i="103"/>
  <c r="O37" i="103"/>
  <c r="I37" i="103"/>
  <c r="G37" i="103"/>
  <c r="O36" i="103"/>
  <c r="I36" i="103"/>
  <c r="G36" i="103"/>
  <c r="O35" i="103"/>
  <c r="I35" i="103"/>
  <c r="G35" i="103"/>
  <c r="O34" i="103"/>
  <c r="I34" i="103"/>
  <c r="G34" i="103"/>
  <c r="O33" i="103"/>
  <c r="I33" i="103"/>
  <c r="G33" i="103"/>
  <c r="O32" i="103"/>
  <c r="I32" i="103"/>
  <c r="G32" i="103"/>
  <c r="O31" i="103"/>
  <c r="I31" i="103"/>
  <c r="G31" i="103"/>
  <c r="O30" i="103"/>
  <c r="I30" i="103"/>
  <c r="G30" i="103"/>
  <c r="O29" i="103"/>
  <c r="I29" i="103"/>
  <c r="G29" i="103"/>
  <c r="O28" i="103"/>
  <c r="I28" i="103"/>
  <c r="G28" i="103"/>
  <c r="O27" i="103"/>
  <c r="I27" i="103"/>
  <c r="G27" i="103"/>
  <c r="O26" i="103"/>
  <c r="I26" i="103"/>
  <c r="G26" i="103"/>
  <c r="A25" i="103"/>
  <c r="O21" i="103"/>
  <c r="I21" i="103"/>
  <c r="F21" i="103"/>
  <c r="O20" i="103"/>
  <c r="I20" i="103"/>
  <c r="F20" i="103"/>
  <c r="O19" i="103"/>
  <c r="I19" i="103"/>
  <c r="F19" i="103"/>
  <c r="O18" i="103"/>
  <c r="I18" i="103"/>
  <c r="F18" i="103"/>
  <c r="O17" i="103"/>
  <c r="I17" i="103"/>
  <c r="F17" i="103"/>
  <c r="O16" i="103"/>
  <c r="I16" i="103"/>
  <c r="F16" i="103"/>
  <c r="O15" i="103"/>
  <c r="I15" i="103"/>
  <c r="F15" i="103"/>
  <c r="O14" i="103"/>
  <c r="I14" i="103"/>
  <c r="F14" i="103"/>
  <c r="O13" i="103"/>
  <c r="I13" i="103"/>
  <c r="F13" i="103"/>
  <c r="O12" i="103"/>
  <c r="I12" i="103"/>
  <c r="F12" i="103"/>
  <c r="O11" i="103"/>
  <c r="I11" i="103"/>
  <c r="F11" i="103"/>
  <c r="O10" i="103"/>
  <c r="I10" i="103"/>
  <c r="F10" i="103"/>
  <c r="O9" i="103"/>
  <c r="I9" i="103"/>
  <c r="F9" i="103"/>
  <c r="O8" i="103"/>
  <c r="I8" i="103"/>
  <c r="F8" i="103"/>
  <c r="I7" i="103"/>
  <c r="I25" i="103" s="1"/>
</calcChain>
</file>

<file path=xl/sharedStrings.xml><?xml version="1.0" encoding="utf-8"?>
<sst xmlns="http://schemas.openxmlformats.org/spreadsheetml/2006/main" count="11195" uniqueCount="1498">
  <si>
    <t>Í N D I C E</t>
  </si>
  <si>
    <t>SISTEMA DE INTERMEDIACIÓN FINANCIERA</t>
  </si>
  <si>
    <t>HOJA</t>
  </si>
  <si>
    <t>Información consolidada</t>
  </si>
  <si>
    <t>Estados financieros por denominación monetaria</t>
  </si>
  <si>
    <t>Depósitos por departamento</t>
  </si>
  <si>
    <t>Cartera de créditos por departamento</t>
  </si>
  <si>
    <t>Información por tipo de entidad</t>
  </si>
  <si>
    <t xml:space="preserve">          Bancos Múltiples</t>
  </si>
  <si>
    <t>Estado de situación patrimonial según denominación monetaria</t>
  </si>
  <si>
    <t>Estado de situación patrimonial por entidad</t>
  </si>
  <si>
    <t>Indicadores financieros por entidad</t>
  </si>
  <si>
    <t>Estados financieros evolutivo por entidad</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</si>
  <si>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</si>
  <si>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</si>
  <si>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</si>
  <si>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</si>
  <si>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</si>
  <si>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</si>
  <si>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</si>
  <si>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</si>
  <si>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de la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</si>
  <si>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</si>
  <si>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</si>
  <si>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</si>
  <si>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</si>
  <si>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</si>
  <si>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t>Ponderación de activos y suficiencia patrimonial</t>
  </si>
  <si>
    <t>Calificación de cartera y contingente</t>
  </si>
  <si>
    <t>Depósitos del público y de empresas con participación estatal por moneda</t>
  </si>
  <si>
    <t>Estratificación de depósitos</t>
  </si>
  <si>
    <t xml:space="preserve">          Bancos PYME</t>
  </si>
  <si>
    <t>Estados financieros por entidad</t>
  </si>
  <si>
    <t>Estados financieros, evolutivo por entidad</t>
  </si>
  <si>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</si>
  <si>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</si>
  <si>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Depósitos del público por moneda</t>
  </si>
  <si>
    <t>Evolución de cartera y contingente del sistema bancario</t>
  </si>
  <si>
    <t>Evolución de obligaciones con el público del sistema bancario</t>
  </si>
  <si>
    <t>Encaje legal de los bancos múltiples y PYME</t>
  </si>
  <si>
    <t xml:space="preserve">          Entidades Financieras de Vivienda</t>
  </si>
  <si>
    <t>Estado de situación patrimonial por moneda</t>
  </si>
  <si>
    <t>Estados financieros, evolutivo</t>
  </si>
  <si>
    <t xml:space="preserve">Indicadores  financieros, evolutivo </t>
  </si>
  <si>
    <t>41-1</t>
  </si>
  <si>
    <t>Indicadores  financieros, evolutivo</t>
  </si>
  <si>
    <t>41-2</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</si>
  <si>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</si>
  <si>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</si>
  <si>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</si>
  <si>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</si>
  <si>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</si>
  <si>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</si>
  <si>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49-1</t>
  </si>
  <si>
    <t xml:space="preserve">Indicadores  financieros, evolutivo por Sistema </t>
  </si>
  <si>
    <t>49-2</t>
  </si>
  <si>
    <t xml:space="preserve">Ponderación de activos y suficiencia patrimonial </t>
  </si>
  <si>
    <t>50-1</t>
  </si>
  <si>
    <t>50-2</t>
  </si>
  <si>
    <t xml:space="preserve">Calificación de cartera y contingente A </t>
  </si>
  <si>
    <t>51-1</t>
  </si>
  <si>
    <t>Calificación de cartera y contingente B</t>
  </si>
  <si>
    <t>51-2</t>
  </si>
  <si>
    <t xml:space="preserve">Estratificación de depósitos </t>
  </si>
  <si>
    <t>Encaje legal (CAC y EFV)</t>
  </si>
  <si>
    <t xml:space="preserve">          Instituciones Financieras de Desarrollo</t>
  </si>
  <si>
    <t xml:space="preserve">          Banco de Desarrollo Productivo</t>
  </si>
  <si>
    <t>Ranking de depósitos, cartera y contingente</t>
  </si>
  <si>
    <t>Ranking de depósitos</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</si>
  <si>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</si>
  <si>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</si>
  <si>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</si>
  <si>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</si>
  <si>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</si>
  <si>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</si>
  <si>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</si>
  <si>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</si>
  <si>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Pago Móvil</t>
  </si>
  <si>
    <t>Empresas de Transporte de Material Monetario y Valores</t>
  </si>
  <si>
    <t>BANCO CENTRAL DE BOLIVIA</t>
  </si>
  <si>
    <t xml:space="preserve">Estados financieros </t>
  </si>
  <si>
    <t>ABREVIATURAS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</si>
  <si>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</si>
  <si>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</si>
  <si>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</si>
  <si>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</si>
  <si>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</si>
  <si>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</si>
  <si>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</si>
  <si>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</si>
  <si>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</si>
  <si>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</si>
  <si>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</si>
  <si>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</si>
  <si>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</si>
  <si>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</si>
  <si>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</si>
  <si>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</si>
  <si>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</si>
  <si>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</si>
  <si>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do Brasil S.A.</t>
  </si>
  <si>
    <t>BDB</t>
  </si>
  <si>
    <t>Banco para el Fomento a Iniciativas Económicas S.A. (1)</t>
  </si>
  <si>
    <t>BIE</t>
  </si>
  <si>
    <t>Banco Fortaleza S.A. (4)</t>
  </si>
  <si>
    <t>BFO</t>
  </si>
  <si>
    <t>Banco Fassil S.A.</t>
  </si>
  <si>
    <t>BFS</t>
  </si>
  <si>
    <t xml:space="preserve">Banco Prodem S.A. </t>
  </si>
  <si>
    <t>BPR</t>
  </si>
  <si>
    <t>Bancos PYME (5)</t>
  </si>
  <si>
    <t>Banco PYME Los Andes Procredit S.A.(12)</t>
  </si>
  <si>
    <t>PLA</t>
  </si>
  <si>
    <t>Banco PYME De La Comunidad S.A.</t>
  </si>
  <si>
    <t>PCO</t>
  </si>
  <si>
    <t>Banco PYME EcoFuturo S.A.</t>
  </si>
  <si>
    <t>PEF</t>
  </si>
  <si>
    <t>Entidades Financieras de Vivienda (6)</t>
  </si>
  <si>
    <t>La Primera</t>
  </si>
  <si>
    <t>VL1</t>
  </si>
  <si>
    <t>La Promotora</t>
  </si>
  <si>
    <t>VPR</t>
  </si>
  <si>
    <t>El Progreso</t>
  </si>
  <si>
    <t>VPG</t>
  </si>
  <si>
    <t>La Plata (13)</t>
  </si>
  <si>
    <t>VPA</t>
  </si>
  <si>
    <t>Potosí (14)</t>
  </si>
  <si>
    <t>VPT</t>
  </si>
  <si>
    <t>Paitití (14)</t>
  </si>
  <si>
    <t>VPY</t>
  </si>
  <si>
    <t>Pando (14)</t>
  </si>
  <si>
    <t>VPD</t>
  </si>
  <si>
    <t>Cooperativas de Ahorro y Crédito Abiertas</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</si>
  <si>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</si>
  <si>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</si>
  <si>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</si>
  <si>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</si>
  <si>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</si>
  <si>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</si>
  <si>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</si>
  <si>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</si>
  <si>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</si>
  <si>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</si>
  <si>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</si>
  <si>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</si>
  <si>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</si>
  <si>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</si>
  <si>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</si>
  <si>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</si>
  <si>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</si>
  <si>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</si>
  <si>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</si>
  <si>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</si>
  <si>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</si>
  <si>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</si>
  <si>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</si>
  <si>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</si>
  <si>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</si>
  <si>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</si>
  <si>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</si>
  <si>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</si>
  <si>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</si>
  <si>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</si>
  <si>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</si>
  <si>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</si>
  <si>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</si>
  <si>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</si>
  <si>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</si>
  <si>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</si>
  <si>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</si>
  <si>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</si>
  <si>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</si>
  <si>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</si>
  <si>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</si>
  <si>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</si>
  <si>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</si>
  <si>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</si>
  <si>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</si>
  <si>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</si>
  <si>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</si>
  <si>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</si>
  <si>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</si>
  <si>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</si>
  <si>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</si>
  <si>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</si>
  <si>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</si>
  <si>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</si>
  <si>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</si>
  <si>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</si>
  <si>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Cooperativa Abierta “La Sagrada Famila” R.L. (10)</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</si>
  <si>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</si>
  <si>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</si>
  <si>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</si>
  <si>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</si>
  <si>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</si>
  <si>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</si>
  <si>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</si>
  <si>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</si>
  <si>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</si>
  <si>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</si>
  <si>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</si>
  <si>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</si>
  <si>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</si>
  <si>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</si>
  <si>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</si>
  <si>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</si>
  <si>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</si>
  <si>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</si>
  <si>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</si>
  <si>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</si>
  <si>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</si>
  <si>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</si>
  <si>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</si>
  <si>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</si>
  <si>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</si>
  <si>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</si>
  <si>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</si>
  <si>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</si>
  <si>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</si>
  <si>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</si>
  <si>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</si>
  <si>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</si>
  <si>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</si>
  <si>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</si>
  <si>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</si>
  <si>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</si>
  <si>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</si>
  <si>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</si>
  <si>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</si>
  <si>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</si>
  <si>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</si>
  <si>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</si>
  <si>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</si>
  <si>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</si>
  <si>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</si>
  <si>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servicio de pago móvil</t>
  </si>
  <si>
    <t>E-fectivo ESPM S.A.</t>
  </si>
  <si>
    <t>MEF</t>
  </si>
  <si>
    <t>ENTEL Financiera S.R.L. (15)</t>
  </si>
  <si>
    <t>MEN</t>
  </si>
  <si>
    <t>Empresas de transporte de material monetario y valores</t>
  </si>
  <si>
    <t>Empresa de Transporte de Material Monetario y Valores BRINK’S BOLIVIA S.A.</t>
  </si>
  <si>
    <t xml:space="preserve">BRINK’S BOLIVIA S.A.  </t>
  </si>
  <si>
    <t xml:space="preserve">Empresa de Transporte de Material Monetario y Valores E.T.V. S.A. </t>
  </si>
  <si>
    <t xml:space="preserve">E.T.V. S.A.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</si>
  <si>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</si>
  <si>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</si>
  <si>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</si>
  <si>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</si>
  <si>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</si>
  <si>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</si>
  <si>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</si>
  <si>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</si>
  <si>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</si>
  <si>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</si>
  <si>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</si>
  <si>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</si>
  <si>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</si>
  <si>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</si>
  <si>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</si>
  <si>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</si>
  <si>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</si>
  <si>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</si>
  <si>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</si>
  <si>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</si>
  <si>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</si>
  <si>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</si>
  <si>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Resolucion ASFI/1047/2016 de 04.11.16 se dispone inicio de operaciones el 16.01.17.</t>
  </si>
  <si>
    <t>(11) Con Resolucion ASFI/1099/2016 de 21.11.16 se dispone inicio de operaciones el 16.01.17.</t>
  </si>
  <si>
    <t>(12) Con Resolución ASFI/129/2017 de 31 .01.17 se revocó la licencia de  funcionamiento del PLA como efecto de la fusión por absorción con el BME.</t>
  </si>
  <si>
    <t>(13) Con Resolución ASFI/414/2017 de 30.03.17 se revocó la licencia de  funcionamiento del VPA como efecto de la fusión por absorción con VL1 con efecto a partir del 01.04.17.</t>
  </si>
  <si>
    <t>(14) Con Resoluciones ASFI/1552/2018, ASFI/1553/2018 y ASFI/1554/2018 de 03.12.2018 se revocaron sus licencias de funcionamiento como efecto de la fusión por absorción con “La Promotora” EFV.</t>
  </si>
  <si>
    <t>(15) A partir de marzo de 2018.</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</si>
  <si>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</si>
  <si>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</si>
  <si>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</si>
  <si>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</si>
  <si>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</si>
  <si>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</si>
  <si>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</si>
  <si>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</si>
  <si>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</si>
  <si>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</si>
  <si>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</si>
  <si>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</si>
  <si>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</si>
  <si>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</si>
  <si>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</si>
  <si>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</si>
  <si>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</si>
  <si>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</si>
  <si>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</si>
  <si>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</si>
  <si>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</si>
  <si>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</si>
  <si>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</si>
  <si>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</si>
  <si>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</si>
  <si>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</si>
  <si>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</si>
  <si>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</si>
  <si>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</si>
  <si>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</si>
  <si>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</si>
  <si>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</si>
  <si>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</si>
  <si>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</si>
  <si>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</si>
  <si>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</si>
  <si>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</si>
  <si>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</si>
  <si>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</si>
  <si>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</si>
  <si>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</si>
  <si>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</si>
  <si>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</si>
  <si>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</si>
  <si>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</si>
  <si>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</si>
  <si>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</si>
  <si>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</si>
  <si>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</si>
  <si>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</si>
  <si>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</si>
  <si>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</si>
  <si>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</si>
  <si>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</si>
  <si>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</si>
  <si>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</si>
  <si>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</si>
  <si>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</si>
  <si>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</si>
  <si>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</si>
  <si>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</si>
  <si>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</si>
  <si>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</si>
  <si>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</si>
  <si>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</si>
  <si>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</si>
  <si>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</si>
  <si>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</si>
  <si>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</si>
  <si>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</si>
  <si>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</si>
  <si>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</si>
  <si>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</si>
  <si>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</si>
  <si>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</si>
  <si>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</si>
  <si>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</si>
  <si>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</si>
  <si>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</si>
  <si>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</si>
  <si>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</si>
  <si>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</si>
  <si>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</si>
  <si>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</si>
  <si>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</si>
  <si>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</si>
  <si>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</si>
  <si>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</si>
  <si>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</si>
  <si>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</si>
  <si>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</si>
  <si>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</si>
  <si>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</si>
  <si>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</si>
  <si>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</si>
  <si>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</si>
  <si>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</si>
  <si>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</si>
  <si>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</si>
  <si>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</si>
  <si>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</si>
  <si>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</si>
  <si>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</si>
  <si>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</si>
  <si>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</si>
  <si>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</si>
  <si>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</si>
  <si>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</si>
  <si>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</si>
  <si>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</si>
  <si>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</si>
  <si>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</si>
  <si>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</si>
  <si>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</si>
  <si>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</si>
  <si>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</si>
  <si>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</si>
  <si>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</si>
  <si>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</si>
  <si>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</si>
  <si>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</si>
  <si>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</si>
  <si>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</si>
  <si>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</si>
  <si>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</si>
  <si>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</si>
  <si>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</si>
  <si>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</si>
  <si>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</si>
  <si>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</si>
  <si>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</si>
  <si>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</si>
  <si>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</si>
  <si>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</si>
  <si>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</si>
  <si>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</si>
  <si>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</si>
  <si>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</si>
  <si>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</si>
  <si>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</si>
  <si>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</si>
  <si>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</si>
  <si>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</si>
  <si>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</si>
  <si>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</si>
  <si>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</si>
  <si>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</si>
  <si>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</si>
  <si>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</si>
  <si>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</si>
  <si>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</si>
  <si>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</si>
  <si>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</si>
  <si>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</si>
  <si>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</si>
  <si>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</si>
  <si>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</si>
  <si>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</si>
  <si>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</si>
  <si>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</si>
  <si>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</si>
  <si>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</si>
  <si>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</si>
  <si>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</si>
  <si>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</si>
  <si>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</si>
  <si>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</si>
  <si>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</si>
  <si>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</si>
  <si>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</si>
  <si>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</si>
  <si>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</si>
  <si>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</si>
  <si>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</si>
  <si>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</si>
  <si>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</si>
  <si>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</si>
  <si>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</si>
  <si>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</si>
  <si>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</si>
  <si>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</si>
  <si>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</si>
  <si>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</si>
  <si>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</si>
  <si>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</si>
  <si>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</si>
  <si>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</si>
  <si>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</si>
  <si>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</si>
  <si>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</si>
  <si>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</si>
  <si>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</si>
  <si>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</si>
  <si>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</si>
  <si>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</si>
  <si>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</si>
  <si>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</si>
  <si>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</si>
  <si>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</si>
  <si>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</si>
  <si>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</si>
  <si>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</si>
  <si>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</si>
  <si>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</si>
  <si>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</si>
  <si>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</si>
  <si>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</si>
  <si>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</si>
  <si>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</si>
  <si>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</si>
  <si>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</si>
  <si>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</si>
  <si>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</si>
  <si>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</si>
  <si>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</si>
  <si>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</si>
  <si>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</si>
  <si>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</si>
  <si>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</si>
  <si>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</si>
  <si>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</si>
  <si>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</si>
  <si>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</si>
  <si>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</si>
  <si>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</si>
  <si>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</si>
  <si>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</si>
  <si>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</si>
  <si>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</si>
  <si>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</si>
  <si>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</si>
  <si>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</si>
  <si>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</si>
  <si>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</si>
  <si>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</si>
  <si>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</si>
  <si>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</si>
  <si>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</si>
  <si>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</si>
  <si>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</si>
  <si>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</si>
  <si>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</si>
  <si>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</si>
  <si>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</si>
  <si>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</si>
  <si>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</si>
  <si>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</si>
  <si>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</si>
  <si>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</si>
  <si>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</si>
  <si>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</si>
  <si>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</si>
  <si>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</si>
  <si>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</si>
  <si>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</si>
  <si>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</si>
  <si>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</si>
  <si>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</si>
  <si>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</si>
  <si>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</si>
  <si>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</si>
  <si>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</si>
  <si>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</si>
  <si>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</si>
  <si>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</si>
  <si>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</si>
  <si>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</si>
  <si>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</si>
  <si>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</si>
  <si>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</si>
  <si>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</si>
  <si>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</si>
  <si>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</si>
  <si>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</si>
  <si>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</si>
  <si>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</si>
  <si>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</si>
  <si>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</si>
  <si>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</si>
  <si>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</si>
  <si>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</si>
  <si>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</si>
  <si>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</si>
  <si>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</si>
  <si>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</si>
  <si>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</si>
  <si>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</si>
  <si>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</si>
  <si>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</si>
  <si>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</si>
  <si>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</si>
  <si>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</si>
  <si>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</si>
  <si>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</si>
  <si>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</si>
  <si>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</si>
  <si>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</si>
  <si>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</si>
  <si>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</si>
  <si>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</si>
  <si>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</si>
  <si>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</si>
  <si>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SISTEMA  DE INTERMEDIACIÓN  FINANCIERA</t>
  </si>
  <si>
    <t>INSTITUCIÓN</t>
  </si>
  <si>
    <t>BANCOS MÚLTIPLES</t>
  </si>
  <si>
    <t>SUB-TOTAL</t>
  </si>
  <si>
    <t>BANCOS PYME</t>
  </si>
  <si>
    <t xml:space="preserve"> </t>
  </si>
  <si>
    <t>ENTIDADES FINANCIERAS DE VIVIENDA</t>
  </si>
  <si>
    <t>COOPERATIVAS DE AHORRO Y CRÉDITO ABIERTAS</t>
  </si>
  <si>
    <t>BANCO PÚBLICO</t>
  </si>
  <si>
    <t>BANCO DE DESARROLLO PRODUCTIVO</t>
  </si>
  <si>
    <t>BENI</t>
  </si>
  <si>
    <t>(En Miles de Bolivianos)</t>
  </si>
  <si>
    <t>INSTITUCIONES FINANCIERAS DE DESARROLLO</t>
  </si>
  <si>
    <t>CHUQUISACA</t>
  </si>
  <si>
    <t>LA PAZ</t>
  </si>
  <si>
    <t>COCHABAMBA</t>
  </si>
  <si>
    <t>ORURO</t>
  </si>
  <si>
    <t>TARIJA</t>
  </si>
  <si>
    <t>SANTA CRUZ</t>
  </si>
  <si>
    <t>PANDO</t>
  </si>
  <si>
    <t>ESTADO DE SITUACIÓN PATRIMONIAL SEGÚN DENOMINACIÓN MONETARIA</t>
  </si>
  <si>
    <t>(en miles de bolivianos)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</si>
  <si>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</si>
  <si>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</si>
  <si>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</si>
  <si>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</si>
  <si>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</si>
  <si>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</si>
  <si>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</si>
  <si>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ESTADO DE SITUACIÓN PATRIMONIAL POR ENTIDAD</t>
  </si>
  <si>
    <t>TOTAL SISTEMA</t>
  </si>
  <si>
    <t>INDICADORES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</si>
  <si>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</si>
  <si>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</si>
  <si>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</si>
  <si>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</si>
  <si>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</si>
  <si>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Públicas/Pasivo+Patrimonio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</si>
  <si>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</si>
  <si>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</si>
  <si>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</si>
  <si>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</si>
  <si>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</si>
  <si>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</si>
  <si>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</si>
  <si>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</si>
  <si>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</si>
  <si>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</si>
  <si>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</si>
  <si>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</si>
  <si>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</si>
  <si>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</si>
  <si>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</si>
  <si>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</si>
  <si>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</si>
  <si>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</si>
  <si>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</si>
  <si>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</si>
  <si>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</si>
  <si>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</si>
  <si>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</si>
  <si>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</si>
  <si>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</si>
  <si>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</si>
  <si>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</si>
  <si>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</si>
  <si>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</si>
  <si>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</si>
  <si>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</si>
  <si>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</si>
  <si>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</si>
  <si>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</si>
  <si>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</si>
  <si>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</si>
  <si>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</si>
  <si>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</si>
  <si>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</si>
  <si>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</si>
  <si>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</si>
  <si>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</si>
  <si>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</si>
  <si>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</si>
  <si>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</si>
  <si>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</si>
  <si>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</si>
  <si>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</si>
  <si>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</si>
  <si>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</si>
  <si>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</si>
  <si>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</si>
  <si>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</si>
  <si>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</si>
  <si>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</si>
  <si>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</si>
  <si>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</si>
  <si>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</si>
  <si>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</si>
  <si>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</si>
  <si>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</si>
  <si>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</si>
  <si>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</si>
  <si>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</si>
  <si>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</si>
  <si>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</si>
  <si>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</si>
  <si>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</si>
  <si>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</si>
  <si>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</si>
  <si>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</si>
  <si>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</si>
  <si>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</si>
  <si>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</si>
  <si>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</si>
  <si>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</si>
  <si>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</si>
  <si>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</si>
  <si>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</si>
  <si>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</si>
  <si>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</si>
  <si>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</si>
  <si>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</si>
  <si>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</si>
  <si>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</si>
  <si>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</si>
  <si>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</si>
  <si>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</si>
  <si>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</si>
  <si>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</si>
  <si>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</si>
  <si>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</si>
  <si>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</si>
  <si>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</si>
  <si>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</si>
  <si>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</si>
  <si>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</si>
  <si>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</si>
  <si>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</si>
  <si>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</si>
  <si>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</si>
  <si>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</si>
  <si>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BANCO NACIONAL DE BOLIVIA S.A.</t>
  </si>
  <si>
    <t>ESTADO DE SITUACIÓN PATRIMONIAL</t>
  </si>
  <si>
    <t>Dic-13</t>
  </si>
  <si>
    <t>Dic-14</t>
  </si>
  <si>
    <t>Dic-15</t>
  </si>
  <si>
    <t>Dic-16</t>
  </si>
  <si>
    <t>Dic-17</t>
  </si>
  <si>
    <t>Dic-18</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</si>
  <si>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</si>
  <si>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</si>
  <si>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</si>
  <si>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</si>
  <si>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</si>
  <si>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</si>
  <si>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</si>
  <si>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</si>
  <si>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</si>
  <si>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</si>
  <si>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</si>
  <si>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</si>
  <si>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</si>
  <si>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</si>
  <si>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</si>
  <si>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</si>
  <si>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</si>
  <si>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</si>
  <si>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</si>
  <si>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</si>
  <si>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</si>
  <si>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</si>
  <si>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</si>
  <si>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</si>
  <si>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</si>
  <si>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</si>
  <si>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</si>
  <si>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</si>
  <si>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</si>
  <si>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</si>
  <si>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</si>
  <si>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</si>
  <si>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</si>
  <si>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</si>
  <si>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</si>
  <si>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</si>
  <si>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</si>
  <si>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</si>
  <si>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</si>
  <si>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</si>
  <si>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</si>
  <si>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</si>
  <si>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</si>
  <si>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</si>
  <si>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</si>
  <si>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</si>
  <si>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</si>
  <si>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</si>
  <si>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</si>
  <si>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</si>
  <si>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</si>
  <si>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</si>
  <si>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</si>
  <si>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</si>
  <si>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</si>
  <si>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</si>
  <si>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</si>
  <si>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</si>
  <si>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</si>
  <si>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</si>
  <si>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</si>
  <si>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</si>
  <si>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</si>
  <si>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</si>
  <si>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</si>
  <si>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</si>
  <si>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DE CRÉDITO DE BOLIVIA S. A.</t>
  </si>
  <si>
    <t>BANCO GANADERO S. A.</t>
  </si>
  <si>
    <t>BANCO ECONÓMICO S. A.</t>
  </si>
  <si>
    <t>BANCO DE LA NACIÓN ARGENTINA</t>
  </si>
  <si>
    <t>BANCO DO BRASIL S. 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</si>
  <si>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</si>
  <si>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</si>
  <si>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</si>
  <si>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</si>
  <si>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</si>
  <si>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</si>
  <si>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</si>
  <si>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</si>
  <si>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</si>
  <si>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</si>
  <si>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</si>
  <si>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</si>
  <si>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</si>
  <si>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</si>
  <si>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</si>
  <si>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</si>
  <si>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</si>
  <si>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</si>
  <si>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</si>
  <si>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</si>
  <si>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</si>
  <si>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</si>
  <si>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</si>
  <si>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</si>
  <si>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</si>
  <si>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</si>
  <si>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</si>
  <si>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</si>
  <si>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</si>
  <si>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</si>
  <si>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</si>
  <si>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</si>
  <si>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</si>
  <si>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</si>
  <si>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</si>
  <si>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</si>
  <si>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</si>
  <si>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</si>
  <si>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</si>
  <si>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</si>
  <si>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</si>
  <si>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</si>
  <si>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</si>
  <si>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</si>
  <si>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</si>
  <si>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</si>
  <si>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</si>
  <si>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</si>
  <si>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</si>
  <si>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</si>
  <si>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</si>
  <si>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</si>
  <si>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</si>
  <si>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</si>
  <si>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</si>
  <si>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</si>
  <si>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</si>
  <si>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</si>
  <si>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</si>
  <si>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</si>
  <si>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</si>
  <si>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</si>
  <si>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</si>
  <si>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</si>
  <si>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</si>
  <si>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</si>
  <si>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</si>
  <si>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</si>
  <si>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</si>
  <si>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</si>
  <si>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BDB</t>
  </si>
  <si>
    <t xml:space="preserve">  BIE</t>
  </si>
  <si>
    <t xml:space="preserve">  BFO</t>
  </si>
  <si>
    <t xml:space="preserve">  BFS</t>
  </si>
  <si>
    <t xml:space="preserve">  BPR</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</si>
  <si>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</si>
  <si>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</si>
  <si>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</si>
  <si>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</si>
  <si>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</si>
  <si>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</si>
  <si>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</si>
  <si>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</si>
  <si>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</si>
  <si>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</si>
  <si>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</si>
  <si>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</si>
  <si>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</si>
  <si>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</si>
  <si>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</si>
  <si>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</si>
  <si>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</si>
  <si>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</si>
  <si>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</si>
  <si>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</si>
  <si>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</si>
  <si>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</si>
  <si>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</si>
  <si>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</si>
  <si>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</si>
  <si>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</si>
  <si>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</si>
  <si>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</si>
  <si>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(1) Incluye las siguientes cuentas contables 211.01,211.02,211.03,214.02,221.01,221.02,224.02,224.03,231.03,231.04,281.01,281.02,281.03,284.02</t>
  </si>
  <si>
    <t>ESTRATIFICACIÓN DE DEPÓSITOS EN CAJA DE AHORROS</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</si>
  <si>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</si>
  <si>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</si>
  <si>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</si>
  <si>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</si>
  <si>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</si>
  <si>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(5) De acuerdo con lo establecido en el Anexo 2, Capítulo I, Título III, Libro 3° de la Recopilación de Normas para Servicios Financieros (No Considera el plazo residual de vencimiento).</t>
  </si>
  <si>
    <t>(2) Abonos menos cargos por diferencias de cambio y por ajustes por inflación</t>
  </si>
  <si>
    <t>BANCO PYME DE LA COMUNIDAD S.A.</t>
  </si>
  <si>
    <t>BANCO PYME ECOFUTURO S.A.</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</si>
  <si>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</si>
  <si>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 xml:space="preserve">  PEF</t>
  </si>
  <si>
    <t xml:space="preserve">  PCO</t>
  </si>
  <si>
    <t>SISTEMA BANCARIO</t>
  </si>
  <si>
    <t>EVOLUCIÓN DE CARTERA Y CONTINGENTE</t>
  </si>
  <si>
    <t>2013</t>
  </si>
  <si>
    <t>2014</t>
  </si>
  <si>
    <t>2015</t>
  </si>
  <si>
    <t>2016</t>
  </si>
  <si>
    <t>2017</t>
  </si>
  <si>
    <t>2018</t>
  </si>
  <si>
    <t>2019</t>
  </si>
  <si>
    <t>DIC</t>
  </si>
  <si>
    <t>||</t>
  </si>
  <si>
    <t>BMU</t>
  </si>
  <si>
    <t>BPY</t>
  </si>
  <si>
    <t>M</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</si>
  <si>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</si>
  <si>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</si>
  <si>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</si>
  <si>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</si>
  <si>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</si>
  <si>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</si>
  <si>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</si>
  <si>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</si>
  <si>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 xml:space="preserve">600.00                                                                                                                                                                                                                                                         </t>
  </si>
  <si>
    <t>CONTINGENTES</t>
  </si>
  <si>
    <t>PRODUCTOS DEVENGADOS POR COBRAR CARTERA</t>
  </si>
  <si>
    <t>(PREVISIÓN  PARA CARTERA INCOBRABLE Y CONTINGENTES) (1)</t>
  </si>
  <si>
    <t>CARTERA Y CONTINGENTE (2)</t>
  </si>
  <si>
    <t>(1) Incluye 139.00+251.00.</t>
  </si>
  <si>
    <t>(2) Incluye 130.00+600.00-251.00.</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</si>
  <si>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</si>
  <si>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</si>
  <si>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</si>
  <si>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</si>
  <si>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</si>
  <si>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clausuradas por inactividad</t>
  </si>
  <si>
    <t xml:space="preserve">      Oblig. con participantes de planes de ahorro</t>
  </si>
  <si>
    <t xml:space="preserve">      Depósitos fiduciarios en caja de ahorro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</si>
  <si>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</si>
  <si>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</si>
  <si>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</si>
  <si>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</si>
  <si>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</si>
  <si>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</si>
  <si>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</si>
  <si>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</si>
  <si>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</si>
  <si>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</si>
  <si>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</si>
  <si>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</si>
  <si>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</si>
  <si>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</si>
  <si>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</si>
  <si>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</si>
  <si>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PÚBLICAS</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</si>
  <si>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</si>
  <si>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</si>
  <si>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</si>
  <si>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</si>
  <si>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</si>
  <si>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</si>
  <si>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</si>
  <si>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</si>
  <si>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</si>
  <si>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</si>
  <si>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</si>
  <si>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</si>
  <si>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(4) Obligaciones vista, caja de ahorro y DPFs a 30 días.</t>
  </si>
  <si>
    <t xml:space="preserve">    los ingresos provenientes de cartera vencida (515.00), cuentas por cobrar (517.00) y disponibilidades (511.00)</t>
  </si>
  <si>
    <t>INDICADORES FINANCIEROS EVOLUTIVOS</t>
  </si>
  <si>
    <t xml:space="preserve">Disponibilidades / Activos                                                                          </t>
  </si>
  <si>
    <t xml:space="preserve">Cartera Neta / Activo                                                                               </t>
  </si>
  <si>
    <t>Oblig.con el Público/Pasivo+Patrimonio</t>
  </si>
  <si>
    <t>Oblig.con Bancos y Ent. Fin./Pasivo+Patrimonio</t>
  </si>
  <si>
    <t>Obligaciones Subordinadas/Pasivo+Patrimonio</t>
  </si>
  <si>
    <t>ESTRUCTURA OBLIGACIONES CON EL PÚBLICO</t>
  </si>
  <si>
    <t>Oblig. Pers. Jurídicas e Institucionales /Total Oblig. Público</t>
  </si>
  <si>
    <t xml:space="preserve">Oblig. Personas. Naturales /Total Oblig. Público                                                    </t>
  </si>
  <si>
    <t xml:space="preserve">Días de permanencia de los depósitos a plazo fijo                                                   </t>
  </si>
  <si>
    <t xml:space="preserve">CALIDAD DE CARTERA </t>
  </si>
  <si>
    <t>Cartera Vigente Total/Cartera (1)</t>
  </si>
  <si>
    <t xml:space="preserve">Cartera Reprogramada o Reestructurada/ Cartera (1)                                                  </t>
  </si>
  <si>
    <t>Cartera Vencida Total+Ejecución Total /Cartera (1)</t>
  </si>
  <si>
    <t>Cartera Reprogramada o Reestructurada Vigente/ Cartera vigente total</t>
  </si>
  <si>
    <t xml:space="preserve">Cartera Reprog. o Reestruct. Vencida y Ejec./ Cartera Reprog. o Reestruct. Total                    </t>
  </si>
  <si>
    <t>Prod. Financieros Devengados por Cobrar Cartera/Cartera (1)</t>
  </si>
  <si>
    <t xml:space="preserve">Prev.Cartera Incobrable/Cartera (1)                                                                 </t>
  </si>
  <si>
    <t>A Cartera con requerimiento de previsión conforme a (2)</t>
  </si>
  <si>
    <t>B Cartera con requerimiento de previsión conforme a (3)</t>
  </si>
  <si>
    <t>C Cartera con requerimiento de previsión del 20%</t>
  </si>
  <si>
    <t>D Cartera con requerimiento de previsión del 50%</t>
  </si>
  <si>
    <t>E Cartera con requerimiento de previsión del 80%</t>
  </si>
  <si>
    <t>F Cartera con requerimiento de previsión del 100%</t>
  </si>
  <si>
    <t xml:space="preserve">Disponibilidades/Oblig.a Corto Plazo (4)                                                            </t>
  </si>
  <si>
    <t>Disponib.+Inv.Temp./Oblig.a Corto Plazo</t>
  </si>
  <si>
    <t xml:space="preserve">Disponib.+Inv.Temp./Pasivo                                         </t>
  </si>
  <si>
    <t xml:space="preserve">Disponibilidades+Inv.Temporarias/Activo                                                             </t>
  </si>
  <si>
    <t>Patrimonio/Activo</t>
  </si>
  <si>
    <t xml:space="preserve">Patrimonio/Activo+Contingte.                                        </t>
  </si>
  <si>
    <t xml:space="preserve">Cartera Vencida Total + Ejec. Total / Patrimonio           </t>
  </si>
  <si>
    <t xml:space="preserve">Cartera Vencida + Ejec. reprog. o reestruct./Patrimonio               </t>
  </si>
  <si>
    <t>Cartera Vencida Total + Ejec.Total - Prev/Patrimonio</t>
  </si>
  <si>
    <t>Coeficiente de Adecuación Patrimonial</t>
  </si>
  <si>
    <t>ESTRUCTURA FINANCIERA</t>
  </si>
  <si>
    <t xml:space="preserve">Activo Productivo/Activo+Contingente                                                                </t>
  </si>
  <si>
    <t xml:space="preserve">Pasivo con Costo/Pasivo+Contingente                                                                 </t>
  </si>
  <si>
    <t xml:space="preserve">Activo Productivo-Pasivo con Costo/Pasivo con Costo                                                 </t>
  </si>
  <si>
    <t xml:space="preserve">Activo improductivo/patrimonio                                             </t>
  </si>
  <si>
    <t>Resultado Financiero Bruto/(Activo + Contingente)</t>
  </si>
  <si>
    <t>Result.de Operación Bruto/(Activo+Contingente)</t>
  </si>
  <si>
    <t>Resultado de operación después de Incobrables /(Activo + Contingente)</t>
  </si>
  <si>
    <t>Result. de Operación Neto/(Activo + Contingente)</t>
  </si>
  <si>
    <t>Result.de Operación Neto Antes de Impuestos/(Activo+Contingente)</t>
  </si>
  <si>
    <t>Result.Neto de la Gestión/(Activo+Contingente) (ROA)</t>
  </si>
  <si>
    <t xml:space="preserve">Result.Neto de la Gestión/Patrimonio (ROE)                                                          </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</si>
  <si>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</si>
  <si>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</si>
  <si>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</si>
  <si>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</si>
  <si>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Incob.Netos de Recuper./Activo+Conting.                                                  </t>
  </si>
  <si>
    <t xml:space="preserve">Otros Ingresos Operativos Netos/Activo+Contingente.                                                 </t>
  </si>
  <si>
    <t xml:space="preserve">Gastos de Administración/Activo+Contingente.                                                        </t>
  </si>
  <si>
    <t xml:space="preserve">Ing.Extraord.y de Gest.Ant.Netos/Activo+Conting.                                                    </t>
  </si>
  <si>
    <t xml:space="preserve">Deprec.y Desval.Bienes de Uso/Bienes de Uso-Terrenos.                                               </t>
  </si>
  <si>
    <t xml:space="preserve">Productos por Cartera Vigente/Cartera Vigente.                                                      </t>
  </si>
  <si>
    <t xml:space="preserve">Productos por Cartera Reprog. y Reestruct. Vigente/ Cartera Reprog. y Reestruct. Vigente            </t>
  </si>
  <si>
    <t xml:space="preserve">Productos por CarteraVencida y en Ejecución/Cartera Vencida y en Ejecución                          </t>
  </si>
  <si>
    <t xml:space="preserve">Productos por Cartera Reprog. y Reestruct. Vencida y en Ejec. /Cartera Reprog. y Reestruct. Vencida </t>
  </si>
  <si>
    <t xml:space="preserve">Int. penales Cartera Vencida Total / Productos cartera vencida total                                </t>
  </si>
  <si>
    <t xml:space="preserve">Int. penales Cartera en Ejecución Total / Productos cartera en Ejecución                            </t>
  </si>
  <si>
    <t>Int. penales Cartera Vencida Total y en Ejecución Total / Productos cartera Vencida Total y en Ejecución</t>
  </si>
  <si>
    <t xml:space="preserve">Int.Oblig.Púb.a la Vista/Oblig.Púb. a la Vista                                                      </t>
  </si>
  <si>
    <t xml:space="preserve">Int.Deptos.Caja de Ahorro/Ob.Púb.Ctas.Ahorro                                                        </t>
  </si>
  <si>
    <t xml:space="preserve">Int.Depósitos Púb.a Plazo/Dptos.Púb.a Plazo                                                         </t>
  </si>
  <si>
    <t xml:space="preserve">Cargos por Oblig.con el B.C.B./Oblig.con el B.C.B.                                                  </t>
  </si>
  <si>
    <t>Gastos de Administración/(Activo+Contingente)</t>
  </si>
  <si>
    <t>Gastos de Administración/Activo Productivo Promedio neto de Contingente</t>
  </si>
  <si>
    <t>Gastos de Administración/(Cartera+Contingente)</t>
  </si>
  <si>
    <t xml:space="preserve">Gastos de Administración/Depositos(3)                                                               </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</si>
  <si>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</si>
  <si>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</si>
  <si>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</si>
  <si>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</si>
  <si>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 xml:space="preserve">SPREAD EFECTIVO                                                                                     </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</si>
  <si>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</si>
  <si>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</si>
  <si>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</si>
  <si>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</si>
  <si>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</si>
  <si>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</si>
  <si>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</si>
  <si>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</si>
  <si>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</si>
  <si>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</si>
  <si>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</si>
  <si>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</si>
  <si>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UTILIDAD NETA                                                                                       </t>
  </si>
  <si>
    <t xml:space="preserve">      provenientes de cartera vencida (515.00), cartera en ejecución (516.00), cuentas por cobrar (517.00) y disponibilidades (511.00)</t>
  </si>
  <si>
    <t>(En bolivianos)</t>
  </si>
  <si>
    <t xml:space="preserve">  TOTAL PREVISIÓN ESPECÍFICA</t>
  </si>
  <si>
    <t xml:space="preserve">  Porcentaje</t>
  </si>
  <si>
    <t>ESTRATIFICACIÓN DE DEPÓSITOS EN CAJA DE AHORROS, A PLAZO FIJO Y EN GARANTÍA</t>
  </si>
  <si>
    <t>POR NÚMERO DE CUENTAS Y DEPÓSITOS</t>
  </si>
  <si>
    <t>ESTRATIFICACIÓN DE DEPÓSITOS EN CAJA DE AHORRO</t>
  </si>
  <si>
    <t>POR NÚMERO DE DEPÓSITOS</t>
  </si>
  <si>
    <t>ESTADOS FINANCIEROS POR ENTIDAD</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</si>
  <si>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</si>
  <si>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</si>
  <si>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</si>
  <si>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</si>
  <si>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</si>
  <si>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</si>
  <si>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</si>
  <si>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</si>
  <si>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 ABIERTAS</t>
  </si>
  <si>
    <t>I11.01</t>
  </si>
  <si>
    <t>I11.02</t>
  </si>
  <si>
    <t>I12.01</t>
  </si>
  <si>
    <t>I12.02</t>
  </si>
  <si>
    <t>I12.04</t>
  </si>
  <si>
    <t>I13.01</t>
  </si>
  <si>
    <t>I13.02</t>
  </si>
  <si>
    <t>I13.03</t>
  </si>
  <si>
    <t>I14.01</t>
  </si>
  <si>
    <t>I14.14</t>
  </si>
  <si>
    <t>I14.03</t>
  </si>
  <si>
    <t>I14.15</t>
  </si>
  <si>
    <t>I14.16</t>
  </si>
  <si>
    <t>I14.05</t>
  </si>
  <si>
    <t>I14.06</t>
  </si>
  <si>
    <t>I14.07</t>
  </si>
  <si>
    <t>I14.08</t>
  </si>
  <si>
    <t>I14.02</t>
  </si>
  <si>
    <t>I14.10</t>
  </si>
  <si>
    <t>I18.02</t>
  </si>
  <si>
    <t>I14.11</t>
  </si>
  <si>
    <t>I15.01</t>
  </si>
  <si>
    <t>I15.02</t>
  </si>
  <si>
    <t>I15.03</t>
  </si>
  <si>
    <t>I15.04</t>
  </si>
  <si>
    <t>I15.05</t>
  </si>
  <si>
    <t>I16.01</t>
  </si>
  <si>
    <t>I16.02</t>
  </si>
  <si>
    <t>I16.03</t>
  </si>
  <si>
    <t>I14.17</t>
  </si>
  <si>
    <t>I16.04</t>
  </si>
  <si>
    <t>I16.05</t>
  </si>
  <si>
    <t>I17.01</t>
  </si>
  <si>
    <t>I17.02</t>
  </si>
  <si>
    <t>I17.03</t>
  </si>
  <si>
    <t>I17.04</t>
  </si>
  <si>
    <t>(4) Obligaciones vista, caja de ahorros y DPFs a 30 días.</t>
  </si>
  <si>
    <t xml:space="preserve"> TOTAL</t>
  </si>
  <si>
    <t>ESTRATIFICACIÓN DE DEPÓSITOS EN CAJA  DE AHORROS</t>
  </si>
  <si>
    <t xml:space="preserve">ESTRATIFICACIÓN DE DEPÓSITOS A PLAZO FIJO </t>
  </si>
  <si>
    <t>ENTIDADES FINANCIERAS DE VIVIENDA Y COOPERATIVAS DE AHORRO Y CRÉDITO ABIERTAS</t>
  </si>
  <si>
    <t>ENCAJE LEGAL  (1)</t>
  </si>
  <si>
    <t xml:space="preserve">     ENCAJE REQUERIDO</t>
  </si>
  <si>
    <t xml:space="preserve">    ENCAJE CONSTITUIDO(1)</t>
  </si>
  <si>
    <t xml:space="preserve">   EXCEDENTE(DEFICIENCIA)(2)</t>
  </si>
  <si>
    <t>ENTIDADES FINANCIERAS DE VIVIVIENDA</t>
  </si>
  <si>
    <t>BANCOS DE DESARROLLO PRODUCTIVO</t>
  </si>
  <si>
    <t>INDICADORES FINANCIEROS</t>
  </si>
  <si>
    <t>ESTRATIFICACIÓN DE DEPÓSITOS A LA VISTA, 
CAJA DE AHORROS, PLAZO FIJO Y EN GARANTÍA</t>
  </si>
  <si>
    <t>SISTEMA DE INTERMEDACIÓN FINANCIERA</t>
  </si>
  <si>
    <t>DIC-16</t>
  </si>
  <si>
    <t>DIC-17</t>
  </si>
  <si>
    <t>DIC-18</t>
  </si>
  <si>
    <t>DEPÓSITOS</t>
  </si>
  <si>
    <t>% DE PARTICIP.</t>
  </si>
  <si>
    <t>LUGAR RANKING</t>
  </si>
  <si>
    <t xml:space="preserve">BANCOS MÚLTIPLES </t>
  </si>
  <si>
    <t>PLA (4)</t>
  </si>
  <si>
    <t xml:space="preserve"> - - -</t>
  </si>
  <si>
    <t>ENTIDADES FINANCIERAS DE VIVIENDA (2)</t>
  </si>
  <si>
    <t>VPA (5)</t>
  </si>
  <si>
    <t>VPT (6)</t>
  </si>
  <si>
    <t>VPY (6)</t>
  </si>
  <si>
    <t>VPD (6)</t>
  </si>
  <si>
    <t>(2) A partir del 23 de noviembre de 2015 se transformaron de mutuales de ahorro y préstamo a entidades financieras de vivienda.</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</si>
  <si>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</si>
  <si>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</si>
  <si>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</si>
  <si>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(6) Con Resoluciones ASFI/1552/2018, ASFI/1553/2018 y ASFI/1554/2018 de 03.12.2018 se revocaron sus licencias de funcionamiento como efecto de la fusión por absorción con “La Promotora” EFV.</t>
  </si>
  <si>
    <t>RANKING DE CARTERA (1)</t>
  </si>
  <si>
    <t>CARTERA</t>
  </si>
  <si>
    <t>ENTIDADES FINANCIERAS DE VIVIENDAS (2)</t>
  </si>
  <si>
    <t>- - -</t>
  </si>
  <si>
    <t>(1) Cartera vigente, vencida y en ejecución</t>
  </si>
  <si>
    <t>EMPRESAS DE ARRENDAMIENTO FINANCIERO</t>
  </si>
  <si>
    <t xml:space="preserve">TOTAL                                         </t>
  </si>
  <si>
    <t>ALMACENES GENERALES DE DEPÓSITO</t>
  </si>
  <si>
    <t>ESTADOS FINANCIEROS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</si>
  <si>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</si>
  <si>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</si>
  <si>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</si>
  <si>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</si>
  <si>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</si>
  <si>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</si>
  <si>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</si>
  <si>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</si>
  <si>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</si>
  <si>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</si>
  <si>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</si>
  <si>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</si>
  <si>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</si>
  <si>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</si>
  <si>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</si>
  <si>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</si>
  <si>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</si>
  <si>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</si>
  <si>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</si>
  <si>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</si>
  <si>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</si>
  <si>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</si>
  <si>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</si>
  <si>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</si>
  <si>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</si>
  <si>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</si>
  <si>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</si>
  <si>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</si>
  <si>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</si>
  <si>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</si>
  <si>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</si>
  <si>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280.00</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</si>
  <si>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</si>
  <si>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</si>
  <si>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</si>
  <si>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</si>
  <si>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</si>
  <si>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</si>
  <si>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</si>
  <si>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</si>
  <si>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</si>
  <si>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</si>
  <si>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</si>
  <si>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</si>
  <si>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</si>
  <si>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</si>
  <si>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</si>
  <si>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</si>
  <si>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</si>
  <si>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</si>
  <si>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</si>
  <si>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</si>
  <si>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</si>
  <si>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</si>
  <si>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</si>
  <si>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</si>
  <si>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</si>
  <si>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</si>
  <si>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</si>
  <si>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</si>
  <si>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</si>
  <si>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</si>
  <si>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</si>
  <si>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</si>
  <si>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</si>
  <si>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</si>
  <si>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</si>
  <si>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</si>
  <si>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</si>
  <si>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</si>
  <si>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</si>
  <si>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</si>
  <si>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</si>
  <si>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</si>
  <si>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</si>
  <si>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</si>
  <si>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</si>
  <si>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</si>
  <si>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</si>
  <si>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</si>
  <si>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</si>
  <si>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</si>
  <si>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</si>
  <si>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</si>
  <si>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</si>
  <si>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</si>
  <si>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</si>
  <si>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</si>
  <si>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</si>
  <si>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</si>
  <si>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</si>
  <si>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</si>
  <si>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</si>
  <si>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</si>
  <si>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</si>
  <si>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</si>
  <si>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</si>
  <si>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</si>
  <si>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</si>
  <si>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</si>
  <si>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</si>
  <si>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</si>
  <si>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</si>
  <si>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</si>
  <si>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</si>
  <si>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</si>
  <si>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</si>
  <si>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</si>
  <si>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</si>
  <si>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</si>
  <si>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</si>
  <si>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</si>
  <si>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</si>
  <si>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</si>
  <si>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</si>
  <si>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</si>
  <si>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</si>
  <si>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</si>
  <si>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</si>
  <si>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</si>
  <si>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</si>
  <si>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</si>
  <si>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</si>
  <si>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</si>
  <si>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</si>
  <si>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</si>
  <si>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</si>
  <si>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</si>
  <si>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</si>
  <si>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</si>
  <si>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</si>
  <si>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</si>
  <si>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</si>
  <si>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</si>
  <si>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</si>
  <si>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</si>
  <si>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CÁMARAS DE COMPENSACIÓN Y LIQUIDACIÓN</t>
  </si>
  <si>
    <t>ACC</t>
  </si>
  <si>
    <t>190.00</t>
  </si>
  <si>
    <t xml:space="preserve">C00.19                                                                                                                                                                                                                                                         </t>
  </si>
  <si>
    <t>BURÓS DE INFORMACIÓN</t>
  </si>
  <si>
    <t>ESB</t>
  </si>
  <si>
    <t>IFC</t>
  </si>
  <si>
    <t>EMPRESAS DE SERVICIO DE PAGO MÓVIL</t>
  </si>
  <si>
    <t xml:space="preserve">MEN  </t>
  </si>
  <si>
    <t>210.00</t>
  </si>
  <si>
    <t>EMPRESAS DE TRANSPORTE DE MATERIAL MONETARIO Y VALORES</t>
  </si>
  <si>
    <t>ETV</t>
  </si>
  <si>
    <t>TBK</t>
  </si>
  <si>
    <t>(-)  Gastos financieros</t>
  </si>
  <si>
    <t>(-)  Cargos por incobrabilidad y desvalorización de activos financieros</t>
  </si>
  <si>
    <t>ESTADO DE SITUACION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</si>
  <si>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</si>
  <si>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</si>
  <si>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</si>
  <si>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</si>
  <si>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</si>
  <si>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</si>
  <si>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</si>
  <si>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OTROS PASIVOS INTERNACIONALES</t>
  </si>
  <si>
    <t xml:space="preserve">    BONOS Y OTRAS INVERSIONES EXTERNAS</t>
  </si>
  <si>
    <t xml:space="preserve">     OTROS PASIVOS INTERNACIONALES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</si>
  <si>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</si>
  <si>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</si>
  <si>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</si>
  <si>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</si>
  <si>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</si>
  <si>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</si>
  <si>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</si>
  <si>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</si>
  <si>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</si>
  <si>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</si>
  <si>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</si>
  <si>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</si>
  <si>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</si>
  <si>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</si>
  <si>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</si>
  <si>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</si>
  <si>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</si>
  <si>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</si>
  <si>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INVERSIONES</t>
  </si>
  <si>
    <t xml:space="preserve">    BIENES DE USO</t>
  </si>
  <si>
    <t xml:space="preserve">  OTROS PASIVOS INTERNOS</t>
  </si>
  <si>
    <t xml:space="preserve">    ACTIVOS INTANGIBLES</t>
  </si>
  <si>
    <t xml:space="preserve">    PROVISIONES</t>
  </si>
  <si>
    <t xml:space="preserve">    BIENES REALIZABLES</t>
  </si>
  <si>
    <t xml:space="preserve">    PREVISIONES</t>
  </si>
  <si>
    <t xml:space="preserve">    PARTIDAS PENDIENTES DE IMPUTACIÓN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</si>
  <si>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</si>
  <si>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</si>
  <si>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</si>
  <si>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</si>
  <si>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</si>
  <si>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</si>
  <si>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</si>
  <si>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</si>
  <si>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</si>
  <si>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</si>
  <si>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</si>
  <si>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</si>
  <si>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</si>
  <si>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</si>
  <si>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</si>
  <si>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</si>
  <si>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</si>
  <si>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</si>
  <si>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</si>
  <si>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POR OPERACIONES DE MERCADO ABIERTO</t>
  </si>
  <si>
    <t xml:space="preserve">  INGRESOS ADMINISTRATIVOS</t>
  </si>
  <si>
    <t xml:space="preserve">  EGRESOS FINANCIEROS</t>
  </si>
  <si>
    <t xml:space="preserve">  EGRESOS ADMINISTRATIVOS</t>
  </si>
  <si>
    <t xml:space="preserve">  MATERIAL MONETARIO</t>
  </si>
  <si>
    <t>TOTAL INGRESOS</t>
  </si>
  <si>
    <t>TOTAL EGRESOS</t>
  </si>
  <si>
    <t>UTILIDAD DE OPERACIÓN ANTES DE TRANSFERENCIAS</t>
  </si>
  <si>
    <t xml:space="preserve">UTILIDAD DE OPERACIÓN </t>
  </si>
  <si>
    <t>RESULTADOS NO REALIZADOS</t>
  </si>
  <si>
    <t>UTILIDAD NETA DEL PERIODO</t>
  </si>
  <si>
    <t xml:space="preserve">     SECTOR PÚBLICO</t>
  </si>
  <si>
    <t>ESTADOS FINANCIEROS POR DENOMINACIÓN MONETARIA</t>
  </si>
  <si>
    <t xml:space="preserve">      Cargos devengados por pagar con empresas públicas</t>
  </si>
  <si>
    <t>ESTADO DE RESULTADOS</t>
  </si>
  <si>
    <t xml:space="preserve">    Activos líquidos/Depósitos corto plazo (5)</t>
  </si>
  <si>
    <t>(1) Anualizado</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</si>
  <si>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</si>
  <si>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</si>
  <si>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</si>
  <si>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BANCO BISA  S. A.</t>
  </si>
  <si>
    <t>BANCO SOLIDARIO S. A.</t>
  </si>
  <si>
    <t>FFP FASSIL S.A.</t>
  </si>
  <si>
    <t>FFP PRODEM S.A.</t>
  </si>
  <si>
    <t>(1) Excluye Cargos Financieros Devengados por Pagar</t>
  </si>
  <si>
    <t xml:space="preserve">Estado de Resultados </t>
  </si>
  <si>
    <t xml:space="preserve">ESTADO DE RESULTADOS </t>
  </si>
  <si>
    <t xml:space="preserve">    Int.Oblig.con Emp.con participación Estatal/Oblig.c/emp.con particip.Estatal</t>
  </si>
  <si>
    <t>FFP DE LA COMUNIDAD S.A.</t>
  </si>
  <si>
    <t>FFP ECOFUTURO S.A.</t>
  </si>
  <si>
    <t>DEPÓSITOS DEL PÚBLICO Y DE EMPRESAS PÚBLICAS(1)</t>
  </si>
  <si>
    <t>(1) Corresponde al promedio del último período bisemanal concluido en el mes</t>
  </si>
  <si>
    <t>(2) Posición consolidada independientemente del régimen de compensaciones</t>
  </si>
  <si>
    <t xml:space="preserve">    Int.Oblig.con Emp.con participación Estatal/Oblig.c/emp públicas</t>
  </si>
  <si>
    <t>MUTUALES</t>
  </si>
  <si>
    <t>Activos líquidos/Depósitos corto plazo (5)</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</si>
  <si>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</si>
  <si>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</si>
  <si>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</si>
  <si>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</si>
  <si>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</si>
  <si>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</si>
  <si>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</si>
  <si>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</si>
  <si>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</si>
  <si>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</si>
  <si>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</si>
  <si>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</si>
  <si>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</si>
  <si>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</si>
  <si>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</si>
  <si>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</si>
  <si>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</si>
  <si>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</si>
  <si>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</si>
  <si>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</si>
  <si>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</si>
  <si>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</si>
  <si>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</si>
  <si>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</si>
  <si>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</si>
  <si>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</si>
  <si>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</si>
  <si>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</si>
  <si>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</si>
  <si>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</si>
  <si>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</si>
  <si>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</si>
  <si>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</si>
  <si>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</si>
  <si>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</si>
  <si>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</si>
  <si>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</si>
  <si>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</si>
  <si>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</si>
  <si>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</si>
  <si>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</si>
  <si>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</si>
  <si>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</si>
  <si>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</si>
  <si>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</si>
  <si>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</si>
  <si>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</si>
  <si>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</si>
  <si>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</si>
  <si>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(2) Abonos menos cargos por ajustes por inflación</t>
  </si>
  <si>
    <t>VARIACIÓN RELATIVA</t>
  </si>
  <si>
    <t>NOMINAL %</t>
  </si>
  <si>
    <t>REAL %</t>
  </si>
  <si>
    <t>(1) Depósitos en cuenta corriente, caja de ahorros y a plazo fijo del público y de empresas con participación estatal</t>
  </si>
  <si>
    <t>DEPÓSITOS (1) POR DEPARTAMENTO Y POR ENTIDAD</t>
  </si>
  <si>
    <t>TIPO DE ENTIDAD</t>
  </si>
  <si>
    <t>POTOSÍ</t>
  </si>
  <si>
    <t>(1) Depósitos: a la vista, en caja de ahorros, a plazo fijo y otros depósitos</t>
  </si>
  <si>
    <t>CARTERA DE CRÉDITOS POR DEPARTAMENTO Y POR ENTIDAD</t>
  </si>
  <si>
    <t>AL 31 DE AGOSTO DE 2019</t>
  </si>
  <si>
    <t>Ago-18</t>
  </si>
  <si>
    <t>Ago-19</t>
  </si>
  <si>
    <t>TOTAL DEPOSITOS</t>
  </si>
  <si>
    <t>(1) Incluye las siguientes cuentas contables : 212.01,212.02, 235.07,235.08,282.01,282.02.</t>
  </si>
  <si>
    <t xml:space="preserve">    Int.Oblig.con Emp.con participación Estatal/Oblig.c/emp.públicas</t>
  </si>
  <si>
    <t>BANCO PYME ECOFUTURO SA.</t>
  </si>
  <si>
    <t>AGO</t>
  </si>
  <si>
    <t xml:space="preserve">    CARTERA REPROGRAMADA O REESTRUCTURADA VIGENTE</t>
  </si>
  <si>
    <t xml:space="preserve">                                                                      AL 31 DE AGOSTO DE 2019</t>
  </si>
  <si>
    <t>EVOLUCIÓN DE OBLIGACIONES CON EL PÚBLICO Y CON EMPRESAS PÚBLICAS</t>
  </si>
  <si>
    <t xml:space="preserve">   Obligaciones con el público a plazo</t>
  </si>
  <si>
    <t>BANCOS MÚTIPLES</t>
  </si>
  <si>
    <t xml:space="preserve">    Int.Oblig.con Emp Públicas/Oblig.c/emp.con particip.Públicas</t>
  </si>
  <si>
    <t>MUTUALES DE AHORRO Y PRÉSTAMO</t>
  </si>
  <si>
    <t>Oblig.con el Público y con Empresas con Públicas/Pasivo+Patrimonio</t>
  </si>
  <si>
    <t xml:space="preserve">Int.Oblig.con Emp. Públicas /Oblig.c/emp.públicas                                      </t>
  </si>
  <si>
    <t>(3) Promedio obligaciones vista , caja de ahorros y Dpf's</t>
  </si>
  <si>
    <t xml:space="preserve">    Int.Oblig.con Emp.Públicas/Oblig.c/emp.públicas</t>
  </si>
  <si>
    <t>ESTADO DE SITUACIÓN PATRIMONIAL POR DENOMINACIÓN MONETARIA</t>
  </si>
  <si>
    <t>(4) Obligaciones vista, caja de ahorro y DPF a 30 días.</t>
  </si>
  <si>
    <t xml:space="preserve">    Int.Oblig.con Emp.públicas/Oblig.c/emp.públicas</t>
  </si>
  <si>
    <t>RANKING DE DEPÓSITOS DEL PÚBLICO Y DE EMPRESAS PÚBLICAS(1)</t>
  </si>
  <si>
    <t>AGO-19</t>
  </si>
  <si>
    <t>ALT</t>
  </si>
  <si>
    <t>AL 31 DE AGOSTO DE 2018</t>
  </si>
  <si>
    <t xml:space="preserve">    ACTIVOS EN EL FONDO MONETARIO INTERNACIONAL</t>
  </si>
  <si>
    <t xml:space="preserve">  OTROS ACTIVOS INTERNACIONALES</t>
  </si>
  <si>
    <t xml:space="preserve">    PARTIDAS PENDIENTES DE APLICACIÓN</t>
  </si>
  <si>
    <t xml:space="preserve">  INGRESOS DE GESTIONES ANTERIORES</t>
  </si>
  <si>
    <t xml:space="preserve">  TRANSFERENCIAS INSTITUCIONALES</t>
  </si>
  <si>
    <t xml:space="preserve">  EGRESOS DE GESTIONES ANTERIORES</t>
  </si>
  <si>
    <t>TRANSFERENCIAS AL TGN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</si>
</sst>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4">
    <numFmt numFmtId="41" formatCode="_(* #,##0_);_(* \(#,##0\);_(* &quot;-&quot;_);_(@_)"/>
    <numFmt numFmtId="43" formatCode="_(* #,##0.00_);_(* \(#,##0.00\);_(* &quot;-&quot;??_);_(@_)"/>
    <numFmt numFmtId="164" formatCode="_-* #,##0.00\ _€_-;\-* #,##0.00\ _€_-;_-* &quot;-&quot;??\ _€_-;_-@_-"/>
    <numFmt numFmtId="165" formatCode="_(* #,##0_);_(* \(#,##0\);_(* &quot;-&quot;??_);_(@_)"/>
    <numFmt numFmtId="166" formatCode="#,##0;\(#,##0\)"/>
    <numFmt numFmtId="167" formatCode="0.0%"/>
    <numFmt numFmtId="168" formatCode="_ * #,##0.00_ ;_ * \-#,##0.00_ ;_ * &quot;-&quot;??_ ;_ @_ "/>
    <numFmt numFmtId="169" formatCode="_-[$€-2]* #,##0.00_-;\-[$€-2]* #,##0.00_-;_-[$€-2]* &quot;-&quot;??_-"/>
    <numFmt numFmtId="170" formatCode="_-* #,##0.00\ [$€]_-;\-* #,##0.00\ [$€]_-;_-* &quot;-&quot;??\ [$€]_-;_-@_-"/>
    <numFmt numFmtId="171" formatCode="_-* #,##0.00\ _P_t_a_-;\-* #,##0.00\ _P_t_a_-;_-* &quot;-&quot;??\ _P_t_a_-;_-@_-"/>
    <numFmt numFmtId="172" formatCode="_-* #,##0.00\ _P_t_s_-;\-* #,##0.00\ _P_t_s_-;_-* &quot;-&quot;??\ _P_t_s_-;_-@_-"/>
    <numFmt numFmtId="173" formatCode="d\.m\.yy"/>
    <numFmt numFmtId="174" formatCode="#,##0.0_);\(#,##0.0\)"/>
    <numFmt numFmtId="175" formatCode="_(* #,##0.00_);_(* \(#,##0.00\);_(* &quot;-&quot;_);_(@_)"/>
  </numFmts>
  <fonts count="137">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0"/>
      <name val="Arial"/>
      <family val="2"/>
    </font>
    <font>
      <sz val="10"/>
      <color theme="1"/>
      <name val="Arial"/>
      <family val="2"/>
    </font>
    <font>
      <sz val="7"/>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b/>
      <u/>
      <sz val="11"/>
      <color indexed="8"/>
      <name val="Arial"/>
      <family val="2"/>
    </font>
    <font>
      <b/>
      <sz val="12"/>
      <color indexed="9"/>
      <name val="Arial"/>
      <family val="2"/>
    </font>
    <font>
      <sz val="12"/>
      <name val="Arial"/>
      <family val="2"/>
    </font>
    <font>
      <b/>
      <sz val="14"/>
      <color indexed="9"/>
      <name val="Arial"/>
      <family val="2"/>
    </font>
    <font>
      <sz val="8"/>
      <name val="Univers Condensed"/>
      <family val="2"/>
    </font>
    <font>
      <b/>
      <sz val="8"/>
      <name val="Arial"/>
      <family val="2"/>
    </font>
    <font>
      <b/>
      <sz val="9"/>
      <name val="Arial"/>
      <family val="2"/>
    </font>
    <font>
      <sz val="8"/>
      <name val="Arial"/>
      <family val="2"/>
    </font>
    <font>
      <b/>
      <sz val="18"/>
      <color indexed="9"/>
      <name val="Arial"/>
      <family val="2"/>
    </font>
    <font>
      <sz val="18"/>
      <color indexed="9"/>
      <name val="Arial"/>
      <family val="2"/>
    </font>
    <font>
      <sz val="12"/>
      <name val="Times New Roman"/>
      <family val="1"/>
    </font>
    <font>
      <sz val="16"/>
      <name val="Times New Roman"/>
      <family val="1"/>
    </font>
    <font>
      <sz val="16"/>
      <color indexed="9"/>
      <name val="Arial"/>
      <family val="2"/>
    </font>
    <font>
      <sz val="12"/>
      <name val="Helv"/>
    </font>
    <font>
      <sz val="7"/>
      <name val="Helv"/>
    </font>
    <font>
      <sz val="10"/>
      <name val="Helv"/>
    </font>
    <font>
      <sz val="8"/>
      <color indexed="18"/>
      <name val="Arial"/>
      <family val="2"/>
    </font>
    <font>
      <sz val="10"/>
      <color indexed="18"/>
      <name val="Arial"/>
      <family val="2"/>
    </font>
    <font>
      <sz val="16"/>
      <name val="Arial"/>
      <family val="2"/>
    </font>
    <font>
      <sz val="14"/>
      <name val="Arial"/>
      <family val="2"/>
    </font>
    <font>
      <b/>
      <sz val="30"/>
      <color indexed="9"/>
      <name val="Arial"/>
      <family val="2"/>
    </font>
    <font>
      <b/>
      <sz val="14"/>
      <name val="Arial"/>
      <family val="2"/>
    </font>
    <font>
      <b/>
      <sz val="12"/>
      <name val="Arial"/>
      <family val="2"/>
    </font>
    <font>
      <sz val="12"/>
      <color indexed="8"/>
      <name val="Arial"/>
      <family val="2"/>
    </font>
    <font>
      <sz val="14"/>
      <color indexed="8"/>
      <name val="Helv"/>
    </font>
    <font>
      <b/>
      <sz val="14"/>
      <color indexed="8"/>
      <name val="Helv"/>
    </font>
    <font>
      <sz val="14"/>
      <color indexed="8"/>
      <name val="Arial"/>
      <family val="2"/>
    </font>
    <font>
      <b/>
      <sz val="14"/>
      <color indexed="10"/>
      <name val="Helv"/>
    </font>
    <font>
      <b/>
      <sz val="10"/>
      <name val="Helv"/>
    </font>
    <font>
      <sz val="8"/>
      <color indexed="8"/>
      <name val="Arial"/>
      <family val="2"/>
    </font>
    <font>
      <sz val="8"/>
      <color theme="1"/>
      <name val="Arial"/>
      <family val="2"/>
    </font>
    <font>
      <b/>
      <sz val="16"/>
      <color theme="0"/>
      <name val="Times New Roman"/>
      <family val="1"/>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b/>
      <sz val="12"/>
      <color indexed="8"/>
      <name val="Arial"/>
      <family val="2"/>
    </font>
    <font>
      <sz val="18"/>
      <name val="Arial"/>
      <family val="2"/>
    </font>
    <font>
      <sz val="12"/>
      <name val="Arial Narrow"/>
      <family val="2"/>
    </font>
    <font>
      <b/>
      <sz val="12"/>
      <color indexed="9"/>
      <name val="Times New Roman"/>
      <family val="1"/>
    </font>
    <font>
      <sz val="13"/>
      <name val="Arial Narrow"/>
      <family val="2"/>
    </font>
    <font>
      <b/>
      <sz val="13"/>
      <name val="Arial Narrow"/>
      <family val="2"/>
    </font>
    <font>
      <b/>
      <sz val="7"/>
      <name val="Arial"/>
      <family val="2"/>
    </font>
    <font>
      <sz val="10"/>
      <color indexed="8"/>
      <name val="Arial"/>
      <family val="2"/>
    </font>
    <font>
      <sz val="10"/>
      <color indexed="8"/>
      <name val="Calibri"/>
      <family val="2"/>
    </font>
    <font>
      <sz val="10"/>
      <name val="Univers Condensed"/>
    </font>
    <font>
      <b/>
      <sz val="20"/>
      <color indexed="9"/>
      <name val="Arial"/>
      <family val="2"/>
    </font>
    <font>
      <sz val="20"/>
      <color indexed="9"/>
      <name val="Arial"/>
      <family val="2"/>
    </font>
    <font>
      <sz val="9"/>
      <name val="Arial"/>
      <family val="2"/>
    </font>
    <font>
      <sz val="11"/>
      <name val="Arial Narrow"/>
      <family val="2"/>
    </font>
    <font>
      <b/>
      <sz val="11"/>
      <name val="Arial Narrow"/>
      <family val="2"/>
    </font>
    <font>
      <b/>
      <sz val="20"/>
      <color indexed="9"/>
      <name val="Times New Roman"/>
      <family val="1"/>
    </font>
    <font>
      <sz val="20"/>
      <name val="Times New Roman"/>
      <family val="1"/>
    </font>
    <font>
      <sz val="20"/>
      <name val="Arial"/>
      <family val="2"/>
    </font>
    <font>
      <b/>
      <sz val="13"/>
      <name val="Arial"/>
      <family val="2"/>
    </font>
    <font>
      <b/>
      <sz val="16"/>
      <color indexed="9"/>
      <name val="Times New Roman"/>
      <family val="1"/>
    </font>
    <font>
      <b/>
      <sz val="8"/>
      <color indexed="9"/>
      <name val="Arial"/>
      <family val="2"/>
    </font>
    <font>
      <b/>
      <sz val="22"/>
      <color indexed="9"/>
      <name val="Arial"/>
      <family val="2"/>
    </font>
    <font>
      <b/>
      <sz val="18"/>
      <color indexed="9"/>
      <name val="Times New Roman"/>
      <family val="1"/>
    </font>
    <font>
      <sz val="22"/>
      <color indexed="9"/>
      <name val="Arial"/>
      <family val="2"/>
    </font>
    <font>
      <sz val="18"/>
      <color indexed="9"/>
      <name val="Times New Roman"/>
      <family val="1"/>
    </font>
    <font>
      <b/>
      <sz val="12"/>
      <color indexed="10"/>
      <name val="Arial"/>
      <family val="2"/>
    </font>
    <font>
      <sz val="7"/>
      <color indexed="10"/>
      <name val="Arial"/>
      <family val="2"/>
    </font>
    <font>
      <sz val="10"/>
      <color indexed="10"/>
      <name val="Arial"/>
      <family val="2"/>
    </font>
    <font>
      <sz val="12"/>
      <color indexed="10"/>
      <name val="Arial"/>
      <family val="2"/>
    </font>
    <font>
      <sz val="12"/>
      <name val="Tms Rmn"/>
    </font>
    <font>
      <sz val="10"/>
      <name val="MS Serif"/>
      <family val="1"/>
    </font>
    <font>
      <sz val="10"/>
      <color indexed="16"/>
      <name val="MS Serif"/>
      <family val="1"/>
    </font>
    <font>
      <sz val="8"/>
      <name val="Helv"/>
    </font>
    <font>
      <b/>
      <sz val="12"/>
      <name val="Helv"/>
    </font>
    <font>
      <b/>
      <sz val="24"/>
      <name val="Helv"/>
    </font>
    <font>
      <b/>
      <sz val="24"/>
      <color indexed="9"/>
      <name val="Arial"/>
      <family val="2"/>
    </font>
    <font>
      <sz val="11"/>
      <name val="Helv"/>
    </font>
    <font>
      <sz val="10"/>
      <color indexed="9"/>
      <name val="Arial"/>
      <family val="2"/>
    </font>
    <font>
      <sz val="10"/>
      <color indexed="18"/>
      <name val="Helv"/>
    </font>
    <font>
      <sz val="8"/>
      <color indexed="9"/>
      <name val="Arial"/>
      <family val="2"/>
    </font>
    <font>
      <sz val="9"/>
      <name val="Times New Roman"/>
      <family val="1"/>
    </font>
    <font>
      <b/>
      <sz val="16"/>
      <name val="Arial"/>
      <family val="2"/>
    </font>
    <font>
      <sz val="24"/>
      <color indexed="9"/>
      <name val="Arial"/>
      <family val="2"/>
    </font>
    <font>
      <sz val="12"/>
      <name val="Univers Condensed"/>
      <family val="2"/>
    </font>
    <font>
      <b/>
      <sz val="12"/>
      <name val="Times New Roman"/>
      <family val="1"/>
    </font>
    <font>
      <b/>
      <sz val="22"/>
      <name val="Arial"/>
      <family val="2"/>
    </font>
    <font>
      <sz val="12"/>
      <color indexed="12"/>
      <name val="Arial"/>
      <family val="2"/>
    </font>
    <font>
      <sz val="10"/>
      <color indexed="12"/>
      <name val="Arial"/>
      <family val="2"/>
    </font>
    <font>
      <b/>
      <sz val="18"/>
      <name val="Arial"/>
      <family val="2"/>
    </font>
    <font>
      <sz val="16"/>
      <name val="Helv"/>
    </font>
    <font>
      <sz val="18"/>
      <name val="Times New Roman"/>
      <family val="1"/>
    </font>
    <font>
      <b/>
      <sz val="16"/>
      <name val="Times New Roman"/>
      <family val="1"/>
    </font>
    <font>
      <sz val="30"/>
      <color indexed="9"/>
      <name val="Arial"/>
      <family val="2"/>
    </font>
    <font>
      <b/>
      <sz val="14"/>
      <color indexed="8"/>
      <name val="Arial"/>
      <family val="2"/>
    </font>
    <font>
      <b/>
      <sz val="14"/>
      <name val="Arial Narrow"/>
      <family val="2"/>
    </font>
    <font>
      <sz val="14"/>
      <name val="Arial Narrow"/>
      <family val="2"/>
    </font>
    <font>
      <b/>
      <sz val="12"/>
      <name val="Arial Narrow"/>
      <family val="2"/>
    </font>
    <font>
      <sz val="14"/>
      <name val="Helv"/>
    </font>
    <font>
      <b/>
      <sz val="8"/>
      <color indexed="9"/>
      <name val="Univers Condensed"/>
      <family val="2"/>
    </font>
    <font>
      <b/>
      <sz val="11"/>
      <name val="Helv"/>
    </font>
    <font>
      <sz val="8"/>
      <name val="Times New Roman"/>
      <family val="1"/>
    </font>
    <font>
      <sz val="10"/>
      <name val="Arial"/>
      <family val="2"/>
    </font>
    <font>
      <b/>
      <sz val="9"/>
      <color indexed="9"/>
      <name val="Arial"/>
      <family val="2"/>
    </font>
    <font>
      <sz val="12"/>
      <color indexed="9"/>
      <name val="Arial"/>
      <family val="2"/>
    </font>
    <font>
      <sz val="9"/>
      <name val="HELV"/>
    </font>
    <font>
      <sz val="9"/>
      <name val="Univers Condensed"/>
      <family val="2"/>
    </font>
    <font>
      <b/>
      <sz val="16"/>
      <color rgb="FFFFFFFF"/>
      <name val="Arial"/>
      <family val="2"/>
    </font>
    <font>
      <sz val="16"/>
      <color rgb="FFFFFFFF"/>
      <name val="Arial"/>
      <family val="2"/>
    </font>
    <font>
      <sz val="16"/>
      <name val="Univers Condensed"/>
      <family val="2"/>
    </font>
    <font>
      <sz val="16"/>
      <name val="Arial Narrow"/>
      <family val="2"/>
    </font>
    <font>
      <b/>
      <sz val="16"/>
      <name val="Arial Narrow"/>
      <family val="2"/>
    </font>
    <font>
      <sz val="22"/>
      <name val="Arial"/>
      <family val="2"/>
    </font>
    <font>
      <b/>
      <sz val="11"/>
      <color indexed="9"/>
      <name val="Arial"/>
      <family val="2"/>
    </font>
    <font>
      <sz val="11"/>
      <name val="Times New Roman"/>
      <family val="1"/>
    </font>
    <font>
      <sz val="9"/>
      <color indexed="18"/>
      <name val="Arial"/>
      <family val="2"/>
    </font>
    <font>
      <sz val="9"/>
      <color indexed="8"/>
      <name val="Arial"/>
      <family val="2"/>
    </font>
    <font>
      <sz val="11"/>
      <color indexed="18"/>
      <name val="Arial"/>
      <family val="2"/>
    </font>
    <font>
      <sz val="11"/>
      <name val="Univers Condensed"/>
      <family val="2"/>
    </font>
    <font>
      <sz val="16"/>
      <color indexed="9"/>
      <name val="Times New Roman"/>
      <family val="1"/>
    </font>
  </fonts>
  <fills count="17">
    <fill>
      <patternFill patternType="none"/>
    </fill>
    <fill>
      <patternFill patternType="gray125"/>
    </fill>
    <fill>
      <patternFill patternType="solid">
        <fgColor rgb="FF8A8C88"/>
        <bgColor indexed="64"/>
      </patternFill>
    </fill>
    <fill>
      <patternFill patternType="solid">
        <fgColor theme="1" tint="0.499984740745262"/>
        <bgColor indexed="22"/>
      </patternFill>
    </fill>
    <fill>
      <patternFill patternType="solid">
        <fgColor indexed="9"/>
        <bgColor indexed="64"/>
      </patternFill>
    </fill>
    <fill>
      <patternFill patternType="solid">
        <fgColor theme="0"/>
        <bgColor indexed="64"/>
      </patternFill>
    </fill>
    <fill>
      <patternFill patternType="solid">
        <fgColor rgb="FFCDCEC2"/>
        <bgColor indexed="64"/>
      </patternFill>
    </fill>
    <fill>
      <patternFill patternType="solid">
        <fgColor indexed="23"/>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8"/>
        <bgColor indexed="64"/>
      </patternFill>
    </fill>
    <fill>
      <patternFill patternType="solid">
        <fgColor indexed="26"/>
        <bgColor indexed="64"/>
      </patternFill>
    </fill>
    <fill>
      <patternFill patternType="solid">
        <fgColor indexed="43"/>
        <bgColor indexed="64"/>
      </patternFill>
    </fill>
    <fill>
      <patternFill patternType="solid">
        <fgColor rgb="FFCDCEC2"/>
        <bgColor rgb="FF000000"/>
      </patternFill>
    </fill>
    <fill>
      <patternFill patternType="solid">
        <fgColor rgb="FFC0C0C0"/>
        <bgColor rgb="FF000000"/>
      </patternFill>
    </fill>
    <fill>
      <patternFill patternType="solid">
        <fgColor rgb="FF808080"/>
        <bgColor rgb="FF000000"/>
      </patternFill>
    </fill>
  </fills>
  <borders count="27">
    <border>
      <left/>
      <right/>
      <top/>
      <bottom/>
      <diagonal/>
    </border>
    <border>
      <left/>
      <right/>
      <top style="thick">
        <color theme="0"/>
      </top>
      <bottom/>
      <diagonal/>
    </border>
    <border>
      <left/>
      <right/>
      <top style="thick">
        <color theme="0"/>
      </top>
      <bottom style="thick">
        <color theme="0"/>
      </bottom>
      <diagonal/>
    </border>
    <border>
      <left/>
      <right/>
      <top/>
      <bottom style="thick">
        <color indexed="23"/>
      </bottom>
      <diagonal/>
    </border>
    <border>
      <left/>
      <right/>
      <top/>
      <bottom style="thick">
        <color rgb="FF8A8C88"/>
      </bottom>
      <diagonal/>
    </border>
    <border>
      <left/>
      <right/>
      <top style="thick">
        <color indexed="9"/>
      </top>
      <bottom style="thick">
        <color indexed="9"/>
      </bottom>
      <diagonal/>
    </border>
    <border>
      <left style="thin">
        <color indexed="64"/>
      </left>
      <right/>
      <top style="thin">
        <color indexed="64"/>
      </top>
      <bottom style="thin">
        <color indexed="64"/>
      </bottom>
      <diagonal/>
    </border>
    <border>
      <left/>
      <right/>
      <top/>
      <bottom style="thin">
        <color indexed="64"/>
      </bottom>
      <diagonal/>
    </border>
    <border>
      <left/>
      <right/>
      <top style="thin">
        <color rgb="FFFFFFFF"/>
      </top>
      <bottom style="thin">
        <color rgb="FFFFFFFF"/>
      </bottom>
      <diagonal/>
    </border>
    <border>
      <left/>
      <right/>
      <top style="thin">
        <color rgb="FFFFFFFF"/>
      </top>
      <bottom/>
      <diagonal/>
    </border>
    <border>
      <left/>
      <right/>
      <top style="thin">
        <color indexed="64"/>
      </top>
      <bottom style="thin">
        <color indexed="64"/>
      </bottom>
      <diagonal/>
    </border>
    <border>
      <left/>
      <right/>
      <top style="thick">
        <color indexed="9"/>
      </top>
      <bottom/>
      <diagonal/>
    </border>
    <border>
      <left/>
      <right/>
      <top style="thin">
        <color indexed="9"/>
      </top>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bottom style="medium">
        <color indexed="23"/>
      </bottom>
      <diagonal/>
    </border>
    <border>
      <left/>
      <right/>
      <top/>
      <bottom style="medium">
        <color indexed="64"/>
      </bottom>
      <diagonal/>
    </border>
    <border>
      <left style="thin">
        <color indexed="22"/>
      </left>
      <right/>
      <top style="thin">
        <color indexed="22"/>
      </top>
      <bottom style="thin">
        <color indexed="22"/>
      </bottom>
      <diagonal/>
    </border>
    <border>
      <left/>
      <right/>
      <top/>
      <bottom style="thick">
        <color indexed="9"/>
      </bottom>
      <diagonal/>
    </border>
    <border>
      <left/>
      <right/>
      <top style="thick">
        <color rgb="FFFFFFFF"/>
      </top>
      <bottom/>
      <diagonal/>
    </border>
    <border>
      <left/>
      <right/>
      <top style="thick">
        <color rgb="FFFFFFFF"/>
      </top>
      <bottom style="thick">
        <color rgb="FFFFFFFF"/>
      </bottom>
      <diagonal/>
    </border>
    <border>
      <left/>
      <right/>
      <top/>
      <bottom style="thick">
        <color rgb="FF808080"/>
      </bottom>
      <diagonal/>
    </border>
    <border>
      <left/>
      <right/>
      <top/>
      <bottom style="thick">
        <color theme="0"/>
      </bottom>
      <diagonal/>
    </border>
    <border>
      <left style="thin">
        <color indexed="22"/>
      </left>
      <right/>
      <top/>
      <bottom/>
      <diagonal/>
    </border>
    <border>
      <left/>
      <right/>
      <top style="thick">
        <color rgb="FF8A8C88"/>
      </top>
      <bottom/>
      <diagonal/>
    </border>
    <border>
      <left/>
      <right style="thin">
        <color indexed="64"/>
      </right>
      <top style="thin">
        <color indexed="64"/>
      </top>
      <bottom style="thin">
        <color indexed="64"/>
      </bottom>
      <diagonal/>
    </border>
    <border>
      <left/>
      <right/>
      <top style="thick">
        <color rgb="FFFFFFFF"/>
      </top>
      <bottom style="thick">
        <color rgb="FF808080"/>
      </bottom>
      <diagonal/>
    </border>
  </borders>
  <cellStyleXfs count="327">
    <xf numFmtId="0" fontId="0" fillId="0" borderId="0"/>
    <xf numFmtId="0" fontId="5" fillId="0" borderId="0"/>
    <xf numFmtId="0" fontId="1" fillId="0" borderId="0"/>
    <xf numFmtId="0" fontId="14" fillId="0" borderId="0" applyNumberFormat="0" applyFill="0" applyBorder="0" applyAlignment="0" applyProtection="0">
      <alignment vertical="top"/>
      <protection locked="0"/>
    </xf>
    <xf numFmtId="43" fontId="5"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0" fontId="5" fillId="0" borderId="0"/>
    <xf numFmtId="0" fontId="5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8" fontId="5" fillId="0" borderId="0" applyFont="0" applyFill="0" applyBorder="0" applyAlignment="0" applyProtection="0"/>
    <xf numFmtId="43" fontId="5" fillId="0" borderId="0" applyFont="0" applyFill="0" applyBorder="0" applyAlignment="0" applyProtection="0"/>
    <xf numFmtId="43" fontId="54" fillId="0" borderId="0" applyFont="0" applyFill="0" applyBorder="0" applyAlignment="0" applyProtection="0"/>
    <xf numFmtId="43"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37" fontId="5" fillId="0" borderId="0" applyFill="0" applyBorder="0" applyAlignment="0" applyProtection="0"/>
    <xf numFmtId="37" fontId="5" fillId="0" borderId="0" applyFill="0" applyBorder="0" applyAlignment="0" applyProtection="0"/>
    <xf numFmtId="169" fontId="5" fillId="0" borderId="0" applyFont="0" applyFill="0" applyBorder="0" applyAlignment="0" applyProtection="0"/>
    <xf numFmtId="170" fontId="5" fillId="0" borderId="0" applyFont="0" applyFill="0" applyBorder="0" applyAlignment="0" applyProtection="0"/>
    <xf numFmtId="169" fontId="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17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2" fontId="5" fillId="0" borderId="0" applyFont="0" applyFill="0" applyBorder="0" applyAlignment="0" applyProtection="0"/>
    <xf numFmtId="0" fontId="5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5" fillId="0" borderId="0"/>
    <xf numFmtId="0" fontId="55" fillId="0" borderId="0"/>
    <xf numFmtId="0" fontId="5"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6" fillId="0" borderId="0"/>
    <xf numFmtId="0" fontId="5"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16" fillId="0" borderId="0"/>
    <xf numFmtId="0" fontId="16" fillId="0" borderId="0"/>
    <xf numFmtId="0" fontId="1" fillId="0" borderId="0"/>
    <xf numFmtId="0" fontId="56" fillId="0" borderId="0"/>
    <xf numFmtId="37" fontId="57" fillId="10" borderId="6" applyFont="0" applyBorder="0" applyAlignment="0">
      <alignment horizontal="left"/>
    </xf>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5" fillId="0" borderId="0" applyFont="0" applyFill="0" applyBorder="0" applyAlignment="0" applyProtection="0"/>
    <xf numFmtId="16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37" fontId="5" fillId="0" borderId="0" applyFill="0" applyBorder="0" applyAlignment="0" applyProtection="0"/>
    <xf numFmtId="37" fontId="5" fillId="0" borderId="0" applyFill="0" applyBorder="0" applyAlignment="0" applyProtection="0"/>
    <xf numFmtId="169" fontId="5" fillId="0" borderId="0" applyFont="0" applyFill="0" applyBorder="0" applyAlignment="0" applyProtection="0"/>
    <xf numFmtId="170" fontId="5" fillId="0" borderId="0" applyFont="0" applyFill="0" applyBorder="0" applyAlignment="0" applyProtection="0"/>
    <xf numFmtId="169" fontId="5" fillId="0" borderId="0" applyFont="0" applyFill="0" applyBorder="0" applyAlignment="0" applyProtection="0"/>
    <xf numFmtId="17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72"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43" fontId="5" fillId="0" borderId="0" applyFont="0" applyFill="0" applyBorder="0" applyAlignment="0" applyProtection="0"/>
    <xf numFmtId="164" fontId="5" fillId="0" borderId="0" applyFont="0" applyFill="0" applyBorder="0" applyAlignment="0" applyProtection="0"/>
    <xf numFmtId="9" fontId="5" fillId="0" borderId="0" applyFont="0" applyFill="0" applyBorder="0" applyAlignment="0" applyProtection="0"/>
    <xf numFmtId="0" fontId="87" fillId="0" borderId="0" applyNumberFormat="0" applyFill="0" applyBorder="0" applyAlignment="0" applyProtection="0"/>
    <xf numFmtId="173" fontId="33" fillId="0" borderId="0" applyFill="0" applyBorder="0" applyAlignment="0"/>
    <xf numFmtId="164" fontId="5" fillId="0" borderId="0" applyFont="0" applyFill="0" applyBorder="0" applyAlignment="0" applyProtection="0"/>
    <xf numFmtId="0" fontId="88" fillId="0" borderId="0" applyNumberFormat="0" applyAlignment="0">
      <alignment horizontal="left"/>
    </xf>
    <xf numFmtId="0" fontId="89" fillId="0" borderId="0" applyNumberFormat="0" applyAlignment="0">
      <alignment horizontal="left"/>
    </xf>
    <xf numFmtId="38" fontId="27" fillId="8" borderId="0" applyNumberFormat="0" applyBorder="0" applyAlignment="0" applyProtection="0"/>
    <xf numFmtId="0" fontId="42" fillId="0" borderId="13" applyNumberFormat="0" applyAlignment="0" applyProtection="0">
      <alignment horizontal="left" vertical="center"/>
    </xf>
    <xf numFmtId="0" fontId="42" fillId="0" borderId="10">
      <alignment horizontal="left" vertical="center"/>
    </xf>
    <xf numFmtId="10" fontId="27" fillId="12" borderId="14" applyNumberFormat="0" applyBorder="0" applyAlignment="0" applyProtection="0"/>
    <xf numFmtId="0" fontId="5" fillId="0" borderId="0"/>
    <xf numFmtId="37" fontId="33" fillId="0" borderId="0"/>
    <xf numFmtId="10" fontId="5" fillId="0" borderId="0" applyFont="0" applyFill="0" applyBorder="0" applyAlignment="0" applyProtection="0"/>
    <xf numFmtId="14" fontId="90" fillId="0" borderId="0" applyNumberFormat="0" applyFill="0" applyBorder="0" applyAlignment="0" applyProtection="0">
      <alignment horizontal="left"/>
    </xf>
    <xf numFmtId="40" fontId="57" fillId="0" borderId="0" applyBorder="0">
      <alignment horizontal="right"/>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5" fillId="0" borderId="0"/>
    <xf numFmtId="0" fontId="5" fillId="0" borderId="0"/>
    <xf numFmtId="0" fontId="5" fillId="0" borderId="0"/>
    <xf numFmtId="0" fontId="5" fillId="0" borderId="0"/>
    <xf numFmtId="43" fontId="1" fillId="0" borderId="0" applyFont="0" applyFill="0" applyBorder="0" applyAlignment="0" applyProtection="0"/>
    <xf numFmtId="43" fontId="5" fillId="0" borderId="0" applyFont="0" applyFill="0" applyBorder="0" applyAlignment="0" applyProtection="0"/>
    <xf numFmtId="0" fontId="119" fillId="0" borderId="0"/>
    <xf numFmtId="43" fontId="119" fillId="0" borderId="0" applyFont="0" applyFill="0" applyBorder="0" applyAlignment="0" applyProtection="0"/>
    <xf numFmtId="9" fontId="119" fillId="0" borderId="0" applyFont="0" applyFill="0" applyBorder="0" applyAlignment="0" applyProtection="0"/>
    <xf numFmtId="9" fontId="5" fillId="0" borderId="0" applyFont="0" applyFill="0" applyBorder="0" applyAlignment="0" applyProtection="0"/>
  </cellStyleXfs>
  <cellXfs count="1894">
    <xf numFmtId="0" fontId="0" fillId="0" borderId="0" xfId="0"/>
    <xf numFmtId="0" fontId="10" fillId="4" borderId="0" xfId="2" applyFont="1" applyFill="1" applyAlignment="1">
      <alignment horizontal="center" vertical="center"/>
    </xf>
    <xf numFmtId="0" fontId="12" fillId="5" borderId="0" xfId="2" applyFont="1" applyFill="1"/>
    <xf numFmtId="0" fontId="13" fillId="5" borderId="0" xfId="2" applyFont="1" applyFill="1"/>
    <xf numFmtId="0" fontId="15" fillId="5" borderId="0" xfId="3" applyFont="1" applyFill="1" applyAlignment="1" applyProtection="1">
      <alignment horizontal="left" indent="11"/>
    </xf>
    <xf numFmtId="0" fontId="16" fillId="5" borderId="0" xfId="2" applyFont="1" applyFill="1" applyAlignment="1"/>
    <xf numFmtId="0" fontId="16" fillId="5" borderId="0" xfId="2" applyFont="1" applyFill="1"/>
    <xf numFmtId="0" fontId="12" fillId="5" borderId="0" xfId="2" applyFont="1" applyFill="1" applyAlignment="1"/>
    <xf numFmtId="0" fontId="17" fillId="0" borderId="0" xfId="2" applyFont="1" applyFill="1" applyAlignment="1"/>
    <xf numFmtId="0" fontId="17" fillId="5" borderId="0" xfId="2" applyFont="1" applyFill="1" applyAlignment="1">
      <alignment horizontal="left" indent="11"/>
    </xf>
    <xf numFmtId="0" fontId="16" fillId="5" borderId="0" xfId="2" applyFont="1" applyFill="1" applyBorder="1" applyAlignment="1"/>
    <xf numFmtId="0" fontId="16" fillId="5" borderId="0" xfId="2" applyFont="1" applyFill="1" applyAlignment="1">
      <alignment horizontal="right"/>
    </xf>
    <xf numFmtId="0" fontId="15" fillId="5" borderId="0" xfId="3" applyFont="1" applyFill="1" applyAlignment="1" applyProtection="1">
      <alignment horizontal="left" vertical="center" indent="11"/>
    </xf>
    <xf numFmtId="0" fontId="16" fillId="0" borderId="0" xfId="2" applyFont="1" applyFill="1" applyAlignment="1"/>
    <xf numFmtId="0" fontId="19" fillId="5" borderId="0" xfId="3" applyFont="1" applyFill="1" applyAlignment="1" applyProtection="1">
      <alignment horizontal="left" indent="11"/>
    </xf>
    <xf numFmtId="0" fontId="20" fillId="5" borderId="0" xfId="2" applyFont="1" applyFill="1" applyAlignment="1">
      <alignment horizontal="left" indent="11"/>
    </xf>
    <xf numFmtId="0" fontId="11" fillId="9" borderId="0" xfId="2" applyFont="1" applyFill="1" applyAlignment="1"/>
    <xf numFmtId="0" fontId="4" fillId="9" borderId="0" xfId="2" applyFont="1" applyFill="1"/>
    <xf numFmtId="0" fontId="11" fillId="9" borderId="7" xfId="2" applyFont="1" applyFill="1" applyBorder="1"/>
    <xf numFmtId="0" fontId="12" fillId="9" borderId="7" xfId="2" applyFont="1" applyFill="1" applyBorder="1"/>
    <xf numFmtId="0" fontId="2" fillId="9" borderId="0" xfId="2" applyFont="1" applyFill="1" applyAlignment="1">
      <alignment horizontal="right"/>
    </xf>
    <xf numFmtId="0" fontId="3" fillId="0" borderId="0" xfId="1" applyFont="1"/>
    <xf numFmtId="0" fontId="5" fillId="0" borderId="0" xfId="1"/>
    <xf numFmtId="0" fontId="5" fillId="0" borderId="0" xfId="1" applyFont="1"/>
    <xf numFmtId="0" fontId="5" fillId="0" borderId="0" xfId="1" applyFont="1" applyFill="1"/>
    <xf numFmtId="0" fontId="7" fillId="0" borderId="0" xfId="1" applyFont="1"/>
    <xf numFmtId="0" fontId="8" fillId="0" borderId="0" xfId="0" applyFont="1"/>
    <xf numFmtId="0" fontId="50" fillId="0" borderId="0" xfId="1" applyFont="1"/>
    <xf numFmtId="0" fontId="27" fillId="0" borderId="0" xfId="1" applyFont="1"/>
    <xf numFmtId="0" fontId="50" fillId="0" borderId="0" xfId="1" applyFont="1" applyAlignment="1"/>
    <xf numFmtId="37" fontId="27" fillId="6" borderId="1" xfId="0" applyNumberFormat="1" applyFont="1" applyFill="1" applyBorder="1" applyAlignment="1">
      <alignment horizontal="right"/>
    </xf>
    <xf numFmtId="37" fontId="27" fillId="6" borderId="2" xfId="0" applyNumberFormat="1" applyFont="1" applyFill="1" applyBorder="1" applyAlignment="1">
      <alignment horizontal="right"/>
    </xf>
    <xf numFmtId="37" fontId="27" fillId="0" borderId="0" xfId="0" applyNumberFormat="1" applyFont="1" applyAlignment="1">
      <alignment horizontal="right"/>
    </xf>
    <xf numFmtId="37" fontId="27" fillId="0" borderId="0" xfId="0" applyNumberFormat="1" applyFont="1" applyBorder="1" applyAlignment="1">
      <alignment horizontal="right"/>
    </xf>
    <xf numFmtId="37" fontId="33" fillId="0" borderId="0" xfId="0" quotePrefix="1" applyNumberFormat="1" applyFont="1" applyBorder="1" applyAlignment="1" applyProtection="1">
      <alignment horizontal="left"/>
    </xf>
    <xf numFmtId="0" fontId="0" fillId="0" borderId="0" xfId="0"/>
    <xf numFmtId="0" fontId="0" fillId="0" borderId="0" xfId="0"/>
    <xf numFmtId="165" fontId="7" fillId="6" borderId="0" xfId="0" applyNumberFormat="1" applyFont="1" applyFill="1"/>
    <xf numFmtId="165" fontId="7" fillId="0" borderId="0" xfId="0" applyNumberFormat="1" applyFont="1" applyFill="1"/>
    <xf numFmtId="165" fontId="5" fillId="0" borderId="0" xfId="0" applyNumberFormat="1" applyFont="1" applyFill="1"/>
    <xf numFmtId="165" fontId="5" fillId="6" borderId="0" xfId="0" applyNumberFormat="1" applyFont="1" applyFill="1" applyBorder="1" applyAlignment="1" applyProtection="1">
      <alignment horizontal="left"/>
    </xf>
    <xf numFmtId="165" fontId="5" fillId="6" borderId="0" xfId="0" applyNumberFormat="1" applyFont="1" applyFill="1"/>
    <xf numFmtId="165" fontId="5" fillId="0" borderId="0" xfId="4" applyNumberFormat="1" applyFont="1" applyFill="1" applyAlignment="1">
      <alignment horizontal="right"/>
    </xf>
    <xf numFmtId="165" fontId="5" fillId="0" borderId="0" xfId="4" applyNumberFormat="1" applyFont="1" applyFill="1"/>
    <xf numFmtId="165" fontId="7" fillId="6" borderId="0" xfId="4" applyNumberFormat="1" applyFont="1" applyFill="1"/>
    <xf numFmtId="165" fontId="7" fillId="6" borderId="0" xfId="4" applyNumberFormat="1" applyFont="1" applyFill="1" applyAlignment="1">
      <alignment horizontal="right"/>
    </xf>
    <xf numFmtId="165" fontId="5" fillId="0" borderId="0" xfId="4" applyNumberFormat="1" applyFont="1" applyFill="1" applyAlignment="1">
      <alignment horizontal="left"/>
    </xf>
    <xf numFmtId="165" fontId="7" fillId="6" borderId="0" xfId="4" applyNumberFormat="1" applyFont="1" applyFill="1" applyAlignment="1">
      <alignment horizontal="left"/>
    </xf>
    <xf numFmtId="165" fontId="17" fillId="6" borderId="2" xfId="0" applyNumberFormat="1" applyFont="1" applyFill="1" applyBorder="1" applyAlignment="1">
      <alignment horizontal="left" vertical="center"/>
    </xf>
    <xf numFmtId="0" fontId="0" fillId="0" borderId="0" xfId="0"/>
    <xf numFmtId="0" fontId="12" fillId="0" borderId="0" xfId="317" applyFont="1" applyFill="1" applyBorder="1" applyAlignment="1">
      <alignment horizontal="left"/>
    </xf>
    <xf numFmtId="0" fontId="12" fillId="0" borderId="0" xfId="317" applyFont="1" applyFill="1" applyBorder="1" applyAlignment="1">
      <alignment horizontal="left" vertical="top"/>
    </xf>
    <xf numFmtId="0" fontId="12" fillId="0" borderId="0" xfId="317" applyFont="1" applyFill="1" applyBorder="1" applyAlignment="1">
      <alignment horizontal="left" vertical="center"/>
    </xf>
    <xf numFmtId="0" fontId="0" fillId="0" borderId="0" xfId="0" applyAlignment="1">
      <alignment horizontal="right"/>
    </xf>
    <xf numFmtId="0" fontId="21" fillId="2" borderId="0" xfId="0" applyFont="1" applyFill="1"/>
    <xf numFmtId="0" fontId="24" fillId="6" borderId="1" xfId="0" applyFont="1" applyFill="1" applyBorder="1"/>
    <xf numFmtId="0" fontId="65" fillId="0" borderId="17" xfId="317" applyFont="1" applyFill="1" applyBorder="1" applyAlignment="1">
      <alignment horizontal="left"/>
    </xf>
    <xf numFmtId="0" fontId="65" fillId="0" borderId="0" xfId="317" applyFont="1" applyFill="1" applyBorder="1" applyAlignment="1">
      <alignment horizontal="left"/>
    </xf>
    <xf numFmtId="0" fontId="65" fillId="0" borderId="17" xfId="317" applyFont="1" applyFill="1" applyBorder="1" applyAlignment="1">
      <alignment horizontal="left" vertical="center"/>
    </xf>
    <xf numFmtId="0" fontId="65" fillId="0" borderId="17" xfId="317" applyFont="1" applyFill="1" applyBorder="1" applyAlignment="1">
      <alignment horizontal="left" vertical="top"/>
    </xf>
    <xf numFmtId="0" fontId="65" fillId="0" borderId="0" xfId="317" applyFont="1" applyFill="1" applyBorder="1" applyAlignment="1">
      <alignment horizontal="left" vertical="top"/>
    </xf>
    <xf numFmtId="0" fontId="22" fillId="0" borderId="0" xfId="5" applyFont="1"/>
    <xf numFmtId="0" fontId="18" fillId="0" borderId="0" xfId="5" applyFont="1"/>
    <xf numFmtId="0" fontId="80" fillId="11" borderId="0" xfId="6" applyFont="1" applyFill="1"/>
    <xf numFmtId="0" fontId="108" fillId="11" borderId="0" xfId="6" applyFont="1" applyFill="1"/>
    <xf numFmtId="0" fontId="102" fillId="0" borderId="0" xfId="6" applyFont="1" applyAlignment="1">
      <alignment horizontal="left"/>
    </xf>
    <xf numFmtId="0" fontId="30" fillId="0" borderId="0" xfId="6" applyFont="1" applyFill="1"/>
    <xf numFmtId="0" fontId="30" fillId="0" borderId="0" xfId="6" applyFont="1"/>
    <xf numFmtId="0" fontId="109" fillId="0" borderId="0" xfId="6" applyFont="1" applyAlignment="1">
      <alignment horizontal="left"/>
    </xf>
    <xf numFmtId="0" fontId="31" fillId="0" borderId="0" xfId="6" applyFont="1" applyFill="1"/>
    <xf numFmtId="0" fontId="31" fillId="0" borderId="0" xfId="6" applyFont="1"/>
    <xf numFmtId="0" fontId="109" fillId="0" borderId="0" xfId="6" applyFont="1" applyAlignment="1">
      <alignment horizontal="left" vertical="center"/>
    </xf>
    <xf numFmtId="0" fontId="31" fillId="0" borderId="0" xfId="6" applyFont="1" applyFill="1" applyAlignment="1">
      <alignment vertical="center"/>
    </xf>
    <xf numFmtId="0" fontId="31" fillId="0" borderId="0" xfId="6" applyFont="1" applyAlignment="1">
      <alignment vertical="center"/>
    </xf>
    <xf numFmtId="0" fontId="24" fillId="0" borderId="0" xfId="6" applyFont="1"/>
    <xf numFmtId="0" fontId="5" fillId="0" borderId="0" xfId="6"/>
    <xf numFmtId="0" fontId="7" fillId="0" borderId="0" xfId="6" applyFont="1" applyAlignment="1">
      <alignment horizontal="left"/>
    </xf>
    <xf numFmtId="0" fontId="5" fillId="0" borderId="0" xfId="6" applyFill="1"/>
    <xf numFmtId="0" fontId="7" fillId="0" borderId="0" xfId="6" applyFont="1" applyBorder="1" applyAlignment="1">
      <alignment horizontal="left"/>
    </xf>
    <xf numFmtId="41" fontId="22" fillId="0" borderId="0" xfId="6" applyNumberFormat="1" applyFont="1"/>
    <xf numFmtId="41" fontId="42" fillId="0" borderId="0" xfId="6" applyNumberFormat="1" applyFont="1" applyFill="1"/>
    <xf numFmtId="41" fontId="22" fillId="0" borderId="0" xfId="6" applyNumberFormat="1" applyFont="1" applyFill="1"/>
    <xf numFmtId="175" fontId="7" fillId="0" borderId="0" xfId="6" applyNumberFormat="1" applyFont="1" applyFill="1" applyAlignment="1">
      <alignment horizontal="left"/>
    </xf>
    <xf numFmtId="175" fontId="5" fillId="0" borderId="0" xfId="6" applyNumberFormat="1" applyFill="1"/>
    <xf numFmtId="175" fontId="22" fillId="0" borderId="0" xfId="6" applyNumberFormat="1" applyFont="1" applyFill="1"/>
    <xf numFmtId="41" fontId="5" fillId="0" borderId="0" xfId="6" applyNumberFormat="1" applyFill="1"/>
    <xf numFmtId="0" fontId="7" fillId="0" borderId="0" xfId="6" applyFont="1" applyFill="1" applyAlignment="1">
      <alignment horizontal="left"/>
    </xf>
    <xf numFmtId="0" fontId="24" fillId="0" borderId="0" xfId="6" applyFont="1" applyFill="1"/>
    <xf numFmtId="168" fontId="5" fillId="0" borderId="0" xfId="6" applyNumberFormat="1" applyFill="1"/>
    <xf numFmtId="175" fontId="7" fillId="0" borderId="0" xfId="6" applyNumberFormat="1" applyFont="1" applyFill="1" applyBorder="1" applyAlignment="1">
      <alignment horizontal="left"/>
    </xf>
    <xf numFmtId="175" fontId="42" fillId="0" borderId="0" xfId="6" applyNumberFormat="1" applyFont="1" applyFill="1"/>
    <xf numFmtId="0" fontId="99" fillId="0" borderId="0" xfId="6" applyFont="1" applyFill="1"/>
    <xf numFmtId="41" fontId="22" fillId="0" borderId="0" xfId="6" applyNumberFormat="1" applyFont="1" applyFill="1" applyBorder="1"/>
    <xf numFmtId="175" fontId="22" fillId="0" borderId="0" xfId="6" applyNumberFormat="1" applyFont="1" applyFill="1" applyBorder="1"/>
    <xf numFmtId="0" fontId="5" fillId="0" borderId="0" xfId="6" applyFill="1" applyBorder="1"/>
    <xf numFmtId="0" fontId="7" fillId="0" borderId="0" xfId="6" applyFont="1" applyFill="1"/>
    <xf numFmtId="41" fontId="22" fillId="0" borderId="0" xfId="6" applyNumberFormat="1" applyFont="1" applyFill="1" applyBorder="1" applyAlignment="1">
      <alignment wrapText="1"/>
    </xf>
    <xf numFmtId="41" fontId="22" fillId="0" borderId="0" xfId="6" applyNumberFormat="1" applyFont="1" applyFill="1" applyAlignment="1">
      <alignment wrapText="1"/>
    </xf>
    <xf numFmtId="41" fontId="22" fillId="0" borderId="7" xfId="6" applyNumberFormat="1" applyFont="1" applyFill="1" applyBorder="1"/>
    <xf numFmtId="41" fontId="24" fillId="0" borderId="0" xfId="6" applyNumberFormat="1" applyFont="1" applyFill="1" applyBorder="1"/>
    <xf numFmtId="41" fontId="24" fillId="0" borderId="0" xfId="6" applyNumberFormat="1" applyFont="1" applyFill="1"/>
    <xf numFmtId="0" fontId="22" fillId="0" borderId="0" xfId="6" applyFont="1" applyFill="1" applyBorder="1"/>
    <xf numFmtId="37" fontId="22" fillId="0" borderId="0" xfId="6" applyNumberFormat="1" applyFont="1" applyFill="1" applyBorder="1"/>
    <xf numFmtId="0" fontId="22" fillId="0" borderId="0" xfId="6" applyFont="1" applyFill="1"/>
    <xf numFmtId="37" fontId="22" fillId="0" borderId="0" xfId="6" applyNumberFormat="1" applyFont="1" applyFill="1"/>
    <xf numFmtId="0" fontId="24" fillId="0" borderId="16" xfId="6" applyFont="1" applyFill="1" applyBorder="1"/>
    <xf numFmtId="0" fontId="5" fillId="0" borderId="16" xfId="6" applyFill="1" applyBorder="1"/>
    <xf numFmtId="0" fontId="22" fillId="0" borderId="16" xfId="6" applyFont="1" applyFill="1" applyBorder="1"/>
    <xf numFmtId="0" fontId="5" fillId="0" borderId="16" xfId="6" applyFont="1" applyFill="1" applyBorder="1"/>
    <xf numFmtId="0" fontId="0" fillId="9" borderId="0" xfId="0" applyFill="1"/>
    <xf numFmtId="165" fontId="29" fillId="2" borderId="0" xfId="0" applyNumberFormat="1" applyFont="1" applyFill="1" applyAlignment="1">
      <alignment horizontal="center" vertical="center"/>
    </xf>
    <xf numFmtId="0" fontId="22" fillId="2" borderId="0" xfId="0" applyFont="1" applyFill="1" applyAlignment="1">
      <alignment horizontal="right"/>
    </xf>
    <xf numFmtId="166" fontId="26" fillId="6" borderId="1" xfId="0" applyNumberFormat="1" applyFont="1" applyFill="1" applyBorder="1" applyAlignment="1">
      <alignment horizontal="right"/>
    </xf>
    <xf numFmtId="166" fontId="25" fillId="6" borderId="1" xfId="0" applyNumberFormat="1" applyFont="1" applyFill="1" applyBorder="1"/>
    <xf numFmtId="166" fontId="25" fillId="6" borderId="2" xfId="0" applyNumberFormat="1" applyFont="1" applyFill="1" applyBorder="1"/>
    <xf numFmtId="166" fontId="27" fillId="0" borderId="0" xfId="0" applyNumberFormat="1" applyFont="1" applyBorder="1"/>
    <xf numFmtId="166" fontId="25" fillId="0" borderId="0" xfId="0" applyNumberFormat="1" applyFont="1" applyBorder="1"/>
    <xf numFmtId="166" fontId="27" fillId="0" borderId="0" xfId="0" applyNumberFormat="1" applyFont="1" applyBorder="1" applyAlignment="1">
      <alignment horizontal="left"/>
    </xf>
    <xf numFmtId="37" fontId="25" fillId="14" borderId="19" xfId="0" applyNumberFormat="1" applyFont="1" applyFill="1" applyBorder="1" applyAlignment="1">
      <alignment horizontal="left"/>
    </xf>
    <xf numFmtId="37" fontId="25" fillId="14" borderId="20" xfId="0" applyNumberFormat="1" applyFont="1" applyFill="1" applyBorder="1"/>
    <xf numFmtId="37" fontId="27" fillId="0" borderId="0" xfId="0" applyNumberFormat="1" applyFont="1" applyFill="1" applyBorder="1"/>
    <xf numFmtId="37" fontId="27" fillId="0" borderId="0" xfId="0" applyNumberFormat="1" applyFont="1" applyFill="1" applyBorder="1" applyAlignment="1">
      <alignment horizontal="left"/>
    </xf>
    <xf numFmtId="0" fontId="27" fillId="0" borderId="0" xfId="0" applyFont="1" applyFill="1" applyBorder="1"/>
    <xf numFmtId="0" fontId="27" fillId="0" borderId="0" xfId="0" applyFont="1" applyFill="1" applyBorder="1" applyAlignment="1">
      <alignment horizontal="left"/>
    </xf>
    <xf numFmtId="37" fontId="25" fillId="14" borderId="19" xfId="0" applyNumberFormat="1" applyFont="1" applyFill="1" applyBorder="1"/>
    <xf numFmtId="37" fontId="25" fillId="14" borderId="20" xfId="0" applyNumberFormat="1" applyFont="1" applyFill="1" applyBorder="1" applyAlignment="1">
      <alignment horizontal="left"/>
    </xf>
    <xf numFmtId="37" fontId="25" fillId="0" borderId="0" xfId="0" applyNumberFormat="1" applyFont="1" applyFill="1" applyBorder="1"/>
    <xf numFmtId="37" fontId="25" fillId="14" borderId="19" xfId="0" applyNumberFormat="1" applyFont="1" applyFill="1" applyBorder="1" applyAlignment="1" applyProtection="1">
      <alignment horizontal="left"/>
    </xf>
    <xf numFmtId="37" fontId="25" fillId="14" borderId="20" xfId="0" applyNumberFormat="1" applyFont="1" applyFill="1" applyBorder="1" applyAlignment="1" applyProtection="1">
      <alignment horizontal="left"/>
    </xf>
    <xf numFmtId="37" fontId="25" fillId="0" borderId="0" xfId="0" applyNumberFormat="1" applyFont="1" applyFill="1" applyBorder="1" applyAlignment="1">
      <alignment horizontal="left"/>
    </xf>
    <xf numFmtId="0" fontId="25" fillId="14" borderId="0" xfId="0" applyFont="1" applyFill="1" applyBorder="1"/>
    <xf numFmtId="0" fontId="25" fillId="14" borderId="20" xfId="0" applyFont="1" applyFill="1" applyBorder="1"/>
    <xf numFmtId="0" fontId="25" fillId="14" borderId="20" xfId="0" applyFont="1" applyFill="1" applyBorder="1" applyAlignment="1">
      <alignment horizontal="left"/>
    </xf>
    <xf numFmtId="0" fontId="25" fillId="0" borderId="0" xfId="0" applyFont="1" applyFill="1" applyBorder="1"/>
    <xf numFmtId="0" fontId="25" fillId="0" borderId="0" xfId="0" applyFont="1" applyFill="1" applyBorder="1" applyAlignment="1">
      <alignment horizontal="left"/>
    </xf>
    <xf numFmtId="3" fontId="27" fillId="0" borderId="21" xfId="0" applyNumberFormat="1" applyFont="1" applyFill="1" applyBorder="1" applyAlignment="1">
      <alignment horizontal="right"/>
    </xf>
    <xf numFmtId="37" fontId="27" fillId="6" borderId="0" xfId="0" applyNumberFormat="1" applyFont="1" applyFill="1" applyBorder="1" applyAlignment="1">
      <alignment horizontal="right"/>
    </xf>
    <xf numFmtId="0" fontId="0" fillId="0" borderId="0" xfId="0"/>
    <xf numFmtId="37" fontId="70" fillId="0" borderId="0" xfId="5" applyNumberFormat="1" applyFont="1" applyBorder="1"/>
    <xf numFmtId="37" fontId="70" fillId="0" borderId="0" xfId="5" applyNumberFormat="1" applyFont="1" applyAlignment="1">
      <alignment horizontal="right"/>
    </xf>
    <xf numFmtId="37" fontId="70" fillId="0" borderId="0" xfId="5" applyNumberFormat="1" applyFont="1" applyBorder="1" applyAlignment="1">
      <alignment horizontal="left"/>
    </xf>
    <xf numFmtId="0" fontId="70" fillId="0" borderId="0" xfId="5" applyFont="1"/>
    <xf numFmtId="0" fontId="70" fillId="0" borderId="0" xfId="5" applyFont="1" applyAlignment="1">
      <alignment horizontal="left"/>
    </xf>
    <xf numFmtId="37" fontId="70" fillId="0" borderId="0" xfId="5" applyNumberFormat="1" applyFont="1" applyBorder="1" applyAlignment="1">
      <alignment horizontal="right"/>
    </xf>
    <xf numFmtId="37" fontId="26" fillId="0" borderId="0" xfId="5" applyNumberFormat="1" applyFont="1" applyBorder="1"/>
    <xf numFmtId="37" fontId="70" fillId="0" borderId="0" xfId="5" applyNumberFormat="1" applyFont="1" applyBorder="1" applyAlignment="1" applyProtection="1">
      <alignment horizontal="left"/>
    </xf>
    <xf numFmtId="0" fontId="26" fillId="0" borderId="0" xfId="5" applyFont="1" applyBorder="1"/>
    <xf numFmtId="37" fontId="9" fillId="0" borderId="0" xfId="5" applyNumberFormat="1" applyFont="1" applyBorder="1"/>
    <xf numFmtId="3" fontId="5" fillId="0" borderId="0" xfId="5" applyNumberFormat="1" applyAlignment="1">
      <alignment horizontal="right"/>
    </xf>
    <xf numFmtId="0" fontId="46" fillId="0" borderId="0" xfId="317" applyFont="1" applyFill="1" applyBorder="1" applyAlignment="1">
      <alignment horizontal="left" vertical="center"/>
    </xf>
    <xf numFmtId="0" fontId="46" fillId="0" borderId="0" xfId="317" applyFont="1" applyFill="1" applyBorder="1" applyAlignment="1">
      <alignment horizontal="left" vertical="top"/>
    </xf>
    <xf numFmtId="0" fontId="46" fillId="0" borderId="0" xfId="317" applyFont="1" applyFill="1" applyBorder="1" applyAlignment="1">
      <alignment horizontal="left"/>
    </xf>
    <xf numFmtId="0" fontId="65" fillId="0" borderId="23" xfId="317" applyFont="1" applyFill="1" applyBorder="1" applyAlignment="1">
      <alignment horizontal="left"/>
    </xf>
    <xf numFmtId="0" fontId="0" fillId="0" borderId="0" xfId="0" applyFill="1" applyBorder="1"/>
    <xf numFmtId="37" fontId="26" fillId="6" borderId="1" xfId="5" applyNumberFormat="1" applyFont="1" applyFill="1" applyBorder="1" applyAlignment="1">
      <alignment horizontal="left"/>
    </xf>
    <xf numFmtId="37" fontId="70" fillId="6" borderId="1" xfId="5" applyNumberFormat="1" applyFont="1" applyFill="1" applyBorder="1" applyAlignment="1">
      <alignment horizontal="right"/>
    </xf>
    <xf numFmtId="37" fontId="26" fillId="6" borderId="2" xfId="5" applyNumberFormat="1" applyFont="1" applyFill="1" applyBorder="1"/>
    <xf numFmtId="37" fontId="70" fillId="6" borderId="2" xfId="5" applyNumberFormat="1" applyFont="1" applyFill="1" applyBorder="1" applyAlignment="1">
      <alignment horizontal="right"/>
    </xf>
    <xf numFmtId="37" fontId="26" fillId="6" borderId="1" xfId="5" applyNumberFormat="1" applyFont="1" applyFill="1" applyBorder="1"/>
    <xf numFmtId="37" fontId="26" fillId="6" borderId="2" xfId="5" applyNumberFormat="1" applyFont="1" applyFill="1" applyBorder="1" applyAlignment="1">
      <alignment horizontal="left"/>
    </xf>
    <xf numFmtId="37" fontId="26" fillId="0" borderId="0" xfId="5" applyNumberFormat="1" applyFont="1" applyBorder="1" applyAlignment="1">
      <alignment horizontal="left"/>
    </xf>
    <xf numFmtId="37" fontId="5" fillId="0" borderId="0" xfId="5" applyNumberFormat="1" applyFont="1" applyBorder="1"/>
    <xf numFmtId="37" fontId="5" fillId="0" borderId="0" xfId="5" applyNumberFormat="1" applyFont="1" applyAlignment="1">
      <alignment horizontal="right"/>
    </xf>
    <xf numFmtId="0" fontId="50" fillId="0" borderId="0" xfId="1" applyFont="1" applyAlignment="1">
      <alignment vertical="top"/>
    </xf>
    <xf numFmtId="165" fontId="28" fillId="2" borderId="0" xfId="0" applyNumberFormat="1" applyFont="1" applyFill="1" applyAlignment="1"/>
    <xf numFmtId="165" fontId="21" fillId="2" borderId="0" xfId="0" applyNumberFormat="1" applyFont="1" applyFill="1" applyAlignment="1">
      <alignment horizontal="right"/>
    </xf>
    <xf numFmtId="165" fontId="17" fillId="6" borderId="0" xfId="0" applyNumberFormat="1" applyFont="1" applyFill="1" applyBorder="1" applyAlignment="1">
      <alignment horizontal="left" vertical="center"/>
    </xf>
    <xf numFmtId="49" fontId="17" fillId="6" borderId="0" xfId="0" applyNumberFormat="1" applyFont="1" applyFill="1" applyBorder="1" applyAlignment="1">
      <alignment horizontal="right"/>
    </xf>
    <xf numFmtId="49" fontId="17" fillId="6" borderId="0" xfId="0" applyNumberFormat="1" applyFont="1" applyFill="1" applyBorder="1" applyAlignment="1"/>
    <xf numFmtId="165" fontId="9" fillId="0" borderId="4" xfId="0" applyNumberFormat="1" applyFont="1" applyFill="1" applyBorder="1"/>
    <xf numFmtId="165" fontId="27" fillId="0" borderId="24" xfId="0" applyNumberFormat="1" applyFont="1" applyBorder="1" applyAlignment="1">
      <alignment horizontal="left" vertical="top"/>
    </xf>
    <xf numFmtId="165" fontId="27" fillId="0" borderId="24" xfId="0" applyNumberFormat="1" applyFont="1" applyBorder="1" applyAlignment="1">
      <alignment horizontal="left" vertical="top" wrapText="1"/>
    </xf>
    <xf numFmtId="165" fontId="28" fillId="2" borderId="0" xfId="0" applyNumberFormat="1" applyFont="1" applyFill="1" applyAlignment="1">
      <alignment horizontal="center"/>
    </xf>
    <xf numFmtId="0" fontId="0" fillId="0" borderId="0" xfId="0"/>
    <xf numFmtId="165" fontId="29" fillId="2" borderId="22" xfId="0" applyNumberFormat="1" applyFont="1" applyFill="1" applyBorder="1" applyAlignment="1">
      <alignment vertical="center"/>
    </xf>
    <xf numFmtId="165" fontId="23" fillId="2" borderId="22" xfId="0" applyNumberFormat="1" applyFont="1" applyFill="1" applyBorder="1" applyAlignment="1">
      <alignment vertical="center"/>
    </xf>
    <xf numFmtId="0" fontId="0" fillId="0" borderId="0" xfId="0"/>
    <xf numFmtId="165" fontId="7" fillId="0" borderId="0" xfId="4" applyNumberFormat="1" applyFont="1" applyFill="1" applyAlignment="1">
      <alignment horizontal="left"/>
    </xf>
    <xf numFmtId="165" fontId="27" fillId="0" borderId="0" xfId="321" applyNumberFormat="1" applyFont="1" applyAlignment="1">
      <alignment horizontal="right"/>
    </xf>
    <xf numFmtId="165" fontId="27" fillId="6" borderId="2" xfId="321" applyNumberFormat="1" applyFont="1" applyFill="1" applyBorder="1" applyAlignment="1">
      <alignment horizontal="right"/>
    </xf>
    <xf numFmtId="0" fontId="25" fillId="14" borderId="0" xfId="0" applyFont="1" applyFill="1" applyBorder="1" applyAlignment="1">
      <alignment vertical="center"/>
    </xf>
    <xf numFmtId="165" fontId="27" fillId="6" borderId="0" xfId="321" applyNumberFormat="1" applyFont="1" applyFill="1" applyBorder="1" applyAlignment="1">
      <alignment horizontal="right"/>
    </xf>
    <xf numFmtId="0" fontId="25" fillId="14" borderId="0" xfId="0" applyFont="1" applyFill="1" applyBorder="1" applyAlignment="1">
      <alignment horizontal="left"/>
    </xf>
    <xf numFmtId="0" fontId="25" fillId="14" borderId="0" xfId="0" applyFont="1" applyFill="1" applyBorder="1" applyAlignment="1">
      <alignment horizontal="left" wrapText="1"/>
    </xf>
    <xf numFmtId="0" fontId="78" fillId="2" borderId="0" xfId="305" applyFont="1" applyFill="1"/>
    <xf numFmtId="0" fontId="27" fillId="2" borderId="0" xfId="305" applyFont="1" applyFill="1" applyAlignment="1">
      <alignment horizontal="right"/>
    </xf>
    <xf numFmtId="0" fontId="118" fillId="0" borderId="0" xfId="305" applyFont="1"/>
    <xf numFmtId="0" fontId="118" fillId="0" borderId="0" xfId="305" applyFont="1" applyAlignment="1">
      <alignment vertical="top"/>
    </xf>
    <xf numFmtId="0" fontId="24" fillId="0" borderId="0" xfId="305" applyFont="1"/>
    <xf numFmtId="0" fontId="27" fillId="0" borderId="0" xfId="305" applyFont="1" applyAlignment="1">
      <alignment horizontal="right"/>
    </xf>
    <xf numFmtId="0" fontId="27" fillId="0" borderId="0" xfId="305" applyFont="1"/>
    <xf numFmtId="0" fontId="24" fillId="0" borderId="0" xfId="305" applyFont="1" applyFill="1"/>
    <xf numFmtId="0" fontId="25" fillId="0" borderId="0" xfId="305" applyFont="1" applyFill="1" applyAlignment="1">
      <alignment horizontal="right"/>
    </xf>
    <xf numFmtId="0" fontId="24" fillId="6" borderId="1" xfId="305" applyFont="1" applyFill="1" applyBorder="1"/>
    <xf numFmtId="166" fontId="25" fillId="6" borderId="1" xfId="305" applyNumberFormat="1" applyFont="1" applyFill="1" applyBorder="1" applyAlignment="1">
      <alignment horizontal="right"/>
    </xf>
    <xf numFmtId="166" fontId="25" fillId="6" borderId="1" xfId="305" applyNumberFormat="1" applyFont="1" applyFill="1" applyBorder="1"/>
    <xf numFmtId="37" fontId="27" fillId="6" borderId="1" xfId="305" applyNumberFormat="1" applyFont="1" applyFill="1" applyBorder="1" applyAlignment="1">
      <alignment horizontal="right"/>
    </xf>
    <xf numFmtId="37" fontId="27" fillId="0" borderId="0" xfId="305" applyNumberFormat="1" applyFont="1"/>
    <xf numFmtId="166" fontId="25" fillId="6" borderId="2" xfId="305" applyNumberFormat="1" applyFont="1" applyFill="1" applyBorder="1"/>
    <xf numFmtId="37" fontId="27" fillId="6" borderId="2" xfId="305" applyNumberFormat="1" applyFont="1" applyFill="1" applyBorder="1" applyAlignment="1">
      <alignment horizontal="right"/>
    </xf>
    <xf numFmtId="166" fontId="27" fillId="0" borderId="0" xfId="305" applyNumberFormat="1" applyFont="1" applyBorder="1"/>
    <xf numFmtId="37" fontId="27" fillId="0" borderId="0" xfId="305" applyNumberFormat="1" applyFont="1" applyAlignment="1">
      <alignment horizontal="right"/>
    </xf>
    <xf numFmtId="166" fontId="25" fillId="0" borderId="0" xfId="305" applyNumberFormat="1" applyFont="1" applyBorder="1"/>
    <xf numFmtId="166" fontId="27" fillId="0" borderId="0" xfId="305" applyNumberFormat="1" applyFont="1" applyBorder="1" applyAlignment="1">
      <alignment horizontal="left"/>
    </xf>
    <xf numFmtId="37" fontId="27" fillId="0" borderId="0" xfId="305" applyNumberFormat="1" applyFont="1" applyBorder="1" applyAlignment="1">
      <alignment horizontal="right"/>
    </xf>
    <xf numFmtId="37" fontId="25" fillId="6" borderId="1" xfId="5" applyNumberFormat="1" applyFont="1" applyFill="1" applyBorder="1" applyAlignment="1">
      <alignment horizontal="left"/>
    </xf>
    <xf numFmtId="37" fontId="27" fillId="6" borderId="1" xfId="5" applyNumberFormat="1" applyFont="1" applyFill="1" applyBorder="1" applyAlignment="1">
      <alignment horizontal="right"/>
    </xf>
    <xf numFmtId="37" fontId="25" fillId="6" borderId="2" xfId="5" applyNumberFormat="1" applyFont="1" applyFill="1" applyBorder="1"/>
    <xf numFmtId="37" fontId="27" fillId="6" borderId="2" xfId="5" applyNumberFormat="1" applyFont="1" applyFill="1" applyBorder="1" applyAlignment="1">
      <alignment horizontal="right"/>
    </xf>
    <xf numFmtId="37" fontId="27" fillId="0" borderId="0" xfId="5" applyNumberFormat="1" applyFont="1" applyBorder="1"/>
    <xf numFmtId="37" fontId="27" fillId="0" borderId="0" xfId="5" applyNumberFormat="1" applyFont="1" applyAlignment="1">
      <alignment horizontal="right"/>
    </xf>
    <xf numFmtId="37" fontId="27" fillId="0" borderId="0" xfId="5" applyNumberFormat="1" applyFont="1" applyBorder="1" applyAlignment="1">
      <alignment horizontal="left"/>
    </xf>
    <xf numFmtId="0" fontId="27" fillId="0" borderId="0" xfId="5" applyFont="1"/>
    <xf numFmtId="0" fontId="27" fillId="0" borderId="0" xfId="5" applyFont="1" applyAlignment="1">
      <alignment horizontal="left"/>
    </xf>
    <xf numFmtId="37" fontId="25" fillId="6" borderId="1" xfId="5" applyNumberFormat="1" applyFont="1" applyFill="1" applyBorder="1"/>
    <xf numFmtId="37" fontId="27" fillId="0" borderId="0" xfId="5" applyNumberFormat="1" applyFont="1" applyBorder="1" applyAlignment="1">
      <alignment horizontal="right"/>
    </xf>
    <xf numFmtId="37" fontId="25" fillId="6" borderId="2" xfId="5" applyNumberFormat="1" applyFont="1" applyFill="1" applyBorder="1" applyAlignment="1">
      <alignment horizontal="left"/>
    </xf>
    <xf numFmtId="37" fontId="25" fillId="0" borderId="0" xfId="5" applyNumberFormat="1" applyFont="1" applyBorder="1"/>
    <xf numFmtId="37" fontId="25" fillId="6" borderId="1" xfId="5" applyNumberFormat="1" applyFont="1" applyFill="1" applyBorder="1" applyAlignment="1" applyProtection="1">
      <alignment horizontal="left"/>
    </xf>
    <xf numFmtId="37" fontId="25" fillId="6" borderId="2" xfId="5" applyNumberFormat="1" applyFont="1" applyFill="1" applyBorder="1" applyAlignment="1" applyProtection="1">
      <alignment horizontal="left"/>
    </xf>
    <xf numFmtId="37" fontId="25" fillId="0" borderId="0" xfId="5" applyNumberFormat="1" applyFont="1" applyBorder="1" applyAlignment="1">
      <alignment horizontal="left"/>
    </xf>
    <xf numFmtId="0" fontId="25" fillId="0" borderId="0" xfId="305" applyFont="1" applyAlignment="1">
      <alignment horizontal="left"/>
    </xf>
    <xf numFmtId="3" fontId="27" fillId="0" borderId="0" xfId="5" applyNumberFormat="1" applyFont="1" applyAlignment="1">
      <alignment horizontal="right"/>
    </xf>
    <xf numFmtId="3" fontId="27" fillId="0" borderId="0" xfId="5" applyNumberFormat="1" applyFont="1" applyBorder="1" applyAlignment="1">
      <alignment horizontal="right"/>
    </xf>
    <xf numFmtId="0" fontId="25" fillId="6" borderId="2" xfId="5" applyFont="1" applyFill="1" applyBorder="1"/>
    <xf numFmtId="0" fontId="25" fillId="6" borderId="1" xfId="5" applyFont="1" applyFill="1" applyBorder="1" applyAlignment="1">
      <alignment vertical="center"/>
    </xf>
    <xf numFmtId="37" fontId="27" fillId="6" borderId="1" xfId="5" applyNumberFormat="1" applyFont="1" applyFill="1" applyBorder="1" applyAlignment="1">
      <alignment horizontal="right" vertical="center"/>
    </xf>
    <xf numFmtId="0" fontId="25" fillId="6" borderId="2" xfId="5" applyFont="1" applyFill="1" applyBorder="1" applyAlignment="1">
      <alignment horizontal="left"/>
    </xf>
    <xf numFmtId="0" fontId="25" fillId="6" borderId="2" xfId="5" applyFont="1" applyFill="1" applyBorder="1" applyAlignment="1">
      <alignment horizontal="left" wrapText="1"/>
    </xf>
    <xf numFmtId="0" fontId="25" fillId="0" borderId="0" xfId="5" applyFont="1"/>
    <xf numFmtId="0" fontId="25" fillId="6" borderId="1" xfId="5" applyFont="1" applyFill="1" applyBorder="1"/>
    <xf numFmtId="0" fontId="25" fillId="0" borderId="0" xfId="5" applyFont="1" applyAlignment="1">
      <alignment horizontal="left"/>
    </xf>
    <xf numFmtId="3" fontId="27" fillId="6" borderId="2" xfId="5" applyNumberFormat="1" applyFont="1" applyFill="1" applyBorder="1" applyAlignment="1">
      <alignment horizontal="right"/>
    </xf>
    <xf numFmtId="37" fontId="27" fillId="0" borderId="3" xfId="5" applyNumberFormat="1" applyFont="1" applyBorder="1"/>
    <xf numFmtId="3" fontId="27" fillId="0" borderId="3" xfId="5" applyNumberFormat="1" applyFont="1" applyBorder="1" applyAlignment="1">
      <alignment horizontal="right"/>
    </xf>
    <xf numFmtId="37" fontId="90" fillId="0" borderId="0" xfId="305" quotePrefix="1" applyNumberFormat="1" applyFont="1" applyBorder="1" applyAlignment="1" applyProtection="1">
      <alignment horizontal="left"/>
    </xf>
    <xf numFmtId="0" fontId="27" fillId="2" borderId="0" xfId="305" applyFont="1" applyFill="1"/>
    <xf numFmtId="0" fontId="25" fillId="2" borderId="0" xfId="305" applyFont="1" applyFill="1" applyAlignment="1">
      <alignment horizontal="right"/>
    </xf>
    <xf numFmtId="37" fontId="25" fillId="6" borderId="1" xfId="305" applyNumberFormat="1" applyFont="1" applyFill="1" applyBorder="1" applyAlignment="1">
      <alignment horizontal="left"/>
    </xf>
    <xf numFmtId="37" fontId="25" fillId="6" borderId="1" xfId="305" applyNumberFormat="1" applyFont="1" applyFill="1" applyBorder="1" applyAlignment="1">
      <alignment horizontal="right"/>
    </xf>
    <xf numFmtId="37" fontId="25" fillId="6" borderId="1" xfId="305" applyNumberFormat="1" applyFont="1" applyFill="1" applyBorder="1" applyAlignment="1">
      <alignment horizontal="right" wrapText="1"/>
    </xf>
    <xf numFmtId="37" fontId="25" fillId="6" borderId="2" xfId="305" applyNumberFormat="1" applyFont="1" applyFill="1" applyBorder="1"/>
    <xf numFmtId="37" fontId="27" fillId="0" borderId="0" xfId="305" applyNumberFormat="1" applyFont="1" applyBorder="1"/>
    <xf numFmtId="37" fontId="25" fillId="0" borderId="0" xfId="305" applyNumberFormat="1" applyFont="1" applyBorder="1"/>
    <xf numFmtId="37" fontId="27" fillId="0" borderId="0" xfId="305" applyNumberFormat="1" applyFont="1" applyBorder="1" applyAlignment="1">
      <alignment horizontal="left"/>
    </xf>
    <xf numFmtId="0" fontId="25" fillId="0" borderId="0" xfId="305" applyFont="1"/>
    <xf numFmtId="0" fontId="27" fillId="0" borderId="0" xfId="305" applyFont="1" applyBorder="1"/>
    <xf numFmtId="37" fontId="25" fillId="6" borderId="1" xfId="305" applyNumberFormat="1" applyFont="1" applyFill="1" applyBorder="1"/>
    <xf numFmtId="0" fontId="27" fillId="0" borderId="0" xfId="305" applyFont="1" applyAlignment="1">
      <alignment horizontal="left"/>
    </xf>
    <xf numFmtId="37" fontId="27" fillId="0" borderId="0" xfId="5" applyNumberFormat="1" applyFont="1" applyBorder="1" applyAlignment="1" applyProtection="1">
      <alignment horizontal="left"/>
    </xf>
    <xf numFmtId="0" fontId="25" fillId="0" borderId="0" xfId="5" applyFont="1" applyBorder="1"/>
    <xf numFmtId="37" fontId="25" fillId="6" borderId="22" xfId="305" applyNumberFormat="1" applyFont="1" applyFill="1" applyBorder="1"/>
    <xf numFmtId="37" fontId="27" fillId="6" borderId="22" xfId="305" applyNumberFormat="1" applyFont="1" applyFill="1" applyBorder="1" applyAlignment="1">
      <alignment horizontal="right"/>
    </xf>
    <xf numFmtId="37" fontId="25" fillId="6" borderId="2" xfId="305" applyNumberFormat="1" applyFont="1" applyFill="1" applyBorder="1" applyAlignment="1">
      <alignment horizontal="left"/>
    </xf>
    <xf numFmtId="37" fontId="27" fillId="0" borderId="0" xfId="305" applyNumberFormat="1" applyFont="1" applyBorder="1" applyAlignment="1">
      <alignment horizontal="left" wrapText="1"/>
    </xf>
    <xf numFmtId="37" fontId="25" fillId="0" borderId="0" xfId="305" applyNumberFormat="1" applyFont="1" applyBorder="1" applyAlignment="1">
      <alignment horizontal="left"/>
    </xf>
    <xf numFmtId="37" fontId="27" fillId="0" borderId="3" xfId="305" applyNumberFormat="1" applyFont="1" applyBorder="1"/>
    <xf numFmtId="3" fontId="27" fillId="0" borderId="4" xfId="305" applyNumberFormat="1" applyFont="1" applyBorder="1" applyAlignment="1">
      <alignment horizontal="right"/>
    </xf>
    <xf numFmtId="0" fontId="30" fillId="0" borderId="0" xfId="305" applyFont="1"/>
    <xf numFmtId="0" fontId="31" fillId="0" borderId="0" xfId="305" applyFont="1"/>
    <xf numFmtId="0" fontId="31" fillId="0" borderId="0" xfId="305" applyFont="1" applyAlignment="1">
      <alignment vertical="center"/>
    </xf>
    <xf numFmtId="37" fontId="34" fillId="0" borderId="0" xfId="305" applyNumberFormat="1" applyFont="1" applyFill="1" applyBorder="1" applyAlignment="1" applyProtection="1">
      <alignment horizontal="left"/>
    </xf>
    <xf numFmtId="0" fontId="5" fillId="0" borderId="0" xfId="305" applyAlignment="1">
      <alignment horizontal="right"/>
    </xf>
    <xf numFmtId="0" fontId="5" fillId="0" borderId="0" xfId="305"/>
    <xf numFmtId="0" fontId="25" fillId="0" borderId="0" xfId="305" applyFont="1" applyAlignment="1">
      <alignment horizontal="right"/>
    </xf>
    <xf numFmtId="37" fontId="5" fillId="6" borderId="0" xfId="305" applyNumberFormat="1" applyFont="1" applyFill="1" applyBorder="1" applyAlignment="1" applyProtection="1">
      <alignment horizontal="left"/>
    </xf>
    <xf numFmtId="0" fontId="7" fillId="6" borderId="0" xfId="305" applyFont="1" applyFill="1" applyAlignment="1">
      <alignment horizontal="right"/>
    </xf>
    <xf numFmtId="0" fontId="7" fillId="6" borderId="0" xfId="305" applyFont="1" applyFill="1" applyAlignment="1">
      <alignment horizontal="right" wrapText="1"/>
    </xf>
    <xf numFmtId="0" fontId="7" fillId="6" borderId="0" xfId="5" applyFont="1" applyFill="1" applyAlignment="1">
      <alignment horizontal="right"/>
    </xf>
    <xf numFmtId="0" fontId="7" fillId="6" borderId="0" xfId="5" applyFont="1" applyFill="1" applyAlignment="1">
      <alignment horizontal="right" wrapText="1"/>
    </xf>
    <xf numFmtId="37" fontId="5" fillId="0" borderId="0" xfId="305" applyNumberFormat="1" applyFont="1" applyFill="1" applyBorder="1" applyAlignment="1" applyProtection="1">
      <alignment horizontal="left"/>
    </xf>
    <xf numFmtId="0" fontId="7" fillId="0" borderId="0" xfId="305" applyFont="1" applyAlignment="1">
      <alignment horizontal="right"/>
    </xf>
    <xf numFmtId="0" fontId="7" fillId="0" borderId="0" xfId="305" applyFont="1" applyAlignment="1">
      <alignment horizontal="right" wrapText="1"/>
    </xf>
    <xf numFmtId="0" fontId="7" fillId="0" borderId="0" xfId="5" applyFont="1" applyAlignment="1">
      <alignment horizontal="right"/>
    </xf>
    <xf numFmtId="0" fontId="7" fillId="0" borderId="0" xfId="5" applyFont="1" applyAlignment="1">
      <alignment horizontal="right" wrapText="1"/>
    </xf>
    <xf numFmtId="37" fontId="7" fillId="6" borderId="0" xfId="305" applyNumberFormat="1" applyFont="1" applyFill="1" applyBorder="1" applyAlignment="1" applyProtection="1">
      <alignment horizontal="left"/>
    </xf>
    <xf numFmtId="10" fontId="5" fillId="0" borderId="0" xfId="305" applyNumberFormat="1" applyFont="1" applyAlignment="1">
      <alignment horizontal="right"/>
    </xf>
    <xf numFmtId="10" fontId="5" fillId="0" borderId="0" xfId="5" applyNumberFormat="1" applyFont="1" applyAlignment="1">
      <alignment horizontal="right"/>
    </xf>
    <xf numFmtId="37" fontId="35" fillId="0" borderId="0" xfId="305" applyNumberFormat="1" applyFont="1" applyFill="1" applyBorder="1" applyAlignment="1" applyProtection="1">
      <alignment horizontal="left"/>
    </xf>
    <xf numFmtId="10" fontId="5" fillId="6" borderId="0" xfId="305" applyNumberFormat="1" applyFont="1" applyFill="1" applyAlignment="1">
      <alignment horizontal="right"/>
    </xf>
    <xf numFmtId="10" fontId="5" fillId="6" borderId="0" xfId="5" applyNumberFormat="1" applyFont="1" applyFill="1" applyAlignment="1">
      <alignment horizontal="right"/>
    </xf>
    <xf numFmtId="37" fontId="5" fillId="0" borderId="0" xfId="305" applyNumberFormat="1" applyFont="1" applyFill="1" applyBorder="1" applyAlignment="1" applyProtection="1">
      <alignment horizontal="left"/>
      <protection locked="0"/>
    </xf>
    <xf numFmtId="37" fontId="48" fillId="6" borderId="0" xfId="305" applyNumberFormat="1" applyFont="1" applyFill="1" applyBorder="1" applyAlignment="1" applyProtection="1">
      <alignment horizontal="left"/>
      <protection locked="0"/>
    </xf>
    <xf numFmtId="165" fontId="5" fillId="0" borderId="0" xfId="29" applyNumberFormat="1" applyFont="1" applyAlignment="1">
      <alignment horizontal="right"/>
    </xf>
    <xf numFmtId="165" fontId="5" fillId="0" borderId="0" xfId="322" applyNumberFormat="1" applyFont="1" applyAlignment="1">
      <alignment horizontal="right"/>
    </xf>
    <xf numFmtId="37" fontId="7" fillId="6" borderId="0" xfId="305" applyNumberFormat="1" applyFont="1" applyFill="1" applyBorder="1" applyAlignment="1" applyProtection="1">
      <alignment horizontal="left"/>
      <protection locked="0"/>
    </xf>
    <xf numFmtId="165" fontId="5" fillId="6" borderId="0" xfId="29" applyNumberFormat="1" applyFont="1" applyFill="1" applyAlignment="1">
      <alignment horizontal="right"/>
    </xf>
    <xf numFmtId="165" fontId="5" fillId="6" borderId="0" xfId="322" applyNumberFormat="1" applyFont="1" applyFill="1" applyAlignment="1">
      <alignment horizontal="right"/>
    </xf>
    <xf numFmtId="167" fontId="5" fillId="0" borderId="3" xfId="305" applyNumberFormat="1" applyFont="1" applyBorder="1" applyAlignment="1">
      <alignment horizontal="left"/>
    </xf>
    <xf numFmtId="167" fontId="5" fillId="0" borderId="3" xfId="305" applyNumberFormat="1" applyFont="1" applyBorder="1" applyAlignment="1">
      <alignment horizontal="right"/>
    </xf>
    <xf numFmtId="167" fontId="5" fillId="0" borderId="3" xfId="5" applyNumberFormat="1" applyFont="1" applyBorder="1" applyAlignment="1">
      <alignment horizontal="right"/>
    </xf>
    <xf numFmtId="37" fontId="27" fillId="0" borderId="0" xfId="305" applyNumberFormat="1" applyFont="1" applyFill="1" applyBorder="1"/>
    <xf numFmtId="37" fontId="36" fillId="0" borderId="0" xfId="305" applyNumberFormat="1" applyFont="1" applyFill="1" applyBorder="1" applyAlignment="1" applyProtection="1">
      <alignment horizontal="right"/>
      <protection locked="0"/>
    </xf>
    <xf numFmtId="3" fontId="27" fillId="0" borderId="0" xfId="305" applyNumberFormat="1" applyFont="1" applyFill="1" applyAlignment="1">
      <alignment horizontal="right"/>
    </xf>
    <xf numFmtId="0" fontId="27" fillId="0" borderId="0" xfId="305" applyFont="1" applyFill="1" applyAlignment="1"/>
    <xf numFmtId="37" fontId="36" fillId="0" borderId="0" xfId="305" applyNumberFormat="1" applyFont="1" applyFill="1" applyBorder="1" applyAlignment="1" applyProtection="1">
      <alignment horizontal="right" vertical="top"/>
      <protection locked="0"/>
    </xf>
    <xf numFmtId="3" fontId="27" fillId="0" borderId="0" xfId="305" applyNumberFormat="1" applyFont="1" applyFill="1" applyAlignment="1">
      <alignment horizontal="right" vertical="top"/>
    </xf>
    <xf numFmtId="37" fontId="37" fillId="0" borderId="0" xfId="305" applyNumberFormat="1" applyFont="1" applyFill="1" applyBorder="1" applyAlignment="1" applyProtection="1">
      <alignment horizontal="right"/>
      <protection locked="0"/>
    </xf>
    <xf numFmtId="3" fontId="5" fillId="0" borderId="0" xfId="305" applyNumberFormat="1" applyFont="1" applyAlignment="1">
      <alignment horizontal="right"/>
    </xf>
    <xf numFmtId="37" fontId="5" fillId="6" borderId="1" xfId="5" applyNumberFormat="1" applyFont="1" applyFill="1" applyBorder="1" applyAlignment="1" applyProtection="1">
      <alignment horizontal="left"/>
      <protection locked="0"/>
    </xf>
    <xf numFmtId="10" fontId="7" fillId="6" borderId="1" xfId="5" applyNumberFormat="1" applyFont="1" applyFill="1" applyBorder="1" applyAlignment="1">
      <alignment horizontal="right"/>
    </xf>
    <xf numFmtId="10" fontId="7" fillId="6" borderId="1" xfId="5" applyNumberFormat="1" applyFont="1" applyFill="1" applyBorder="1" applyAlignment="1">
      <alignment horizontal="right" wrapText="1"/>
    </xf>
    <xf numFmtId="37" fontId="7" fillId="6" borderId="2" xfId="5" applyNumberFormat="1" applyFont="1" applyFill="1" applyBorder="1" applyAlignment="1" applyProtection="1">
      <alignment horizontal="left"/>
      <protection locked="0"/>
    </xf>
    <xf numFmtId="10" fontId="7" fillId="6" borderId="2" xfId="5" applyNumberFormat="1" applyFont="1" applyFill="1" applyBorder="1" applyAlignment="1">
      <alignment horizontal="right"/>
    </xf>
    <xf numFmtId="10" fontId="7" fillId="6" borderId="2" xfId="5" applyNumberFormat="1" applyFont="1" applyFill="1" applyBorder="1" applyAlignment="1">
      <alignment horizontal="right" wrapText="1"/>
    </xf>
    <xf numFmtId="37" fontId="5" fillId="0" borderId="0" xfId="5" applyNumberFormat="1" applyFont="1" applyFill="1" applyBorder="1" applyAlignment="1" applyProtection="1">
      <alignment horizontal="left"/>
      <protection locked="0"/>
    </xf>
    <xf numFmtId="9" fontId="5" fillId="0" borderId="0" xfId="5" applyNumberFormat="1" applyFont="1" applyAlignment="1">
      <alignment horizontal="right"/>
    </xf>
    <xf numFmtId="37" fontId="7" fillId="6" borderId="1" xfId="5" applyNumberFormat="1" applyFont="1" applyFill="1" applyBorder="1" applyAlignment="1" applyProtection="1">
      <alignment horizontal="left"/>
      <protection locked="0"/>
    </xf>
    <xf numFmtId="37" fontId="5" fillId="0" borderId="0" xfId="5" applyNumberFormat="1" applyFont="1" applyFill="1" applyBorder="1" applyAlignment="1" applyProtection="1">
      <alignment horizontal="left"/>
    </xf>
    <xf numFmtId="37" fontId="7" fillId="6" borderId="2" xfId="5" applyNumberFormat="1" applyFont="1" applyFill="1" applyBorder="1" applyAlignment="1" applyProtection="1">
      <alignment horizontal="left"/>
    </xf>
    <xf numFmtId="10" fontId="5" fillId="6" borderId="2" xfId="5" applyNumberFormat="1" applyFont="1" applyFill="1" applyBorder="1" applyAlignment="1">
      <alignment horizontal="right"/>
    </xf>
    <xf numFmtId="37" fontId="5" fillId="0" borderId="4" xfId="5" applyNumberFormat="1" applyFont="1" applyFill="1" applyBorder="1" applyAlignment="1" applyProtection="1">
      <alignment horizontal="left"/>
    </xf>
    <xf numFmtId="10" fontId="5" fillId="0" borderId="4" xfId="5" applyNumberFormat="1" applyFont="1" applyBorder="1" applyAlignment="1">
      <alignment horizontal="right"/>
    </xf>
    <xf numFmtId="3" fontId="5" fillId="0" borderId="0" xfId="5" applyNumberFormat="1" applyFont="1" applyAlignment="1">
      <alignment horizontal="right"/>
    </xf>
    <xf numFmtId="37" fontId="5" fillId="0" borderId="0" xfId="5" applyNumberFormat="1" applyFont="1" applyBorder="1" applyAlignment="1">
      <alignment horizontal="right"/>
    </xf>
    <xf numFmtId="0" fontId="5" fillId="0" borderId="0" xfId="5" applyFont="1"/>
    <xf numFmtId="37" fontId="22" fillId="0" borderId="0" xfId="305" quotePrefix="1" applyNumberFormat="1" applyFont="1" applyBorder="1" applyAlignment="1" applyProtection="1">
      <alignment horizontal="left"/>
    </xf>
    <xf numFmtId="0" fontId="5" fillId="0" borderId="0" xfId="305" applyFont="1" applyAlignment="1">
      <alignment horizontal="right"/>
    </xf>
    <xf numFmtId="37" fontId="33" fillId="0" borderId="0" xfId="305" quotePrefix="1" applyNumberFormat="1" applyFont="1" applyBorder="1" applyAlignment="1" applyProtection="1">
      <alignment horizontal="left"/>
    </xf>
    <xf numFmtId="0" fontId="39" fillId="0" borderId="0" xfId="305" applyFont="1"/>
    <xf numFmtId="37" fontId="41" fillId="8" borderId="5" xfId="305" applyNumberFormat="1" applyFont="1" applyFill="1" applyBorder="1" applyAlignment="1">
      <alignment horizontal="left"/>
    </xf>
    <xf numFmtId="17" fontId="99" fillId="8" borderId="5" xfId="305" quotePrefix="1" applyNumberFormat="1" applyFont="1" applyFill="1" applyBorder="1" applyAlignment="1">
      <alignment horizontal="right"/>
    </xf>
    <xf numFmtId="0" fontId="39" fillId="0" borderId="0" xfId="305" applyFont="1" applyAlignment="1">
      <alignment horizontal="center"/>
    </xf>
    <xf numFmtId="37" fontId="42" fillId="0" borderId="0" xfId="305" applyNumberFormat="1" applyFont="1" applyBorder="1" applyAlignment="1">
      <alignment horizontal="left" vertical="center"/>
    </xf>
    <xf numFmtId="0" fontId="39" fillId="0" borderId="0" xfId="305" applyNumberFormat="1" applyFont="1" applyBorder="1" applyAlignment="1">
      <alignment horizontal="center" vertical="center"/>
    </xf>
    <xf numFmtId="37" fontId="58" fillId="8" borderId="5" xfId="305" applyNumberFormat="1" applyFont="1" applyFill="1" applyBorder="1" applyAlignment="1">
      <alignment horizontal="left"/>
    </xf>
    <xf numFmtId="37" fontId="39" fillId="8" borderId="5" xfId="322" applyNumberFormat="1" applyFont="1" applyFill="1" applyBorder="1" applyAlignment="1">
      <alignment horizontal="right"/>
    </xf>
    <xf numFmtId="37" fontId="58" fillId="0" borderId="0" xfId="305" applyNumberFormat="1" applyFont="1" applyBorder="1" applyAlignment="1">
      <alignment horizontal="left" vertical="center"/>
    </xf>
    <xf numFmtId="37" fontId="39" fillId="0" borderId="0" xfId="322" applyNumberFormat="1" applyFont="1" applyBorder="1" applyAlignment="1">
      <alignment horizontal="right" vertical="center"/>
    </xf>
    <xf numFmtId="0" fontId="39" fillId="0" borderId="0" xfId="305" applyFont="1" applyAlignment="1">
      <alignment vertical="center"/>
    </xf>
    <xf numFmtId="37" fontId="43" fillId="0" borderId="0" xfId="305" applyNumberFormat="1" applyFont="1" applyBorder="1" applyAlignment="1">
      <alignment horizontal="left" vertical="center"/>
    </xf>
    <xf numFmtId="37" fontId="58" fillId="0" borderId="0" xfId="305" applyNumberFormat="1" applyFont="1" applyBorder="1" applyAlignment="1">
      <alignment horizontal="left" vertical="top"/>
    </xf>
    <xf numFmtId="37" fontId="39" fillId="0" borderId="0" xfId="322" applyNumberFormat="1" applyFont="1" applyBorder="1" applyAlignment="1">
      <alignment horizontal="right" vertical="top"/>
    </xf>
    <xf numFmtId="0" fontId="39" fillId="0" borderId="0" xfId="305" applyFont="1" applyAlignment="1">
      <alignment vertical="top"/>
    </xf>
    <xf numFmtId="37" fontId="43" fillId="0" borderId="0" xfId="305" applyNumberFormat="1" applyFont="1" applyBorder="1" applyAlignment="1">
      <alignment horizontal="left" vertical="top"/>
    </xf>
    <xf numFmtId="37" fontId="111" fillId="8" borderId="5" xfId="305" applyNumberFormat="1" applyFont="1" applyFill="1" applyBorder="1" applyAlignment="1">
      <alignment horizontal="left"/>
    </xf>
    <xf numFmtId="37" fontId="43" fillId="0" borderId="0" xfId="305" quotePrefix="1" applyNumberFormat="1" applyFont="1" applyBorder="1" applyAlignment="1">
      <alignment horizontal="left"/>
    </xf>
    <xf numFmtId="37" fontId="39" fillId="0" borderId="0" xfId="322" applyNumberFormat="1" applyFont="1" applyBorder="1" applyAlignment="1">
      <alignment horizontal="right"/>
    </xf>
    <xf numFmtId="37" fontId="43" fillId="0" borderId="0" xfId="305" applyNumberFormat="1" applyFont="1" applyBorder="1" applyAlignment="1">
      <alignment horizontal="left"/>
    </xf>
    <xf numFmtId="37" fontId="58" fillId="0" borderId="0" xfId="305" applyNumberFormat="1" applyFont="1" applyBorder="1" applyAlignment="1">
      <alignment horizontal="left"/>
    </xf>
    <xf numFmtId="37" fontId="58" fillId="0" borderId="0" xfId="305" quotePrefix="1" applyNumberFormat="1" applyFont="1" applyBorder="1" applyAlignment="1">
      <alignment horizontal="left"/>
    </xf>
    <xf numFmtId="0" fontId="22" fillId="0" borderId="3" xfId="305" applyFont="1" applyBorder="1" applyAlignment="1">
      <alignment horizontal="left"/>
    </xf>
    <xf numFmtId="39" fontId="39" fillId="0" borderId="3" xfId="322" applyNumberFormat="1" applyFont="1" applyBorder="1" applyAlignment="1">
      <alignment horizontal="right"/>
    </xf>
    <xf numFmtId="37" fontId="22" fillId="0" borderId="0" xfId="305" applyNumberFormat="1" applyFont="1" applyBorder="1" applyAlignment="1">
      <alignment horizontal="left"/>
    </xf>
    <xf numFmtId="0" fontId="39" fillId="0" borderId="0" xfId="305" applyFont="1" applyBorder="1"/>
    <xf numFmtId="37" fontId="44" fillId="0" borderId="0" xfId="305" applyNumberFormat="1" applyFont="1" applyBorder="1" applyAlignment="1">
      <alignment horizontal="left"/>
    </xf>
    <xf numFmtId="37" fontId="45" fillId="0" borderId="0" xfId="305" applyNumberFormat="1" applyFont="1" applyBorder="1" applyAlignment="1">
      <alignment horizontal="left"/>
    </xf>
    <xf numFmtId="37" fontId="45" fillId="0" borderId="0" xfId="305" quotePrefix="1" applyNumberFormat="1" applyFont="1" applyBorder="1" applyAlignment="1">
      <alignment horizontal="left"/>
    </xf>
    <xf numFmtId="0" fontId="46" fillId="0" borderId="0" xfId="305" applyFont="1" applyAlignment="1">
      <alignment horizontal="left"/>
    </xf>
    <xf numFmtId="37" fontId="44" fillId="0" borderId="0" xfId="305" quotePrefix="1" applyNumberFormat="1" applyFont="1" applyBorder="1" applyAlignment="1">
      <alignment horizontal="left"/>
    </xf>
    <xf numFmtId="37" fontId="45" fillId="0" borderId="0" xfId="305" quotePrefix="1" applyNumberFormat="1" applyFont="1" applyBorder="1" applyAlignment="1" applyProtection="1">
      <alignment horizontal="left"/>
    </xf>
    <xf numFmtId="37" fontId="47" fillId="0" borderId="0" xfId="305" applyNumberFormat="1" applyFont="1" applyBorder="1" applyAlignment="1">
      <alignment horizontal="left"/>
    </xf>
    <xf numFmtId="0" fontId="39" fillId="0" borderId="0" xfId="305" applyFont="1" applyAlignment="1">
      <alignment horizontal="left"/>
    </xf>
    <xf numFmtId="37" fontId="41" fillId="8" borderId="5" xfId="305" applyNumberFormat="1" applyFont="1" applyFill="1" applyBorder="1" applyAlignment="1">
      <alignment horizontal="center"/>
    </xf>
    <xf numFmtId="37" fontId="42" fillId="0" borderId="0" xfId="305" applyNumberFormat="1" applyFont="1" applyBorder="1" applyAlignment="1">
      <alignment horizontal="center" vertical="center"/>
    </xf>
    <xf numFmtId="37" fontId="58" fillId="0" borderId="0" xfId="305" applyNumberFormat="1" applyFont="1" applyBorder="1" applyAlignment="1">
      <alignment vertical="center"/>
    </xf>
    <xf numFmtId="37" fontId="43" fillId="0" borderId="0" xfId="305" applyNumberFormat="1" applyFont="1" applyBorder="1" applyAlignment="1">
      <alignment vertical="center"/>
    </xf>
    <xf numFmtId="37" fontId="58" fillId="0" borderId="0" xfId="305" applyNumberFormat="1" applyFont="1" applyBorder="1" applyAlignment="1">
      <alignment vertical="top"/>
    </xf>
    <xf numFmtId="37" fontId="43" fillId="0" borderId="0" xfId="305" applyNumberFormat="1" applyFont="1" applyBorder="1" applyAlignment="1">
      <alignment vertical="top"/>
    </xf>
    <xf numFmtId="37" fontId="111" fillId="8" borderId="5" xfId="305" applyNumberFormat="1" applyFont="1" applyFill="1" applyBorder="1" applyAlignment="1">
      <alignment horizontal="center"/>
    </xf>
    <xf numFmtId="37" fontId="43" fillId="0" borderId="0" xfId="305" applyNumberFormat="1" applyFont="1" applyBorder="1"/>
    <xf numFmtId="37" fontId="58" fillId="0" borderId="0" xfId="305" applyNumberFormat="1" applyFont="1" applyBorder="1"/>
    <xf numFmtId="37" fontId="43" fillId="0" borderId="0" xfId="305" quotePrefix="1" applyNumberFormat="1" applyFont="1" applyBorder="1"/>
    <xf numFmtId="0" fontId="22" fillId="0" borderId="3" xfId="305" applyFont="1" applyBorder="1"/>
    <xf numFmtId="37" fontId="22" fillId="0" borderId="0" xfId="305" applyNumberFormat="1" applyFont="1" applyBorder="1"/>
    <xf numFmtId="37" fontId="44" fillId="0" borderId="0" xfId="305" applyNumberFormat="1" applyFont="1" applyBorder="1"/>
    <xf numFmtId="37" fontId="45" fillId="0" borderId="0" xfId="305" applyNumberFormat="1" applyFont="1" applyBorder="1" applyAlignment="1">
      <alignment horizontal="center"/>
    </xf>
    <xf numFmtId="37" fontId="45" fillId="0" borderId="0" xfId="305" applyNumberFormat="1" applyFont="1" applyBorder="1"/>
    <xf numFmtId="0" fontId="46" fillId="0" borderId="0" xfId="305" applyFont="1"/>
    <xf numFmtId="37" fontId="44" fillId="0" borderId="0" xfId="305" quotePrefix="1" applyNumberFormat="1" applyFont="1" applyBorder="1"/>
    <xf numFmtId="37" fontId="47" fillId="0" borderId="0" xfId="305" applyNumberFormat="1" applyFont="1" applyBorder="1"/>
    <xf numFmtId="0" fontId="68" fillId="7" borderId="0" xfId="305" applyFont="1" applyFill="1" applyAlignment="1">
      <alignment horizontal="center"/>
    </xf>
    <xf numFmtId="0" fontId="39" fillId="0" borderId="0" xfId="323" applyFont="1"/>
    <xf numFmtId="37" fontId="41" fillId="8" borderId="5" xfId="323" applyNumberFormat="1" applyFont="1" applyFill="1" applyBorder="1" applyAlignment="1">
      <alignment horizontal="center"/>
    </xf>
    <xf numFmtId="17" fontId="99" fillId="8" borderId="5" xfId="323" quotePrefix="1" applyNumberFormat="1" applyFont="1" applyFill="1" applyBorder="1" applyAlignment="1">
      <alignment horizontal="right"/>
    </xf>
    <xf numFmtId="0" fontId="39" fillId="0" borderId="0" xfId="323" applyFont="1" applyAlignment="1">
      <alignment horizontal="center"/>
    </xf>
    <xf numFmtId="37" fontId="42" fillId="0" borderId="0" xfId="323" applyNumberFormat="1" applyFont="1" applyBorder="1" applyAlignment="1">
      <alignment horizontal="center" vertical="center"/>
    </xf>
    <xf numFmtId="0" fontId="39" fillId="0" borderId="0" xfId="323" applyNumberFormat="1" applyFont="1" applyBorder="1" applyAlignment="1">
      <alignment horizontal="center" vertical="center"/>
    </xf>
    <xf numFmtId="37" fontId="58" fillId="8" borderId="5" xfId="323" applyNumberFormat="1" applyFont="1" applyFill="1" applyBorder="1" applyAlignment="1">
      <alignment horizontal="left"/>
    </xf>
    <xf numFmtId="37" fontId="39" fillId="8" borderId="5" xfId="324" applyNumberFormat="1" applyFont="1" applyFill="1" applyBorder="1" applyAlignment="1">
      <alignment horizontal="right"/>
    </xf>
    <xf numFmtId="37" fontId="58" fillId="0" borderId="0" xfId="323" applyNumberFormat="1" applyFont="1" applyBorder="1" applyAlignment="1">
      <alignment vertical="center"/>
    </xf>
    <xf numFmtId="37" fontId="39" fillId="0" borderId="0" xfId="324" applyNumberFormat="1" applyFont="1" applyBorder="1" applyAlignment="1">
      <alignment horizontal="right" vertical="center"/>
    </xf>
    <xf numFmtId="0" fontId="39" fillId="0" borderId="0" xfId="323" applyFont="1" applyAlignment="1">
      <alignment vertical="center"/>
    </xf>
    <xf numFmtId="37" fontId="43" fillId="0" borderId="0" xfId="323" applyNumberFormat="1" applyFont="1" applyBorder="1" applyAlignment="1">
      <alignment vertical="center"/>
    </xf>
    <xf numFmtId="37" fontId="58" fillId="0" borderId="0" xfId="323" applyNumberFormat="1" applyFont="1" applyBorder="1" applyAlignment="1">
      <alignment vertical="top"/>
    </xf>
    <xf numFmtId="37" fontId="39" fillId="0" borderId="0" xfId="324" applyNumberFormat="1" applyFont="1" applyBorder="1" applyAlignment="1">
      <alignment horizontal="right" vertical="top"/>
    </xf>
    <xf numFmtId="0" fontId="39" fillId="0" borderId="0" xfId="323" applyFont="1" applyAlignment="1">
      <alignment vertical="top"/>
    </xf>
    <xf numFmtId="37" fontId="43" fillId="0" borderId="0" xfId="323" applyNumberFormat="1" applyFont="1" applyBorder="1" applyAlignment="1">
      <alignment vertical="top"/>
    </xf>
    <xf numFmtId="37" fontId="58" fillId="0" borderId="0" xfId="323" applyNumberFormat="1" applyFont="1" applyBorder="1" applyAlignment="1">
      <alignment horizontal="left" vertical="center"/>
    </xf>
    <xf numFmtId="37" fontId="111" fillId="8" borderId="5" xfId="323" applyNumberFormat="1" applyFont="1" applyFill="1" applyBorder="1" applyAlignment="1">
      <alignment horizontal="center"/>
    </xf>
    <xf numFmtId="37" fontId="43" fillId="0" borderId="0" xfId="323" quotePrefix="1" applyNumberFormat="1" applyFont="1" applyBorder="1" applyAlignment="1">
      <alignment horizontal="left"/>
    </xf>
    <xf numFmtId="37" fontId="39" fillId="0" borderId="0" xfId="324" applyNumberFormat="1" applyFont="1" applyBorder="1" applyAlignment="1">
      <alignment horizontal="right"/>
    </xf>
    <xf numFmtId="37" fontId="43" fillId="0" borderId="0" xfId="323" applyNumberFormat="1" applyFont="1" applyBorder="1"/>
    <xf numFmtId="37" fontId="58" fillId="0" borderId="0" xfId="323" applyNumberFormat="1" applyFont="1" applyBorder="1"/>
    <xf numFmtId="37" fontId="58" fillId="0" borderId="0" xfId="323" quotePrefix="1" applyNumberFormat="1" applyFont="1" applyBorder="1" applyAlignment="1">
      <alignment horizontal="left"/>
    </xf>
    <xf numFmtId="37" fontId="43" fillId="0" borderId="0" xfId="323" applyNumberFormat="1" applyFont="1" applyBorder="1" applyAlignment="1">
      <alignment horizontal="left"/>
    </xf>
    <xf numFmtId="37" fontId="43" fillId="0" borderId="0" xfId="323" quotePrefix="1" applyNumberFormat="1" applyFont="1" applyBorder="1"/>
    <xf numFmtId="0" fontId="22" fillId="0" borderId="3" xfId="323" applyFont="1" applyBorder="1"/>
    <xf numFmtId="39" fontId="39" fillId="0" borderId="3" xfId="324" applyNumberFormat="1" applyFont="1" applyBorder="1" applyAlignment="1">
      <alignment horizontal="right"/>
    </xf>
    <xf numFmtId="37" fontId="22" fillId="0" borderId="0" xfId="323" applyNumberFormat="1" applyFont="1" applyBorder="1"/>
    <xf numFmtId="0" fontId="39" fillId="0" borderId="0" xfId="323" applyFont="1" applyBorder="1"/>
    <xf numFmtId="37" fontId="44" fillId="0" borderId="0" xfId="323" applyNumberFormat="1" applyFont="1" applyBorder="1"/>
    <xf numFmtId="37" fontId="45" fillId="0" borderId="0" xfId="323" applyNumberFormat="1" applyFont="1" applyBorder="1" applyAlignment="1">
      <alignment horizontal="center"/>
    </xf>
    <xf numFmtId="37" fontId="45" fillId="0" borderId="0" xfId="323" applyNumberFormat="1" applyFont="1" applyBorder="1"/>
    <xf numFmtId="37" fontId="45" fillId="0" borderId="0" xfId="323" quotePrefix="1" applyNumberFormat="1" applyFont="1" applyBorder="1" applyAlignment="1">
      <alignment horizontal="left"/>
    </xf>
    <xf numFmtId="0" fontId="46" fillId="0" borderId="0" xfId="323" applyFont="1"/>
    <xf numFmtId="0" fontId="46" fillId="0" borderId="0" xfId="323" applyFont="1" applyAlignment="1">
      <alignment horizontal="left"/>
    </xf>
    <xf numFmtId="37" fontId="44" fillId="0" borderId="0" xfId="323" quotePrefix="1" applyNumberFormat="1" applyFont="1" applyBorder="1"/>
    <xf numFmtId="37" fontId="45" fillId="0" borderId="0" xfId="323" quotePrefix="1" applyNumberFormat="1" applyFont="1" applyBorder="1" applyAlignment="1" applyProtection="1">
      <alignment horizontal="left"/>
    </xf>
    <xf numFmtId="37" fontId="44" fillId="0" borderId="0" xfId="323" quotePrefix="1" applyNumberFormat="1" applyFont="1" applyBorder="1" applyAlignment="1">
      <alignment horizontal="left"/>
    </xf>
    <xf numFmtId="37" fontId="47" fillId="0" borderId="0" xfId="323" applyNumberFormat="1" applyFont="1" applyBorder="1"/>
    <xf numFmtId="17" fontId="41" fillId="8" borderId="5" xfId="323" quotePrefix="1" applyNumberFormat="1" applyFont="1" applyFill="1" applyBorder="1" applyAlignment="1">
      <alignment horizontal="center" vertical="center" wrapText="1"/>
    </xf>
    <xf numFmtId="17" fontId="99" fillId="8" borderId="5" xfId="323" quotePrefix="1" applyNumberFormat="1" applyFont="1" applyFill="1" applyBorder="1" applyAlignment="1">
      <alignment horizontal="left"/>
    </xf>
    <xf numFmtId="17" fontId="99" fillId="8" borderId="5" xfId="323" quotePrefix="1" applyNumberFormat="1" applyFont="1" applyFill="1" applyBorder="1" applyAlignment="1">
      <alignment horizontal="center" vertical="center" wrapText="1"/>
    </xf>
    <xf numFmtId="37" fontId="41" fillId="8" borderId="5" xfId="323" applyNumberFormat="1" applyFont="1" applyFill="1" applyBorder="1" applyAlignment="1">
      <alignment horizontal="left"/>
    </xf>
    <xf numFmtId="37" fontId="43" fillId="0" borderId="0" xfId="323" applyNumberFormat="1" applyFont="1" applyBorder="1" applyAlignment="1">
      <alignment horizontal="left" vertical="center"/>
    </xf>
    <xf numFmtId="37" fontId="58" fillId="0" borderId="0" xfId="323" applyNumberFormat="1" applyFont="1" applyBorder="1" applyAlignment="1">
      <alignment horizontal="left" vertical="top"/>
    </xf>
    <xf numFmtId="37" fontId="43" fillId="0" borderId="0" xfId="323" applyNumberFormat="1" applyFont="1" applyBorder="1" applyAlignment="1">
      <alignment horizontal="left" vertical="top"/>
    </xf>
    <xf numFmtId="37" fontId="111" fillId="8" borderId="5" xfId="323" applyNumberFormat="1" applyFont="1" applyFill="1" applyBorder="1" applyAlignment="1">
      <alignment horizontal="left"/>
    </xf>
    <xf numFmtId="37" fontId="58" fillId="0" borderId="0" xfId="323" applyNumberFormat="1" applyFont="1" applyBorder="1" applyAlignment="1">
      <alignment horizontal="left"/>
    </xf>
    <xf numFmtId="0" fontId="22" fillId="0" borderId="3" xfId="323" applyFont="1" applyBorder="1" applyAlignment="1">
      <alignment horizontal="left"/>
    </xf>
    <xf numFmtId="37" fontId="22" fillId="0" borderId="0" xfId="323" applyNumberFormat="1" applyFont="1" applyBorder="1" applyAlignment="1">
      <alignment horizontal="left"/>
    </xf>
    <xf numFmtId="37" fontId="44" fillId="0" borderId="0" xfId="323" applyNumberFormat="1" applyFont="1" applyBorder="1" applyAlignment="1">
      <alignment horizontal="left"/>
    </xf>
    <xf numFmtId="37" fontId="45" fillId="0" borderId="0" xfId="323" applyNumberFormat="1" applyFont="1" applyBorder="1" applyAlignment="1">
      <alignment horizontal="left"/>
    </xf>
    <xf numFmtId="37" fontId="47" fillId="0" borderId="0" xfId="323" applyNumberFormat="1" applyFont="1" applyBorder="1" applyAlignment="1">
      <alignment horizontal="left"/>
    </xf>
    <xf numFmtId="0" fontId="39" fillId="0" borderId="0" xfId="323" applyFont="1" applyAlignment="1">
      <alignment horizontal="left"/>
    </xf>
    <xf numFmtId="0" fontId="77" fillId="11" borderId="0" xfId="323" applyFont="1" applyFill="1" applyAlignment="1">
      <alignment horizontal="left"/>
    </xf>
    <xf numFmtId="0" fontId="31" fillId="11" borderId="0" xfId="323" applyFont="1" applyFill="1" applyAlignment="1">
      <alignment horizontal="right"/>
    </xf>
    <xf numFmtId="0" fontId="7" fillId="0" borderId="0" xfId="323" applyFont="1" applyAlignment="1">
      <alignment horizontal="right"/>
    </xf>
    <xf numFmtId="0" fontId="119" fillId="0" borderId="0" xfId="323" applyAlignment="1">
      <alignment horizontal="right"/>
    </xf>
    <xf numFmtId="0" fontId="119" fillId="0" borderId="0" xfId="323"/>
    <xf numFmtId="0" fontId="119" fillId="0" borderId="0" xfId="323" applyAlignment="1">
      <alignment vertical="center"/>
    </xf>
    <xf numFmtId="0" fontId="78" fillId="7" borderId="0" xfId="323" applyFont="1" applyFill="1" applyAlignment="1">
      <alignment horizontal="left"/>
    </xf>
    <xf numFmtId="0" fontId="5" fillId="7" borderId="0" xfId="323" applyFont="1" applyFill="1" applyAlignment="1">
      <alignment horizontal="right"/>
    </xf>
    <xf numFmtId="0" fontId="24" fillId="0" borderId="0" xfId="323" applyFont="1" applyAlignment="1">
      <alignment horizontal="left"/>
    </xf>
    <xf numFmtId="0" fontId="39" fillId="6" borderId="9" xfId="323" applyFont="1" applyFill="1" applyBorder="1" applyAlignment="1">
      <alignment horizontal="left"/>
    </xf>
    <xf numFmtId="0" fontId="41" fillId="6" borderId="9" xfId="323" applyFont="1" applyFill="1" applyBorder="1" applyAlignment="1">
      <alignment horizontal="right"/>
    </xf>
    <xf numFmtId="0" fontId="41" fillId="6" borderId="9" xfId="323" applyFont="1" applyFill="1" applyBorder="1" applyAlignment="1">
      <alignment horizontal="right" wrapText="1"/>
    </xf>
    <xf numFmtId="0" fontId="22" fillId="0" borderId="0" xfId="323" applyFont="1"/>
    <xf numFmtId="10" fontId="42" fillId="6" borderId="8" xfId="323" applyNumberFormat="1" applyFont="1" applyFill="1" applyBorder="1" applyAlignment="1" applyProtection="1">
      <alignment horizontal="left" vertical="center" wrapText="1"/>
    </xf>
    <xf numFmtId="10" fontId="112" fillId="6" borderId="8" xfId="324" applyNumberFormat="1" applyFont="1" applyFill="1" applyBorder="1" applyAlignment="1" applyProtection="1">
      <alignment horizontal="right" vertical="center"/>
    </xf>
    <xf numFmtId="10" fontId="119" fillId="0" borderId="0" xfId="323" applyNumberFormat="1" applyBorder="1" applyAlignment="1">
      <alignment horizontal="center" vertical="center"/>
    </xf>
    <xf numFmtId="0" fontId="22" fillId="0" borderId="0" xfId="323" applyFont="1" applyBorder="1" applyAlignment="1" applyProtection="1">
      <alignment horizontal="left" vertical="center"/>
    </xf>
    <xf numFmtId="37" fontId="113" fillId="0" borderId="0" xfId="324" applyNumberFormat="1" applyFont="1" applyBorder="1" applyAlignment="1" applyProtection="1">
      <alignment horizontal="right" vertical="center"/>
    </xf>
    <xf numFmtId="0" fontId="119" fillId="0" borderId="0" xfId="323" applyBorder="1" applyAlignment="1">
      <alignment vertical="center"/>
    </xf>
    <xf numFmtId="0" fontId="42" fillId="6" borderId="8" xfId="323" applyFont="1" applyFill="1" applyBorder="1" applyAlignment="1" applyProtection="1">
      <alignment horizontal="left" vertical="center"/>
    </xf>
    <xf numFmtId="37" fontId="113" fillId="6" borderId="8" xfId="324" applyNumberFormat="1" applyFont="1" applyFill="1" applyBorder="1" applyAlignment="1" applyProtection="1">
      <alignment horizontal="right" vertical="center"/>
    </xf>
    <xf numFmtId="0" fontId="42" fillId="0" borderId="0" xfId="323" applyFont="1" applyBorder="1" applyAlignment="1" applyProtection="1">
      <alignment horizontal="left" vertical="center"/>
    </xf>
    <xf numFmtId="0" fontId="7" fillId="0" borderId="0" xfId="323" applyFont="1" applyBorder="1" applyAlignment="1">
      <alignment vertical="center"/>
    </xf>
    <xf numFmtId="0" fontId="42" fillId="0" borderId="0" xfId="323" applyFont="1" applyBorder="1" applyAlignment="1" applyProtection="1">
      <alignment horizontal="left" vertical="center" wrapText="1"/>
    </xf>
    <xf numFmtId="39" fontId="113" fillId="0" borderId="0" xfId="324" applyNumberFormat="1" applyFont="1" applyBorder="1" applyAlignment="1" applyProtection="1">
      <alignment horizontal="right" vertical="center"/>
    </xf>
    <xf numFmtId="0" fontId="119" fillId="0" borderId="0" xfId="323" applyBorder="1" applyAlignment="1">
      <alignment horizontal="center" vertical="center"/>
    </xf>
    <xf numFmtId="0" fontId="22" fillId="0" borderId="0" xfId="323" applyFont="1" applyBorder="1" applyAlignment="1" applyProtection="1">
      <alignment horizontal="left" vertical="center" wrapText="1"/>
    </xf>
    <xf numFmtId="0" fontId="7" fillId="0" borderId="0" xfId="323" applyFont="1" applyBorder="1" applyAlignment="1">
      <alignment horizontal="center" vertical="center"/>
    </xf>
    <xf numFmtId="0" fontId="5" fillId="0" borderId="0" xfId="323" applyFont="1" applyBorder="1" applyAlignment="1">
      <alignment vertical="center"/>
    </xf>
    <xf numFmtId="0" fontId="119" fillId="0" borderId="0" xfId="323" applyBorder="1" applyAlignment="1">
      <alignment vertical="center" wrapText="1"/>
    </xf>
    <xf numFmtId="0" fontId="42" fillId="6" borderId="8" xfId="323" applyFont="1" applyFill="1" applyBorder="1" applyAlignment="1" applyProtection="1">
      <alignment horizontal="left" vertical="center" wrapText="1"/>
    </xf>
    <xf numFmtId="43" fontId="22" fillId="0" borderId="0" xfId="323" applyNumberFormat="1" applyFont="1" applyBorder="1" applyAlignment="1" applyProtection="1">
      <alignment horizontal="left" vertical="center" wrapText="1"/>
    </xf>
    <xf numFmtId="10" fontId="113" fillId="0" borderId="0" xfId="324" applyNumberFormat="1" applyFont="1" applyBorder="1" applyAlignment="1" applyProtection="1">
      <alignment horizontal="right" vertical="center"/>
    </xf>
    <xf numFmtId="43" fontId="119" fillId="0" borderId="0" xfId="323" applyNumberFormat="1" applyAlignment="1">
      <alignment vertical="center"/>
    </xf>
    <xf numFmtId="0" fontId="24" fillId="0" borderId="3" xfId="323" applyFont="1" applyBorder="1" applyAlignment="1">
      <alignment horizontal="left"/>
    </xf>
    <xf numFmtId="0" fontId="119" fillId="0" borderId="3" xfId="323" applyBorder="1" applyAlignment="1">
      <alignment horizontal="right"/>
    </xf>
    <xf numFmtId="0" fontId="22" fillId="0" borderId="0" xfId="323" applyFont="1" applyBorder="1" applyAlignment="1" applyProtection="1">
      <alignment horizontal="left"/>
    </xf>
    <xf numFmtId="37" fontId="119" fillId="0" borderId="0" xfId="323" applyNumberFormat="1" applyAlignment="1">
      <alignment horizontal="right"/>
    </xf>
    <xf numFmtId="0" fontId="119" fillId="0" borderId="0" xfId="323" applyAlignment="1">
      <alignment horizontal="left"/>
    </xf>
    <xf numFmtId="0" fontId="61" fillId="7" borderId="0" xfId="323" applyFont="1" applyFill="1" applyAlignment="1"/>
    <xf numFmtId="0" fontId="30" fillId="7" borderId="0" xfId="323" applyFont="1" applyFill="1" applyAlignment="1">
      <alignment horizontal="right"/>
    </xf>
    <xf numFmtId="0" fontId="30" fillId="0" borderId="0" xfId="323" applyFont="1"/>
    <xf numFmtId="0" fontId="30" fillId="0" borderId="0" xfId="323" applyFont="1" applyAlignment="1">
      <alignment vertical="top"/>
    </xf>
    <xf numFmtId="49" fontId="24" fillId="0" borderId="0" xfId="323" applyNumberFormat="1" applyFont="1"/>
    <xf numFmtId="49" fontId="60" fillId="0" borderId="0" xfId="323" applyNumberFormat="1" applyFont="1"/>
    <xf numFmtId="3" fontId="62" fillId="0" borderId="0" xfId="323" applyNumberFormat="1" applyFont="1" applyAlignment="1">
      <alignment horizontal="right"/>
    </xf>
    <xf numFmtId="0" fontId="62" fillId="0" borderId="0" xfId="323" applyFont="1" applyAlignment="1">
      <alignment horizontal="right"/>
    </xf>
    <xf numFmtId="3" fontId="63" fillId="0" borderId="0" xfId="323" applyNumberFormat="1" applyFont="1" applyAlignment="1">
      <alignment horizontal="right"/>
    </xf>
    <xf numFmtId="3" fontId="63" fillId="6" borderId="10" xfId="323" applyNumberFormat="1" applyFont="1" applyFill="1" applyBorder="1" applyAlignment="1">
      <alignment horizontal="center"/>
    </xf>
    <xf numFmtId="3" fontId="63" fillId="6" borderId="10" xfId="323" applyNumberFormat="1" applyFont="1" applyFill="1" applyBorder="1" applyAlignment="1">
      <alignment horizontal="right"/>
    </xf>
    <xf numFmtId="3" fontId="63" fillId="6" borderId="10" xfId="323" applyNumberFormat="1" applyFont="1" applyFill="1" applyBorder="1" applyAlignment="1">
      <alignment horizontal="right" wrapText="1"/>
    </xf>
    <xf numFmtId="10" fontId="63" fillId="6" borderId="10" xfId="323" applyNumberFormat="1" applyFont="1" applyFill="1" applyBorder="1" applyAlignment="1">
      <alignment horizontal="right"/>
    </xf>
    <xf numFmtId="3" fontId="60" fillId="0" borderId="0" xfId="323" applyNumberFormat="1" applyFont="1"/>
    <xf numFmtId="3" fontId="60" fillId="0" borderId="0" xfId="323" applyNumberFormat="1" applyFont="1" applyAlignment="1">
      <alignment horizontal="right"/>
    </xf>
    <xf numFmtId="10" fontId="60" fillId="0" borderId="0" xfId="323" applyNumberFormat="1" applyFont="1" applyAlignment="1">
      <alignment horizontal="right"/>
    </xf>
    <xf numFmtId="165" fontId="60" fillId="0" borderId="0" xfId="324" applyNumberFormat="1" applyFont="1" applyAlignment="1">
      <alignment horizontal="right"/>
    </xf>
    <xf numFmtId="3" fontId="114" fillId="6" borderId="10" xfId="323" applyNumberFormat="1" applyFont="1" applyFill="1" applyBorder="1" applyAlignment="1">
      <alignment vertical="center"/>
    </xf>
    <xf numFmtId="3" fontId="60" fillId="6" borderId="10" xfId="323" applyNumberFormat="1" applyFont="1" applyFill="1" applyBorder="1" applyAlignment="1">
      <alignment horizontal="right" vertical="center"/>
    </xf>
    <xf numFmtId="10" fontId="60" fillId="6" borderId="10" xfId="323" applyNumberFormat="1" applyFont="1" applyFill="1" applyBorder="1" applyAlignment="1">
      <alignment horizontal="right" vertical="center"/>
    </xf>
    <xf numFmtId="3" fontId="114" fillId="0" borderId="0" xfId="323" applyNumberFormat="1" applyFont="1" applyAlignment="1">
      <alignment vertical="center"/>
    </xf>
    <xf numFmtId="165" fontId="60" fillId="0" borderId="0" xfId="324" applyNumberFormat="1" applyFont="1" applyAlignment="1">
      <alignment horizontal="right" vertical="center"/>
    </xf>
    <xf numFmtId="10" fontId="60" fillId="0" borderId="0" xfId="323" applyNumberFormat="1" applyFont="1" applyAlignment="1">
      <alignment horizontal="right" vertical="center"/>
    </xf>
    <xf numFmtId="10" fontId="114" fillId="0" borderId="3" xfId="323" applyNumberFormat="1" applyFont="1" applyBorder="1" applyAlignment="1">
      <alignment vertical="center"/>
    </xf>
    <xf numFmtId="10" fontId="60" fillId="0" borderId="3" xfId="323" applyNumberFormat="1" applyFont="1" applyBorder="1" applyAlignment="1">
      <alignment horizontal="right" vertical="center"/>
    </xf>
    <xf numFmtId="10" fontId="119" fillId="0" borderId="0" xfId="323" applyNumberFormat="1"/>
    <xf numFmtId="0" fontId="67" fillId="0" borderId="0" xfId="323" applyFont="1" applyFill="1" applyAlignment="1">
      <alignment vertical="center"/>
    </xf>
    <xf numFmtId="10" fontId="9" fillId="0" borderId="0" xfId="323" applyNumberFormat="1" applyFont="1" applyFill="1" applyAlignment="1">
      <alignment horizontal="right" vertical="center"/>
    </xf>
    <xf numFmtId="3" fontId="9" fillId="0" borderId="0" xfId="323" applyNumberFormat="1" applyFont="1" applyFill="1" applyAlignment="1">
      <alignment horizontal="right" vertical="center"/>
    </xf>
    <xf numFmtId="0" fontId="9" fillId="0" borderId="0" xfId="323" applyFont="1" applyFill="1" applyAlignment="1">
      <alignment horizontal="right" vertical="center"/>
    </xf>
    <xf numFmtId="49" fontId="9" fillId="0" borderId="0" xfId="323" applyNumberFormat="1" applyFont="1" applyBorder="1"/>
    <xf numFmtId="3" fontId="9" fillId="0" borderId="0" xfId="323" applyNumberFormat="1" applyFont="1" applyAlignment="1">
      <alignment horizontal="right"/>
    </xf>
    <xf numFmtId="0" fontId="9" fillId="0" borderId="0" xfId="323" applyFont="1" applyAlignment="1">
      <alignment horizontal="right"/>
    </xf>
    <xf numFmtId="49" fontId="64" fillId="0" borderId="0" xfId="323" quotePrefix="1" applyNumberFormat="1" applyFont="1" applyBorder="1" applyAlignment="1">
      <alignment horizontal="left"/>
    </xf>
    <xf numFmtId="49" fontId="9" fillId="0" borderId="0" xfId="323" quotePrefix="1" applyNumberFormat="1" applyFont="1" applyBorder="1"/>
    <xf numFmtId="49" fontId="9" fillId="0" borderId="0" xfId="323" applyNumberFormat="1" applyFont="1"/>
    <xf numFmtId="49" fontId="64" fillId="0" borderId="0" xfId="323" applyNumberFormat="1" applyFont="1" applyBorder="1"/>
    <xf numFmtId="3" fontId="119" fillId="0" borderId="0" xfId="323" applyNumberFormat="1" applyAlignment="1">
      <alignment horizontal="right"/>
    </xf>
    <xf numFmtId="49" fontId="27" fillId="0" borderId="0" xfId="323" applyNumberFormat="1" applyFont="1"/>
    <xf numFmtId="49" fontId="33" fillId="0" borderId="0" xfId="323" quotePrefix="1" applyNumberFormat="1" applyFont="1" applyBorder="1" applyAlignment="1" applyProtection="1">
      <alignment horizontal="left"/>
    </xf>
    <xf numFmtId="37" fontId="33" fillId="0" borderId="0" xfId="323" quotePrefix="1" applyNumberFormat="1" applyFont="1" applyBorder="1" applyAlignment="1" applyProtection="1">
      <alignment horizontal="left"/>
    </xf>
    <xf numFmtId="0" fontId="7" fillId="0" borderId="0" xfId="323" applyFont="1" applyAlignment="1">
      <alignment horizontal="left"/>
    </xf>
    <xf numFmtId="0" fontId="24" fillId="0" borderId="0" xfId="323" applyFont="1"/>
    <xf numFmtId="0" fontId="28" fillId="2" borderId="0" xfId="323" applyFont="1" applyFill="1" applyAlignment="1">
      <alignment horizontal="center"/>
    </xf>
    <xf numFmtId="0" fontId="5" fillId="6" borderId="1" xfId="323" applyFont="1" applyFill="1" applyBorder="1" applyAlignment="1"/>
    <xf numFmtId="0" fontId="7" fillId="0" borderId="0" xfId="323" applyFont="1" applyAlignment="1"/>
    <xf numFmtId="0" fontId="7" fillId="6" borderId="1" xfId="323" applyFont="1" applyFill="1" applyBorder="1" applyAlignment="1">
      <alignment horizontal="center"/>
    </xf>
    <xf numFmtId="0" fontId="5" fillId="0" borderId="0" xfId="323" applyFont="1" applyAlignment="1"/>
    <xf numFmtId="0" fontId="7" fillId="6" borderId="2" xfId="323" applyFont="1" applyFill="1" applyBorder="1" applyAlignment="1"/>
    <xf numFmtId="0" fontId="7" fillId="6" borderId="2" xfId="323" applyFont="1" applyFill="1" applyBorder="1" applyAlignment="1">
      <alignment horizontal="center"/>
    </xf>
    <xf numFmtId="0" fontId="5" fillId="6" borderId="2" xfId="323" applyFont="1" applyFill="1" applyBorder="1" applyAlignment="1"/>
    <xf numFmtId="165" fontId="7" fillId="6" borderId="2" xfId="324" applyNumberFormat="1" applyFont="1" applyFill="1" applyBorder="1" applyAlignment="1">
      <alignment horizontal="center"/>
    </xf>
    <xf numFmtId="3" fontId="5" fillId="0" borderId="0" xfId="324" applyNumberFormat="1" applyFont="1" applyAlignment="1"/>
    <xf numFmtId="10" fontId="5" fillId="0" borderId="0" xfId="325" applyNumberFormat="1" applyFont="1" applyAlignment="1">
      <alignment horizontal="center"/>
    </xf>
    <xf numFmtId="165" fontId="7" fillId="0" borderId="0" xfId="324" applyNumberFormat="1" applyFont="1" applyAlignment="1">
      <alignment horizontal="center"/>
    </xf>
    <xf numFmtId="3" fontId="5" fillId="0" borderId="0" xfId="324" applyNumberFormat="1" applyFont="1" applyAlignment="1">
      <alignment horizontal="right"/>
    </xf>
    <xf numFmtId="165" fontId="7" fillId="6" borderId="2" xfId="324" applyNumberFormat="1" applyFont="1" applyFill="1" applyBorder="1" applyAlignment="1"/>
    <xf numFmtId="165" fontId="7" fillId="6" borderId="2" xfId="324" applyNumberFormat="1" applyFont="1" applyFill="1" applyBorder="1" applyAlignment="1">
      <alignment horizontal="right"/>
    </xf>
    <xf numFmtId="165" fontId="5" fillId="0" borderId="0" xfId="324" applyNumberFormat="1" applyFont="1" applyAlignment="1"/>
    <xf numFmtId="165" fontId="7" fillId="0" borderId="0" xfId="324" applyNumberFormat="1" applyFont="1" applyAlignment="1">
      <alignment horizontal="right"/>
    </xf>
    <xf numFmtId="165" fontId="7" fillId="0" borderId="0" xfId="324" applyNumberFormat="1" applyFont="1" applyAlignment="1"/>
    <xf numFmtId="0" fontId="7" fillId="6" borderId="1" xfId="323" applyFont="1" applyFill="1" applyBorder="1" applyAlignment="1"/>
    <xf numFmtId="165" fontId="7" fillId="6" borderId="1" xfId="324" applyNumberFormat="1" applyFont="1" applyFill="1" applyBorder="1" applyAlignment="1">
      <alignment horizontal="right"/>
    </xf>
    <xf numFmtId="10" fontId="5" fillId="0" borderId="0" xfId="325" applyNumberFormat="1" applyFont="1" applyAlignment="1">
      <alignment horizontal="right"/>
    </xf>
    <xf numFmtId="10" fontId="5" fillId="0" borderId="0" xfId="325" applyNumberFormat="1" applyFont="1" applyAlignment="1"/>
    <xf numFmtId="165" fontId="5" fillId="6" borderId="2" xfId="324" applyNumberFormat="1" applyFont="1" applyFill="1" applyBorder="1" applyAlignment="1"/>
    <xf numFmtId="3" fontId="7" fillId="6" borderId="2" xfId="324" applyNumberFormat="1" applyFont="1" applyFill="1" applyBorder="1" applyAlignment="1"/>
    <xf numFmtId="0" fontId="7" fillId="0" borderId="4" xfId="323" applyFont="1" applyBorder="1" applyAlignment="1"/>
    <xf numFmtId="3" fontId="5" fillId="0" borderId="4" xfId="324" applyNumberFormat="1" applyFont="1" applyBorder="1" applyAlignment="1"/>
    <xf numFmtId="10" fontId="5" fillId="0" borderId="4" xfId="325" applyNumberFormat="1" applyFont="1" applyBorder="1" applyAlignment="1"/>
    <xf numFmtId="0" fontId="5" fillId="0" borderId="4" xfId="323" applyFont="1" applyBorder="1" applyAlignment="1"/>
    <xf numFmtId="165" fontId="7" fillId="0" borderId="4" xfId="324" applyNumberFormat="1" applyFont="1" applyBorder="1" applyAlignment="1">
      <alignment horizontal="right"/>
    </xf>
    <xf numFmtId="0" fontId="70" fillId="0" borderId="0" xfId="323" applyFont="1" applyAlignment="1"/>
    <xf numFmtId="3" fontId="70" fillId="0" borderId="0" xfId="324" applyNumberFormat="1" applyFont="1" applyAlignment="1"/>
    <xf numFmtId="165" fontId="5" fillId="0" borderId="0" xfId="324" applyNumberFormat="1" applyFont="1" applyAlignment="1">
      <alignment horizontal="right"/>
    </xf>
    <xf numFmtId="0" fontId="70" fillId="0" borderId="0" xfId="323" applyFont="1" applyBorder="1" applyAlignment="1"/>
    <xf numFmtId="3" fontId="70" fillId="0" borderId="0" xfId="324" applyNumberFormat="1" applyFont="1" applyBorder="1" applyAlignment="1"/>
    <xf numFmtId="3" fontId="5" fillId="0" borderId="0" xfId="324" applyNumberFormat="1" applyFont="1" applyBorder="1" applyAlignment="1"/>
    <xf numFmtId="165" fontId="5" fillId="0" borderId="0" xfId="324" applyNumberFormat="1" applyFont="1" applyBorder="1" applyAlignment="1"/>
    <xf numFmtId="0" fontId="5" fillId="0" borderId="0" xfId="323" applyFont="1" applyBorder="1" applyAlignment="1"/>
    <xf numFmtId="0" fontId="7" fillId="0" borderId="0" xfId="323" applyFont="1" applyBorder="1"/>
    <xf numFmtId="3" fontId="5" fillId="0" borderId="0" xfId="324" applyNumberFormat="1" applyFont="1" applyBorder="1"/>
    <xf numFmtId="165" fontId="5" fillId="0" borderId="0" xfId="324" applyNumberFormat="1" applyFont="1" applyBorder="1"/>
    <xf numFmtId="165" fontId="7" fillId="0" borderId="0" xfId="324" applyNumberFormat="1" applyFont="1" applyBorder="1"/>
    <xf numFmtId="0" fontId="5" fillId="0" borderId="0" xfId="323" applyFont="1" applyBorder="1"/>
    <xf numFmtId="0" fontId="70" fillId="0" borderId="0" xfId="323" applyFont="1"/>
    <xf numFmtId="3" fontId="70" fillId="0" borderId="0" xfId="324" applyNumberFormat="1" applyFont="1"/>
    <xf numFmtId="3" fontId="5" fillId="0" borderId="0" xfId="324" applyNumberFormat="1" applyFont="1"/>
    <xf numFmtId="165" fontId="5" fillId="0" borderId="0" xfId="324" applyNumberFormat="1" applyFont="1"/>
    <xf numFmtId="165" fontId="7" fillId="0" borderId="0" xfId="324" applyNumberFormat="1" applyFont="1"/>
    <xf numFmtId="0" fontId="5" fillId="0" borderId="0" xfId="323" applyFont="1"/>
    <xf numFmtId="0" fontId="73" fillId="2" borderId="0" xfId="323" applyFont="1" applyFill="1" applyAlignment="1">
      <alignment horizontal="left"/>
    </xf>
    <xf numFmtId="0" fontId="74" fillId="2" borderId="0" xfId="323" applyFont="1" applyFill="1" applyAlignment="1">
      <alignment horizontal="right"/>
    </xf>
    <xf numFmtId="0" fontId="30" fillId="2" borderId="0" xfId="323" applyFont="1" applyFill="1" applyAlignment="1">
      <alignment horizontal="right"/>
    </xf>
    <xf numFmtId="0" fontId="31" fillId="0" borderId="0" xfId="323" applyFont="1"/>
    <xf numFmtId="0" fontId="31" fillId="0" borderId="0" xfId="323" applyFont="1" applyAlignment="1">
      <alignment vertical="top"/>
    </xf>
    <xf numFmtId="49" fontId="24" fillId="2" borderId="0" xfId="323" applyNumberFormat="1" applyFont="1" applyFill="1" applyAlignment="1">
      <alignment horizontal="left"/>
    </xf>
    <xf numFmtId="0" fontId="119" fillId="2" borderId="0" xfId="323" applyFill="1" applyAlignment="1">
      <alignment horizontal="right"/>
    </xf>
    <xf numFmtId="0" fontId="7" fillId="2" borderId="0" xfId="323" applyFont="1" applyFill="1" applyAlignment="1">
      <alignment horizontal="right"/>
    </xf>
    <xf numFmtId="0" fontId="71" fillId="0" borderId="0" xfId="323" applyFont="1" applyBorder="1" applyAlignment="1">
      <alignment horizontal="left"/>
    </xf>
    <xf numFmtId="37" fontId="72" fillId="0" borderId="0" xfId="323" applyNumberFormat="1" applyFont="1" applyBorder="1" applyAlignment="1" applyProtection="1">
      <alignment horizontal="right"/>
    </xf>
    <xf numFmtId="0" fontId="72" fillId="0" borderId="0" xfId="323" applyFont="1" applyBorder="1" applyAlignment="1">
      <alignment horizontal="right"/>
    </xf>
    <xf numFmtId="0" fontId="26" fillId="0" borderId="0" xfId="323" applyFont="1" applyAlignment="1">
      <alignment horizontal="right"/>
    </xf>
    <xf numFmtId="37" fontId="42" fillId="6" borderId="2" xfId="323" applyNumberFormat="1" applyFont="1" applyFill="1" applyBorder="1" applyAlignment="1" applyProtection="1">
      <alignment horizontal="left"/>
    </xf>
    <xf numFmtId="37" fontId="42" fillId="6" borderId="2" xfId="323" applyNumberFormat="1" applyFont="1" applyFill="1" applyBorder="1" applyAlignment="1" applyProtection="1">
      <alignment horizontal="right"/>
    </xf>
    <xf numFmtId="37" fontId="42" fillId="6" borderId="2" xfId="323" applyNumberFormat="1" applyFont="1" applyFill="1" applyBorder="1" applyAlignment="1" applyProtection="1">
      <alignment horizontal="right" wrapText="1"/>
    </xf>
    <xf numFmtId="37" fontId="22" fillId="0" borderId="0" xfId="323" applyNumberFormat="1" applyFont="1" applyAlignment="1" applyProtection="1">
      <alignment horizontal="left"/>
    </xf>
    <xf numFmtId="3" fontId="22" fillId="0" borderId="0" xfId="323" applyNumberFormat="1" applyFont="1" applyAlignment="1">
      <alignment horizontal="right"/>
    </xf>
    <xf numFmtId="10" fontId="22" fillId="0" borderId="0" xfId="323" applyNumberFormat="1" applyFont="1" applyAlignment="1">
      <alignment horizontal="right"/>
    </xf>
    <xf numFmtId="3" fontId="22" fillId="6" borderId="2" xfId="323" applyNumberFormat="1" applyFont="1" applyFill="1" applyBorder="1" applyAlignment="1">
      <alignment horizontal="right"/>
    </xf>
    <xf numFmtId="10" fontId="22" fillId="6" borderId="2" xfId="323" applyNumberFormat="1" applyFont="1" applyFill="1" applyBorder="1" applyAlignment="1">
      <alignment horizontal="right"/>
    </xf>
    <xf numFmtId="10" fontId="42" fillId="0" borderId="0" xfId="323" applyNumberFormat="1" applyFont="1" applyBorder="1" applyAlignment="1" applyProtection="1">
      <alignment horizontal="left" vertical="center"/>
    </xf>
    <xf numFmtId="0" fontId="42" fillId="0" borderId="0" xfId="323" applyFont="1" applyAlignment="1">
      <alignment horizontal="right"/>
    </xf>
    <xf numFmtId="37" fontId="42" fillId="6" borderId="2" xfId="5" applyNumberFormat="1" applyFont="1" applyFill="1" applyBorder="1" applyAlignment="1" applyProtection="1">
      <alignment horizontal="left"/>
    </xf>
    <xf numFmtId="10" fontId="42" fillId="0" borderId="0" xfId="323" applyNumberFormat="1" applyFont="1" applyAlignment="1">
      <alignment horizontal="right"/>
    </xf>
    <xf numFmtId="49" fontId="42" fillId="0" borderId="4" xfId="323" quotePrefix="1" applyNumberFormat="1" applyFont="1" applyBorder="1" applyAlignment="1">
      <alignment horizontal="left"/>
    </xf>
    <xf numFmtId="0" fontId="22" fillId="0" borderId="4" xfId="323" applyFont="1" applyBorder="1" applyAlignment="1">
      <alignment horizontal="right"/>
    </xf>
    <xf numFmtId="3" fontId="22" fillId="0" borderId="4" xfId="323" applyNumberFormat="1" applyFont="1" applyBorder="1" applyAlignment="1">
      <alignment horizontal="right"/>
    </xf>
    <xf numFmtId="10" fontId="22" fillId="0" borderId="4" xfId="323" applyNumberFormat="1" applyFont="1" applyBorder="1" applyAlignment="1">
      <alignment horizontal="right"/>
    </xf>
    <xf numFmtId="49" fontId="9" fillId="0" borderId="0" xfId="323" applyNumberFormat="1" applyFont="1" applyBorder="1" applyAlignment="1">
      <alignment horizontal="left"/>
    </xf>
    <xf numFmtId="10" fontId="9" fillId="0" borderId="0" xfId="323" applyNumberFormat="1" applyFont="1" applyAlignment="1">
      <alignment horizontal="right"/>
    </xf>
    <xf numFmtId="0" fontId="64" fillId="0" borderId="0" xfId="323" applyFont="1" applyAlignment="1">
      <alignment horizontal="right"/>
    </xf>
    <xf numFmtId="0" fontId="68" fillId="7" borderId="0" xfId="5" applyFont="1" applyFill="1" applyAlignment="1">
      <alignment horizontal="left"/>
    </xf>
    <xf numFmtId="0" fontId="75" fillId="7" borderId="0" xfId="5" applyFont="1" applyFill="1" applyAlignment="1">
      <alignment horizontal="right"/>
    </xf>
    <xf numFmtId="0" fontId="22" fillId="7" borderId="0" xfId="5" applyFont="1" applyFill="1" applyAlignment="1">
      <alignment horizontal="right"/>
    </xf>
    <xf numFmtId="49" fontId="24" fillId="0" borderId="0" xfId="5" applyNumberFormat="1" applyFont="1" applyAlignment="1">
      <alignment horizontal="left"/>
    </xf>
    <xf numFmtId="0" fontId="5" fillId="0" borderId="0" xfId="5" applyAlignment="1">
      <alignment horizontal="right"/>
    </xf>
    <xf numFmtId="37" fontId="42" fillId="6" borderId="2" xfId="5" applyNumberFormat="1" applyFont="1" applyFill="1" applyBorder="1" applyAlignment="1" applyProtection="1">
      <alignment horizontal="right"/>
    </xf>
    <xf numFmtId="37" fontId="42" fillId="6" borderId="2" xfId="5" applyNumberFormat="1" applyFont="1" applyFill="1" applyBorder="1" applyAlignment="1" applyProtection="1">
      <alignment horizontal="right" wrapText="1"/>
    </xf>
    <xf numFmtId="37" fontId="22" fillId="0" borderId="0" xfId="5" applyNumberFormat="1" applyFont="1" applyAlignment="1" applyProtection="1">
      <alignment horizontal="left"/>
    </xf>
    <xf numFmtId="3" fontId="22" fillId="0" borderId="0" xfId="5" applyNumberFormat="1" applyFont="1" applyAlignment="1">
      <alignment horizontal="right"/>
    </xf>
    <xf numFmtId="10" fontId="22" fillId="0" borderId="0" xfId="5" applyNumberFormat="1" applyFont="1" applyAlignment="1">
      <alignment horizontal="right"/>
    </xf>
    <xf numFmtId="3" fontId="22" fillId="6" borderId="2" xfId="5" applyNumberFormat="1" applyFont="1" applyFill="1" applyBorder="1" applyAlignment="1">
      <alignment horizontal="right"/>
    </xf>
    <xf numFmtId="10" fontId="22" fillId="6" borderId="2" xfId="5" applyNumberFormat="1" applyFont="1" applyFill="1" applyBorder="1" applyAlignment="1">
      <alignment horizontal="right"/>
    </xf>
    <xf numFmtId="10" fontId="42" fillId="0" borderId="0" xfId="5" applyNumberFormat="1" applyFont="1" applyBorder="1" applyAlignment="1" applyProtection="1">
      <alignment horizontal="left" vertical="center"/>
    </xf>
    <xf numFmtId="0" fontId="42" fillId="0" borderId="0" xfId="5" applyFont="1" applyAlignment="1">
      <alignment horizontal="right"/>
    </xf>
    <xf numFmtId="0" fontId="5" fillId="0" borderId="0" xfId="5"/>
    <xf numFmtId="10" fontId="42" fillId="0" borderId="0" xfId="5" applyNumberFormat="1" applyFont="1" applyAlignment="1">
      <alignment horizontal="right"/>
    </xf>
    <xf numFmtId="10" fontId="5" fillId="0" borderId="0" xfId="5" applyNumberFormat="1"/>
    <xf numFmtId="49" fontId="42" fillId="0" borderId="3" xfId="5" quotePrefix="1" applyNumberFormat="1" applyFont="1" applyBorder="1" applyAlignment="1">
      <alignment horizontal="left"/>
    </xf>
    <xf numFmtId="0" fontId="22" fillId="0" borderId="3" xfId="5" applyFont="1" applyBorder="1" applyAlignment="1">
      <alignment horizontal="right"/>
    </xf>
    <xf numFmtId="3" fontId="22" fillId="0" borderId="3" xfId="5" applyNumberFormat="1" applyFont="1" applyBorder="1" applyAlignment="1">
      <alignment horizontal="right"/>
    </xf>
    <xf numFmtId="10" fontId="22" fillId="0" borderId="3" xfId="5" applyNumberFormat="1" applyFont="1" applyBorder="1" applyAlignment="1">
      <alignment horizontal="right"/>
    </xf>
    <xf numFmtId="0" fontId="9" fillId="0" borderId="0" xfId="5" applyFont="1" applyAlignment="1">
      <alignment horizontal="right"/>
    </xf>
    <xf numFmtId="10" fontId="9" fillId="0" borderId="0" xfId="5" applyNumberFormat="1" applyFont="1" applyAlignment="1">
      <alignment horizontal="right"/>
    </xf>
    <xf numFmtId="0" fontId="64" fillId="0" borderId="0" xfId="5" applyFont="1" applyAlignment="1">
      <alignment horizontal="right"/>
    </xf>
    <xf numFmtId="49" fontId="9" fillId="0" borderId="0" xfId="5" applyNumberFormat="1" applyFont="1" applyBorder="1" applyAlignment="1">
      <alignment horizontal="left"/>
    </xf>
    <xf numFmtId="3" fontId="9" fillId="0" borderId="0" xfId="5" applyNumberFormat="1" applyFont="1" applyAlignment="1">
      <alignment horizontal="right"/>
    </xf>
    <xf numFmtId="49" fontId="5" fillId="0" borderId="0" xfId="5" applyNumberFormat="1" applyFont="1" applyBorder="1" applyAlignment="1">
      <alignment horizontal="left"/>
    </xf>
    <xf numFmtId="0" fontId="68" fillId="2" borderId="0" xfId="5" applyFont="1" applyFill="1" applyAlignment="1">
      <alignment horizontal="left"/>
    </xf>
    <xf numFmtId="0" fontId="75" fillId="2" borderId="0" xfId="5" applyFont="1" applyFill="1" applyAlignment="1">
      <alignment horizontal="right"/>
    </xf>
    <xf numFmtId="0" fontId="22" fillId="2" borderId="0" xfId="5" applyFont="1" applyFill="1" applyAlignment="1">
      <alignment horizontal="right"/>
    </xf>
    <xf numFmtId="10" fontId="42" fillId="6" borderId="2" xfId="5" applyNumberFormat="1" applyFont="1" applyFill="1" applyBorder="1" applyAlignment="1" applyProtection="1">
      <alignment horizontal="right"/>
    </xf>
    <xf numFmtId="10" fontId="22" fillId="0" borderId="0" xfId="326" applyNumberFormat="1" applyFont="1" applyAlignment="1">
      <alignment horizontal="right"/>
    </xf>
    <xf numFmtId="10" fontId="22" fillId="6" borderId="2" xfId="326" applyNumberFormat="1" applyFont="1" applyFill="1" applyBorder="1" applyAlignment="1">
      <alignment horizontal="right"/>
    </xf>
    <xf numFmtId="49" fontId="42" fillId="0" borderId="4" xfId="5" quotePrefix="1" applyNumberFormat="1" applyFont="1" applyBorder="1" applyAlignment="1">
      <alignment horizontal="left"/>
    </xf>
    <xf numFmtId="0" fontId="22" fillId="0" borderId="4" xfId="5" applyFont="1" applyBorder="1" applyAlignment="1">
      <alignment horizontal="right"/>
    </xf>
    <xf numFmtId="3" fontId="22" fillId="0" borderId="4" xfId="5" applyNumberFormat="1" applyFont="1" applyBorder="1" applyAlignment="1">
      <alignment horizontal="right"/>
    </xf>
    <xf numFmtId="10" fontId="22" fillId="0" borderId="4" xfId="5" applyNumberFormat="1" applyFont="1" applyBorder="1" applyAlignment="1">
      <alignment horizontal="right"/>
    </xf>
    <xf numFmtId="37" fontId="5" fillId="0" borderId="0" xfId="5" applyNumberFormat="1" applyFont="1" applyAlignment="1">
      <alignment horizontal="left"/>
    </xf>
    <xf numFmtId="10" fontId="64" fillId="0" borderId="0" xfId="5" applyNumberFormat="1" applyFont="1" applyAlignment="1">
      <alignment horizontal="right"/>
    </xf>
    <xf numFmtId="0" fontId="71" fillId="0" borderId="0" xfId="5" applyFont="1" applyBorder="1" applyAlignment="1">
      <alignment horizontal="left"/>
    </xf>
    <xf numFmtId="37" fontId="72" fillId="0" borderId="0" xfId="5" applyNumberFormat="1" applyFont="1" applyBorder="1" applyAlignment="1" applyProtection="1">
      <alignment horizontal="right"/>
    </xf>
    <xf numFmtId="0" fontId="72" fillId="0" borderId="0" xfId="5" applyFont="1" applyBorder="1" applyAlignment="1">
      <alignment horizontal="right"/>
    </xf>
    <xf numFmtId="0" fontId="26" fillId="0" borderId="0" xfId="5" applyFont="1" applyAlignment="1">
      <alignment horizontal="right"/>
    </xf>
    <xf numFmtId="49" fontId="64" fillId="0" borderId="0" xfId="5" quotePrefix="1" applyNumberFormat="1" applyFont="1" applyBorder="1" applyAlignment="1">
      <alignment horizontal="left"/>
    </xf>
    <xf numFmtId="49" fontId="9" fillId="0" borderId="0" xfId="5" quotePrefix="1" applyNumberFormat="1" applyFont="1" applyBorder="1" applyAlignment="1">
      <alignment horizontal="left"/>
    </xf>
    <xf numFmtId="49" fontId="9" fillId="0" borderId="0" xfId="5" applyNumberFormat="1" applyFont="1" applyAlignment="1">
      <alignment horizontal="left"/>
    </xf>
    <xf numFmtId="49" fontId="64" fillId="0" borderId="0" xfId="5" applyNumberFormat="1" applyFont="1" applyBorder="1" applyAlignment="1">
      <alignment horizontal="left"/>
    </xf>
    <xf numFmtId="10" fontId="5" fillId="0" borderId="0" xfId="5" applyNumberFormat="1" applyAlignment="1">
      <alignment horizontal="right"/>
    </xf>
    <xf numFmtId="10" fontId="7" fillId="0" borderId="0" xfId="5" applyNumberFormat="1" applyFont="1" applyAlignment="1">
      <alignment horizontal="right"/>
    </xf>
    <xf numFmtId="49" fontId="27" fillId="0" borderId="0" xfId="5" applyNumberFormat="1" applyFont="1" applyAlignment="1">
      <alignment horizontal="left"/>
    </xf>
    <xf numFmtId="49" fontId="33" fillId="0" borderId="0" xfId="5" quotePrefix="1" applyNumberFormat="1" applyFont="1" applyBorder="1" applyAlignment="1" applyProtection="1">
      <alignment horizontal="left"/>
    </xf>
    <xf numFmtId="37" fontId="33" fillId="0" borderId="0" xfId="5" quotePrefix="1" applyNumberFormat="1" applyFont="1" applyBorder="1" applyAlignment="1" applyProtection="1">
      <alignment horizontal="left"/>
    </xf>
    <xf numFmtId="0" fontId="78" fillId="2" borderId="0" xfId="323" applyFont="1" applyFill="1"/>
    <xf numFmtId="0" fontId="27" fillId="2" borderId="0" xfId="323" applyFont="1" applyFill="1" applyAlignment="1">
      <alignment horizontal="right"/>
    </xf>
    <xf numFmtId="0" fontId="118" fillId="0" borderId="0" xfId="323" applyFont="1"/>
    <xf numFmtId="0" fontId="118" fillId="0" borderId="0" xfId="323" applyFont="1" applyAlignment="1">
      <alignment vertical="top"/>
    </xf>
    <xf numFmtId="0" fontId="27" fillId="0" borderId="0" xfId="323" applyFont="1" applyAlignment="1">
      <alignment horizontal="right"/>
    </xf>
    <xf numFmtId="0" fontId="27" fillId="0" borderId="0" xfId="323" applyFont="1"/>
    <xf numFmtId="0" fontId="24" fillId="0" borderId="0" xfId="323" applyFont="1" applyFill="1"/>
    <xf numFmtId="0" fontId="25" fillId="0" borderId="0" xfId="323" applyFont="1" applyFill="1" applyAlignment="1">
      <alignment horizontal="right"/>
    </xf>
    <xf numFmtId="0" fontId="24" fillId="6" borderId="1" xfId="323" applyFont="1" applyFill="1" applyBorder="1"/>
    <xf numFmtId="166" fontId="25" fillId="6" borderId="1" xfId="323" applyNumberFormat="1" applyFont="1" applyFill="1" applyBorder="1" applyAlignment="1">
      <alignment horizontal="right"/>
    </xf>
    <xf numFmtId="166" fontId="25" fillId="6" borderId="1" xfId="323" applyNumberFormat="1" applyFont="1" applyFill="1" applyBorder="1"/>
    <xf numFmtId="37" fontId="27" fillId="6" borderId="1" xfId="323" applyNumberFormat="1" applyFont="1" applyFill="1" applyBorder="1" applyAlignment="1">
      <alignment horizontal="right"/>
    </xf>
    <xf numFmtId="37" fontId="27" fillId="0" borderId="0" xfId="323" applyNumberFormat="1" applyFont="1"/>
    <xf numFmtId="166" fontId="25" fillId="6" borderId="2" xfId="323" applyNumberFormat="1" applyFont="1" applyFill="1" applyBorder="1"/>
    <xf numFmtId="37" fontId="27" fillId="6" borderId="2" xfId="323" applyNumberFormat="1" applyFont="1" applyFill="1" applyBorder="1" applyAlignment="1">
      <alignment horizontal="right"/>
    </xf>
    <xf numFmtId="166" fontId="27" fillId="0" borderId="0" xfId="323" applyNumberFormat="1" applyFont="1" applyBorder="1"/>
    <xf numFmtId="37" fontId="27" fillId="0" borderId="0" xfId="323" applyNumberFormat="1" applyFont="1" applyAlignment="1">
      <alignment horizontal="right"/>
    </xf>
    <xf numFmtId="166" fontId="25" fillId="0" borderId="0" xfId="323" applyNumberFormat="1" applyFont="1" applyBorder="1"/>
    <xf numFmtId="166" fontId="27" fillId="0" borderId="0" xfId="323" applyNumberFormat="1" applyFont="1" applyBorder="1" applyAlignment="1">
      <alignment horizontal="left"/>
    </xf>
    <xf numFmtId="37" fontId="27" fillId="0" borderId="0" xfId="323" applyNumberFormat="1" applyFont="1" applyBorder="1" applyAlignment="1">
      <alignment horizontal="right"/>
    </xf>
    <xf numFmtId="166" fontId="27" fillId="0" borderId="4" xfId="323" applyNumberFormat="1" applyFont="1" applyBorder="1"/>
    <xf numFmtId="37" fontId="27" fillId="0" borderId="4" xfId="323" applyNumberFormat="1" applyFont="1" applyBorder="1" applyAlignment="1">
      <alignment horizontal="right"/>
    </xf>
    <xf numFmtId="37" fontId="27" fillId="0" borderId="4" xfId="5" applyNumberFormat="1" applyFont="1" applyBorder="1"/>
    <xf numFmtId="37" fontId="27" fillId="0" borderId="4" xfId="5" applyNumberFormat="1" applyFont="1" applyBorder="1" applyAlignment="1">
      <alignment horizontal="right"/>
    </xf>
    <xf numFmtId="0" fontId="25" fillId="0" borderId="0" xfId="323" applyFont="1" applyAlignment="1">
      <alignment horizontal="left"/>
    </xf>
    <xf numFmtId="0" fontId="25" fillId="6" borderId="22" xfId="5" applyFont="1" applyFill="1" applyBorder="1"/>
    <xf numFmtId="37" fontId="27" fillId="6" borderId="22" xfId="5" applyNumberFormat="1" applyFont="1" applyFill="1" applyBorder="1" applyAlignment="1">
      <alignment horizontal="right"/>
    </xf>
    <xf numFmtId="37" fontId="90" fillId="0" borderId="0" xfId="323" quotePrefix="1" applyNumberFormat="1" applyFont="1" applyBorder="1" applyAlignment="1" applyProtection="1">
      <alignment horizontal="left"/>
    </xf>
    <xf numFmtId="0" fontId="120" fillId="2" borderId="0" xfId="323" applyFont="1" applyFill="1"/>
    <xf numFmtId="0" fontId="70" fillId="2" borderId="0" xfId="323" applyFont="1" applyFill="1" applyAlignment="1">
      <alignment horizontal="right"/>
    </xf>
    <xf numFmtId="0" fontId="98" fillId="0" borderId="0" xfId="323" applyFont="1"/>
    <xf numFmtId="0" fontId="98" fillId="0" borderId="0" xfId="323" applyFont="1" applyAlignment="1">
      <alignment vertical="top"/>
    </xf>
    <xf numFmtId="0" fontId="70" fillId="2" borderId="0" xfId="323" applyFont="1" applyFill="1"/>
    <xf numFmtId="0" fontId="26" fillId="2" borderId="0" xfId="323" applyFont="1" applyFill="1" applyAlignment="1">
      <alignment horizontal="right"/>
    </xf>
    <xf numFmtId="37" fontId="26" fillId="6" borderId="1" xfId="323" applyNumberFormat="1" applyFont="1" applyFill="1" applyBorder="1" applyAlignment="1">
      <alignment horizontal="left"/>
    </xf>
    <xf numFmtId="37" fontId="26" fillId="6" borderId="1" xfId="323" applyNumberFormat="1" applyFont="1" applyFill="1" applyBorder="1" applyAlignment="1">
      <alignment horizontal="right"/>
    </xf>
    <xf numFmtId="37" fontId="70" fillId="6" borderId="1" xfId="323" applyNumberFormat="1" applyFont="1" applyFill="1" applyBorder="1" applyAlignment="1">
      <alignment horizontal="right"/>
    </xf>
    <xf numFmtId="37" fontId="26" fillId="6" borderId="2" xfId="323" applyNumberFormat="1" applyFont="1" applyFill="1" applyBorder="1"/>
    <xf numFmtId="37" fontId="70" fillId="6" borderId="2" xfId="323" applyNumberFormat="1" applyFont="1" applyFill="1" applyBorder="1" applyAlignment="1">
      <alignment horizontal="right"/>
    </xf>
    <xf numFmtId="37" fontId="70" fillId="0" borderId="0" xfId="323" applyNumberFormat="1" applyFont="1" applyBorder="1"/>
    <xf numFmtId="37" fontId="70" fillId="0" borderId="0" xfId="323" applyNumberFormat="1" applyFont="1" applyAlignment="1">
      <alignment horizontal="right"/>
    </xf>
    <xf numFmtId="37" fontId="26" fillId="0" borderId="0" xfId="323" applyNumberFormat="1" applyFont="1" applyBorder="1"/>
    <xf numFmtId="37" fontId="70" fillId="0" borderId="0" xfId="323" applyNumberFormat="1" applyFont="1" applyBorder="1" applyAlignment="1">
      <alignment horizontal="left"/>
    </xf>
    <xf numFmtId="0" fontId="26" fillId="0" borderId="0" xfId="323" applyFont="1"/>
    <xf numFmtId="0" fontId="70" fillId="0" borderId="0" xfId="323" applyFont="1" applyBorder="1"/>
    <xf numFmtId="37" fontId="70" fillId="0" borderId="0" xfId="323" applyNumberFormat="1" applyFont="1" applyBorder="1" applyAlignment="1">
      <alignment horizontal="right"/>
    </xf>
    <xf numFmtId="0" fontId="70" fillId="0" borderId="4" xfId="323" applyFont="1" applyBorder="1"/>
    <xf numFmtId="3" fontId="70" fillId="0" borderId="4" xfId="323" applyNumberFormat="1" applyFont="1" applyBorder="1" applyAlignment="1">
      <alignment horizontal="right"/>
    </xf>
    <xf numFmtId="37" fontId="70" fillId="0" borderId="4" xfId="5" quotePrefix="1" applyNumberFormat="1" applyFont="1" applyBorder="1"/>
    <xf numFmtId="3" fontId="70" fillId="0" borderId="4" xfId="5" applyNumberFormat="1" applyFont="1" applyBorder="1" applyAlignment="1">
      <alignment horizontal="right"/>
    </xf>
    <xf numFmtId="0" fontId="70" fillId="0" borderId="0" xfId="323" applyFont="1" applyAlignment="1">
      <alignment horizontal="left"/>
    </xf>
    <xf numFmtId="37" fontId="26" fillId="6" borderId="22" xfId="5" applyNumberFormat="1" applyFont="1" applyFill="1" applyBorder="1"/>
    <xf numFmtId="37" fontId="70" fillId="6" borderId="22" xfId="5" applyNumberFormat="1" applyFont="1" applyFill="1" applyBorder="1" applyAlignment="1">
      <alignment horizontal="right"/>
    </xf>
    <xf numFmtId="37" fontId="70" fillId="0" borderId="0" xfId="5" applyNumberFormat="1" applyFont="1" applyBorder="1" applyAlignment="1">
      <alignment horizontal="left" wrapText="1"/>
    </xf>
    <xf numFmtId="37" fontId="70" fillId="0" borderId="3" xfId="5" applyNumberFormat="1" applyFont="1" applyBorder="1"/>
    <xf numFmtId="37" fontId="122" fillId="0" borderId="0" xfId="323" quotePrefix="1" applyNumberFormat="1" applyFont="1" applyBorder="1" applyAlignment="1" applyProtection="1">
      <alignment horizontal="left"/>
    </xf>
    <xf numFmtId="0" fontId="70" fillId="0" borderId="0" xfId="323" applyFont="1" applyAlignment="1">
      <alignment horizontal="right"/>
    </xf>
    <xf numFmtId="0" fontId="123" fillId="0" borderId="0" xfId="323" applyFont="1"/>
    <xf numFmtId="0" fontId="31" fillId="0" borderId="0" xfId="323" applyFont="1" applyAlignment="1">
      <alignment vertical="center"/>
    </xf>
    <xf numFmtId="37" fontId="34" fillId="0" borderId="0" xfId="323" applyNumberFormat="1" applyFont="1" applyFill="1" applyBorder="1" applyAlignment="1" applyProtection="1">
      <alignment horizontal="left"/>
    </xf>
    <xf numFmtId="0" fontId="25" fillId="0" borderId="0" xfId="323" applyFont="1" applyAlignment="1">
      <alignment horizontal="right"/>
    </xf>
    <xf numFmtId="37" fontId="5" fillId="6" borderId="0" xfId="323" applyNumberFormat="1" applyFont="1" applyFill="1" applyBorder="1" applyAlignment="1" applyProtection="1">
      <alignment horizontal="left"/>
    </xf>
    <xf numFmtId="0" fontId="7" fillId="6" borderId="0" xfId="323" applyFont="1" applyFill="1" applyAlignment="1">
      <alignment horizontal="right"/>
    </xf>
    <xf numFmtId="0" fontId="7" fillId="6" borderId="0" xfId="323" applyFont="1" applyFill="1" applyAlignment="1">
      <alignment horizontal="right" wrapText="1"/>
    </xf>
    <xf numFmtId="37" fontId="5" fillId="0" borderId="0" xfId="323" applyNumberFormat="1" applyFont="1" applyFill="1" applyBorder="1" applyAlignment="1" applyProtection="1">
      <alignment horizontal="left"/>
    </xf>
    <xf numFmtId="0" fontId="7" fillId="0" borderId="0" xfId="323" applyFont="1" applyAlignment="1">
      <alignment horizontal="right" wrapText="1"/>
    </xf>
    <xf numFmtId="37" fontId="7" fillId="6" borderId="0" xfId="323" applyNumberFormat="1" applyFont="1" applyFill="1" applyBorder="1" applyAlignment="1" applyProtection="1">
      <alignment horizontal="left"/>
    </xf>
    <xf numFmtId="10" fontId="5" fillId="0" borderId="0" xfId="323" applyNumberFormat="1" applyFont="1" applyAlignment="1">
      <alignment horizontal="right"/>
    </xf>
    <xf numFmtId="37" fontId="35" fillId="0" borderId="0" xfId="323" applyNumberFormat="1" applyFont="1" applyFill="1" applyBorder="1" applyAlignment="1" applyProtection="1">
      <alignment horizontal="left"/>
    </xf>
    <xf numFmtId="10" fontId="5" fillId="6" borderId="0" xfId="323" applyNumberFormat="1" applyFont="1" applyFill="1" applyAlignment="1">
      <alignment horizontal="right"/>
    </xf>
    <xf numFmtId="37" fontId="5" fillId="0" borderId="0" xfId="323" applyNumberFormat="1" applyFont="1" applyFill="1" applyBorder="1" applyAlignment="1" applyProtection="1">
      <alignment horizontal="left"/>
      <protection locked="0"/>
    </xf>
    <xf numFmtId="37" fontId="48" fillId="6" borderId="0" xfId="323" applyNumberFormat="1" applyFont="1" applyFill="1" applyBorder="1" applyAlignment="1" applyProtection="1">
      <alignment horizontal="left"/>
      <protection locked="0"/>
    </xf>
    <xf numFmtId="37" fontId="7" fillId="6" borderId="0" xfId="323" applyNumberFormat="1" applyFont="1" applyFill="1" applyBorder="1" applyAlignment="1" applyProtection="1">
      <alignment horizontal="left"/>
      <protection locked="0"/>
    </xf>
    <xf numFmtId="165" fontId="5" fillId="6" borderId="0" xfId="324" applyNumberFormat="1" applyFont="1" applyFill="1" applyAlignment="1">
      <alignment horizontal="right"/>
    </xf>
    <xf numFmtId="167" fontId="5" fillId="0" borderId="3" xfId="323" applyNumberFormat="1" applyFont="1" applyBorder="1" applyAlignment="1">
      <alignment horizontal="left"/>
    </xf>
    <xf numFmtId="167" fontId="5" fillId="0" borderId="3" xfId="323" applyNumberFormat="1" applyFont="1" applyBorder="1" applyAlignment="1">
      <alignment horizontal="right"/>
    </xf>
    <xf numFmtId="37" fontId="27" fillId="0" borderId="0" xfId="323" applyNumberFormat="1" applyFont="1" applyFill="1" applyBorder="1"/>
    <xf numFmtId="3" fontId="27" fillId="0" borderId="0" xfId="323" applyNumberFormat="1" applyFont="1" applyFill="1" applyAlignment="1">
      <alignment horizontal="right"/>
    </xf>
    <xf numFmtId="3" fontId="5" fillId="0" borderId="0" xfId="323" applyNumberFormat="1" applyFont="1" applyAlignment="1">
      <alignment horizontal="right"/>
    </xf>
    <xf numFmtId="9" fontId="5" fillId="0" borderId="0" xfId="323" applyNumberFormat="1" applyFont="1" applyAlignment="1">
      <alignment horizontal="right"/>
    </xf>
    <xf numFmtId="37" fontId="5" fillId="6" borderId="2" xfId="323" applyNumberFormat="1" applyFont="1" applyFill="1" applyBorder="1" applyAlignment="1" applyProtection="1">
      <alignment horizontal="left"/>
    </xf>
    <xf numFmtId="10" fontId="5" fillId="6" borderId="2" xfId="323" applyNumberFormat="1" applyFont="1" applyFill="1" applyBorder="1" applyAlignment="1">
      <alignment horizontal="right"/>
    </xf>
    <xf numFmtId="37" fontId="7" fillId="6" borderId="2" xfId="323" applyNumberFormat="1" applyFont="1" applyFill="1" applyBorder="1" applyAlignment="1" applyProtection="1">
      <alignment horizontal="left"/>
    </xf>
    <xf numFmtId="37" fontId="70" fillId="0" borderId="4" xfId="323" applyNumberFormat="1" applyFont="1" applyFill="1" applyBorder="1" applyAlignment="1" applyProtection="1">
      <alignment horizontal="left"/>
    </xf>
    <xf numFmtId="10" fontId="70" fillId="0" borderId="4" xfId="323" applyNumberFormat="1" applyFont="1" applyBorder="1" applyAlignment="1">
      <alignment horizontal="right"/>
    </xf>
    <xf numFmtId="3" fontId="70" fillId="0" borderId="0" xfId="323" applyNumberFormat="1" applyFont="1" applyAlignment="1">
      <alignment horizontal="right"/>
    </xf>
    <xf numFmtId="37" fontId="22" fillId="0" borderId="0" xfId="323" quotePrefix="1" applyNumberFormat="1" applyFont="1" applyBorder="1" applyAlignment="1" applyProtection="1">
      <alignment horizontal="left"/>
    </xf>
    <xf numFmtId="0" fontId="5" fillId="0" borderId="0" xfId="323" applyFont="1" applyAlignment="1">
      <alignment horizontal="right"/>
    </xf>
    <xf numFmtId="0" fontId="7" fillId="0" borderId="0" xfId="323" applyFont="1"/>
    <xf numFmtId="17" fontId="42" fillId="8" borderId="5" xfId="305" quotePrefix="1" applyNumberFormat="1" applyFont="1" applyFill="1" applyBorder="1" applyAlignment="1">
      <alignment horizontal="left" vertical="center" wrapText="1"/>
    </xf>
    <xf numFmtId="17" fontId="42" fillId="8" borderId="5" xfId="305" quotePrefix="1" applyNumberFormat="1" applyFont="1" applyFill="1" applyBorder="1" applyAlignment="1">
      <alignment horizontal="right" vertical="center" wrapText="1"/>
    </xf>
    <xf numFmtId="2" fontId="42" fillId="8" borderId="5" xfId="305" quotePrefix="1" applyNumberFormat="1" applyFont="1" applyFill="1" applyBorder="1" applyAlignment="1">
      <alignment horizontal="left" vertical="center" wrapText="1"/>
    </xf>
    <xf numFmtId="2" fontId="42" fillId="8" borderId="5" xfId="305" quotePrefix="1" applyNumberFormat="1" applyFont="1" applyFill="1" applyBorder="1" applyAlignment="1">
      <alignment horizontal="center" vertical="center" wrapText="1"/>
    </xf>
    <xf numFmtId="0" fontId="77" fillId="11" borderId="0" xfId="305" applyFont="1" applyFill="1" applyAlignment="1">
      <alignment horizontal="left"/>
    </xf>
    <xf numFmtId="0" fontId="31" fillId="11" borderId="0" xfId="305" applyFont="1" applyFill="1" applyAlignment="1">
      <alignment horizontal="right"/>
    </xf>
    <xf numFmtId="0" fontId="93" fillId="7" borderId="0" xfId="305" applyFont="1" applyFill="1" applyAlignment="1">
      <alignment horizontal="center"/>
    </xf>
    <xf numFmtId="0" fontId="5" fillId="0" borderId="0" xfId="305" applyAlignment="1">
      <alignment vertical="center"/>
    </xf>
    <xf numFmtId="0" fontId="78" fillId="7" borderId="0" xfId="305" applyFont="1" applyFill="1" applyAlignment="1">
      <alignment horizontal="left"/>
    </xf>
    <xf numFmtId="0" fontId="5" fillId="7" borderId="0" xfId="305" applyFont="1" applyFill="1" applyAlignment="1">
      <alignment horizontal="right"/>
    </xf>
    <xf numFmtId="0" fontId="24" fillId="0" borderId="0" xfId="305" applyFont="1" applyAlignment="1">
      <alignment horizontal="left"/>
    </xf>
    <xf numFmtId="0" fontId="39" fillId="6" borderId="9" xfId="305" applyFont="1" applyFill="1" applyBorder="1" applyAlignment="1">
      <alignment horizontal="left"/>
    </xf>
    <xf numFmtId="0" fontId="41" fillId="6" borderId="9" xfId="305" applyFont="1" applyFill="1" applyBorder="1" applyAlignment="1">
      <alignment horizontal="right"/>
    </xf>
    <xf numFmtId="0" fontId="22" fillId="0" borderId="0" xfId="305" applyFont="1"/>
    <xf numFmtId="10" fontId="42" fillId="6" borderId="8" xfId="305" applyNumberFormat="1" applyFont="1" applyFill="1" applyBorder="1" applyAlignment="1" applyProtection="1">
      <alignment horizontal="left" vertical="center" wrapText="1"/>
    </xf>
    <xf numFmtId="10" fontId="112" fillId="6" borderId="8" xfId="322" applyNumberFormat="1" applyFont="1" applyFill="1" applyBorder="1" applyAlignment="1" applyProtection="1">
      <alignment horizontal="right" vertical="center"/>
    </xf>
    <xf numFmtId="10" fontId="5" fillId="0" borderId="0" xfId="305" applyNumberFormat="1" applyBorder="1" applyAlignment="1">
      <alignment horizontal="center" vertical="center"/>
    </xf>
    <xf numFmtId="0" fontId="22" fillId="0" borderId="0" xfId="305" applyFont="1" applyBorder="1" applyAlignment="1" applyProtection="1">
      <alignment horizontal="left" vertical="center"/>
    </xf>
    <xf numFmtId="37" fontId="113" fillId="0" borderId="0" xfId="322" applyNumberFormat="1" applyFont="1" applyBorder="1" applyAlignment="1" applyProtection="1">
      <alignment horizontal="right" vertical="center"/>
    </xf>
    <xf numFmtId="0" fontId="5" fillId="0" borderId="0" xfId="305" applyBorder="1" applyAlignment="1">
      <alignment vertical="center"/>
    </xf>
    <xf numFmtId="0" fontId="42" fillId="6" borderId="8" xfId="305" applyFont="1" applyFill="1" applyBorder="1" applyAlignment="1" applyProtection="1">
      <alignment horizontal="left" vertical="center"/>
    </xf>
    <xf numFmtId="37" fontId="113" fillId="6" borderId="8" xfId="322" applyNumberFormat="1" applyFont="1" applyFill="1" applyBorder="1" applyAlignment="1" applyProtection="1">
      <alignment horizontal="right" vertical="center"/>
    </xf>
    <xf numFmtId="0" fontId="42" fillId="0" borderId="0" xfId="305" applyFont="1" applyBorder="1" applyAlignment="1" applyProtection="1">
      <alignment horizontal="left" vertical="center"/>
    </xf>
    <xf numFmtId="0" fontId="7" fillId="0" borderId="0" xfId="305" applyFont="1" applyBorder="1" applyAlignment="1">
      <alignment vertical="center"/>
    </xf>
    <xf numFmtId="0" fontId="42" fillId="0" borderId="0" xfId="305" applyFont="1" applyBorder="1" applyAlignment="1" applyProtection="1">
      <alignment horizontal="left" vertical="center" wrapText="1"/>
    </xf>
    <xf numFmtId="43" fontId="113" fillId="0" borderId="0" xfId="322" applyFont="1" applyBorder="1" applyAlignment="1" applyProtection="1">
      <alignment horizontal="right" vertical="center"/>
    </xf>
    <xf numFmtId="0" fontId="5" fillId="0" borderId="0" xfId="305" applyBorder="1" applyAlignment="1">
      <alignment horizontal="center" vertical="center"/>
    </xf>
    <xf numFmtId="0" fontId="22" fillId="0" borderId="0" xfId="305" applyFont="1" applyBorder="1" applyAlignment="1" applyProtection="1">
      <alignment horizontal="left" vertical="center" wrapText="1"/>
    </xf>
    <xf numFmtId="0" fontId="7" fillId="0" borderId="0" xfId="305" applyFont="1" applyBorder="1" applyAlignment="1">
      <alignment horizontal="center" vertical="center"/>
    </xf>
    <xf numFmtId="0" fontId="5" fillId="0" borderId="0" xfId="305" applyFont="1" applyBorder="1" applyAlignment="1">
      <alignment vertical="center"/>
    </xf>
    <xf numFmtId="0" fontId="5" fillId="0" borderId="0" xfId="305" applyBorder="1" applyAlignment="1">
      <alignment vertical="center" wrapText="1"/>
    </xf>
    <xf numFmtId="0" fontId="42" fillId="6" borderId="8" xfId="305" applyFont="1" applyFill="1" applyBorder="1" applyAlignment="1" applyProtection="1">
      <alignment horizontal="left" vertical="center" wrapText="1"/>
    </xf>
    <xf numFmtId="43" fontId="22" fillId="0" borderId="0" xfId="305" applyNumberFormat="1" applyFont="1" applyBorder="1" applyAlignment="1" applyProtection="1">
      <alignment horizontal="left" vertical="center" wrapText="1"/>
    </xf>
    <xf numFmtId="10" fontId="113" fillId="0" borderId="0" xfId="322" applyNumberFormat="1" applyFont="1" applyBorder="1" applyAlignment="1" applyProtection="1">
      <alignment horizontal="right" vertical="center"/>
    </xf>
    <xf numFmtId="43" fontId="5" fillId="0" borderId="0" xfId="305" applyNumberFormat="1" applyAlignment="1">
      <alignment vertical="center"/>
    </xf>
    <xf numFmtId="0" fontId="24" fillId="0" borderId="3" xfId="305" applyFont="1" applyBorder="1" applyAlignment="1">
      <alignment horizontal="left"/>
    </xf>
    <xf numFmtId="0" fontId="5" fillId="0" borderId="3" xfId="305" applyBorder="1" applyAlignment="1">
      <alignment horizontal="right"/>
    </xf>
    <xf numFmtId="0" fontId="22" fillId="0" borderId="0" xfId="305" applyFont="1" applyBorder="1" applyAlignment="1" applyProtection="1">
      <alignment horizontal="left"/>
    </xf>
    <xf numFmtId="37" fontId="5" fillId="0" borderId="0" xfId="305" applyNumberFormat="1" applyAlignment="1">
      <alignment horizontal="right"/>
    </xf>
    <xf numFmtId="0" fontId="5" fillId="0" borderId="0" xfId="305" applyAlignment="1">
      <alignment horizontal="left"/>
    </xf>
    <xf numFmtId="0" fontId="61" fillId="7" borderId="0" xfId="305" applyFont="1" applyFill="1" applyAlignment="1"/>
    <xf numFmtId="0" fontId="30" fillId="7" borderId="0" xfId="305" applyFont="1" applyFill="1" applyAlignment="1">
      <alignment horizontal="right"/>
    </xf>
    <xf numFmtId="0" fontId="30" fillId="0" borderId="0" xfId="305" applyFont="1" applyAlignment="1">
      <alignment vertical="top"/>
    </xf>
    <xf numFmtId="3" fontId="63" fillId="6" borderId="10" xfId="305" applyNumberFormat="1" applyFont="1" applyFill="1" applyBorder="1" applyAlignment="1">
      <alignment horizontal="center"/>
    </xf>
    <xf numFmtId="3" fontId="63" fillId="6" borderId="10" xfId="305" applyNumberFormat="1" applyFont="1" applyFill="1" applyBorder="1" applyAlignment="1">
      <alignment horizontal="right"/>
    </xf>
    <xf numFmtId="3" fontId="63" fillId="6" borderId="10" xfId="305" applyNumberFormat="1" applyFont="1" applyFill="1" applyBorder="1" applyAlignment="1">
      <alignment horizontal="right" wrapText="1"/>
    </xf>
    <xf numFmtId="10" fontId="63" fillId="6" borderId="10" xfId="305" applyNumberFormat="1" applyFont="1" applyFill="1" applyBorder="1" applyAlignment="1">
      <alignment horizontal="right"/>
    </xf>
    <xf numFmtId="3" fontId="60" fillId="0" borderId="0" xfId="305" applyNumberFormat="1" applyFont="1"/>
    <xf numFmtId="3" fontId="60" fillId="0" borderId="0" xfId="305" applyNumberFormat="1" applyFont="1" applyAlignment="1">
      <alignment horizontal="right"/>
    </xf>
    <xf numFmtId="10" fontId="60" fillId="0" borderId="0" xfId="305" applyNumberFormat="1" applyFont="1" applyAlignment="1">
      <alignment horizontal="right"/>
    </xf>
    <xf numFmtId="165" fontId="60" fillId="0" borderId="0" xfId="322" applyNumberFormat="1" applyFont="1" applyAlignment="1">
      <alignment horizontal="right"/>
    </xf>
    <xf numFmtId="3" fontId="114" fillId="6" borderId="10" xfId="305" applyNumberFormat="1" applyFont="1" applyFill="1" applyBorder="1" applyAlignment="1">
      <alignment vertical="center"/>
    </xf>
    <xf numFmtId="3" fontId="60" fillId="6" borderId="10" xfId="305" applyNumberFormat="1" applyFont="1" applyFill="1" applyBorder="1" applyAlignment="1">
      <alignment horizontal="right" vertical="center"/>
    </xf>
    <xf numFmtId="10" fontId="60" fillId="6" borderId="10" xfId="305" applyNumberFormat="1" applyFont="1" applyFill="1" applyBorder="1" applyAlignment="1">
      <alignment horizontal="right" vertical="center"/>
    </xf>
    <xf numFmtId="3" fontId="114" fillId="0" borderId="0" xfId="305" applyNumberFormat="1" applyFont="1" applyAlignment="1">
      <alignment vertical="center"/>
    </xf>
    <xf numFmtId="165" fontId="60" fillId="0" borderId="0" xfId="322" applyNumberFormat="1" applyFont="1" applyAlignment="1">
      <alignment horizontal="right" vertical="center"/>
    </xf>
    <xf numFmtId="10" fontId="60" fillId="0" borderId="0" xfId="305" applyNumberFormat="1" applyFont="1" applyAlignment="1">
      <alignment horizontal="right" vertical="center"/>
    </xf>
    <xf numFmtId="10" fontId="114" fillId="0" borderId="3" xfId="305" applyNumberFormat="1" applyFont="1" applyBorder="1" applyAlignment="1">
      <alignment vertical="center"/>
    </xf>
    <xf numFmtId="10" fontId="60" fillId="0" borderId="3" xfId="305" applyNumberFormat="1" applyFont="1" applyBorder="1" applyAlignment="1">
      <alignment horizontal="right" vertical="center"/>
    </xf>
    <xf numFmtId="10" fontId="5" fillId="0" borderId="0" xfId="305" applyNumberFormat="1"/>
    <xf numFmtId="0" fontId="67" fillId="0" borderId="0" xfId="305" applyFont="1" applyFill="1" applyAlignment="1">
      <alignment vertical="center"/>
    </xf>
    <xf numFmtId="10" fontId="9" fillId="0" borderId="0" xfId="305" applyNumberFormat="1" applyFont="1" applyFill="1" applyAlignment="1">
      <alignment horizontal="right" vertical="center"/>
    </xf>
    <xf numFmtId="3" fontId="9" fillId="0" borderId="0" xfId="305" applyNumberFormat="1" applyFont="1" applyFill="1" applyAlignment="1">
      <alignment horizontal="right" vertical="center"/>
    </xf>
    <xf numFmtId="0" fontId="9" fillId="0" borderId="0" xfId="305" applyFont="1" applyFill="1" applyAlignment="1">
      <alignment horizontal="right" vertical="center"/>
    </xf>
    <xf numFmtId="49" fontId="9" fillId="0" borderId="0" xfId="305" applyNumberFormat="1" applyFont="1" applyBorder="1"/>
    <xf numFmtId="3" fontId="9" fillId="0" borderId="0" xfId="305" applyNumberFormat="1" applyFont="1" applyAlignment="1">
      <alignment horizontal="right"/>
    </xf>
    <xf numFmtId="0" fontId="9" fillId="0" borderId="0" xfId="305" applyFont="1" applyAlignment="1">
      <alignment horizontal="right"/>
    </xf>
    <xf numFmtId="49" fontId="64" fillId="0" borderId="0" xfId="305" quotePrefix="1" applyNumberFormat="1" applyFont="1" applyBorder="1" applyAlignment="1">
      <alignment horizontal="left"/>
    </xf>
    <xf numFmtId="49" fontId="9" fillId="0" borderId="0" xfId="305" quotePrefix="1" applyNumberFormat="1" applyFont="1" applyBorder="1"/>
    <xf numFmtId="49" fontId="9" fillId="0" borderId="0" xfId="305" applyNumberFormat="1" applyFont="1"/>
    <xf numFmtId="49" fontId="64" fillId="0" borderId="0" xfId="305" applyNumberFormat="1" applyFont="1" applyBorder="1"/>
    <xf numFmtId="3" fontId="5" fillId="0" borderId="0" xfId="305" applyNumberFormat="1" applyAlignment="1">
      <alignment horizontal="right"/>
    </xf>
    <xf numFmtId="49" fontId="27" fillId="0" borderId="0" xfId="305" applyNumberFormat="1" applyFont="1"/>
    <xf numFmtId="49" fontId="33" fillId="0" borderId="0" xfId="305" quotePrefix="1" applyNumberFormat="1" applyFont="1" applyBorder="1" applyAlignment="1" applyProtection="1">
      <alignment horizontal="left"/>
    </xf>
    <xf numFmtId="0" fontId="7" fillId="0" borderId="0" xfId="305" applyFont="1" applyAlignment="1">
      <alignment horizontal="left"/>
    </xf>
    <xf numFmtId="0" fontId="28" fillId="2" borderId="0" xfId="305" applyFont="1" applyFill="1" applyAlignment="1">
      <alignment horizontal="center"/>
    </xf>
    <xf numFmtId="0" fontId="5" fillId="6" borderId="1" xfId="305" applyFont="1" applyFill="1" applyBorder="1" applyAlignment="1"/>
    <xf numFmtId="0" fontId="7" fillId="0" borderId="0" xfId="305" applyFont="1" applyAlignment="1"/>
    <xf numFmtId="0" fontId="7" fillId="6" borderId="1" xfId="305" applyFont="1" applyFill="1" applyBorder="1" applyAlignment="1">
      <alignment horizontal="center"/>
    </xf>
    <xf numFmtId="0" fontId="5" fillId="0" borderId="0" xfId="305" applyFont="1" applyAlignment="1"/>
    <xf numFmtId="0" fontId="7" fillId="6" borderId="2" xfId="305" applyFont="1" applyFill="1" applyBorder="1" applyAlignment="1"/>
    <xf numFmtId="0" fontId="7" fillId="6" borderId="2" xfId="305" applyFont="1" applyFill="1" applyBorder="1" applyAlignment="1">
      <alignment horizontal="center"/>
    </xf>
    <xf numFmtId="0" fontId="5" fillId="6" borderId="2" xfId="305" applyFont="1" applyFill="1" applyBorder="1" applyAlignment="1"/>
    <xf numFmtId="165" fontId="7" fillId="6" borderId="2" xfId="322" applyNumberFormat="1" applyFont="1" applyFill="1" applyBorder="1" applyAlignment="1">
      <alignment horizontal="center"/>
    </xf>
    <xf numFmtId="3" fontId="5" fillId="0" borderId="0" xfId="322" applyNumberFormat="1" applyFont="1" applyAlignment="1"/>
    <xf numFmtId="10" fontId="5" fillId="0" borderId="0" xfId="326" applyNumberFormat="1" applyFont="1" applyAlignment="1">
      <alignment horizontal="center"/>
    </xf>
    <xf numFmtId="165" fontId="7" fillId="0" borderId="0" xfId="322" applyNumberFormat="1" applyFont="1" applyAlignment="1">
      <alignment horizontal="center"/>
    </xf>
    <xf numFmtId="165" fontId="5" fillId="0" borderId="0" xfId="322" applyNumberFormat="1" applyFont="1" applyAlignment="1"/>
    <xf numFmtId="10" fontId="7" fillId="0" borderId="0" xfId="326" applyNumberFormat="1" applyFont="1" applyAlignment="1">
      <alignment horizontal="center"/>
    </xf>
    <xf numFmtId="165" fontId="7" fillId="0" borderId="0" xfId="322" applyNumberFormat="1" applyFont="1" applyAlignment="1">
      <alignment horizontal="right"/>
    </xf>
    <xf numFmtId="165" fontId="7" fillId="6" borderId="2" xfId="322" applyNumberFormat="1" applyFont="1" applyFill="1" applyBorder="1" applyAlignment="1"/>
    <xf numFmtId="165" fontId="7" fillId="6" borderId="2" xfId="322" applyNumberFormat="1" applyFont="1" applyFill="1" applyBorder="1" applyAlignment="1">
      <alignment horizontal="right"/>
    </xf>
    <xf numFmtId="3" fontId="7" fillId="6" borderId="2" xfId="322" applyNumberFormat="1" applyFont="1" applyFill="1" applyBorder="1" applyAlignment="1"/>
    <xf numFmtId="0" fontId="7" fillId="6" borderId="1" xfId="305" applyFont="1" applyFill="1" applyBorder="1" applyAlignment="1"/>
    <xf numFmtId="165" fontId="5" fillId="6" borderId="1" xfId="322" applyNumberFormat="1" applyFont="1" applyFill="1" applyBorder="1" applyAlignment="1">
      <alignment horizontal="right"/>
    </xf>
    <xf numFmtId="165" fontId="7" fillId="6" borderId="1" xfId="322" applyNumberFormat="1" applyFont="1" applyFill="1" applyBorder="1" applyAlignment="1">
      <alignment horizontal="center"/>
    </xf>
    <xf numFmtId="165" fontId="5" fillId="6" borderId="2" xfId="322" applyNumberFormat="1" applyFont="1" applyFill="1" applyBorder="1" applyAlignment="1">
      <alignment horizontal="right"/>
    </xf>
    <xf numFmtId="10" fontId="5" fillId="0" borderId="0" xfId="326" applyNumberFormat="1" applyFont="1" applyAlignment="1">
      <alignment horizontal="right"/>
    </xf>
    <xf numFmtId="10" fontId="5" fillId="0" borderId="0" xfId="326" applyNumberFormat="1" applyFont="1" applyAlignment="1"/>
    <xf numFmtId="0" fontId="5" fillId="0" borderId="0" xfId="305" applyFont="1" applyBorder="1" applyAlignment="1"/>
    <xf numFmtId="3" fontId="5" fillId="0" borderId="0" xfId="322" applyNumberFormat="1" applyFont="1" applyBorder="1" applyAlignment="1"/>
    <xf numFmtId="10" fontId="5" fillId="0" borderId="0" xfId="326" applyNumberFormat="1" applyFont="1" applyBorder="1" applyAlignment="1">
      <alignment horizontal="right"/>
    </xf>
    <xf numFmtId="165" fontId="5" fillId="0" borderId="0" xfId="322" applyNumberFormat="1" applyFont="1" applyBorder="1" applyAlignment="1">
      <alignment horizontal="right"/>
    </xf>
    <xf numFmtId="10" fontId="7" fillId="0" borderId="0" xfId="326" applyNumberFormat="1" applyFont="1" applyAlignment="1">
      <alignment horizontal="right"/>
    </xf>
    <xf numFmtId="165" fontId="7" fillId="0" borderId="0" xfId="322" applyNumberFormat="1" applyFont="1" applyAlignment="1"/>
    <xf numFmtId="3" fontId="7" fillId="0" borderId="0" xfId="322" applyNumberFormat="1" applyFont="1" applyAlignment="1"/>
    <xf numFmtId="10" fontId="7" fillId="0" borderId="0" xfId="326" applyNumberFormat="1" applyFont="1" applyAlignment="1"/>
    <xf numFmtId="0" fontId="7" fillId="0" borderId="0" xfId="305" applyFont="1" applyBorder="1" applyAlignment="1"/>
    <xf numFmtId="165" fontId="5" fillId="0" borderId="0" xfId="322" applyNumberFormat="1" applyFont="1" applyBorder="1" applyAlignment="1"/>
    <xf numFmtId="165" fontId="7" fillId="0" borderId="0" xfId="322" applyNumberFormat="1" applyFont="1" applyBorder="1" applyAlignment="1"/>
    <xf numFmtId="0" fontId="7" fillId="0" borderId="0" xfId="305" applyFont="1" applyBorder="1"/>
    <xf numFmtId="3" fontId="5" fillId="0" borderId="0" xfId="322" applyNumberFormat="1" applyFont="1" applyBorder="1"/>
    <xf numFmtId="165" fontId="5" fillId="0" borderId="0" xfId="322" applyNumberFormat="1" applyFont="1" applyBorder="1"/>
    <xf numFmtId="165" fontId="7" fillId="0" borderId="0" xfId="322" applyNumberFormat="1" applyFont="1" applyBorder="1"/>
    <xf numFmtId="0" fontId="5" fillId="0" borderId="0" xfId="305" applyFont="1" applyBorder="1"/>
    <xf numFmtId="0" fontId="70" fillId="0" borderId="0" xfId="305" applyFont="1"/>
    <xf numFmtId="3" fontId="70" fillId="0" borderId="0" xfId="322" applyNumberFormat="1" applyFont="1"/>
    <xf numFmtId="3" fontId="5" fillId="0" borderId="0" xfId="322" applyNumberFormat="1" applyFont="1"/>
    <xf numFmtId="165" fontId="5" fillId="0" borderId="0" xfId="322" applyNumberFormat="1" applyFont="1"/>
    <xf numFmtId="165" fontId="7" fillId="0" borderId="0" xfId="322" applyNumberFormat="1" applyFont="1"/>
    <xf numFmtId="0" fontId="5" fillId="0" borderId="0" xfId="305" applyFont="1"/>
    <xf numFmtId="0" fontId="73" fillId="2" borderId="0" xfId="305" applyFont="1" applyFill="1" applyAlignment="1">
      <alignment horizontal="left"/>
    </xf>
    <xf numFmtId="0" fontId="74" fillId="2" borderId="0" xfId="305" applyFont="1" applyFill="1" applyAlignment="1">
      <alignment horizontal="right"/>
    </xf>
    <xf numFmtId="0" fontId="30" fillId="2" borderId="0" xfId="305" applyFont="1" applyFill="1" applyAlignment="1">
      <alignment horizontal="right"/>
    </xf>
    <xf numFmtId="0" fontId="31" fillId="0" borderId="0" xfId="305" applyFont="1" applyAlignment="1">
      <alignment vertical="top"/>
    </xf>
    <xf numFmtId="49" fontId="24" fillId="2" borderId="0" xfId="305" applyNumberFormat="1" applyFont="1" applyFill="1" applyAlignment="1">
      <alignment horizontal="left"/>
    </xf>
    <xf numFmtId="0" fontId="5" fillId="2" borderId="0" xfId="305" applyFill="1" applyAlignment="1">
      <alignment horizontal="right"/>
    </xf>
    <xf numFmtId="0" fontId="7" fillId="2" borderId="0" xfId="305" applyFont="1" applyFill="1" applyAlignment="1">
      <alignment horizontal="right"/>
    </xf>
    <xf numFmtId="0" fontId="71" fillId="0" borderId="0" xfId="305" applyFont="1" applyBorder="1" applyAlignment="1">
      <alignment horizontal="left"/>
    </xf>
    <xf numFmtId="0" fontId="72" fillId="0" borderId="0" xfId="305" applyFont="1" applyBorder="1" applyAlignment="1">
      <alignment horizontal="right"/>
    </xf>
    <xf numFmtId="37" fontId="72" fillId="0" borderId="0" xfId="305" applyNumberFormat="1" applyFont="1" applyBorder="1" applyAlignment="1" applyProtection="1">
      <alignment horizontal="right"/>
    </xf>
    <xf numFmtId="0" fontId="26" fillId="0" borderId="0" xfId="305" applyFont="1" applyAlignment="1">
      <alignment horizontal="right"/>
    </xf>
    <xf numFmtId="37" fontId="42" fillId="6" borderId="2" xfId="305" applyNumberFormat="1" applyFont="1" applyFill="1" applyBorder="1" applyAlignment="1" applyProtection="1">
      <alignment horizontal="left"/>
    </xf>
    <xf numFmtId="37" fontId="42" fillId="6" borderId="2" xfId="305" applyNumberFormat="1" applyFont="1" applyFill="1" applyBorder="1" applyAlignment="1" applyProtection="1">
      <alignment horizontal="right"/>
    </xf>
    <xf numFmtId="37" fontId="42" fillId="6" borderId="2" xfId="305" applyNumberFormat="1" applyFont="1" applyFill="1" applyBorder="1" applyAlignment="1" applyProtection="1">
      <alignment horizontal="right" wrapText="1"/>
    </xf>
    <xf numFmtId="37" fontId="22" fillId="0" borderId="0" xfId="305" applyNumberFormat="1" applyFont="1" applyAlignment="1" applyProtection="1">
      <alignment horizontal="left"/>
    </xf>
    <xf numFmtId="3" fontId="22" fillId="0" borderId="0" xfId="305" applyNumberFormat="1" applyFont="1" applyAlignment="1">
      <alignment horizontal="right"/>
    </xf>
    <xf numFmtId="10" fontId="22" fillId="0" borderId="0" xfId="305" applyNumberFormat="1" applyFont="1" applyAlignment="1">
      <alignment horizontal="right"/>
    </xf>
    <xf numFmtId="3" fontId="22" fillId="6" borderId="2" xfId="305" applyNumberFormat="1" applyFont="1" applyFill="1" applyBorder="1" applyAlignment="1">
      <alignment horizontal="right"/>
    </xf>
    <xf numFmtId="10" fontId="22" fillId="6" borderId="2" xfId="305" applyNumberFormat="1" applyFont="1" applyFill="1" applyBorder="1" applyAlignment="1">
      <alignment horizontal="right"/>
    </xf>
    <xf numFmtId="10" fontId="42" fillId="0" borderId="0" xfId="305" applyNumberFormat="1" applyFont="1" applyBorder="1" applyAlignment="1" applyProtection="1">
      <alignment horizontal="left" vertical="center"/>
    </xf>
    <xf numFmtId="0" fontId="42" fillId="0" borderId="0" xfId="305" applyFont="1" applyAlignment="1">
      <alignment horizontal="right"/>
    </xf>
    <xf numFmtId="37" fontId="42" fillId="6" borderId="2" xfId="305" applyNumberFormat="1" applyFont="1" applyFill="1" applyBorder="1" applyAlignment="1" applyProtection="1">
      <alignment horizontal="left" wrapText="1"/>
    </xf>
    <xf numFmtId="10" fontId="42" fillId="0" borderId="0" xfId="305" applyNumberFormat="1" applyFont="1" applyAlignment="1">
      <alignment horizontal="right"/>
    </xf>
    <xf numFmtId="49" fontId="42" fillId="0" borderId="4" xfId="305" quotePrefix="1" applyNumberFormat="1" applyFont="1" applyBorder="1" applyAlignment="1">
      <alignment horizontal="left"/>
    </xf>
    <xf numFmtId="3" fontId="22" fillId="0" borderId="4" xfId="305" applyNumberFormat="1" applyFont="1" applyBorder="1" applyAlignment="1">
      <alignment horizontal="right"/>
    </xf>
    <xf numFmtId="10" fontId="22" fillId="0" borderId="4" xfId="305" applyNumberFormat="1" applyFont="1" applyBorder="1" applyAlignment="1">
      <alignment horizontal="right"/>
    </xf>
    <xf numFmtId="49" fontId="9" fillId="0" borderId="0" xfId="305" applyNumberFormat="1" applyFont="1" applyBorder="1" applyAlignment="1">
      <alignment horizontal="left"/>
    </xf>
    <xf numFmtId="10" fontId="9" fillId="0" borderId="0" xfId="305" applyNumberFormat="1" applyFont="1" applyAlignment="1">
      <alignment horizontal="right"/>
    </xf>
    <xf numFmtId="0" fontId="64" fillId="0" borderId="0" xfId="305" applyFont="1" applyAlignment="1">
      <alignment horizontal="right"/>
    </xf>
    <xf numFmtId="0" fontId="61" fillId="11" borderId="0" xfId="305" applyFont="1" applyFill="1" applyAlignment="1"/>
    <xf numFmtId="0" fontId="30" fillId="11" borderId="0" xfId="305" applyFont="1" applyFill="1" applyAlignment="1"/>
    <xf numFmtId="0" fontId="30" fillId="0" borderId="0" xfId="305" applyFont="1" applyAlignment="1">
      <alignment horizontal="left"/>
    </xf>
    <xf numFmtId="0" fontId="80" fillId="11" borderId="0" xfId="305" applyFont="1" applyFill="1" applyAlignment="1">
      <alignment horizontal="center"/>
    </xf>
    <xf numFmtId="0" fontId="79" fillId="7" borderId="0" xfId="305" applyFont="1" applyFill="1" applyAlignment="1">
      <alignment horizontal="center"/>
    </xf>
    <xf numFmtId="0" fontId="82" fillId="11" borderId="0" xfId="305" applyFont="1" applyFill="1" applyAlignment="1">
      <alignment horizontal="center" vertical="top"/>
    </xf>
    <xf numFmtId="0" fontId="30" fillId="0" borderId="0" xfId="305" applyFont="1" applyAlignment="1">
      <alignment horizontal="left" vertical="top"/>
    </xf>
    <xf numFmtId="0" fontId="61" fillId="0" borderId="0" xfId="305" applyFont="1" applyFill="1" applyAlignment="1">
      <alignment horizontal="center"/>
    </xf>
    <xf numFmtId="0" fontId="30" fillId="0" borderId="0" xfId="305" applyFont="1" applyFill="1" applyAlignment="1">
      <alignment horizontal="left"/>
    </xf>
    <xf numFmtId="0" fontId="30" fillId="0" borderId="0" xfId="305" applyFont="1" applyFill="1"/>
    <xf numFmtId="0" fontId="9" fillId="8" borderId="5" xfId="305" applyFont="1" applyFill="1" applyBorder="1" applyAlignment="1">
      <alignment horizontal="center" vertical="center"/>
    </xf>
    <xf numFmtId="3" fontId="41" fillId="8" borderId="5" xfId="305" quotePrefix="1" applyNumberFormat="1" applyFont="1" applyFill="1" applyBorder="1" applyAlignment="1">
      <alignment horizontal="center" vertical="center"/>
    </xf>
    <xf numFmtId="3" fontId="42" fillId="0" borderId="0" xfId="305" applyNumberFormat="1" applyFont="1" applyAlignment="1">
      <alignment horizontal="left"/>
    </xf>
    <xf numFmtId="0" fontId="9" fillId="0" borderId="0" xfId="305" applyFont="1"/>
    <xf numFmtId="3" fontId="64" fillId="8" borderId="11" xfId="305" applyNumberFormat="1" applyFont="1" applyFill="1" applyBorder="1" applyAlignment="1">
      <alignment horizontal="center" vertical="center"/>
    </xf>
    <xf numFmtId="3" fontId="41" fillId="8" borderId="11" xfId="305" applyNumberFormat="1" applyFont="1" applyFill="1" applyBorder="1" applyAlignment="1">
      <alignment horizontal="center" vertical="center"/>
    </xf>
    <xf numFmtId="3" fontId="64" fillId="0" borderId="0" xfId="305" applyNumberFormat="1" applyFont="1" applyAlignment="1">
      <alignment horizontal="center" vertical="center"/>
    </xf>
    <xf numFmtId="0" fontId="9" fillId="0" borderId="0" xfId="305" applyFont="1" applyAlignment="1">
      <alignment horizontal="center" vertical="center"/>
    </xf>
    <xf numFmtId="3" fontId="41" fillId="8" borderId="12" xfId="305" applyNumberFormat="1" applyFont="1" applyFill="1" applyBorder="1" applyAlignment="1">
      <alignment horizontal="center" vertical="center"/>
    </xf>
    <xf numFmtId="0" fontId="41" fillId="8" borderId="12" xfId="305" applyFont="1" applyFill="1" applyBorder="1" applyAlignment="1">
      <alignment horizontal="center" vertical="center"/>
    </xf>
    <xf numFmtId="0" fontId="41" fillId="8" borderId="12" xfId="305" applyFont="1" applyFill="1" applyBorder="1" applyAlignment="1">
      <alignment horizontal="center" vertical="center" wrapText="1"/>
    </xf>
    <xf numFmtId="0" fontId="41" fillId="0" borderId="0" xfId="305" applyFont="1"/>
    <xf numFmtId="37" fontId="22" fillId="0" borderId="0" xfId="305" applyNumberFormat="1" applyFont="1" applyAlignment="1">
      <alignment horizontal="right"/>
    </xf>
    <xf numFmtId="0" fontId="39" fillId="0" borderId="0" xfId="305" quotePrefix="1" applyFont="1" applyAlignment="1">
      <alignment horizontal="left"/>
    </xf>
    <xf numFmtId="0" fontId="41" fillId="0" borderId="0" xfId="305" quotePrefix="1" applyFont="1" applyAlignment="1" applyProtection="1">
      <alignment horizontal="left"/>
    </xf>
    <xf numFmtId="0" fontId="64" fillId="0" borderId="3" xfId="305" quotePrefix="1" applyFont="1" applyBorder="1" applyAlignment="1" applyProtection="1">
      <alignment horizontal="left"/>
    </xf>
    <xf numFmtId="37" fontId="9" fillId="0" borderId="3" xfId="305" applyNumberFormat="1" applyFont="1" applyBorder="1" applyAlignment="1">
      <alignment horizontal="right"/>
    </xf>
    <xf numFmtId="37" fontId="9" fillId="0" borderId="0" xfId="305" applyNumberFormat="1" applyFont="1" applyBorder="1" applyAlignment="1">
      <alignment horizontal="right"/>
    </xf>
    <xf numFmtId="0" fontId="9" fillId="0" borderId="0" xfId="305" applyFont="1" applyAlignment="1">
      <alignment horizontal="left"/>
    </xf>
    <xf numFmtId="0" fontId="21" fillId="7" borderId="0" xfId="305" applyFont="1" applyFill="1"/>
    <xf numFmtId="0" fontId="86" fillId="7" borderId="0" xfId="305" applyFont="1" applyFill="1"/>
    <xf numFmtId="0" fontId="22" fillId="7" borderId="0" xfId="305" applyFont="1" applyFill="1"/>
    <xf numFmtId="0" fontId="108" fillId="0" borderId="0" xfId="305" applyFont="1"/>
    <xf numFmtId="0" fontId="108" fillId="0" borderId="0" xfId="305" applyFont="1" applyAlignment="1">
      <alignment vertical="top"/>
    </xf>
    <xf numFmtId="0" fontId="29" fillId="7" borderId="0" xfId="305" applyFont="1" applyFill="1" applyAlignment="1">
      <alignment horizontal="center" vertical="center"/>
    </xf>
    <xf numFmtId="3" fontId="83" fillId="0" borderId="0" xfId="305" applyNumberFormat="1" applyFont="1" applyAlignment="1">
      <alignment horizontal="left"/>
    </xf>
    <xf numFmtId="0" fontId="24" fillId="8" borderId="11" xfId="305" applyFont="1" applyFill="1" applyBorder="1"/>
    <xf numFmtId="3" fontId="42" fillId="8" borderId="11" xfId="305" quotePrefix="1" applyNumberFormat="1" applyFont="1" applyFill="1" applyBorder="1" applyAlignment="1">
      <alignment horizontal="center"/>
    </xf>
    <xf numFmtId="3" fontId="64" fillId="8" borderId="5" xfId="305" applyNumberFormat="1" applyFont="1" applyFill="1" applyBorder="1" applyAlignment="1">
      <alignment horizontal="center"/>
    </xf>
    <xf numFmtId="3" fontId="42" fillId="8" borderId="5" xfId="305" applyNumberFormat="1" applyFont="1" applyFill="1" applyBorder="1" applyAlignment="1">
      <alignment horizontal="center"/>
    </xf>
    <xf numFmtId="3" fontId="42" fillId="8" borderId="0" xfId="305" applyNumberFormat="1" applyFont="1" applyFill="1" applyBorder="1"/>
    <xf numFmtId="0" fontId="42" fillId="8" borderId="0" xfId="305" applyFont="1" applyFill="1" applyBorder="1" applyAlignment="1">
      <alignment horizontal="center" vertical="center"/>
    </xf>
    <xf numFmtId="0" fontId="42" fillId="8" borderId="0" xfId="305" applyFont="1" applyFill="1" applyBorder="1" applyAlignment="1">
      <alignment horizontal="center" vertical="center" wrapText="1"/>
    </xf>
    <xf numFmtId="0" fontId="42" fillId="8" borderId="11" xfId="305" applyFont="1" applyFill="1" applyBorder="1" applyAlignment="1">
      <alignment vertical="center"/>
    </xf>
    <xf numFmtId="0" fontId="22" fillId="8" borderId="11" xfId="305" applyFont="1" applyFill="1" applyBorder="1" applyAlignment="1">
      <alignment vertical="center"/>
    </xf>
    <xf numFmtId="3" fontId="42" fillId="8" borderId="11" xfId="305" applyNumberFormat="1" applyFont="1" applyFill="1" applyBorder="1" applyAlignment="1" applyProtection="1">
      <alignment horizontal="left" vertical="center"/>
      <protection locked="0"/>
    </xf>
    <xf numFmtId="37" fontId="22" fillId="8" borderId="11" xfId="305" applyNumberFormat="1" applyFont="1" applyFill="1" applyBorder="1" applyAlignment="1">
      <alignment horizontal="right" vertical="center"/>
    </xf>
    <xf numFmtId="3" fontId="22" fillId="8" borderId="5" xfId="305" applyNumberFormat="1" applyFont="1" applyFill="1" applyBorder="1" applyAlignment="1" applyProtection="1">
      <alignment horizontal="left" vertical="center"/>
      <protection locked="0"/>
    </xf>
    <xf numFmtId="37" fontId="22" fillId="8" borderId="5" xfId="305" applyNumberFormat="1" applyFont="1" applyFill="1" applyBorder="1" applyAlignment="1">
      <alignment horizontal="right" vertical="center"/>
    </xf>
    <xf numFmtId="3" fontId="22" fillId="0" borderId="0" xfId="305" applyNumberFormat="1" applyFont="1" applyAlignment="1" applyProtection="1">
      <alignment horizontal="left" vertical="center"/>
      <protection locked="0"/>
    </xf>
    <xf numFmtId="37" fontId="22" fillId="0" borderId="0" xfId="305" applyNumberFormat="1" applyFont="1" applyAlignment="1">
      <alignment horizontal="right" vertical="center"/>
    </xf>
    <xf numFmtId="37" fontId="22" fillId="0" borderId="0" xfId="305" applyNumberFormat="1" applyFont="1"/>
    <xf numFmtId="3" fontId="22" fillId="8" borderId="11" xfId="305" applyNumberFormat="1" applyFont="1" applyFill="1" applyBorder="1" applyAlignment="1" applyProtection="1">
      <alignment horizontal="left" vertical="center"/>
      <protection locked="0"/>
    </xf>
    <xf numFmtId="37" fontId="22" fillId="8" borderId="11" xfId="305" applyNumberFormat="1" applyFont="1" applyFill="1" applyBorder="1" applyAlignment="1" applyProtection="1">
      <alignment vertical="center"/>
    </xf>
    <xf numFmtId="3" fontId="22" fillId="0" borderId="0" xfId="305" applyNumberFormat="1" applyFont="1" applyFill="1" applyBorder="1" applyAlignment="1" applyProtection="1">
      <alignment horizontal="left" vertical="center"/>
      <protection locked="0"/>
    </xf>
    <xf numFmtId="3" fontId="42" fillId="8" borderId="0" xfId="305" applyNumberFormat="1" applyFont="1" applyFill="1" applyAlignment="1" applyProtection="1">
      <alignment horizontal="left" vertical="center"/>
      <protection locked="0"/>
    </xf>
    <xf numFmtId="37" fontId="22" fillId="8" borderId="0" xfId="305" applyNumberFormat="1" applyFont="1" applyFill="1" applyAlignment="1">
      <alignment horizontal="right" vertical="center"/>
    </xf>
    <xf numFmtId="3" fontId="9" fillId="0" borderId="0" xfId="305" applyNumberFormat="1" applyFont="1"/>
    <xf numFmtId="3" fontId="9" fillId="0" borderId="3" xfId="305" applyNumberFormat="1" applyFont="1" applyBorder="1"/>
    <xf numFmtId="37" fontId="84" fillId="0" borderId="3" xfId="305" applyNumberFormat="1" applyFont="1" applyBorder="1"/>
    <xf numFmtId="37" fontId="9" fillId="0" borderId="3" xfId="305" applyNumberFormat="1" applyFont="1" applyBorder="1"/>
    <xf numFmtId="3" fontId="85" fillId="0" borderId="0" xfId="305" applyNumberFormat="1" applyFont="1"/>
    <xf numFmtId="3" fontId="5" fillId="0" borderId="0" xfId="305" applyNumberFormat="1"/>
    <xf numFmtId="0" fontId="85" fillId="0" borderId="0" xfId="305" applyFont="1"/>
    <xf numFmtId="0" fontId="93" fillId="2" borderId="0" xfId="305" applyFont="1" applyFill="1" applyAlignment="1">
      <alignment horizontal="center"/>
    </xf>
    <xf numFmtId="0" fontId="92" fillId="0" borderId="0" xfId="305" applyFont="1"/>
    <xf numFmtId="0" fontId="91" fillId="0" borderId="0" xfId="305" applyFont="1"/>
    <xf numFmtId="0" fontId="42" fillId="6" borderId="0" xfId="305" applyFont="1" applyFill="1"/>
    <xf numFmtId="0" fontId="42" fillId="6" borderId="0" xfId="305" applyFont="1" applyFill="1" applyAlignment="1" applyProtection="1">
      <alignment horizontal="center"/>
    </xf>
    <xf numFmtId="0" fontId="91" fillId="0" borderId="0" xfId="305" applyFont="1" applyAlignment="1" applyProtection="1">
      <alignment horizontal="left"/>
    </xf>
    <xf numFmtId="0" fontId="42" fillId="6" borderId="0" xfId="305" applyFont="1" applyFill="1" applyAlignment="1" applyProtection="1">
      <alignment horizontal="left"/>
    </xf>
    <xf numFmtId="0" fontId="5" fillId="0" borderId="0" xfId="305" applyAlignment="1" applyProtection="1">
      <alignment horizontal="left"/>
    </xf>
    <xf numFmtId="37" fontId="5" fillId="0" borderId="0" xfId="305" applyNumberFormat="1" applyAlignment="1" applyProtection="1">
      <alignment horizontal="left"/>
    </xf>
    <xf numFmtId="37" fontId="5" fillId="0" borderId="0" xfId="305" applyNumberFormat="1" applyProtection="1"/>
    <xf numFmtId="0" fontId="42" fillId="0" borderId="0" xfId="305" applyFont="1" applyAlignment="1" applyProtection="1">
      <alignment horizontal="center"/>
    </xf>
    <xf numFmtId="37" fontId="33" fillId="0" borderId="0" xfId="305" applyNumberFormat="1" applyFont="1" applyAlignment="1" applyProtection="1">
      <alignment horizontal="center"/>
    </xf>
    <xf numFmtId="10" fontId="33" fillId="0" borderId="0" xfId="305" applyNumberFormat="1" applyFont="1" applyAlignment="1" applyProtection="1">
      <alignment horizontal="center"/>
    </xf>
    <xf numFmtId="0" fontId="91" fillId="0" borderId="0" xfId="305" applyFont="1" applyAlignment="1" applyProtection="1">
      <alignment horizontal="center"/>
    </xf>
    <xf numFmtId="0" fontId="5" fillId="0" borderId="0" xfId="305" applyAlignment="1">
      <alignment horizontal="center"/>
    </xf>
    <xf numFmtId="0" fontId="5" fillId="0" borderId="0" xfId="305" applyAlignment="1" applyProtection="1">
      <alignment horizontal="center"/>
    </xf>
    <xf numFmtId="39" fontId="5" fillId="0" borderId="0" xfId="305" applyNumberFormat="1" applyAlignment="1" applyProtection="1">
      <alignment horizontal="center"/>
    </xf>
    <xf numFmtId="174" fontId="5" fillId="0" borderId="0" xfId="305" applyNumberFormat="1" applyAlignment="1" applyProtection="1">
      <alignment horizontal="center"/>
    </xf>
    <xf numFmtId="0" fontId="42" fillId="0" borderId="0" xfId="305" applyFont="1"/>
    <xf numFmtId="37" fontId="5" fillId="0" borderId="0" xfId="305" applyNumberFormat="1" applyAlignment="1" applyProtection="1">
      <alignment horizontal="center"/>
    </xf>
    <xf numFmtId="0" fontId="5" fillId="0" borderId="0" xfId="305"/>
    <xf numFmtId="0" fontId="5" fillId="0" borderId="4" xfId="305" applyBorder="1"/>
    <xf numFmtId="37" fontId="5" fillId="0" borderId="4" xfId="305" applyNumberFormat="1" applyBorder="1" applyAlignment="1" applyProtection="1">
      <alignment horizontal="left"/>
    </xf>
    <xf numFmtId="0" fontId="5" fillId="0" borderId="4" xfId="305" applyBorder="1" applyAlignment="1" applyProtection="1">
      <alignment horizontal="left"/>
    </xf>
    <xf numFmtId="3" fontId="33" fillId="0" borderId="0" xfId="305" applyNumberFormat="1" applyFont="1" applyAlignment="1" applyProtection="1">
      <alignment horizontal="left"/>
    </xf>
    <xf numFmtId="0" fontId="21" fillId="7" borderId="0" xfId="305" applyFont="1" applyFill="1" applyBorder="1"/>
    <xf numFmtId="0" fontId="22" fillId="7" borderId="0" xfId="305" applyFont="1" applyFill="1" applyBorder="1" applyAlignment="1">
      <alignment horizontal="right"/>
    </xf>
    <xf numFmtId="0" fontId="30" fillId="0" borderId="0" xfId="305" applyFont="1" applyBorder="1"/>
    <xf numFmtId="0" fontId="31" fillId="0" borderId="0" xfId="305" applyFont="1" applyBorder="1"/>
    <xf numFmtId="0" fontId="31" fillId="0" borderId="0" xfId="305" applyFont="1" applyBorder="1" applyAlignment="1">
      <alignment vertical="top"/>
    </xf>
    <xf numFmtId="0" fontId="24" fillId="0" borderId="0" xfId="305" applyFont="1" applyBorder="1"/>
    <xf numFmtId="0" fontId="5" fillId="0" borderId="0" xfId="305" applyBorder="1" applyAlignment="1">
      <alignment horizontal="right"/>
    </xf>
    <xf numFmtId="0" fontId="5" fillId="0" borderId="0" xfId="305" applyBorder="1"/>
    <xf numFmtId="0" fontId="24" fillId="0" borderId="0" xfId="305" applyFont="1" applyFill="1" applyBorder="1"/>
    <xf numFmtId="0" fontId="25" fillId="0" borderId="0" xfId="305" applyFont="1" applyFill="1" applyBorder="1" applyAlignment="1">
      <alignment horizontal="right"/>
    </xf>
    <xf numFmtId="0" fontId="24" fillId="6" borderId="0" xfId="305" applyFont="1" applyFill="1" applyBorder="1"/>
    <xf numFmtId="166" fontId="25" fillId="6" borderId="0" xfId="305" applyNumberFormat="1" applyFont="1" applyFill="1" applyBorder="1" applyAlignment="1">
      <alignment horizontal="right"/>
    </xf>
    <xf numFmtId="166" fontId="26" fillId="6" borderId="0" xfId="305" applyNumberFormat="1" applyFont="1" applyFill="1" applyBorder="1"/>
    <xf numFmtId="37" fontId="70" fillId="6" borderId="0" xfId="305" applyNumberFormat="1" applyFont="1" applyFill="1" applyBorder="1" applyAlignment="1">
      <alignment horizontal="right"/>
    </xf>
    <xf numFmtId="0" fontId="70" fillId="0" borderId="0" xfId="305" applyFont="1" applyBorder="1"/>
    <xf numFmtId="166" fontId="70" fillId="0" borderId="0" xfId="305" applyNumberFormat="1" applyFont="1" applyBorder="1"/>
    <xf numFmtId="37" fontId="70" fillId="0" borderId="0" xfId="305" applyNumberFormat="1" applyFont="1" applyBorder="1" applyAlignment="1">
      <alignment horizontal="right"/>
    </xf>
    <xf numFmtId="166" fontId="26" fillId="0" borderId="0" xfId="305" applyNumberFormat="1" applyFont="1" applyBorder="1"/>
    <xf numFmtId="166" fontId="70" fillId="0" borderId="0" xfId="305" applyNumberFormat="1" applyFont="1" applyBorder="1" applyAlignment="1">
      <alignment horizontal="left"/>
    </xf>
    <xf numFmtId="37" fontId="26" fillId="6" borderId="0" xfId="305" applyNumberFormat="1" applyFont="1" applyFill="1" applyBorder="1" applyAlignment="1">
      <alignment horizontal="left"/>
    </xf>
    <xf numFmtId="37" fontId="26" fillId="6" borderId="0" xfId="305" applyNumberFormat="1" applyFont="1" applyFill="1" applyBorder="1"/>
    <xf numFmtId="37" fontId="70" fillId="0" borderId="0" xfId="305" applyNumberFormat="1" applyFont="1" applyBorder="1"/>
    <xf numFmtId="37" fontId="70" fillId="0" borderId="0" xfId="305" applyNumberFormat="1" applyFont="1" applyBorder="1" applyAlignment="1">
      <alignment horizontal="left"/>
    </xf>
    <xf numFmtId="0" fontId="70" fillId="0" borderId="0" xfId="305" applyFont="1" applyBorder="1" applyAlignment="1">
      <alignment horizontal="left"/>
    </xf>
    <xf numFmtId="37" fontId="26" fillId="0" borderId="0" xfId="305" applyNumberFormat="1" applyFont="1" applyBorder="1"/>
    <xf numFmtId="37" fontId="26" fillId="6" borderId="0" xfId="305" applyNumberFormat="1" applyFont="1" applyFill="1" applyBorder="1" applyAlignment="1" applyProtection="1">
      <alignment horizontal="left"/>
    </xf>
    <xf numFmtId="37" fontId="26" fillId="0" borderId="0" xfId="305" applyNumberFormat="1" applyFont="1" applyBorder="1" applyAlignment="1">
      <alignment horizontal="left"/>
    </xf>
    <xf numFmtId="0" fontId="26" fillId="0" borderId="0" xfId="305" applyFont="1" applyBorder="1" applyAlignment="1">
      <alignment horizontal="left"/>
    </xf>
    <xf numFmtId="3" fontId="70" fillId="0" borderId="0" xfId="305" applyNumberFormat="1" applyFont="1" applyBorder="1" applyAlignment="1">
      <alignment horizontal="right"/>
    </xf>
    <xf numFmtId="0" fontId="26" fillId="6" borderId="0" xfId="305" applyFont="1" applyFill="1" applyBorder="1"/>
    <xf numFmtId="0" fontId="26" fillId="6" borderId="0" xfId="305" applyFont="1" applyFill="1" applyBorder="1" applyAlignment="1">
      <alignment horizontal="right"/>
    </xf>
    <xf numFmtId="0" fontId="26" fillId="6" borderId="0" xfId="305" applyFont="1" applyFill="1" applyBorder="1" applyAlignment="1">
      <alignment vertical="center"/>
    </xf>
    <xf numFmtId="37" fontId="70" fillId="6" borderId="0" xfId="305" applyNumberFormat="1" applyFont="1" applyFill="1" applyBorder="1" applyAlignment="1">
      <alignment horizontal="right" vertical="center"/>
    </xf>
    <xf numFmtId="0" fontId="26" fillId="6" borderId="0" xfId="305" applyFont="1" applyFill="1" applyBorder="1" applyAlignment="1">
      <alignment horizontal="left"/>
    </xf>
    <xf numFmtId="0" fontId="26" fillId="6" borderId="0" xfId="305" applyFont="1" applyFill="1" applyBorder="1" applyAlignment="1">
      <alignment horizontal="left" wrapText="1"/>
    </xf>
    <xf numFmtId="0" fontId="26" fillId="0" borderId="0" xfId="305" applyFont="1" applyBorder="1"/>
    <xf numFmtId="3" fontId="70" fillId="6" borderId="0" xfId="305" applyNumberFormat="1" applyFont="1" applyFill="1" applyBorder="1" applyAlignment="1">
      <alignment horizontal="right"/>
    </xf>
    <xf numFmtId="37" fontId="9" fillId="0" borderId="0" xfId="305" applyNumberFormat="1" applyFont="1" applyBorder="1"/>
    <xf numFmtId="3" fontId="5" fillId="0" borderId="0" xfId="305" applyNumberFormat="1" applyFont="1" applyBorder="1" applyAlignment="1">
      <alignment horizontal="right"/>
    </xf>
    <xf numFmtId="0" fontId="7" fillId="0" borderId="0" xfId="305" applyFont="1" applyBorder="1" applyAlignment="1">
      <alignment horizontal="left"/>
    </xf>
    <xf numFmtId="0" fontId="78" fillId="7" borderId="0" xfId="305" applyFont="1" applyFill="1"/>
    <xf numFmtId="0" fontId="27" fillId="7" borderId="0" xfId="305" applyFont="1" applyFill="1" applyAlignment="1">
      <alignment horizontal="right"/>
    </xf>
    <xf numFmtId="37" fontId="25" fillId="6" borderId="9" xfId="305" applyNumberFormat="1" applyFont="1" applyFill="1" applyBorder="1" applyAlignment="1">
      <alignment horizontal="left"/>
    </xf>
    <xf numFmtId="37" fontId="25" fillId="6" borderId="9" xfId="305" applyNumberFormat="1" applyFont="1" applyFill="1" applyBorder="1" applyAlignment="1">
      <alignment horizontal="right"/>
    </xf>
    <xf numFmtId="166" fontId="25" fillId="6" borderId="9" xfId="305" applyNumberFormat="1" applyFont="1" applyFill="1" applyBorder="1"/>
    <xf numFmtId="37" fontId="27" fillId="6" borderId="9" xfId="305" applyNumberFormat="1" applyFont="1" applyFill="1" applyBorder="1" applyAlignment="1">
      <alignment horizontal="right"/>
    </xf>
    <xf numFmtId="166" fontId="25" fillId="6" borderId="8" xfId="305" applyNumberFormat="1" applyFont="1" applyFill="1" applyBorder="1"/>
    <xf numFmtId="37" fontId="27" fillId="6" borderId="8" xfId="305" applyNumberFormat="1" applyFont="1" applyFill="1" applyBorder="1" applyAlignment="1">
      <alignment horizontal="right"/>
    </xf>
    <xf numFmtId="166" fontId="27" fillId="0" borderId="0" xfId="305" applyNumberFormat="1" applyFont="1" applyBorder="1" applyAlignment="1">
      <alignment vertical="center"/>
    </xf>
    <xf numFmtId="37" fontId="27" fillId="0" borderId="0" xfId="305" applyNumberFormat="1" applyFont="1" applyAlignment="1">
      <alignment horizontal="right" vertical="center"/>
    </xf>
    <xf numFmtId="0" fontId="27" fillId="0" borderId="0" xfId="305" applyFont="1" applyAlignment="1">
      <alignment vertical="center"/>
    </xf>
    <xf numFmtId="166" fontId="25" fillId="6" borderId="8" xfId="305" applyNumberFormat="1" applyFont="1" applyFill="1" applyBorder="1" applyAlignment="1">
      <alignment vertical="center"/>
    </xf>
    <xf numFmtId="37" fontId="27" fillId="6" borderId="8" xfId="305" applyNumberFormat="1" applyFont="1" applyFill="1" applyBorder="1" applyAlignment="1">
      <alignment horizontal="right" vertical="center"/>
    </xf>
    <xf numFmtId="166" fontId="25" fillId="0" borderId="0" xfId="305" applyNumberFormat="1" applyFont="1" applyBorder="1" applyAlignment="1">
      <alignment vertical="center"/>
    </xf>
    <xf numFmtId="166" fontId="27" fillId="0" borderId="0" xfId="305" applyNumberFormat="1" applyFont="1" applyBorder="1" applyAlignment="1">
      <alignment horizontal="left" vertical="center"/>
    </xf>
    <xf numFmtId="0" fontId="27" fillId="0" borderId="3" xfId="305" applyFont="1" applyBorder="1"/>
    <xf numFmtId="37" fontId="27" fillId="0" borderId="3" xfId="305" applyNumberFormat="1" applyFont="1" applyBorder="1" applyAlignment="1">
      <alignment horizontal="right"/>
    </xf>
    <xf numFmtId="37" fontId="25" fillId="6" borderId="9" xfId="305" applyNumberFormat="1" applyFont="1" applyFill="1" applyBorder="1"/>
    <xf numFmtId="37" fontId="25" fillId="6" borderId="8" xfId="305" applyNumberFormat="1" applyFont="1" applyFill="1" applyBorder="1"/>
    <xf numFmtId="37" fontId="27" fillId="0" borderId="0" xfId="305" applyNumberFormat="1" applyFont="1" applyBorder="1" applyAlignment="1" applyProtection="1">
      <alignment horizontal="left"/>
    </xf>
    <xf numFmtId="0" fontId="25" fillId="0" borderId="0" xfId="305" applyFont="1" applyAlignment="1">
      <alignment horizontal="center"/>
    </xf>
    <xf numFmtId="0" fontId="25" fillId="0" borderId="0" xfId="305" applyFont="1" applyBorder="1"/>
    <xf numFmtId="3" fontId="27" fillId="0" borderId="3" xfId="305" applyNumberFormat="1" applyFont="1" applyBorder="1" applyAlignment="1">
      <alignment horizontal="right"/>
    </xf>
    <xf numFmtId="37" fontId="25" fillId="15" borderId="19" xfId="305" applyNumberFormat="1" applyFont="1" applyFill="1" applyBorder="1"/>
    <xf numFmtId="37" fontId="27" fillId="15" borderId="19" xfId="305" applyNumberFormat="1" applyFont="1" applyFill="1" applyBorder="1" applyAlignment="1">
      <alignment horizontal="right"/>
    </xf>
    <xf numFmtId="37" fontId="27" fillId="15" borderId="20" xfId="305" applyNumberFormat="1" applyFont="1" applyFill="1" applyBorder="1" applyAlignment="1">
      <alignment vertical="center"/>
    </xf>
    <xf numFmtId="37" fontId="27" fillId="15" borderId="20" xfId="305" applyNumberFormat="1" applyFont="1" applyFill="1" applyBorder="1" applyAlignment="1">
      <alignment horizontal="right" vertical="center"/>
    </xf>
    <xf numFmtId="37" fontId="27" fillId="0" borderId="0" xfId="305" applyNumberFormat="1" applyFont="1" applyFill="1" applyBorder="1" applyAlignment="1">
      <alignment horizontal="right"/>
    </xf>
    <xf numFmtId="37" fontId="25" fillId="15" borderId="20" xfId="305" applyNumberFormat="1" applyFont="1" applyFill="1" applyBorder="1" applyAlignment="1">
      <alignment vertical="center"/>
    </xf>
    <xf numFmtId="37" fontId="27" fillId="0" borderId="0" xfId="305" applyNumberFormat="1" applyFont="1" applyFill="1" applyBorder="1" applyAlignment="1">
      <alignment horizontal="left"/>
    </xf>
    <xf numFmtId="37" fontId="25" fillId="15" borderId="19" xfId="305" applyNumberFormat="1" applyFont="1" applyFill="1" applyBorder="1" applyAlignment="1">
      <alignment horizontal="left" vertical="center"/>
    </xf>
    <xf numFmtId="37" fontId="27" fillId="15" borderId="19" xfId="305" applyNumberFormat="1" applyFont="1" applyFill="1" applyBorder="1" applyAlignment="1">
      <alignment horizontal="right" vertical="center"/>
    </xf>
    <xf numFmtId="37" fontId="27" fillId="0" borderId="0" xfId="305" applyNumberFormat="1" applyFont="1" applyFill="1" applyBorder="1" applyAlignment="1">
      <alignment horizontal="left" vertical="center" wrapText="1"/>
    </xf>
    <xf numFmtId="37" fontId="27" fillId="0" borderId="0" xfId="305" applyNumberFormat="1" applyFont="1" applyFill="1" applyBorder="1" applyAlignment="1">
      <alignment horizontal="right" vertical="center"/>
    </xf>
    <xf numFmtId="37" fontId="27" fillId="0" borderId="0" xfId="305" applyNumberFormat="1" applyFont="1" applyFill="1" applyBorder="1" applyAlignment="1">
      <alignment vertical="top"/>
    </xf>
    <xf numFmtId="37" fontId="27" fillId="0" borderId="0" xfId="305" applyNumberFormat="1" applyFont="1" applyFill="1" applyBorder="1" applyAlignment="1">
      <alignment horizontal="right" vertical="top"/>
    </xf>
    <xf numFmtId="37" fontId="25" fillId="0" borderId="0" xfId="305" applyNumberFormat="1" applyFont="1" applyFill="1" applyBorder="1"/>
    <xf numFmtId="37" fontId="25" fillId="0" borderId="0" xfId="305" applyNumberFormat="1" applyFont="1" applyFill="1" applyBorder="1" applyAlignment="1">
      <alignment vertical="center"/>
    </xf>
    <xf numFmtId="37" fontId="27" fillId="0" borderId="0" xfId="305" applyNumberFormat="1" applyFont="1" applyFill="1" applyBorder="1" applyAlignment="1">
      <alignment vertical="center"/>
    </xf>
    <xf numFmtId="37" fontId="27" fillId="0" borderId="0" xfId="305" applyNumberFormat="1" applyFont="1" applyFill="1" applyBorder="1" applyAlignment="1">
      <alignment horizontal="left" vertical="center"/>
    </xf>
    <xf numFmtId="37" fontId="25" fillId="15" borderId="19" xfId="305" applyNumberFormat="1" applyFont="1" applyFill="1" applyBorder="1" applyAlignment="1">
      <alignment vertical="center"/>
    </xf>
    <xf numFmtId="37" fontId="27" fillId="0" borderId="0" xfId="305" applyNumberFormat="1" applyFont="1" applyFill="1" applyBorder="1" applyAlignment="1">
      <alignment horizontal="left" vertical="top"/>
    </xf>
    <xf numFmtId="37" fontId="25" fillId="15" borderId="20" xfId="305" applyNumberFormat="1" applyFont="1" applyFill="1" applyBorder="1" applyAlignment="1">
      <alignment horizontal="left" vertical="center"/>
    </xf>
    <xf numFmtId="37" fontId="25" fillId="0" borderId="0" xfId="305" applyNumberFormat="1" applyFont="1" applyFill="1" applyBorder="1" applyAlignment="1">
      <alignment horizontal="left" vertical="center"/>
    </xf>
    <xf numFmtId="37" fontId="25" fillId="0" borderId="26" xfId="305" applyNumberFormat="1" applyFont="1" applyFill="1" applyBorder="1"/>
    <xf numFmtId="37" fontId="27" fillId="0" borderId="26" xfId="305" applyNumberFormat="1" applyFont="1" applyFill="1" applyBorder="1" applyAlignment="1">
      <alignment horizontal="right"/>
    </xf>
    <xf numFmtId="3" fontId="27" fillId="0" borderId="0" xfId="305" applyNumberFormat="1" applyFont="1" applyFill="1" applyBorder="1" applyAlignment="1">
      <alignment horizontal="right"/>
    </xf>
    <xf numFmtId="0" fontId="7" fillId="6" borderId="0" xfId="305" applyFont="1" applyFill="1" applyAlignment="1">
      <alignment horizontal="right" vertical="center" wrapText="1"/>
    </xf>
    <xf numFmtId="0" fontId="7" fillId="0" borderId="0" xfId="305" applyFont="1" applyAlignment="1">
      <alignment horizontal="right" vertical="center" wrapText="1"/>
    </xf>
    <xf numFmtId="37" fontId="5" fillId="0" borderId="0" xfId="305" applyNumberFormat="1" applyFont="1" applyFill="1" applyBorder="1" applyAlignment="1">
      <alignment vertical="center"/>
    </xf>
    <xf numFmtId="37" fontId="37" fillId="0" borderId="0" xfId="305" applyNumberFormat="1" applyFont="1" applyFill="1" applyBorder="1" applyAlignment="1" applyProtection="1">
      <alignment horizontal="right" vertical="center"/>
      <protection locked="0"/>
    </xf>
    <xf numFmtId="3" fontId="5" fillId="0" borderId="0" xfId="305" applyNumberFormat="1" applyFont="1" applyFill="1" applyAlignment="1">
      <alignment horizontal="right" vertical="center"/>
    </xf>
    <xf numFmtId="0" fontId="5" fillId="0" borderId="0" xfId="305" applyFont="1" applyAlignment="1">
      <alignment vertical="center"/>
    </xf>
    <xf numFmtId="3" fontId="5" fillId="0" borderId="0" xfId="305" applyNumberFormat="1" applyFont="1" applyAlignment="1">
      <alignment horizontal="right" vertical="center"/>
    </xf>
    <xf numFmtId="37" fontId="37" fillId="0" borderId="0" xfId="305" quotePrefix="1" applyNumberFormat="1" applyFont="1" applyFill="1" applyBorder="1" applyAlignment="1" applyProtection="1">
      <alignment horizontal="right"/>
    </xf>
    <xf numFmtId="37" fontId="5" fillId="6" borderId="0" xfId="5" applyNumberFormat="1" applyFont="1" applyFill="1" applyBorder="1" applyAlignment="1" applyProtection="1">
      <alignment horizontal="left"/>
      <protection locked="0"/>
    </xf>
    <xf numFmtId="10" fontId="7" fillId="6" borderId="0" xfId="5" applyNumberFormat="1" applyFont="1" applyFill="1" applyBorder="1" applyAlignment="1">
      <alignment horizontal="right" vertical="center"/>
    </xf>
    <xf numFmtId="10" fontId="7" fillId="6" borderId="0" xfId="5" applyNumberFormat="1" applyFont="1" applyFill="1" applyBorder="1" applyAlignment="1">
      <alignment horizontal="right" vertical="center" wrapText="1"/>
    </xf>
    <xf numFmtId="37" fontId="7" fillId="6" borderId="0" xfId="5" applyNumberFormat="1" applyFont="1" applyFill="1" applyBorder="1" applyAlignment="1" applyProtection="1">
      <alignment horizontal="left"/>
      <protection locked="0"/>
    </xf>
    <xf numFmtId="10" fontId="5" fillId="0" borderId="0" xfId="5" applyNumberFormat="1" applyFont="1" applyBorder="1" applyAlignment="1">
      <alignment horizontal="right"/>
    </xf>
    <xf numFmtId="37" fontId="7" fillId="6" borderId="0" xfId="5" applyNumberFormat="1" applyFont="1" applyFill="1" applyBorder="1" applyAlignment="1" applyProtection="1">
      <alignment horizontal="left"/>
    </xf>
    <xf numFmtId="10" fontId="5" fillId="6" borderId="0" xfId="5" applyNumberFormat="1" applyFont="1" applyFill="1" applyBorder="1" applyAlignment="1">
      <alignment horizontal="right"/>
    </xf>
    <xf numFmtId="10" fontId="27" fillId="0" borderId="0" xfId="5" applyNumberFormat="1" applyFont="1" applyAlignment="1">
      <alignment horizontal="right"/>
    </xf>
    <xf numFmtId="10" fontId="27" fillId="0" borderId="0" xfId="5" applyNumberFormat="1" applyFont="1" applyBorder="1" applyAlignment="1">
      <alignment horizontal="right"/>
    </xf>
    <xf numFmtId="10" fontId="9" fillId="0" borderId="0" xfId="5" applyNumberFormat="1" applyFont="1" applyBorder="1" applyAlignment="1">
      <alignment horizontal="right"/>
    </xf>
    <xf numFmtId="0" fontId="7" fillId="0" borderId="0" xfId="305" applyFont="1"/>
    <xf numFmtId="37" fontId="41" fillId="8" borderId="0" xfId="305" applyNumberFormat="1" applyFont="1" applyFill="1" applyBorder="1" applyAlignment="1"/>
    <xf numFmtId="0" fontId="5" fillId="7" borderId="0" xfId="305" applyFont="1" applyFill="1" applyBorder="1" applyAlignment="1"/>
    <xf numFmtId="0" fontId="95" fillId="7" borderId="0" xfId="305" applyFont="1" applyFill="1" applyBorder="1" applyAlignment="1"/>
    <xf numFmtId="0" fontId="5" fillId="0" borderId="0" xfId="305" applyBorder="1" applyAlignment="1"/>
    <xf numFmtId="0" fontId="93" fillId="7" borderId="0" xfId="305" applyFont="1" applyFill="1" applyBorder="1" applyAlignment="1">
      <alignment horizontal="centerContinuous"/>
    </xf>
    <xf numFmtId="0" fontId="5" fillId="7" borderId="0" xfId="305" applyFont="1" applyFill="1" applyBorder="1" applyAlignment="1">
      <alignment horizontal="centerContinuous"/>
    </xf>
    <xf numFmtId="0" fontId="93" fillId="4" borderId="0" xfId="305" applyFont="1" applyFill="1" applyBorder="1" applyAlignment="1">
      <alignment horizontal="centerContinuous"/>
    </xf>
    <xf numFmtId="0" fontId="5" fillId="4" borderId="0" xfId="305" applyFont="1" applyFill="1" applyBorder="1" applyAlignment="1"/>
    <xf numFmtId="0" fontId="5" fillId="4" borderId="0" xfId="305" applyFill="1" applyBorder="1" applyAlignment="1"/>
    <xf numFmtId="0" fontId="22" fillId="8" borderId="0" xfId="305" applyFont="1" applyFill="1" applyBorder="1" applyAlignment="1">
      <alignment horizontal="center" vertical="center"/>
    </xf>
    <xf numFmtId="0" fontId="22" fillId="8" borderId="5" xfId="305" applyFont="1" applyFill="1" applyBorder="1" applyAlignment="1">
      <alignment vertical="center"/>
    </xf>
    <xf numFmtId="17" fontId="42" fillId="8" borderId="5" xfId="305" quotePrefix="1" applyNumberFormat="1" applyFont="1" applyFill="1" applyBorder="1" applyAlignment="1">
      <alignment horizontal="right" vertical="center"/>
    </xf>
    <xf numFmtId="0" fontId="42" fillId="8" borderId="5" xfId="305" quotePrefix="1" applyFont="1" applyFill="1" applyBorder="1" applyAlignment="1">
      <alignment horizontal="right" vertical="center"/>
    </xf>
    <xf numFmtId="0" fontId="95" fillId="0" borderId="0" xfId="305" applyFont="1" applyAlignment="1">
      <alignment vertical="center"/>
    </xf>
    <xf numFmtId="0" fontId="5" fillId="0" borderId="0" xfId="305" applyAlignment="1"/>
    <xf numFmtId="0" fontId="18" fillId="0" borderId="0" xfId="305" applyFont="1" applyBorder="1" applyAlignment="1"/>
    <xf numFmtId="0" fontId="22" fillId="0" borderId="0" xfId="305" applyFont="1" applyAlignment="1">
      <alignment vertical="center"/>
    </xf>
    <xf numFmtId="10" fontId="33" fillId="0" borderId="0" xfId="326" applyNumberFormat="1" applyFont="1" applyFill="1" applyBorder="1" applyAlignment="1">
      <alignment horizontal="right" vertical="center"/>
    </xf>
    <xf numFmtId="37" fontId="42" fillId="8" borderId="5" xfId="305" applyNumberFormat="1" applyFont="1" applyFill="1" applyBorder="1" applyAlignment="1" applyProtection="1">
      <alignment horizontal="left" vertical="center"/>
      <protection locked="0"/>
    </xf>
    <xf numFmtId="10" fontId="94" fillId="8" borderId="5" xfId="326" applyNumberFormat="1" applyFont="1" applyFill="1" applyBorder="1" applyAlignment="1">
      <alignment horizontal="right" vertical="center"/>
    </xf>
    <xf numFmtId="0" fontId="18" fillId="8" borderId="5" xfId="305" applyFont="1" applyFill="1" applyBorder="1" applyAlignment="1">
      <alignment horizontal="right" vertical="center"/>
    </xf>
    <xf numFmtId="0" fontId="42" fillId="0" borderId="0" xfId="305" applyFont="1" applyAlignment="1">
      <alignment vertical="center"/>
    </xf>
    <xf numFmtId="10" fontId="18" fillId="0" borderId="0" xfId="305" applyNumberFormat="1" applyFont="1" applyBorder="1" applyAlignment="1">
      <alignment horizontal="right"/>
    </xf>
    <xf numFmtId="0" fontId="18" fillId="0" borderId="0" xfId="305" applyFont="1" applyBorder="1" applyAlignment="1">
      <alignment horizontal="right"/>
    </xf>
    <xf numFmtId="10" fontId="33" fillId="0" borderId="0" xfId="326" applyNumberFormat="1" applyFont="1" applyFill="1" applyBorder="1" applyAlignment="1">
      <alignment horizontal="right"/>
    </xf>
    <xf numFmtId="10" fontId="18" fillId="0" borderId="0" xfId="305" applyNumberFormat="1" applyFont="1" applyBorder="1" applyAlignment="1">
      <alignment horizontal="right" vertical="center"/>
    </xf>
    <xf numFmtId="0" fontId="5" fillId="0" borderId="0" xfId="305" applyAlignment="1">
      <alignment vertical="top"/>
    </xf>
    <xf numFmtId="10" fontId="18" fillId="0" borderId="0" xfId="305" quotePrefix="1" applyNumberFormat="1" applyFont="1" applyBorder="1" applyAlignment="1">
      <alignment horizontal="right" vertical="top"/>
    </xf>
    <xf numFmtId="10" fontId="18" fillId="0" borderId="0" xfId="305" applyNumberFormat="1" applyFont="1" applyBorder="1" applyAlignment="1">
      <alignment horizontal="right" vertical="top"/>
    </xf>
    <xf numFmtId="1" fontId="18" fillId="0" borderId="0" xfId="305" applyNumberFormat="1" applyFont="1" applyBorder="1" applyAlignment="1">
      <alignment horizontal="right" vertical="top"/>
    </xf>
    <xf numFmtId="1" fontId="5" fillId="0" borderId="0" xfId="305" applyNumberFormat="1" applyAlignment="1">
      <alignment vertical="top"/>
    </xf>
    <xf numFmtId="0" fontId="5" fillId="0" borderId="3" xfId="305" applyBorder="1" applyAlignment="1"/>
    <xf numFmtId="0" fontId="5" fillId="0" borderId="0" xfId="305" applyFill="1" applyBorder="1" applyAlignment="1"/>
    <xf numFmtId="37" fontId="5" fillId="0" borderId="0" xfId="305" applyNumberFormat="1" applyFont="1" applyBorder="1" applyAlignment="1">
      <alignment vertical="center"/>
    </xf>
    <xf numFmtId="37" fontId="37" fillId="0" borderId="0" xfId="305" applyNumberFormat="1" applyFont="1" applyFill="1" applyBorder="1" applyAlignment="1" applyProtection="1">
      <alignment horizontal="left" vertical="center"/>
      <protection locked="0"/>
    </xf>
    <xf numFmtId="3" fontId="5" fillId="0" borderId="0" xfId="305" applyNumberFormat="1" applyFont="1" applyAlignment="1">
      <alignment vertical="center"/>
    </xf>
    <xf numFmtId="37" fontId="96" fillId="0" borderId="0" xfId="305" applyNumberFormat="1" applyFont="1" applyFill="1" applyBorder="1" applyAlignment="1" applyProtection="1">
      <alignment horizontal="left" vertical="center"/>
      <protection locked="0"/>
    </xf>
    <xf numFmtId="0" fontId="5" fillId="7" borderId="0" xfId="305" applyFont="1" applyFill="1" applyAlignment="1"/>
    <xf numFmtId="0" fontId="5" fillId="0" borderId="0" xfId="305" applyFont="1" applyAlignment="1">
      <alignment vertical="top"/>
    </xf>
    <xf numFmtId="0" fontId="68" fillId="4" borderId="0" xfId="305" applyFont="1" applyFill="1" applyAlignment="1">
      <alignment horizontal="center"/>
    </xf>
    <xf numFmtId="0" fontId="22" fillId="8" borderId="5" xfId="305" quotePrefix="1" applyFont="1" applyFill="1" applyBorder="1" applyAlignment="1"/>
    <xf numFmtId="0" fontId="5" fillId="4" borderId="0" xfId="305" applyFont="1" applyFill="1" applyAlignment="1"/>
    <xf numFmtId="0" fontId="5" fillId="0" borderId="0" xfId="305" quotePrefix="1" applyFont="1" applyAlignment="1"/>
    <xf numFmtId="17" fontId="99" fillId="8" borderId="5" xfId="305" quotePrefix="1" applyNumberFormat="1" applyFont="1" applyFill="1" applyBorder="1" applyAlignment="1">
      <alignment horizontal="center"/>
    </xf>
    <xf numFmtId="0" fontId="99" fillId="8" borderId="5" xfId="305" quotePrefix="1" applyFont="1" applyFill="1" applyBorder="1" applyAlignment="1">
      <alignment horizontal="center"/>
    </xf>
    <xf numFmtId="0" fontId="97" fillId="0" borderId="0" xfId="305" applyFont="1" applyAlignment="1"/>
    <xf numFmtId="0" fontId="22" fillId="0" borderId="0" xfId="305" applyFont="1" applyBorder="1" applyAlignment="1"/>
    <xf numFmtId="10" fontId="35" fillId="0" borderId="0" xfId="326" applyNumberFormat="1" applyFont="1" applyFill="1" applyBorder="1" applyAlignment="1">
      <alignment horizontal="right" vertical="center"/>
    </xf>
    <xf numFmtId="37" fontId="41" fillId="8" borderId="5" xfId="305" quotePrefix="1" applyNumberFormat="1" applyFont="1" applyFill="1" applyBorder="1" applyAlignment="1" applyProtection="1">
      <alignment horizontal="left" vertical="center"/>
    </xf>
    <xf numFmtId="10" fontId="33" fillId="8" borderId="5" xfId="326" applyNumberFormat="1" applyFont="1" applyFill="1" applyBorder="1" applyAlignment="1">
      <alignment horizontal="right" vertical="center"/>
    </xf>
    <xf numFmtId="0" fontId="7" fillId="0" borderId="0" xfId="305" applyFont="1" applyAlignment="1">
      <alignment vertical="center"/>
    </xf>
    <xf numFmtId="10" fontId="39" fillId="0" borderId="0" xfId="305" applyNumberFormat="1" applyFont="1" applyBorder="1" applyAlignment="1">
      <alignment horizontal="right" vertical="center"/>
    </xf>
    <xf numFmtId="10" fontId="39" fillId="0" borderId="0" xfId="305" applyNumberFormat="1" applyFont="1" applyBorder="1" applyAlignment="1">
      <alignment horizontal="right" vertical="top"/>
    </xf>
    <xf numFmtId="10" fontId="5" fillId="0" borderId="0" xfId="326" applyNumberFormat="1" applyFont="1" applyFill="1" applyBorder="1" applyAlignment="1">
      <alignment horizontal="right"/>
    </xf>
    <xf numFmtId="10" fontId="5" fillId="0" borderId="0" xfId="326" applyNumberFormat="1" applyFont="1" applyFill="1" applyBorder="1"/>
    <xf numFmtId="10" fontId="5" fillId="0" borderId="0" xfId="326" applyNumberFormat="1" applyFont="1" applyBorder="1"/>
    <xf numFmtId="0" fontId="5" fillId="0" borderId="0" xfId="305" applyFont="1" applyAlignment="1">
      <alignment horizontal="left" vertical="center"/>
    </xf>
    <xf numFmtId="10" fontId="39" fillId="0" borderId="0" xfId="305" applyNumberFormat="1" applyFont="1" applyBorder="1" applyAlignment="1">
      <alignment horizontal="right"/>
    </xf>
    <xf numFmtId="0" fontId="39" fillId="0" borderId="0" xfId="305" applyFont="1" applyBorder="1" applyAlignment="1"/>
    <xf numFmtId="10" fontId="5" fillId="0" borderId="0" xfId="326" applyNumberFormat="1" applyFont="1" applyBorder="1" applyAlignment="1">
      <alignment vertical="center"/>
    </xf>
    <xf numFmtId="0" fontId="35" fillId="0" borderId="0" xfId="305" applyFont="1" applyFill="1" applyBorder="1"/>
    <xf numFmtId="10" fontId="39" fillId="0" borderId="0" xfId="326" applyNumberFormat="1" applyFont="1" applyBorder="1"/>
    <xf numFmtId="10" fontId="115" fillId="8" borderId="5" xfId="326" applyNumberFormat="1" applyFont="1" applyFill="1" applyBorder="1" applyAlignment="1">
      <alignment horizontal="right" vertical="center"/>
    </xf>
    <xf numFmtId="10" fontId="39" fillId="8" borderId="5" xfId="305" applyNumberFormat="1" applyFont="1" applyFill="1" applyBorder="1" applyAlignment="1">
      <alignment vertical="center"/>
    </xf>
    <xf numFmtId="0" fontId="22" fillId="0" borderId="0" xfId="305" applyFont="1" applyAlignment="1"/>
    <xf numFmtId="0" fontId="5" fillId="0" borderId="16" xfId="305" applyFont="1" applyBorder="1" applyAlignment="1"/>
    <xf numFmtId="0" fontId="5" fillId="0" borderId="3" xfId="305" applyFont="1" applyBorder="1" applyAlignment="1"/>
    <xf numFmtId="0" fontId="6" fillId="11" borderId="0" xfId="305" applyFont="1" applyFill="1"/>
    <xf numFmtId="0" fontId="38" fillId="11" borderId="0" xfId="305" applyFont="1" applyFill="1" applyAlignment="1">
      <alignment horizontal="right"/>
    </xf>
    <xf numFmtId="0" fontId="78" fillId="0" borderId="0" xfId="305" applyFont="1" applyFill="1" applyBorder="1"/>
    <xf numFmtId="0" fontId="5" fillId="0" borderId="0" xfId="305" applyFont="1" applyFill="1" applyBorder="1" applyAlignment="1">
      <alignment horizontal="right"/>
    </xf>
    <xf numFmtId="0" fontId="5" fillId="0" borderId="0" xfId="305" applyFill="1" applyBorder="1"/>
    <xf numFmtId="0" fontId="39" fillId="6" borderId="9" xfId="305" applyFont="1" applyFill="1" applyBorder="1" applyAlignment="1">
      <alignment horizontal="left" vertical="center"/>
    </xf>
    <xf numFmtId="0" fontId="41" fillId="6" borderId="9" xfId="305" applyFont="1" applyFill="1" applyBorder="1" applyAlignment="1">
      <alignment horizontal="right" vertical="center"/>
    </xf>
    <xf numFmtId="10" fontId="42" fillId="6" borderId="8" xfId="305" applyNumberFormat="1" applyFont="1" applyFill="1" applyBorder="1" applyAlignment="1" applyProtection="1">
      <alignment vertical="center"/>
    </xf>
    <xf numFmtId="10" fontId="41" fillId="6" borderId="8" xfId="322" applyNumberFormat="1" applyFont="1" applyFill="1" applyBorder="1" applyAlignment="1" applyProtection="1">
      <alignment horizontal="right" vertical="center"/>
    </xf>
    <xf numFmtId="10" fontId="5" fillId="0" borderId="0" xfId="305" applyNumberFormat="1" applyBorder="1"/>
    <xf numFmtId="37" fontId="39" fillId="0" borderId="0" xfId="322" applyNumberFormat="1" applyFont="1" applyBorder="1" applyAlignment="1" applyProtection="1">
      <alignment horizontal="right"/>
    </xf>
    <xf numFmtId="37" fontId="41" fillId="6" borderId="8" xfId="322" applyNumberFormat="1" applyFont="1" applyFill="1" applyBorder="1" applyAlignment="1" applyProtection="1">
      <alignment horizontal="right" vertical="center"/>
    </xf>
    <xf numFmtId="0" fontId="42" fillId="6" borderId="9" xfId="305" applyFont="1" applyFill="1" applyBorder="1" applyAlignment="1" applyProtection="1">
      <alignment horizontal="left" vertical="center"/>
    </xf>
    <xf numFmtId="2" fontId="41" fillId="6" borderId="9" xfId="322" applyNumberFormat="1" applyFont="1" applyFill="1" applyBorder="1" applyAlignment="1" applyProtection="1">
      <alignment horizontal="right" vertical="center"/>
    </xf>
    <xf numFmtId="0" fontId="22" fillId="0" borderId="0" xfId="305" applyFont="1" applyBorder="1" applyAlignment="1" applyProtection="1">
      <alignment wrapText="1"/>
    </xf>
    <xf numFmtId="41" fontId="41" fillId="6" borderId="8" xfId="322" applyNumberFormat="1" applyFont="1" applyFill="1" applyBorder="1" applyAlignment="1" applyProtection="1">
      <alignment horizontal="right" vertical="center"/>
    </xf>
    <xf numFmtId="41" fontId="39" fillId="0" borderId="0" xfId="322" applyNumberFormat="1" applyFont="1" applyBorder="1" applyAlignment="1" applyProtection="1">
      <alignment horizontal="right"/>
    </xf>
    <xf numFmtId="0" fontId="7" fillId="0" borderId="0" xfId="305" applyFont="1" applyBorder="1" applyAlignment="1">
      <alignment horizontal="center"/>
    </xf>
    <xf numFmtId="0" fontId="22" fillId="0" borderId="0" xfId="305" applyFont="1" applyBorder="1" applyAlignment="1" applyProtection="1">
      <alignment horizontal="left" wrapText="1"/>
    </xf>
    <xf numFmtId="0" fontId="5" fillId="0" borderId="0" xfId="305" applyBorder="1" applyAlignment="1">
      <alignment wrapText="1"/>
    </xf>
    <xf numFmtId="39" fontId="39" fillId="0" borderId="0" xfId="322" applyNumberFormat="1" applyFont="1" applyBorder="1" applyAlignment="1" applyProtection="1">
      <alignment horizontal="right"/>
    </xf>
    <xf numFmtId="0" fontId="24" fillId="0" borderId="15" xfId="305" applyFont="1" applyBorder="1"/>
    <xf numFmtId="0" fontId="5" fillId="0" borderId="15" xfId="305" applyBorder="1" applyAlignment="1">
      <alignment horizontal="right"/>
    </xf>
    <xf numFmtId="0" fontId="98" fillId="0" borderId="0" xfId="305" applyFont="1"/>
    <xf numFmtId="41" fontId="5" fillId="0" borderId="0" xfId="305" applyNumberFormat="1" applyAlignment="1">
      <alignment horizontal="right"/>
    </xf>
    <xf numFmtId="0" fontId="61" fillId="7" borderId="0" xfId="305" applyFont="1" applyFill="1"/>
    <xf numFmtId="0" fontId="30" fillId="7" borderId="0" xfId="305" applyFont="1" applyFill="1"/>
    <xf numFmtId="49" fontId="24" fillId="0" borderId="0" xfId="305" applyNumberFormat="1" applyFont="1"/>
    <xf numFmtId="49" fontId="60" fillId="0" borderId="0" xfId="305" applyNumberFormat="1" applyFont="1"/>
    <xf numFmtId="0" fontId="60" fillId="0" borderId="0" xfId="305" applyFont="1" applyAlignment="1">
      <alignment horizontal="right"/>
    </xf>
    <xf numFmtId="3" fontId="62" fillId="0" borderId="0" xfId="305" applyNumberFormat="1" applyFont="1" applyAlignment="1">
      <alignment horizontal="right"/>
    </xf>
    <xf numFmtId="0" fontId="62" fillId="0" borderId="0" xfId="305" applyFont="1" applyAlignment="1">
      <alignment horizontal="right"/>
    </xf>
    <xf numFmtId="3" fontId="63" fillId="0" borderId="0" xfId="305" applyNumberFormat="1" applyFont="1" applyAlignment="1">
      <alignment horizontal="right"/>
    </xf>
    <xf numFmtId="0" fontId="62" fillId="0" borderId="0" xfId="305" applyFont="1"/>
    <xf numFmtId="3" fontId="76" fillId="6" borderId="0" xfId="305" applyNumberFormat="1" applyFont="1" applyFill="1" applyAlignment="1">
      <alignment horizontal="center"/>
    </xf>
    <xf numFmtId="3" fontId="76" fillId="6" borderId="0" xfId="305" applyNumberFormat="1" applyFont="1" applyFill="1" applyAlignment="1">
      <alignment horizontal="right"/>
    </xf>
    <xf numFmtId="3" fontId="76" fillId="6" borderId="0" xfId="305" applyNumberFormat="1" applyFont="1" applyFill="1" applyAlignment="1">
      <alignment horizontal="right" wrapText="1"/>
    </xf>
    <xf numFmtId="3" fontId="76" fillId="0" borderId="0" xfId="305" applyNumberFormat="1" applyFont="1" applyAlignment="1">
      <alignment horizontal="center"/>
    </xf>
    <xf numFmtId="3" fontId="76" fillId="0" borderId="0" xfId="305" applyNumberFormat="1" applyFont="1" applyAlignment="1">
      <alignment horizontal="center" wrapText="1"/>
    </xf>
    <xf numFmtId="3" fontId="22" fillId="0" borderId="0" xfId="305" applyNumberFormat="1" applyFont="1"/>
    <xf numFmtId="10" fontId="22" fillId="0" borderId="0" xfId="305" applyNumberFormat="1" applyFont="1"/>
    <xf numFmtId="3" fontId="42" fillId="6" borderId="0" xfId="305" applyNumberFormat="1" applyFont="1" applyFill="1" applyAlignment="1">
      <alignment vertical="center"/>
    </xf>
    <xf numFmtId="3" fontId="22" fillId="6" borderId="0" xfId="305" applyNumberFormat="1" applyFont="1" applyFill="1" applyAlignment="1">
      <alignment horizontal="right" vertical="center"/>
    </xf>
    <xf numFmtId="10" fontId="22" fillId="6" borderId="0" xfId="305" applyNumberFormat="1" applyFont="1" applyFill="1" applyAlignment="1">
      <alignment horizontal="right" vertical="center"/>
    </xf>
    <xf numFmtId="3" fontId="42" fillId="0" borderId="0" xfId="305" applyNumberFormat="1" applyFont="1" applyAlignment="1">
      <alignment vertical="center"/>
    </xf>
    <xf numFmtId="3" fontId="22" fillId="0" borderId="0" xfId="305" applyNumberFormat="1" applyFont="1" applyAlignment="1">
      <alignment horizontal="right" vertical="center"/>
    </xf>
    <xf numFmtId="10" fontId="42" fillId="0" borderId="15" xfId="305" applyNumberFormat="1" applyFont="1" applyBorder="1" applyAlignment="1">
      <alignment vertical="center"/>
    </xf>
    <xf numFmtId="10" fontId="22" fillId="0" borderId="15" xfId="305" applyNumberFormat="1" applyFont="1" applyBorder="1" applyAlignment="1">
      <alignment horizontal="right" vertical="center"/>
    </xf>
    <xf numFmtId="10" fontId="22" fillId="0" borderId="16" xfId="305" applyNumberFormat="1" applyFont="1" applyBorder="1"/>
    <xf numFmtId="10" fontId="5" fillId="0" borderId="0" xfId="305" applyNumberFormat="1" applyFont="1" applyAlignment="1">
      <alignment horizontal="right" vertical="center"/>
    </xf>
    <xf numFmtId="10" fontId="9" fillId="0" borderId="0" xfId="305" applyNumberFormat="1" applyFont="1" applyAlignment="1">
      <alignment horizontal="right" vertical="center"/>
    </xf>
    <xf numFmtId="10" fontId="9" fillId="0" borderId="0" xfId="305" applyNumberFormat="1" applyFont="1"/>
    <xf numFmtId="0" fontId="5" fillId="0" borderId="0" xfId="305" applyFont="1" applyAlignment="1">
      <alignment horizontal="right" vertical="center"/>
    </xf>
    <xf numFmtId="3" fontId="9" fillId="0" borderId="0" xfId="305" applyNumberFormat="1" applyFont="1" applyAlignment="1">
      <alignment horizontal="right" vertical="center"/>
    </xf>
    <xf numFmtId="0" fontId="9" fillId="0" borderId="0" xfId="305" applyFont="1" applyAlignment="1">
      <alignment horizontal="right" vertical="center"/>
    </xf>
    <xf numFmtId="0" fontId="28" fillId="7" borderId="0" xfId="305" applyFont="1" applyFill="1" applyBorder="1" applyAlignment="1"/>
    <xf numFmtId="0" fontId="59" fillId="7" borderId="0" xfId="305" applyFont="1" applyFill="1" applyBorder="1" applyAlignment="1">
      <alignment horizontal="right"/>
    </xf>
    <xf numFmtId="0" fontId="28" fillId="7" borderId="0" xfId="305" applyFont="1" applyFill="1" applyBorder="1" applyAlignment="1">
      <alignment horizontal="right"/>
    </xf>
    <xf numFmtId="49" fontId="24" fillId="0" borderId="0" xfId="305" applyNumberFormat="1" applyFont="1" applyBorder="1" applyAlignment="1"/>
    <xf numFmtId="0" fontId="71" fillId="0" borderId="0" xfId="305" applyFont="1" applyBorder="1" applyAlignment="1"/>
    <xf numFmtId="37" fontId="17" fillId="6" borderId="0" xfId="305" applyNumberFormat="1" applyFont="1" applyFill="1" applyBorder="1" applyAlignment="1" applyProtection="1">
      <alignment vertical="center"/>
    </xf>
    <xf numFmtId="37" fontId="17" fillId="6" borderId="0" xfId="305" applyNumberFormat="1" applyFont="1" applyFill="1" applyBorder="1" applyAlignment="1" applyProtection="1">
      <alignment horizontal="right" vertical="center"/>
    </xf>
    <xf numFmtId="0" fontId="5" fillId="0" borderId="0" xfId="305" applyFont="1" applyBorder="1" applyAlignment="1">
      <alignment horizontal="right" vertical="center"/>
    </xf>
    <xf numFmtId="37" fontId="18" fillId="0" borderId="0" xfId="305" applyNumberFormat="1" applyFont="1" applyBorder="1" applyAlignment="1" applyProtection="1"/>
    <xf numFmtId="3" fontId="18" fillId="0" borderId="0" xfId="305" applyNumberFormat="1" applyFont="1" applyBorder="1" applyAlignment="1">
      <alignment horizontal="right"/>
    </xf>
    <xf numFmtId="37" fontId="17" fillId="6" borderId="0" xfId="305" applyNumberFormat="1" applyFont="1" applyFill="1" applyBorder="1" applyAlignment="1" applyProtection="1"/>
    <xf numFmtId="3" fontId="18" fillId="6" borderId="0" xfId="305" applyNumberFormat="1" applyFont="1" applyFill="1" applyBorder="1" applyAlignment="1">
      <alignment horizontal="right"/>
    </xf>
    <xf numFmtId="10" fontId="18" fillId="6" borderId="0" xfId="305" applyNumberFormat="1" applyFont="1" applyFill="1" applyBorder="1" applyAlignment="1">
      <alignment horizontal="right"/>
    </xf>
    <xf numFmtId="10" fontId="17" fillId="0" borderId="0" xfId="305" applyNumberFormat="1" applyFont="1" applyBorder="1" applyAlignment="1" applyProtection="1">
      <alignment vertical="center"/>
    </xf>
    <xf numFmtId="37" fontId="17" fillId="6" borderId="0" xfId="305" applyNumberFormat="1" applyFont="1" applyFill="1" applyBorder="1" applyAlignment="1" applyProtection="1">
      <alignment wrapText="1"/>
    </xf>
    <xf numFmtId="37" fontId="17" fillId="6" borderId="0" xfId="305" applyNumberFormat="1" applyFont="1" applyFill="1" applyBorder="1" applyAlignment="1" applyProtection="1">
      <alignment horizontal="right"/>
    </xf>
    <xf numFmtId="0" fontId="5" fillId="0" borderId="0" xfId="305" applyFont="1" applyBorder="1" applyAlignment="1">
      <alignment horizontal="right"/>
    </xf>
    <xf numFmtId="10" fontId="17" fillId="0" borderId="0" xfId="305" applyNumberFormat="1" applyFont="1" applyBorder="1" applyAlignment="1" applyProtection="1"/>
    <xf numFmtId="49" fontId="7" fillId="0" borderId="0" xfId="305" quotePrefix="1" applyNumberFormat="1" applyFont="1" applyBorder="1" applyAlignment="1"/>
    <xf numFmtId="10" fontId="9" fillId="0" borderId="0" xfId="305" applyNumberFormat="1" applyFont="1" applyBorder="1" applyAlignment="1">
      <alignment horizontal="right"/>
    </xf>
    <xf numFmtId="49" fontId="5" fillId="0" borderId="0" xfId="305" applyNumberFormat="1" applyFont="1" applyBorder="1" applyAlignment="1"/>
    <xf numFmtId="0" fontId="9" fillId="0" borderId="0" xfId="305" applyFont="1" applyBorder="1" applyAlignment="1">
      <alignment horizontal="right"/>
    </xf>
    <xf numFmtId="3" fontId="9" fillId="0" borderId="0" xfId="305" applyNumberFormat="1" applyFont="1" applyBorder="1" applyAlignment="1">
      <alignment horizontal="right"/>
    </xf>
    <xf numFmtId="49" fontId="9" fillId="0" borderId="0" xfId="305" applyNumberFormat="1" applyFont="1" applyBorder="1" applyAlignment="1"/>
    <xf numFmtId="49" fontId="24" fillId="0" borderId="0" xfId="305" applyNumberFormat="1" applyFont="1" applyFill="1" applyBorder="1" applyAlignment="1"/>
    <xf numFmtId="0" fontId="71" fillId="0" borderId="0" xfId="305" applyFont="1" applyFill="1" applyBorder="1" applyAlignment="1"/>
    <xf numFmtId="37" fontId="72" fillId="0" borderId="0" xfId="305" applyNumberFormat="1" applyFont="1" applyFill="1" applyBorder="1" applyAlignment="1" applyProtection="1">
      <alignment horizontal="right"/>
    </xf>
    <xf numFmtId="0" fontId="72" fillId="0" borderId="0" xfId="305" applyFont="1" applyFill="1" applyBorder="1" applyAlignment="1">
      <alignment horizontal="right"/>
    </xf>
    <xf numFmtId="37" fontId="17" fillId="14" borderId="0" xfId="305" applyNumberFormat="1" applyFont="1" applyFill="1" applyBorder="1" applyAlignment="1" applyProtection="1">
      <alignment vertical="center"/>
    </xf>
    <xf numFmtId="37" fontId="17" fillId="14" borderId="0" xfId="305" applyNumberFormat="1" applyFont="1" applyFill="1" applyBorder="1" applyAlignment="1" applyProtection="1">
      <alignment horizontal="right" vertical="center"/>
    </xf>
    <xf numFmtId="37" fontId="18" fillId="0" borderId="0" xfId="305" applyNumberFormat="1" applyFont="1" applyFill="1" applyBorder="1" applyAlignment="1" applyProtection="1"/>
    <xf numFmtId="37" fontId="17" fillId="14" borderId="0" xfId="305" applyNumberFormat="1" applyFont="1" applyFill="1" applyBorder="1" applyAlignment="1" applyProtection="1"/>
    <xf numFmtId="37" fontId="17" fillId="0" borderId="0" xfId="305" applyNumberFormat="1" applyFont="1" applyFill="1" applyBorder="1" applyAlignment="1" applyProtection="1"/>
    <xf numFmtId="10" fontId="18" fillId="0" borderId="0" xfId="305" applyNumberFormat="1" applyFont="1" applyBorder="1" applyAlignment="1" applyProtection="1">
      <alignment horizontal="right"/>
    </xf>
    <xf numFmtId="37" fontId="17" fillId="14" borderId="0" xfId="305" applyNumberFormat="1" applyFont="1" applyFill="1" applyBorder="1" applyAlignment="1" applyProtection="1">
      <alignment wrapText="1"/>
    </xf>
    <xf numFmtId="37" fontId="17" fillId="6" borderId="0" xfId="305" applyNumberFormat="1" applyFont="1" applyFill="1" applyBorder="1" applyAlignment="1" applyProtection="1">
      <alignment horizontal="right" wrapText="1"/>
    </xf>
    <xf numFmtId="10" fontId="17" fillId="6" borderId="0" xfId="305" applyNumberFormat="1" applyFont="1" applyFill="1" applyBorder="1" applyAlignment="1" applyProtection="1">
      <alignment horizontal="right"/>
    </xf>
    <xf numFmtId="10" fontId="17" fillId="0" borderId="0" xfId="305" applyNumberFormat="1" applyFont="1" applyFill="1" applyBorder="1" applyAlignment="1" applyProtection="1"/>
    <xf numFmtId="49" fontId="64" fillId="0" borderId="0" xfId="305" quotePrefix="1" applyNumberFormat="1" applyFont="1" applyFill="1" applyBorder="1" applyAlignment="1"/>
    <xf numFmtId="0" fontId="9" fillId="0" borderId="0" xfId="305" applyFont="1" applyFill="1" applyBorder="1" applyAlignment="1">
      <alignment horizontal="right"/>
    </xf>
    <xf numFmtId="3" fontId="9" fillId="0" borderId="0" xfId="305" applyNumberFormat="1" applyFont="1" applyFill="1" applyBorder="1" applyAlignment="1">
      <alignment horizontal="right"/>
    </xf>
    <xf numFmtId="10" fontId="9" fillId="0" borderId="0" xfId="305" applyNumberFormat="1" applyFont="1" applyFill="1" applyBorder="1" applyAlignment="1">
      <alignment horizontal="right"/>
    </xf>
    <xf numFmtId="49" fontId="27" fillId="0" borderId="0" xfId="305" applyNumberFormat="1" applyFont="1" applyFill="1" applyBorder="1" applyAlignment="1"/>
    <xf numFmtId="49" fontId="9" fillId="0" borderId="0" xfId="305" applyNumberFormat="1" applyFont="1" applyFill="1" applyBorder="1" applyAlignment="1"/>
    <xf numFmtId="3" fontId="5" fillId="0" borderId="0" xfId="305" applyNumberFormat="1" applyBorder="1" applyAlignment="1">
      <alignment horizontal="right"/>
    </xf>
    <xf numFmtId="10" fontId="5" fillId="0" borderId="0" xfId="305" applyNumberFormat="1" applyBorder="1" applyAlignment="1">
      <alignment horizontal="right"/>
    </xf>
    <xf numFmtId="0" fontId="21" fillId="7" borderId="0" xfId="305" applyFont="1" applyFill="1" applyBorder="1" applyAlignment="1"/>
    <xf numFmtId="10" fontId="5" fillId="0" borderId="0" xfId="305" applyNumberFormat="1" applyFont="1" applyBorder="1" applyAlignment="1">
      <alignment horizontal="right"/>
    </xf>
    <xf numFmtId="37" fontId="27" fillId="0" borderId="0" xfId="305" applyNumberFormat="1" applyFont="1" applyBorder="1" applyAlignment="1"/>
    <xf numFmtId="49" fontId="33" fillId="0" borderId="0" xfId="305" quotePrefix="1" applyNumberFormat="1" applyFont="1" applyBorder="1" applyAlignment="1" applyProtection="1"/>
    <xf numFmtId="3" fontId="18" fillId="0" borderId="0" xfId="305" applyNumberFormat="1" applyFont="1" applyFill="1" applyBorder="1" applyAlignment="1">
      <alignment horizontal="right"/>
    </xf>
    <xf numFmtId="10" fontId="18" fillId="0" borderId="0" xfId="305" applyNumberFormat="1" applyFont="1" applyFill="1" applyBorder="1" applyAlignment="1">
      <alignment horizontal="right"/>
    </xf>
    <xf numFmtId="3" fontId="18" fillId="14" borderId="0" xfId="305" applyNumberFormat="1" applyFont="1" applyFill="1" applyBorder="1" applyAlignment="1">
      <alignment horizontal="right"/>
    </xf>
    <xf numFmtId="10" fontId="18" fillId="14" borderId="0" xfId="305" applyNumberFormat="1" applyFont="1" applyFill="1" applyBorder="1" applyAlignment="1">
      <alignment horizontal="right"/>
    </xf>
    <xf numFmtId="10" fontId="17" fillId="0" borderId="0" xfId="305" applyNumberFormat="1" applyFont="1" applyFill="1" applyBorder="1" applyAlignment="1" applyProtection="1">
      <alignment vertical="center"/>
    </xf>
    <xf numFmtId="37" fontId="17" fillId="14" borderId="0" xfId="305" applyNumberFormat="1" applyFont="1" applyFill="1" applyBorder="1" applyAlignment="1" applyProtection="1">
      <alignment horizontal="right"/>
    </xf>
    <xf numFmtId="37" fontId="17" fillId="14" borderId="0" xfId="305" applyNumberFormat="1" applyFont="1" applyFill="1" applyBorder="1" applyAlignment="1" applyProtection="1">
      <alignment horizontal="right" wrapText="1"/>
    </xf>
    <xf numFmtId="10" fontId="17" fillId="14" borderId="0" xfId="305" applyNumberFormat="1" applyFont="1" applyFill="1" applyBorder="1" applyAlignment="1" applyProtection="1">
      <alignment horizontal="right"/>
    </xf>
    <xf numFmtId="37" fontId="27" fillId="0" borderId="0" xfId="305" applyNumberFormat="1" applyFont="1" applyFill="1" applyBorder="1" applyAlignment="1"/>
    <xf numFmtId="37" fontId="33" fillId="0" borderId="0" xfId="305" quotePrefix="1" applyNumberFormat="1" applyFont="1" applyBorder="1" applyAlignment="1" applyProtection="1"/>
    <xf numFmtId="0" fontId="7" fillId="0" borderId="0" xfId="305" applyFont="1" applyBorder="1" applyAlignment="1">
      <alignment horizontal="left" vertical="top"/>
    </xf>
    <xf numFmtId="0" fontId="24" fillId="0" borderId="0" xfId="305" applyFont="1" applyBorder="1" applyAlignment="1"/>
    <xf numFmtId="37" fontId="25" fillId="6" borderId="1" xfId="305" applyNumberFormat="1" applyFont="1" applyFill="1" applyBorder="1" applyAlignment="1" applyProtection="1">
      <alignment horizontal="left"/>
    </xf>
    <xf numFmtId="37" fontId="25" fillId="6" borderId="2" xfId="305" applyNumberFormat="1" applyFont="1" applyFill="1" applyBorder="1" applyAlignment="1" applyProtection="1">
      <alignment horizontal="left"/>
    </xf>
    <xf numFmtId="3" fontId="27" fillId="0" borderId="0" xfId="305" applyNumberFormat="1" applyFont="1" applyAlignment="1">
      <alignment horizontal="right"/>
    </xf>
    <xf numFmtId="3" fontId="27" fillId="0" borderId="0" xfId="305" applyNumberFormat="1" applyFont="1" applyBorder="1" applyAlignment="1">
      <alignment horizontal="right"/>
    </xf>
    <xf numFmtId="0" fontId="25" fillId="6" borderId="2" xfId="305" applyFont="1" applyFill="1" applyBorder="1"/>
    <xf numFmtId="0" fontId="25" fillId="6" borderId="2" xfId="305" applyFont="1" applyFill="1" applyBorder="1" applyAlignment="1">
      <alignment horizontal="right"/>
    </xf>
    <xf numFmtId="0" fontId="25" fillId="6" borderId="1" xfId="305" applyFont="1" applyFill="1" applyBorder="1" applyAlignment="1">
      <alignment vertical="center"/>
    </xf>
    <xf numFmtId="37" fontId="27" fillId="6" borderId="1" xfId="305" applyNumberFormat="1" applyFont="1" applyFill="1" applyBorder="1" applyAlignment="1">
      <alignment horizontal="right" vertical="center"/>
    </xf>
    <xf numFmtId="0" fontId="25" fillId="6" borderId="2" xfId="305" applyFont="1" applyFill="1" applyBorder="1" applyAlignment="1">
      <alignment horizontal="left"/>
    </xf>
    <xf numFmtId="0" fontId="25" fillId="6" borderId="2" xfId="305" applyFont="1" applyFill="1" applyBorder="1" applyAlignment="1">
      <alignment horizontal="left" wrapText="1"/>
    </xf>
    <xf numFmtId="0" fontId="25" fillId="6" borderId="1" xfId="305" applyFont="1" applyFill="1" applyBorder="1"/>
    <xf numFmtId="3" fontId="27" fillId="6" borderId="2" xfId="305" applyNumberFormat="1" applyFont="1" applyFill="1" applyBorder="1" applyAlignment="1">
      <alignment horizontal="right"/>
    </xf>
    <xf numFmtId="0" fontId="21" fillId="7" borderId="0" xfId="305" applyFont="1" applyFill="1" applyAlignment="1"/>
    <xf numFmtId="0" fontId="22" fillId="7" borderId="0" xfId="305" applyFont="1" applyFill="1" applyAlignment="1">
      <alignment horizontal="right"/>
    </xf>
    <xf numFmtId="0" fontId="30" fillId="0" borderId="0" xfId="305" applyFont="1" applyAlignment="1">
      <alignment horizontal="right"/>
    </xf>
    <xf numFmtId="0" fontId="42" fillId="6" borderId="9" xfId="305" applyFont="1" applyFill="1" applyBorder="1"/>
    <xf numFmtId="0" fontId="42" fillId="6" borderId="9" xfId="305" applyFont="1" applyFill="1" applyBorder="1" applyAlignment="1">
      <alignment horizontal="right"/>
    </xf>
    <xf numFmtId="0" fontId="42" fillId="6" borderId="9" xfId="5" applyFont="1" applyFill="1" applyBorder="1" applyAlignment="1">
      <alignment horizontal="right"/>
    </xf>
    <xf numFmtId="0" fontId="42" fillId="6" borderId="8" xfId="5" applyFont="1" applyFill="1" applyBorder="1" applyAlignment="1">
      <alignment horizontal="right"/>
    </xf>
    <xf numFmtId="0" fontId="42" fillId="6" borderId="8" xfId="5" applyFont="1" applyFill="1" applyBorder="1" applyAlignment="1">
      <alignment horizontal="right" wrapText="1"/>
    </xf>
    <xf numFmtId="0" fontId="42" fillId="6" borderId="8" xfId="305" applyFont="1" applyFill="1" applyBorder="1" applyAlignment="1"/>
    <xf numFmtId="0" fontId="42" fillId="6" borderId="8" xfId="305" applyFont="1" applyFill="1" applyBorder="1" applyAlignment="1">
      <alignment horizontal="right"/>
    </xf>
    <xf numFmtId="0" fontId="17" fillId="6" borderId="8" xfId="305" applyFont="1" applyFill="1" applyBorder="1" applyAlignment="1">
      <alignment horizontal="left"/>
    </xf>
    <xf numFmtId="37" fontId="5" fillId="6" borderId="8" xfId="305" applyNumberFormat="1" applyFont="1" applyFill="1" applyBorder="1" applyAlignment="1">
      <alignment horizontal="right"/>
    </xf>
    <xf numFmtId="37" fontId="5" fillId="6" borderId="8" xfId="5" applyNumberFormat="1" applyFont="1" applyFill="1" applyBorder="1" applyAlignment="1">
      <alignment horizontal="right"/>
    </xf>
    <xf numFmtId="37" fontId="5" fillId="0" borderId="0" xfId="305" applyNumberFormat="1" applyFont="1"/>
    <xf numFmtId="0" fontId="17" fillId="0" borderId="0" xfId="305" applyFont="1"/>
    <xf numFmtId="37" fontId="5" fillId="0" borderId="0" xfId="305" applyNumberFormat="1" applyFont="1" applyAlignment="1">
      <alignment horizontal="right"/>
    </xf>
    <xf numFmtId="0" fontId="18" fillId="0" borderId="0" xfId="305" applyFont="1"/>
    <xf numFmtId="0" fontId="17" fillId="0" borderId="0" xfId="305" applyFont="1" applyAlignment="1">
      <alignment vertical="top"/>
    </xf>
    <xf numFmtId="37" fontId="5" fillId="0" borderId="0" xfId="305" applyNumberFormat="1" applyFont="1" applyAlignment="1">
      <alignment horizontal="right" vertical="top"/>
    </xf>
    <xf numFmtId="37" fontId="5" fillId="0" borderId="0" xfId="5" applyNumberFormat="1" applyFont="1" applyAlignment="1">
      <alignment horizontal="right" vertical="top"/>
    </xf>
    <xf numFmtId="0" fontId="17" fillId="6" borderId="8" xfId="305" applyFont="1" applyFill="1" applyBorder="1"/>
    <xf numFmtId="0" fontId="17" fillId="6" borderId="9" xfId="305" applyFont="1" applyFill="1" applyBorder="1"/>
    <xf numFmtId="37" fontId="5" fillId="6" borderId="9" xfId="305" applyNumberFormat="1" applyFont="1" applyFill="1" applyBorder="1" applyAlignment="1">
      <alignment horizontal="right"/>
    </xf>
    <xf numFmtId="37" fontId="5" fillId="6" borderId="9" xfId="5" applyNumberFormat="1" applyFont="1" applyFill="1" applyBorder="1" applyAlignment="1">
      <alignment horizontal="right"/>
    </xf>
    <xf numFmtId="0" fontId="7" fillId="0" borderId="3" xfId="305" applyFont="1" applyBorder="1" applyAlignment="1">
      <alignment horizontal="right"/>
    </xf>
    <xf numFmtId="3" fontId="5" fillId="0" borderId="3" xfId="305" applyNumberFormat="1" applyBorder="1" applyAlignment="1">
      <alignment horizontal="right"/>
    </xf>
    <xf numFmtId="0" fontId="5" fillId="0" borderId="3" xfId="5" applyBorder="1" applyAlignment="1">
      <alignment horizontal="right"/>
    </xf>
    <xf numFmtId="0" fontId="7" fillId="0" borderId="3" xfId="5" applyFont="1" applyBorder="1" applyAlignment="1">
      <alignment horizontal="right"/>
    </xf>
    <xf numFmtId="3" fontId="5" fillId="0" borderId="3" xfId="5" applyNumberFormat="1" applyBorder="1" applyAlignment="1">
      <alignment horizontal="right"/>
    </xf>
    <xf numFmtId="0" fontId="7" fillId="14" borderId="0" xfId="305" applyFont="1" applyFill="1" applyBorder="1" applyAlignment="1">
      <alignment horizontal="right"/>
    </xf>
    <xf numFmtId="0" fontId="7" fillId="14" borderId="0" xfId="305" applyFont="1" applyFill="1" applyBorder="1" applyAlignment="1">
      <alignment horizontal="right" wrapText="1"/>
    </xf>
    <xf numFmtId="0" fontId="7" fillId="6" borderId="0" xfId="5" applyFont="1" applyFill="1" applyAlignment="1">
      <alignment horizontal="center" wrapText="1"/>
    </xf>
    <xf numFmtId="0" fontId="7" fillId="0" borderId="0" xfId="305" applyFont="1" applyFill="1" applyBorder="1" applyAlignment="1">
      <alignment horizontal="right"/>
    </xf>
    <xf numFmtId="0" fontId="7" fillId="0" borderId="0" xfId="305" applyFont="1" applyFill="1" applyBorder="1" applyAlignment="1">
      <alignment horizontal="right" wrapText="1"/>
    </xf>
    <xf numFmtId="0" fontId="7" fillId="0" borderId="0" xfId="5" applyFont="1" applyAlignment="1">
      <alignment horizontal="center" wrapText="1"/>
    </xf>
    <xf numFmtId="10" fontId="5" fillId="0" borderId="0" xfId="305" applyNumberFormat="1" applyFont="1" applyFill="1" applyBorder="1" applyAlignment="1">
      <alignment horizontal="right"/>
    </xf>
    <xf numFmtId="10" fontId="5" fillId="14" borderId="0" xfId="305" applyNumberFormat="1" applyFont="1" applyFill="1" applyBorder="1" applyAlignment="1">
      <alignment horizontal="right"/>
    </xf>
    <xf numFmtId="165" fontId="5" fillId="0" borderId="0" xfId="322" applyNumberFormat="1" applyFont="1" applyFill="1" applyBorder="1" applyAlignment="1">
      <alignment horizontal="right"/>
    </xf>
    <xf numFmtId="165" fontId="5" fillId="14" borderId="0" xfId="322" applyNumberFormat="1" applyFont="1" applyFill="1" applyBorder="1" applyAlignment="1">
      <alignment horizontal="right"/>
    </xf>
    <xf numFmtId="167" fontId="0" fillId="0" borderId="0" xfId="326" applyNumberFormat="1" applyFont="1"/>
    <xf numFmtId="37" fontId="5" fillId="0" borderId="3" xfId="305" applyNumberFormat="1" applyFont="1" applyFill="1" applyBorder="1" applyAlignment="1" applyProtection="1">
      <alignment horizontal="left"/>
      <protection locked="0"/>
    </xf>
    <xf numFmtId="167" fontId="5" fillId="0" borderId="21" xfId="305" applyNumberFormat="1" applyFont="1" applyFill="1" applyBorder="1" applyAlignment="1">
      <alignment horizontal="right"/>
    </xf>
    <xf numFmtId="167" fontId="5" fillId="0" borderId="3" xfId="5" applyNumberFormat="1" applyFont="1" applyBorder="1"/>
    <xf numFmtId="37" fontId="36" fillId="0" borderId="0" xfId="305" applyNumberFormat="1" applyFont="1" applyFill="1" applyBorder="1" applyAlignment="1" applyProtection="1">
      <alignment horizontal="right" vertical="center"/>
      <protection locked="0"/>
    </xf>
    <xf numFmtId="3" fontId="27" fillId="0" borderId="0" xfId="305" applyNumberFormat="1" applyFont="1" applyFill="1" applyAlignment="1">
      <alignment horizontal="right" vertical="center"/>
    </xf>
    <xf numFmtId="10" fontId="7" fillId="6" borderId="1" xfId="5" applyNumberFormat="1" applyFont="1" applyFill="1" applyBorder="1" applyAlignment="1">
      <alignment horizontal="center" wrapText="1"/>
    </xf>
    <xf numFmtId="10" fontId="7" fillId="6" borderId="2" xfId="5" applyNumberFormat="1" applyFont="1" applyFill="1" applyBorder="1" applyAlignment="1">
      <alignment horizontal="center" wrapText="1"/>
    </xf>
    <xf numFmtId="10" fontId="5" fillId="0" borderId="0" xfId="5" applyNumberFormat="1" applyFont="1" applyAlignment="1">
      <alignment horizontal="center"/>
    </xf>
    <xf numFmtId="10" fontId="5" fillId="6" borderId="2" xfId="5" applyNumberFormat="1" applyFont="1" applyFill="1" applyBorder="1" applyAlignment="1">
      <alignment horizontal="center"/>
    </xf>
    <xf numFmtId="0" fontId="77" fillId="11" borderId="0" xfId="305" applyFont="1" applyFill="1"/>
    <xf numFmtId="0" fontId="116" fillId="2" borderId="0" xfId="305" applyFont="1" applyFill="1"/>
    <xf numFmtId="0" fontId="39" fillId="6" borderId="1" xfId="305" applyFont="1" applyFill="1" applyBorder="1"/>
    <xf numFmtId="0" fontId="41" fillId="6" borderId="1" xfId="305" applyFont="1" applyFill="1" applyBorder="1" applyAlignment="1">
      <alignment horizontal="right"/>
    </xf>
    <xf numFmtId="10" fontId="42" fillId="6" borderId="2" xfId="305" applyNumberFormat="1" applyFont="1" applyFill="1" applyBorder="1" applyAlignment="1" applyProtection="1">
      <alignment horizontal="left" wrapText="1"/>
    </xf>
    <xf numFmtId="10" fontId="112" fillId="6" borderId="2" xfId="322" applyNumberFormat="1" applyFont="1" applyFill="1" applyBorder="1" applyAlignment="1" applyProtection="1">
      <alignment horizontal="right"/>
    </xf>
    <xf numFmtId="10" fontId="5" fillId="0" borderId="0" xfId="305" applyNumberFormat="1" applyBorder="1" applyAlignment="1">
      <alignment horizontal="center"/>
    </xf>
    <xf numFmtId="37" fontId="113" fillId="0" borderId="0" xfId="322" applyNumberFormat="1" applyFont="1" applyBorder="1" applyAlignment="1" applyProtection="1">
      <alignment horizontal="right"/>
    </xf>
    <xf numFmtId="0" fontId="42" fillId="6" borderId="2" xfId="305" applyFont="1" applyFill="1" applyBorder="1" applyAlignment="1" applyProtection="1">
      <alignment horizontal="left" vertical="center"/>
    </xf>
    <xf numFmtId="37" fontId="112" fillId="6" borderId="2" xfId="322" applyNumberFormat="1" applyFont="1" applyFill="1" applyBorder="1" applyAlignment="1" applyProtection="1">
      <alignment horizontal="right" vertical="center"/>
    </xf>
    <xf numFmtId="2" fontId="112" fillId="0" borderId="0" xfId="322" applyNumberFormat="1" applyFont="1" applyBorder="1" applyAlignment="1" applyProtection="1">
      <alignment horizontal="right" vertical="center"/>
    </xf>
    <xf numFmtId="0" fontId="42" fillId="6" borderId="2" xfId="305" applyFont="1" applyFill="1" applyBorder="1" applyAlignment="1" applyProtection="1">
      <alignment horizontal="left"/>
    </xf>
    <xf numFmtId="37" fontId="112" fillId="6" borderId="2" xfId="322" applyNumberFormat="1" applyFont="1" applyFill="1" applyBorder="1" applyAlignment="1" applyProtection="1">
      <alignment horizontal="right"/>
    </xf>
    <xf numFmtId="0" fontId="42" fillId="6" borderId="2" xfId="305" applyFont="1" applyFill="1" applyBorder="1" applyAlignment="1" applyProtection="1">
      <alignment horizontal="left" wrapText="1"/>
    </xf>
    <xf numFmtId="43" fontId="22" fillId="0" borderId="0" xfId="305" applyNumberFormat="1" applyFont="1" applyBorder="1" applyAlignment="1" applyProtection="1">
      <alignment horizontal="left" wrapText="1"/>
    </xf>
    <xf numFmtId="10" fontId="113" fillId="0" borderId="0" xfId="322" applyNumberFormat="1" applyFont="1" applyBorder="1" applyAlignment="1" applyProtection="1">
      <alignment horizontal="right"/>
    </xf>
    <xf numFmtId="43" fontId="5" fillId="0" borderId="0" xfId="305" applyNumberFormat="1" applyAlignment="1"/>
    <xf numFmtId="0" fontId="24" fillId="0" borderId="4" xfId="305" applyFont="1" applyBorder="1"/>
    <xf numFmtId="0" fontId="5" fillId="0" borderId="4" xfId="305" applyBorder="1" applyAlignment="1">
      <alignment horizontal="right"/>
    </xf>
    <xf numFmtId="0" fontId="101" fillId="0" borderId="0" xfId="305" applyFont="1"/>
    <xf numFmtId="0" fontId="116" fillId="2" borderId="0" xfId="305" applyFont="1" applyFill="1" applyAlignment="1">
      <alignment horizontal="left"/>
    </xf>
    <xf numFmtId="0" fontId="5" fillId="2" borderId="0" xfId="305" applyFill="1"/>
    <xf numFmtId="0" fontId="39" fillId="6" borderId="1" xfId="305" applyFont="1" applyFill="1" applyBorder="1" applyAlignment="1">
      <alignment horizontal="left"/>
    </xf>
    <xf numFmtId="0" fontId="41" fillId="6" borderId="1" xfId="305" applyFont="1" applyFill="1" applyBorder="1" applyAlignment="1">
      <alignment horizontal="center" wrapText="1"/>
    </xf>
    <xf numFmtId="10" fontId="112" fillId="6" borderId="2" xfId="322" applyNumberFormat="1" applyFont="1" applyFill="1" applyBorder="1" applyAlignment="1" applyProtection="1">
      <alignment horizontal="center"/>
    </xf>
    <xf numFmtId="2" fontId="112" fillId="0" borderId="0" xfId="322" applyNumberFormat="1" applyFont="1" applyBorder="1" applyAlignment="1" applyProtection="1">
      <alignment horizontal="center" vertical="center"/>
    </xf>
    <xf numFmtId="10" fontId="113" fillId="0" borderId="0" xfId="322" applyNumberFormat="1" applyFont="1" applyBorder="1" applyAlignment="1" applyProtection="1"/>
    <xf numFmtId="0" fontId="24" fillId="0" borderId="4" xfId="305" applyFont="1" applyBorder="1" applyAlignment="1">
      <alignment horizontal="left"/>
    </xf>
    <xf numFmtId="0" fontId="101" fillId="0" borderId="0" xfId="305" applyFont="1" applyAlignment="1">
      <alignment horizontal="left"/>
    </xf>
    <xf numFmtId="37" fontId="5" fillId="0" borderId="0" xfId="305" applyNumberFormat="1"/>
    <xf numFmtId="0" fontId="5" fillId="0" borderId="0" xfId="305"/>
    <xf numFmtId="0" fontId="102" fillId="0" borderId="0" xfId="305" applyFont="1" applyAlignment="1">
      <alignment horizontal="left"/>
    </xf>
    <xf numFmtId="0" fontId="76" fillId="0" borderId="0" xfId="305" applyFont="1" applyAlignment="1">
      <alignment horizontal="left"/>
    </xf>
    <xf numFmtId="3" fontId="63" fillId="6" borderId="0" xfId="305" applyNumberFormat="1" applyFont="1" applyFill="1" applyAlignment="1">
      <alignment horizontal="center"/>
    </xf>
    <xf numFmtId="3" fontId="63" fillId="6" borderId="0" xfId="305" applyNumberFormat="1" applyFont="1" applyFill="1" applyAlignment="1">
      <alignment horizontal="right"/>
    </xf>
    <xf numFmtId="0" fontId="42" fillId="0" borderId="0" xfId="305" applyFont="1" applyAlignment="1">
      <alignment horizontal="left"/>
    </xf>
    <xf numFmtId="3" fontId="114" fillId="6" borderId="0" xfId="305" applyNumberFormat="1" applyFont="1" applyFill="1" applyAlignment="1">
      <alignment vertical="center"/>
    </xf>
    <xf numFmtId="3" fontId="60" fillId="6" borderId="0" xfId="305" applyNumberFormat="1" applyFont="1" applyFill="1" applyAlignment="1">
      <alignment horizontal="right" vertical="center"/>
    </xf>
    <xf numFmtId="3" fontId="60" fillId="0" borderId="0" xfId="305" applyNumberFormat="1" applyFont="1" applyAlignment="1">
      <alignment vertical="center"/>
    </xf>
    <xf numFmtId="10" fontId="114" fillId="0" borderId="15" xfId="305" applyNumberFormat="1" applyFont="1" applyFill="1" applyBorder="1" applyAlignment="1">
      <alignment vertical="center"/>
    </xf>
    <xf numFmtId="10" fontId="60" fillId="0" borderId="15" xfId="305" applyNumberFormat="1" applyFont="1" applyFill="1" applyBorder="1" applyAlignment="1">
      <alignment horizontal="right" vertical="center"/>
    </xf>
    <xf numFmtId="10" fontId="42" fillId="0" borderId="0" xfId="305" applyNumberFormat="1" applyFont="1" applyAlignment="1">
      <alignment horizontal="left"/>
    </xf>
    <xf numFmtId="0" fontId="67" fillId="0" borderId="0" xfId="305" applyFont="1" applyAlignment="1">
      <alignment vertical="center"/>
    </xf>
    <xf numFmtId="10" fontId="5" fillId="0" borderId="0" xfId="305" applyNumberFormat="1" applyAlignment="1">
      <alignment horizontal="right" vertical="center"/>
    </xf>
    <xf numFmtId="3" fontId="62" fillId="0" borderId="0" xfId="305" applyNumberFormat="1" applyFont="1" applyAlignment="1">
      <alignment horizontal="right" vertical="center" wrapText="1"/>
    </xf>
    <xf numFmtId="10" fontId="64" fillId="0" borderId="0" xfId="305" applyNumberFormat="1" applyFont="1" applyAlignment="1">
      <alignment horizontal="left"/>
    </xf>
    <xf numFmtId="0" fontId="64" fillId="0" borderId="0" xfId="305" applyFont="1" applyAlignment="1">
      <alignment horizontal="left"/>
    </xf>
    <xf numFmtId="0" fontId="5" fillId="0" borderId="0" xfId="305" applyAlignment="1">
      <alignment horizontal="right" vertical="center"/>
    </xf>
    <xf numFmtId="3" fontId="62" fillId="0" borderId="0" xfId="305" applyNumberFormat="1" applyFont="1" applyAlignment="1">
      <alignment horizontal="right" wrapText="1"/>
    </xf>
    <xf numFmtId="10" fontId="30" fillId="7" borderId="0" xfId="305" applyNumberFormat="1" applyFont="1" applyFill="1" applyAlignment="1">
      <alignment horizontal="right"/>
    </xf>
    <xf numFmtId="10" fontId="5" fillId="0" borderId="0" xfId="305" applyNumberFormat="1" applyAlignment="1">
      <alignment horizontal="right"/>
    </xf>
    <xf numFmtId="10" fontId="62" fillId="0" borderId="0" xfId="305" applyNumberFormat="1" applyFont="1" applyAlignment="1">
      <alignment horizontal="right"/>
    </xf>
    <xf numFmtId="3" fontId="63" fillId="6" borderId="0" xfId="305" applyNumberFormat="1" applyFont="1" applyFill="1" applyAlignment="1">
      <alignment horizontal="right" wrapText="1"/>
    </xf>
    <xf numFmtId="10" fontId="63" fillId="6" borderId="0" xfId="305" applyNumberFormat="1" applyFont="1" applyFill="1" applyAlignment="1">
      <alignment horizontal="right"/>
    </xf>
    <xf numFmtId="3" fontId="114" fillId="6" borderId="0" xfId="305" applyNumberFormat="1" applyFont="1" applyFill="1"/>
    <xf numFmtId="3" fontId="60" fillId="6" borderId="0" xfId="305" applyNumberFormat="1" applyFont="1" applyFill="1" applyAlignment="1">
      <alignment horizontal="right"/>
    </xf>
    <xf numFmtId="10" fontId="60" fillId="6" borderId="0" xfId="305" applyNumberFormat="1" applyFont="1" applyFill="1" applyAlignment="1">
      <alignment horizontal="right"/>
    </xf>
    <xf numFmtId="3" fontId="114" fillId="0" borderId="0" xfId="305" applyNumberFormat="1" applyFont="1"/>
    <xf numFmtId="10" fontId="114" fillId="0" borderId="15" xfId="305" applyNumberFormat="1" applyFont="1" applyBorder="1"/>
    <xf numFmtId="10" fontId="60" fillId="0" borderId="15" xfId="305" applyNumberFormat="1" applyFont="1" applyBorder="1" applyAlignment="1">
      <alignment horizontal="right"/>
    </xf>
    <xf numFmtId="0" fontId="77" fillId="2" borderId="0" xfId="305" applyFont="1" applyFill="1" applyAlignment="1">
      <alignment horizontal="left"/>
    </xf>
    <xf numFmtId="0" fontId="31" fillId="2" borderId="0" xfId="305" applyFont="1" applyFill="1" applyAlignment="1">
      <alignment horizontal="right"/>
    </xf>
    <xf numFmtId="10" fontId="31" fillId="2" borderId="0" xfId="305" applyNumberFormat="1" applyFont="1" applyFill="1" applyAlignment="1">
      <alignment horizontal="right"/>
    </xf>
    <xf numFmtId="0" fontId="31" fillId="0" borderId="0" xfId="305" applyFont="1" applyAlignment="1">
      <alignment horizontal="right"/>
    </xf>
    <xf numFmtId="49" fontId="126" fillId="0" borderId="0" xfId="305" applyNumberFormat="1" applyFont="1" applyAlignment="1">
      <alignment horizontal="left"/>
    </xf>
    <xf numFmtId="0" fontId="38" fillId="0" borderId="0" xfId="305" applyFont="1" applyAlignment="1">
      <alignment horizontal="right"/>
    </xf>
    <xf numFmtId="10" fontId="38" fillId="0" borderId="0" xfId="305" applyNumberFormat="1" applyFont="1" applyAlignment="1">
      <alignment horizontal="right"/>
    </xf>
    <xf numFmtId="0" fontId="38" fillId="0" borderId="0" xfId="305" applyFont="1"/>
    <xf numFmtId="0" fontId="127" fillId="0" borderId="0" xfId="305" applyFont="1" applyBorder="1" applyAlignment="1">
      <alignment horizontal="left"/>
    </xf>
    <xf numFmtId="37" fontId="128" fillId="0" borderId="0" xfId="305" applyNumberFormat="1" applyFont="1" applyBorder="1" applyAlignment="1" applyProtection="1">
      <alignment horizontal="right"/>
    </xf>
    <xf numFmtId="0" fontId="128" fillId="0" borderId="0" xfId="305" applyFont="1" applyBorder="1" applyAlignment="1">
      <alignment horizontal="right"/>
    </xf>
    <xf numFmtId="37" fontId="99" fillId="6" borderId="2" xfId="305" applyNumberFormat="1" applyFont="1" applyFill="1" applyBorder="1" applyAlignment="1" applyProtection="1">
      <alignment horizontal="left"/>
    </xf>
    <xf numFmtId="37" fontId="99" fillId="6" borderId="2" xfId="305" applyNumberFormat="1" applyFont="1" applyFill="1" applyBorder="1" applyAlignment="1" applyProtection="1">
      <alignment horizontal="right"/>
    </xf>
    <xf numFmtId="37" fontId="99" fillId="6" borderId="2" xfId="5" applyNumberFormat="1" applyFont="1" applyFill="1" applyBorder="1" applyAlignment="1" applyProtection="1">
      <alignment horizontal="right"/>
    </xf>
    <xf numFmtId="10" fontId="99" fillId="6" borderId="2" xfId="5" applyNumberFormat="1" applyFont="1" applyFill="1" applyBorder="1" applyAlignment="1" applyProtection="1">
      <alignment horizontal="right"/>
    </xf>
    <xf numFmtId="37" fontId="38" fillId="0" borderId="0" xfId="305" applyNumberFormat="1" applyFont="1" applyAlignment="1" applyProtection="1">
      <alignment horizontal="left"/>
    </xf>
    <xf numFmtId="37" fontId="38" fillId="0" borderId="0" xfId="305" applyNumberFormat="1" applyFont="1" applyAlignment="1">
      <alignment horizontal="right"/>
    </xf>
    <xf numFmtId="37" fontId="38" fillId="0" borderId="0" xfId="5" applyNumberFormat="1" applyFont="1" applyAlignment="1">
      <alignment horizontal="right"/>
    </xf>
    <xf numFmtId="10" fontId="38" fillId="0" borderId="0" xfId="5" applyNumberFormat="1" applyFont="1" applyAlignment="1">
      <alignment horizontal="right"/>
    </xf>
    <xf numFmtId="37" fontId="38" fillId="0" borderId="0" xfId="305" applyNumberFormat="1" applyFont="1"/>
    <xf numFmtId="37" fontId="38" fillId="6" borderId="2" xfId="305" applyNumberFormat="1" applyFont="1" applyFill="1" applyBorder="1" applyAlignment="1">
      <alignment horizontal="right"/>
    </xf>
    <xf numFmtId="37" fontId="38" fillId="6" borderId="2" xfId="5" applyNumberFormat="1" applyFont="1" applyFill="1" applyBorder="1" applyAlignment="1">
      <alignment horizontal="right"/>
    </xf>
    <xf numFmtId="10" fontId="38" fillId="6" borderId="2" xfId="5" applyNumberFormat="1" applyFont="1" applyFill="1" applyBorder="1" applyAlignment="1">
      <alignment horizontal="right"/>
    </xf>
    <xf numFmtId="10" fontId="99" fillId="0" borderId="0" xfId="305" applyNumberFormat="1" applyFont="1" applyBorder="1" applyAlignment="1" applyProtection="1">
      <alignment horizontal="left" vertical="center"/>
    </xf>
    <xf numFmtId="37" fontId="99" fillId="6" borderId="2" xfId="305" applyNumberFormat="1" applyFont="1" applyFill="1" applyBorder="1" applyAlignment="1" applyProtection="1">
      <alignment horizontal="left" wrapText="1"/>
    </xf>
    <xf numFmtId="10" fontId="99" fillId="0" borderId="0" xfId="305" applyNumberFormat="1" applyFont="1" applyBorder="1" applyAlignment="1" applyProtection="1">
      <alignment horizontal="left"/>
    </xf>
    <xf numFmtId="49" fontId="99" fillId="0" borderId="16" xfId="305" quotePrefix="1" applyNumberFormat="1" applyFont="1" applyBorder="1" applyAlignment="1">
      <alignment horizontal="left"/>
    </xf>
    <xf numFmtId="0" fontId="38" fillId="0" borderId="16" xfId="305" applyFont="1" applyBorder="1" applyAlignment="1">
      <alignment horizontal="right"/>
    </xf>
    <xf numFmtId="3" fontId="38" fillId="0" borderId="16" xfId="305" applyNumberFormat="1" applyFont="1" applyBorder="1" applyAlignment="1">
      <alignment horizontal="right"/>
    </xf>
    <xf numFmtId="49" fontId="38" fillId="0" borderId="0" xfId="305" applyNumberFormat="1" applyFont="1" applyBorder="1" applyAlignment="1">
      <alignment horizontal="left"/>
    </xf>
    <xf numFmtId="3" fontId="38" fillId="0" borderId="0" xfId="305" applyNumberFormat="1" applyFont="1" applyAlignment="1">
      <alignment horizontal="right"/>
    </xf>
    <xf numFmtId="10" fontId="99" fillId="6" borderId="2" xfId="305" applyNumberFormat="1" applyFont="1" applyFill="1" applyBorder="1" applyAlignment="1" applyProtection="1">
      <alignment horizontal="right"/>
    </xf>
    <xf numFmtId="10" fontId="38" fillId="6" borderId="2" xfId="305" applyNumberFormat="1" applyFont="1" applyFill="1" applyBorder="1" applyAlignment="1">
      <alignment horizontal="right"/>
    </xf>
    <xf numFmtId="0" fontId="129" fillId="0" borderId="0" xfId="305" applyFont="1"/>
    <xf numFmtId="49" fontId="107" fillId="0" borderId="0" xfId="305" quotePrefix="1" applyNumberFormat="1" applyFont="1" applyBorder="1" applyAlignment="1" applyProtection="1">
      <alignment horizontal="left"/>
    </xf>
    <xf numFmtId="37" fontId="107" fillId="0" borderId="0" xfId="305" quotePrefix="1" applyNumberFormat="1" applyFont="1" applyBorder="1" applyAlignment="1" applyProtection="1">
      <alignment horizontal="left"/>
    </xf>
    <xf numFmtId="0" fontId="99" fillId="0" borderId="0" xfId="305" applyFont="1" applyAlignment="1">
      <alignment horizontal="right"/>
    </xf>
    <xf numFmtId="0" fontId="126" fillId="0" borderId="0" xfId="305" applyFont="1" applyAlignment="1">
      <alignment horizontal="left"/>
    </xf>
    <xf numFmtId="0" fontId="7" fillId="8" borderId="0" xfId="305" applyFont="1" applyFill="1" applyAlignment="1" applyProtection="1">
      <alignment horizontal="center"/>
    </xf>
    <xf numFmtId="0" fontId="7" fillId="8" borderId="0" xfId="305" applyFont="1" applyFill="1" applyBorder="1" applyAlignment="1" applyProtection="1">
      <alignment horizontal="center"/>
    </xf>
    <xf numFmtId="0" fontId="7" fillId="8" borderId="0" xfId="305" applyFont="1" applyFill="1" applyBorder="1"/>
    <xf numFmtId="0" fontId="7" fillId="8" borderId="18" xfId="305" applyFont="1" applyFill="1" applyBorder="1" applyAlignment="1" applyProtection="1">
      <alignment horizontal="center" vertical="center"/>
    </xf>
    <xf numFmtId="0" fontId="7" fillId="8" borderId="5" xfId="305" applyFont="1" applyFill="1" applyBorder="1" applyAlignment="1" applyProtection="1">
      <alignment horizontal="center" vertical="center"/>
    </xf>
    <xf numFmtId="3" fontId="5" fillId="0" borderId="0" xfId="305" applyNumberFormat="1" applyProtection="1"/>
    <xf numFmtId="10" fontId="5" fillId="0" borderId="0" xfId="305" applyNumberFormat="1" applyProtection="1"/>
    <xf numFmtId="3" fontId="5" fillId="0" borderId="0" xfId="305" applyNumberFormat="1" applyAlignment="1" applyProtection="1">
      <alignment horizontal="left"/>
    </xf>
    <xf numFmtId="0" fontId="42" fillId="0" borderId="0" xfId="305" applyFont="1" applyFill="1" applyAlignment="1" applyProtection="1">
      <alignment horizontal="center"/>
    </xf>
    <xf numFmtId="3" fontId="7" fillId="0" borderId="0" xfId="305" applyNumberFormat="1" applyFont="1" applyFill="1" applyProtection="1"/>
    <xf numFmtId="10" fontId="7" fillId="0" borderId="0" xfId="305" applyNumberFormat="1" applyFont="1" applyFill="1" applyProtection="1"/>
    <xf numFmtId="37" fontId="7" fillId="0" borderId="0" xfId="305" applyNumberFormat="1" applyFont="1" applyFill="1" applyProtection="1"/>
    <xf numFmtId="0" fontId="7" fillId="0" borderId="0" xfId="305" applyFont="1" applyFill="1"/>
    <xf numFmtId="10" fontId="5" fillId="0" borderId="0" xfId="305" applyNumberFormat="1" applyAlignment="1" applyProtection="1">
      <alignment horizontal="left"/>
    </xf>
    <xf numFmtId="3" fontId="7" fillId="0" borderId="0" xfId="305" applyNumberFormat="1" applyFont="1" applyProtection="1"/>
    <xf numFmtId="10" fontId="7" fillId="0" borderId="0" xfId="305" applyNumberFormat="1" applyFont="1" applyProtection="1"/>
    <xf numFmtId="37" fontId="7" fillId="0" borderId="0" xfId="305" applyNumberFormat="1" applyFont="1" applyProtection="1"/>
    <xf numFmtId="37" fontId="7" fillId="0" borderId="0" xfId="305" applyNumberFormat="1" applyFont="1" applyAlignment="1" applyProtection="1">
      <alignment horizontal="left"/>
    </xf>
    <xf numFmtId="0" fontId="42" fillId="0" borderId="0" xfId="305" applyFont="1" applyAlignment="1" applyProtection="1">
      <alignment horizontal="left"/>
    </xf>
    <xf numFmtId="0" fontId="5" fillId="0" borderId="0" xfId="305" applyProtection="1"/>
    <xf numFmtId="0" fontId="7" fillId="0" borderId="3" xfId="305" applyFont="1" applyBorder="1"/>
    <xf numFmtId="0" fontId="5" fillId="0" borderId="3" xfId="305" applyBorder="1" applyAlignment="1" applyProtection="1">
      <alignment horizontal="left"/>
    </xf>
    <xf numFmtId="0" fontId="5" fillId="0" borderId="3" xfId="305" applyBorder="1"/>
    <xf numFmtId="3" fontId="5" fillId="0" borderId="0" xfId="305" applyNumberFormat="1" applyFont="1" applyFill="1" applyAlignment="1" applyProtection="1">
      <alignment horizontal="left"/>
    </xf>
    <xf numFmtId="0" fontId="25" fillId="0" borderId="0" xfId="305" applyFont="1" applyFill="1" applyAlignment="1">
      <alignment horizontal="center"/>
    </xf>
    <xf numFmtId="0" fontId="24" fillId="6" borderId="1" xfId="305" applyFont="1" applyFill="1" applyBorder="1" applyAlignment="1">
      <alignment horizontal="right"/>
    </xf>
    <xf numFmtId="37" fontId="25" fillId="6" borderId="10" xfId="5" applyNumberFormat="1" applyFont="1" applyFill="1" applyBorder="1" applyAlignment="1">
      <alignment horizontal="left"/>
    </xf>
    <xf numFmtId="37" fontId="27" fillId="6" borderId="10" xfId="5" applyNumberFormat="1" applyFont="1" applyFill="1" applyBorder="1" applyAlignment="1">
      <alignment horizontal="right"/>
    </xf>
    <xf numFmtId="37" fontId="25" fillId="6" borderId="10" xfId="5" applyNumberFormat="1" applyFont="1" applyFill="1" applyBorder="1" applyAlignment="1" applyProtection="1">
      <alignment horizontal="left"/>
    </xf>
    <xf numFmtId="37" fontId="25" fillId="6" borderId="10" xfId="5" applyNumberFormat="1" applyFont="1" applyFill="1" applyBorder="1"/>
    <xf numFmtId="37" fontId="27" fillId="0" borderId="0" xfId="5" applyNumberFormat="1" applyFont="1"/>
    <xf numFmtId="37" fontId="27" fillId="6" borderId="2" xfId="5" applyNumberFormat="1" applyFont="1" applyFill="1" applyBorder="1"/>
    <xf numFmtId="3" fontId="27" fillId="6" borderId="2" xfId="5" applyNumberFormat="1" applyFont="1" applyFill="1" applyBorder="1"/>
    <xf numFmtId="3" fontId="27" fillId="0" borderId="3" xfId="5" applyNumberFormat="1" applyFont="1" applyBorder="1"/>
    <xf numFmtId="3" fontId="27" fillId="0" borderId="0" xfId="5" applyNumberFormat="1" applyFont="1"/>
    <xf numFmtId="0" fontId="27" fillId="7" borderId="0" xfId="305" applyFont="1" applyFill="1"/>
    <xf numFmtId="0" fontId="25" fillId="7" borderId="0" xfId="305" applyFont="1" applyFill="1" applyAlignment="1">
      <alignment horizontal="center"/>
    </xf>
    <xf numFmtId="37" fontId="25" fillId="6" borderId="1" xfId="5" applyNumberFormat="1" applyFont="1" applyFill="1" applyBorder="1" applyAlignment="1">
      <alignment horizontal="right"/>
    </xf>
    <xf numFmtId="3" fontId="27" fillId="0" borderId="3" xfId="305" applyNumberFormat="1" applyFont="1" applyBorder="1"/>
    <xf numFmtId="37" fontId="27" fillId="0" borderId="0" xfId="5" applyNumberFormat="1" applyFont="1" applyAlignment="1"/>
    <xf numFmtId="37" fontId="27" fillId="0" borderId="0" xfId="5" applyNumberFormat="1" applyFont="1" applyBorder="1" applyAlignment="1">
      <alignment horizontal="left" wrapText="1"/>
    </xf>
    <xf numFmtId="0" fontId="27" fillId="0" borderId="0" xfId="305" applyFont="1" applyAlignment="1">
      <alignment horizontal="left" vertical="center"/>
    </xf>
    <xf numFmtId="0" fontId="131" fillId="0" borderId="0" xfId="305" applyFont="1"/>
    <xf numFmtId="0" fontId="131" fillId="0" borderId="0" xfId="305" applyFont="1" applyAlignment="1">
      <alignment vertical="center"/>
    </xf>
    <xf numFmtId="37" fontId="94" fillId="0" borderId="0" xfId="305" applyNumberFormat="1" applyFont="1" applyFill="1" applyBorder="1" applyAlignment="1" applyProtection="1">
      <alignment horizontal="left"/>
    </xf>
    <xf numFmtId="0" fontId="17" fillId="0" borderId="0" xfId="305" applyFont="1" applyAlignment="1">
      <alignment horizontal="center"/>
    </xf>
    <xf numFmtId="37" fontId="18" fillId="6" borderId="0" xfId="305" applyNumberFormat="1" applyFont="1" applyFill="1" applyBorder="1" applyAlignment="1" applyProtection="1">
      <alignment horizontal="left"/>
    </xf>
    <xf numFmtId="0" fontId="17" fillId="6" borderId="0" xfId="305" applyFont="1" applyFill="1" applyAlignment="1">
      <alignment horizontal="center"/>
    </xf>
    <xf numFmtId="0" fontId="17" fillId="6" borderId="0" xfId="305" applyFont="1" applyFill="1" applyAlignment="1">
      <alignment horizontal="center" wrapText="1"/>
    </xf>
    <xf numFmtId="37" fontId="18" fillId="0" borderId="0" xfId="305" applyNumberFormat="1" applyFont="1" applyFill="1" applyBorder="1" applyAlignment="1" applyProtection="1">
      <alignment horizontal="left"/>
    </xf>
    <xf numFmtId="37" fontId="17" fillId="6" borderId="0" xfId="305" applyNumberFormat="1" applyFont="1" applyFill="1" applyBorder="1" applyAlignment="1" applyProtection="1">
      <alignment horizontal="left"/>
    </xf>
    <xf numFmtId="10" fontId="18" fillId="0" borderId="0" xfId="305" applyNumberFormat="1" applyFont="1" applyAlignment="1">
      <alignment horizontal="right"/>
    </xf>
    <xf numFmtId="10" fontId="18" fillId="6" borderId="0" xfId="305" applyNumberFormat="1" applyFont="1" applyFill="1" applyAlignment="1">
      <alignment horizontal="right"/>
    </xf>
    <xf numFmtId="37" fontId="18" fillId="0" borderId="0" xfId="305" applyNumberFormat="1" applyFont="1" applyFill="1" applyBorder="1" applyAlignment="1" applyProtection="1">
      <alignment horizontal="left"/>
      <protection locked="0"/>
    </xf>
    <xf numFmtId="37" fontId="117" fillId="6" borderId="0" xfId="305" applyNumberFormat="1" applyFont="1" applyFill="1" applyBorder="1" applyAlignment="1" applyProtection="1">
      <alignment horizontal="left"/>
      <protection locked="0"/>
    </xf>
    <xf numFmtId="165" fontId="18" fillId="0" borderId="0" xfId="322" applyNumberFormat="1" applyFont="1" applyAlignment="1">
      <alignment horizontal="right"/>
    </xf>
    <xf numFmtId="37" fontId="17" fillId="6" borderId="0" xfId="305" applyNumberFormat="1" applyFont="1" applyFill="1" applyBorder="1" applyAlignment="1" applyProtection="1">
      <alignment horizontal="left"/>
      <protection locked="0"/>
    </xf>
    <xf numFmtId="165" fontId="18" fillId="6" borderId="0" xfId="322" applyNumberFormat="1" applyFont="1" applyFill="1" applyAlignment="1">
      <alignment horizontal="right"/>
    </xf>
    <xf numFmtId="37" fontId="18" fillId="0" borderId="3" xfId="305" applyNumberFormat="1" applyFont="1" applyFill="1" applyBorder="1" applyAlignment="1" applyProtection="1">
      <alignment horizontal="left"/>
      <protection locked="0"/>
    </xf>
    <xf numFmtId="167" fontId="18" fillId="0" borderId="3" xfId="305" applyNumberFormat="1" applyFont="1" applyBorder="1"/>
    <xf numFmtId="37" fontId="70" fillId="0" borderId="0" xfId="305" applyNumberFormat="1" applyFont="1" applyFill="1" applyBorder="1" applyAlignment="1">
      <alignment vertical="center"/>
    </xf>
    <xf numFmtId="37" fontId="132" fillId="0" borderId="0" xfId="305" applyNumberFormat="1" applyFont="1" applyFill="1" applyBorder="1" applyAlignment="1" applyProtection="1">
      <alignment vertical="center"/>
      <protection locked="0"/>
    </xf>
    <xf numFmtId="0" fontId="70" fillId="0" borderId="0" xfId="305" applyFont="1" applyAlignment="1"/>
    <xf numFmtId="0" fontId="70" fillId="0" borderId="0" xfId="305" applyFont="1" applyAlignment="1">
      <alignment horizontal="justify" vertical="center"/>
    </xf>
    <xf numFmtId="37" fontId="132" fillId="0" borderId="0" xfId="305" applyNumberFormat="1" applyFont="1" applyFill="1" applyBorder="1" applyAlignment="1" applyProtection="1">
      <alignment horizontal="justify" vertical="center"/>
      <protection locked="0"/>
    </xf>
    <xf numFmtId="0" fontId="70" fillId="0" borderId="0" xfId="305" applyFont="1" applyAlignment="1">
      <alignment horizontal="justify"/>
    </xf>
    <xf numFmtId="0" fontId="70" fillId="0" borderId="0" xfId="305" applyFont="1" applyAlignment="1">
      <alignment vertical="center"/>
    </xf>
    <xf numFmtId="37" fontId="134" fillId="0" borderId="0" xfId="305" quotePrefix="1" applyNumberFormat="1" applyFont="1" applyFill="1" applyBorder="1" applyAlignment="1" applyProtection="1">
      <alignment horizontal="left"/>
    </xf>
    <xf numFmtId="37" fontId="18" fillId="6" borderId="1" xfId="305" applyNumberFormat="1" applyFont="1" applyFill="1" applyBorder="1" applyAlignment="1" applyProtection="1">
      <alignment horizontal="left"/>
      <protection locked="0"/>
    </xf>
    <xf numFmtId="10" fontId="17" fillId="6" borderId="1" xfId="305" applyNumberFormat="1" applyFont="1" applyFill="1" applyBorder="1" applyAlignment="1">
      <alignment horizontal="center"/>
    </xf>
    <xf numFmtId="10" fontId="17" fillId="6" borderId="1" xfId="5" applyNumberFormat="1" applyFont="1" applyFill="1" applyBorder="1" applyAlignment="1">
      <alignment horizontal="center"/>
    </xf>
    <xf numFmtId="37" fontId="17" fillId="6" borderId="2" xfId="305" applyNumberFormat="1" applyFont="1" applyFill="1" applyBorder="1" applyAlignment="1" applyProtection="1">
      <alignment horizontal="left"/>
      <protection locked="0"/>
    </xf>
    <xf numFmtId="10" fontId="17" fillId="6" borderId="2" xfId="305" applyNumberFormat="1" applyFont="1" applyFill="1" applyBorder="1" applyAlignment="1">
      <alignment horizontal="center"/>
    </xf>
    <xf numFmtId="10" fontId="17" fillId="6" borderId="2" xfId="5" applyNumberFormat="1" applyFont="1" applyFill="1" applyBorder="1" applyAlignment="1">
      <alignment horizontal="center"/>
    </xf>
    <xf numFmtId="10" fontId="18" fillId="0" borderId="0" xfId="5" applyNumberFormat="1" applyFont="1" applyAlignment="1">
      <alignment horizontal="center"/>
    </xf>
    <xf numFmtId="37" fontId="17" fillId="6" borderId="1" xfId="305" applyNumberFormat="1" applyFont="1" applyFill="1" applyBorder="1" applyAlignment="1" applyProtection="1">
      <alignment horizontal="left"/>
      <protection locked="0"/>
    </xf>
    <xf numFmtId="9" fontId="18" fillId="0" borderId="0" xfId="305" applyNumberFormat="1" applyFont="1" applyAlignment="1">
      <alignment horizontal="right"/>
    </xf>
    <xf numFmtId="9" fontId="18" fillId="0" borderId="0" xfId="5" applyNumberFormat="1" applyFont="1" applyAlignment="1">
      <alignment horizontal="center"/>
    </xf>
    <xf numFmtId="37" fontId="18" fillId="6" borderId="2" xfId="305" applyNumberFormat="1" applyFont="1" applyFill="1" applyBorder="1" applyAlignment="1" applyProtection="1">
      <alignment horizontal="left"/>
    </xf>
    <xf numFmtId="10" fontId="18" fillId="6" borderId="2" xfId="305" applyNumberFormat="1" applyFont="1" applyFill="1" applyBorder="1" applyAlignment="1">
      <alignment horizontal="right"/>
    </xf>
    <xf numFmtId="37" fontId="17" fillId="6" borderId="2" xfId="305" applyNumberFormat="1" applyFont="1" applyFill="1" applyBorder="1" applyAlignment="1" applyProtection="1">
      <alignment horizontal="left"/>
    </xf>
    <xf numFmtId="10" fontId="18" fillId="6" borderId="2" xfId="5" applyNumberFormat="1" applyFont="1" applyFill="1" applyBorder="1" applyAlignment="1">
      <alignment horizontal="center"/>
    </xf>
    <xf numFmtId="37" fontId="18" fillId="0" borderId="4" xfId="305" applyNumberFormat="1" applyFont="1" applyFill="1" applyBorder="1" applyAlignment="1" applyProtection="1">
      <alignment horizontal="left"/>
    </xf>
    <xf numFmtId="10" fontId="18" fillId="0" borderId="4" xfId="305" applyNumberFormat="1" applyFont="1" applyBorder="1" applyAlignment="1">
      <alignment horizontal="right"/>
    </xf>
    <xf numFmtId="10" fontId="18" fillId="0" borderId="4" xfId="5" applyNumberFormat="1" applyFont="1" applyBorder="1" applyAlignment="1">
      <alignment horizontal="center"/>
    </xf>
    <xf numFmtId="37" fontId="18" fillId="0" borderId="0" xfId="305" applyNumberFormat="1" applyFont="1" applyBorder="1"/>
    <xf numFmtId="3" fontId="18" fillId="0" borderId="0" xfId="305" applyNumberFormat="1" applyFont="1"/>
    <xf numFmtId="3" fontId="18" fillId="0" borderId="0" xfId="5" applyNumberFormat="1" applyFont="1"/>
    <xf numFmtId="37" fontId="18" fillId="0" borderId="0" xfId="305" quotePrefix="1" applyNumberFormat="1" applyFont="1" applyBorder="1" applyAlignment="1" applyProtection="1">
      <alignment horizontal="left"/>
    </xf>
    <xf numFmtId="37" fontId="94" fillId="0" borderId="0" xfId="305" quotePrefix="1" applyNumberFormat="1" applyFont="1" applyBorder="1" applyAlignment="1" applyProtection="1">
      <alignment horizontal="left"/>
    </xf>
    <xf numFmtId="0" fontId="135" fillId="0" borderId="0" xfId="305" applyFont="1"/>
    <xf numFmtId="0" fontId="30" fillId="7" borderId="0" xfId="305" applyFont="1" applyFill="1" applyAlignment="1"/>
    <xf numFmtId="3" fontId="63" fillId="0" borderId="0" xfId="305" applyNumberFormat="1" applyFont="1" applyAlignment="1">
      <alignment horizontal="center"/>
    </xf>
    <xf numFmtId="165" fontId="60" fillId="0" borderId="0" xfId="322" applyNumberFormat="1" applyFont="1"/>
    <xf numFmtId="3" fontId="60" fillId="6" borderId="10" xfId="305" applyNumberFormat="1" applyFont="1" applyFill="1" applyBorder="1" applyAlignment="1">
      <alignment vertical="center"/>
    </xf>
    <xf numFmtId="10" fontId="60" fillId="0" borderId="0" xfId="305" applyNumberFormat="1" applyFont="1" applyAlignment="1">
      <alignment vertical="center"/>
    </xf>
    <xf numFmtId="10" fontId="60" fillId="0" borderId="3" xfId="305" applyNumberFormat="1" applyFont="1" applyBorder="1" applyAlignment="1">
      <alignment vertical="center"/>
    </xf>
    <xf numFmtId="10" fontId="9" fillId="0" borderId="0" xfId="305" applyNumberFormat="1" applyFont="1" applyFill="1" applyAlignment="1">
      <alignment vertical="center"/>
    </xf>
    <xf numFmtId="0" fontId="9" fillId="0" borderId="0" xfId="305" applyFont="1" applyFill="1" applyAlignment="1">
      <alignment vertical="center"/>
    </xf>
    <xf numFmtId="0" fontId="5" fillId="2" borderId="0" xfId="305" applyFont="1" applyFill="1" applyAlignment="1">
      <alignment horizontal="right"/>
    </xf>
    <xf numFmtId="0" fontId="39" fillId="6" borderId="1" xfId="305" applyFont="1" applyFill="1" applyBorder="1" applyAlignment="1">
      <alignment horizontal="right"/>
    </xf>
    <xf numFmtId="0" fontId="41" fillId="6" borderId="1" xfId="305" applyFont="1" applyFill="1" applyBorder="1" applyAlignment="1">
      <alignment horizontal="right" wrapText="1"/>
    </xf>
    <xf numFmtId="0" fontId="22" fillId="0" borderId="0" xfId="305" applyFont="1" applyAlignment="1">
      <alignment horizontal="right"/>
    </xf>
    <xf numFmtId="10" fontId="42" fillId="6" borderId="2" xfId="305" applyNumberFormat="1" applyFont="1" applyFill="1" applyBorder="1" applyAlignment="1" applyProtection="1">
      <alignment horizontal="left" vertical="center" wrapText="1"/>
    </xf>
    <xf numFmtId="10" fontId="112" fillId="6" borderId="2" xfId="322" applyNumberFormat="1" applyFont="1" applyFill="1" applyBorder="1" applyAlignment="1" applyProtection="1">
      <alignment horizontal="right" vertical="center"/>
    </xf>
    <xf numFmtId="37" fontId="112" fillId="0" borderId="0" xfId="322" applyNumberFormat="1" applyFont="1" applyBorder="1" applyAlignment="1" applyProtection="1">
      <alignment horizontal="right" vertical="center"/>
    </xf>
    <xf numFmtId="0" fontId="42" fillId="6" borderId="2" xfId="305" applyFont="1" applyFill="1" applyBorder="1" applyAlignment="1" applyProtection="1">
      <alignment horizontal="left" vertical="center" wrapText="1"/>
    </xf>
    <xf numFmtId="0" fontId="5" fillId="0" borderId="0" xfId="305"/>
    <xf numFmtId="0" fontId="80" fillId="11" borderId="0" xfId="6" applyFont="1" applyFill="1" applyAlignment="1">
      <alignment horizontal="center"/>
    </xf>
    <xf numFmtId="0" fontId="21" fillId="2" borderId="0" xfId="305" applyFont="1" applyFill="1"/>
    <xf numFmtId="0" fontId="22" fillId="2" borderId="0" xfId="305" applyFont="1" applyFill="1" applyAlignment="1">
      <alignment horizontal="right"/>
    </xf>
    <xf numFmtId="0" fontId="123" fillId="6" borderId="1" xfId="305" applyFont="1" applyFill="1" applyBorder="1"/>
    <xf numFmtId="166" fontId="26" fillId="6" borderId="1" xfId="305" applyNumberFormat="1" applyFont="1" applyFill="1" applyBorder="1" applyAlignment="1">
      <alignment horizontal="right"/>
    </xf>
    <xf numFmtId="166" fontId="26" fillId="6" borderId="1" xfId="305" applyNumberFormat="1" applyFont="1" applyFill="1" applyBorder="1"/>
    <xf numFmtId="37" fontId="70" fillId="6" borderId="1" xfId="305" applyNumberFormat="1" applyFont="1" applyFill="1" applyBorder="1" applyAlignment="1">
      <alignment horizontal="right"/>
    </xf>
    <xf numFmtId="37" fontId="70" fillId="0" borderId="0" xfId="305" applyNumberFormat="1" applyFont="1"/>
    <xf numFmtId="166" fontId="26" fillId="6" borderId="2" xfId="305" applyNumberFormat="1" applyFont="1" applyFill="1" applyBorder="1"/>
    <xf numFmtId="37" fontId="70" fillId="6" borderId="2" xfId="305" applyNumberFormat="1" applyFont="1" applyFill="1" applyBorder="1" applyAlignment="1">
      <alignment horizontal="right"/>
    </xf>
    <xf numFmtId="37" fontId="70" fillId="0" borderId="0" xfId="305" applyNumberFormat="1" applyFont="1" applyAlignment="1">
      <alignment horizontal="right"/>
    </xf>
    <xf numFmtId="37" fontId="26" fillId="6" borderId="1" xfId="5" applyNumberFormat="1" applyFont="1" applyFill="1" applyBorder="1" applyAlignment="1" applyProtection="1">
      <alignment horizontal="left"/>
    </xf>
    <xf numFmtId="37" fontId="26" fillId="6" borderId="2" xfId="5" applyNumberFormat="1" applyFont="1" applyFill="1" applyBorder="1" applyAlignment="1" applyProtection="1">
      <alignment horizontal="left"/>
    </xf>
    <xf numFmtId="0" fontId="26" fillId="0" borderId="0" xfId="305" applyFont="1" applyAlignment="1">
      <alignment horizontal="left"/>
    </xf>
    <xf numFmtId="3" fontId="70" fillId="0" borderId="0" xfId="5" applyNumberFormat="1" applyFont="1" applyAlignment="1">
      <alignment horizontal="right"/>
    </xf>
    <xf numFmtId="3" fontId="70" fillId="0" borderId="0" xfId="5" applyNumberFormat="1" applyFont="1" applyBorder="1" applyAlignment="1">
      <alignment horizontal="right"/>
    </xf>
    <xf numFmtId="0" fontId="26" fillId="6" borderId="0" xfId="5" applyFont="1" applyFill="1" applyBorder="1"/>
    <xf numFmtId="0" fontId="26" fillId="6" borderId="0" xfId="5" applyFont="1" applyFill="1" applyBorder="1" applyAlignment="1">
      <alignment horizontal="right"/>
    </xf>
    <xf numFmtId="0" fontId="26" fillId="6" borderId="22" xfId="5" applyFont="1" applyFill="1" applyBorder="1"/>
    <xf numFmtId="0" fontId="26" fillId="6" borderId="2" xfId="5" applyFont="1" applyFill="1" applyBorder="1"/>
    <xf numFmtId="0" fontId="26" fillId="6" borderId="1" xfId="5" applyFont="1" applyFill="1" applyBorder="1" applyAlignment="1">
      <alignment vertical="center"/>
    </xf>
    <xf numFmtId="37" fontId="70" fillId="6" borderId="1" xfId="5" applyNumberFormat="1" applyFont="1" applyFill="1" applyBorder="1" applyAlignment="1">
      <alignment horizontal="right" vertical="center"/>
    </xf>
    <xf numFmtId="0" fontId="26" fillId="6" borderId="2" xfId="5" applyFont="1" applyFill="1" applyBorder="1" applyAlignment="1">
      <alignment horizontal="left"/>
    </xf>
    <xf numFmtId="0" fontId="26" fillId="6" borderId="2" xfId="5" applyFont="1" applyFill="1" applyBorder="1" applyAlignment="1">
      <alignment horizontal="left" wrapText="1"/>
    </xf>
    <xf numFmtId="0" fontId="26" fillId="0" borderId="0" xfId="5" applyFont="1"/>
    <xf numFmtId="0" fontId="26" fillId="6" borderId="1" xfId="5" applyFont="1" applyFill="1" applyBorder="1"/>
    <xf numFmtId="0" fontId="26" fillId="0" borderId="0" xfId="5" applyFont="1" applyAlignment="1">
      <alignment horizontal="left"/>
    </xf>
    <xf numFmtId="3" fontId="70" fillId="6" borderId="2" xfId="5" applyNumberFormat="1" applyFont="1" applyFill="1" applyBorder="1" applyAlignment="1">
      <alignment horizontal="right"/>
    </xf>
    <xf numFmtId="37" fontId="26" fillId="6" borderId="1" xfId="305" applyNumberFormat="1" applyFont="1" applyFill="1" applyBorder="1" applyAlignment="1">
      <alignment horizontal="left"/>
    </xf>
    <xf numFmtId="37" fontId="26" fillId="6" borderId="1" xfId="305" applyNumberFormat="1" applyFont="1" applyFill="1" applyBorder="1" applyAlignment="1">
      <alignment horizontal="right"/>
    </xf>
    <xf numFmtId="37" fontId="26" fillId="6" borderId="1" xfId="305" applyNumberFormat="1" applyFont="1" applyFill="1" applyBorder="1" applyAlignment="1">
      <alignment horizontal="right" wrapText="1"/>
    </xf>
    <xf numFmtId="37" fontId="26" fillId="6" borderId="2" xfId="305" applyNumberFormat="1" applyFont="1" applyFill="1" applyBorder="1"/>
    <xf numFmtId="0" fontId="26" fillId="0" borderId="0" xfId="305" applyFont="1"/>
    <xf numFmtId="0" fontId="70" fillId="0" borderId="4" xfId="305" applyFont="1" applyBorder="1"/>
    <xf numFmtId="37" fontId="70" fillId="0" borderId="4" xfId="305" applyNumberFormat="1" applyFont="1" applyBorder="1" applyAlignment="1">
      <alignment horizontal="right"/>
    </xf>
    <xf numFmtId="37" fontId="70" fillId="0" borderId="0" xfId="5" applyNumberFormat="1" applyFont="1" applyBorder="1" applyAlignment="1" applyProtection="1">
      <alignment horizontal="right"/>
    </xf>
    <xf numFmtId="37" fontId="26" fillId="6" borderId="0" xfId="5" applyNumberFormat="1" applyFont="1" applyFill="1" applyBorder="1"/>
    <xf numFmtId="37" fontId="26" fillId="6" borderId="0" xfId="5" applyNumberFormat="1" applyFont="1" applyFill="1" applyBorder="1" applyAlignment="1">
      <alignment horizontal="right"/>
    </xf>
    <xf numFmtId="0" fontId="7" fillId="6" borderId="0" xfId="305" applyFont="1" applyFill="1" applyAlignment="1">
      <alignment horizontal="right" vertical="top"/>
    </xf>
    <xf numFmtId="0" fontId="7" fillId="6" borderId="0" xfId="305" applyFont="1" applyFill="1" applyAlignment="1">
      <alignment horizontal="right" vertical="top" wrapText="1"/>
    </xf>
    <xf numFmtId="0" fontId="7" fillId="0" borderId="0" xfId="305" applyFont="1" applyAlignment="1">
      <alignment horizontal="right" vertical="top"/>
    </xf>
    <xf numFmtId="0" fontId="7" fillId="0" borderId="0" xfId="305" applyFont="1" applyAlignment="1">
      <alignment horizontal="right" vertical="top" wrapText="1"/>
    </xf>
    <xf numFmtId="37" fontId="70" fillId="0" borderId="4" xfId="5" applyNumberFormat="1" applyFont="1" applyFill="1" applyBorder="1" applyAlignment="1" applyProtection="1">
      <alignment horizontal="left"/>
    </xf>
    <xf numFmtId="10" fontId="70" fillId="0" borderId="4" xfId="5" applyNumberFormat="1" applyFont="1" applyBorder="1" applyAlignment="1">
      <alignment horizontal="right"/>
    </xf>
    <xf numFmtId="0" fontId="78" fillId="2" borderId="0" xfId="305" applyFont="1" applyFill="1" applyAlignment="1">
      <alignment horizontal="left"/>
    </xf>
    <xf numFmtId="43" fontId="60" fillId="0" borderId="0" xfId="322" applyFont="1" applyAlignment="1">
      <alignment horizontal="right"/>
    </xf>
    <xf numFmtId="3" fontId="60" fillId="0" borderId="0" xfId="305" applyNumberFormat="1" applyFont="1" applyAlignment="1">
      <alignment horizontal="right" vertical="center"/>
    </xf>
    <xf numFmtId="10" fontId="42" fillId="6" borderId="2" xfId="305" applyNumberFormat="1" applyFont="1" applyFill="1" applyBorder="1" applyAlignment="1" applyProtection="1">
      <alignment horizontal="right"/>
    </xf>
    <xf numFmtId="0" fontId="22" fillId="0" borderId="4" xfId="305" applyFont="1" applyBorder="1" applyAlignment="1">
      <alignment horizontal="right"/>
    </xf>
    <xf numFmtId="49" fontId="64" fillId="0" borderId="0" xfId="305" applyNumberFormat="1" applyFont="1" applyBorder="1" applyAlignment="1">
      <alignment horizontal="left"/>
    </xf>
    <xf numFmtId="49" fontId="27" fillId="0" borderId="0" xfId="305" applyNumberFormat="1" applyFont="1" applyAlignment="1">
      <alignment horizontal="left"/>
    </xf>
    <xf numFmtId="0" fontId="51" fillId="3" borderId="0" xfId="2" applyFont="1" applyFill="1" applyAlignment="1">
      <alignment horizontal="center" vertical="center"/>
    </xf>
    <xf numFmtId="0" fontId="6" fillId="2" borderId="0" xfId="0" applyFont="1" applyFill="1" applyAlignment="1">
      <alignment horizontal="center"/>
    </xf>
    <xf numFmtId="0" fontId="23" fillId="2" borderId="0" xfId="0" applyFont="1" applyFill="1" applyAlignment="1">
      <alignment horizontal="center"/>
    </xf>
    <xf numFmtId="0" fontId="52" fillId="2" borderId="0" xfId="0" applyFont="1" applyFill="1" applyAlignment="1">
      <alignment horizontal="center" vertical="top"/>
    </xf>
    <xf numFmtId="0" fontId="25" fillId="14" borderId="0" xfId="0" applyFont="1" applyFill="1" applyBorder="1" applyAlignment="1">
      <alignment horizontal="center"/>
    </xf>
    <xf numFmtId="165" fontId="28" fillId="2" borderId="0" xfId="0" applyNumberFormat="1" applyFont="1" applyFill="1" applyAlignment="1">
      <alignment horizontal="center"/>
    </xf>
    <xf numFmtId="165" fontId="29" fillId="2" borderId="0" xfId="0" applyNumberFormat="1" applyFont="1" applyFill="1" applyAlignment="1">
      <alignment horizontal="center" vertical="center"/>
    </xf>
    <xf numFmtId="0" fontId="6" fillId="2" borderId="0" xfId="305" applyFont="1" applyFill="1" applyAlignment="1">
      <alignment horizontal="center"/>
    </xf>
    <xf numFmtId="0" fontId="32" fillId="2" borderId="0" xfId="305" applyFont="1" applyFill="1" applyAlignment="1">
      <alignment horizontal="center" vertical="top"/>
    </xf>
    <xf numFmtId="0" fontId="23" fillId="2" borderId="0" xfId="305" applyFont="1" applyFill="1" applyAlignment="1">
      <alignment horizontal="center"/>
    </xf>
    <xf numFmtId="0" fontId="52" fillId="2" borderId="0" xfId="305" applyFont="1" applyFill="1" applyAlignment="1">
      <alignment horizontal="center" vertical="center"/>
    </xf>
    <xf numFmtId="37" fontId="25" fillId="6" borderId="0" xfId="305" applyNumberFormat="1" applyFont="1" applyFill="1" applyBorder="1" applyAlignment="1">
      <alignment horizontal="left"/>
    </xf>
    <xf numFmtId="10" fontId="49" fillId="0" borderId="0" xfId="305" applyNumberFormat="1" applyFont="1" applyAlignment="1">
      <alignment horizontal="justify" vertical="top" wrapText="1"/>
    </xf>
    <xf numFmtId="0" fontId="21" fillId="7" borderId="0" xfId="305" applyFont="1" applyFill="1" applyAlignment="1">
      <alignment horizontal="center"/>
    </xf>
    <xf numFmtId="0" fontId="68" fillId="7" borderId="0" xfId="305" applyFont="1" applyFill="1" applyAlignment="1">
      <alignment horizontal="center"/>
    </xf>
    <xf numFmtId="0" fontId="28" fillId="7" borderId="0" xfId="305" applyFont="1" applyFill="1" applyAlignment="1">
      <alignment horizontal="center" vertical="center"/>
    </xf>
    <xf numFmtId="0" fontId="6" fillId="7" borderId="0" xfId="305" applyFont="1" applyFill="1" applyAlignment="1">
      <alignment horizontal="center"/>
    </xf>
    <xf numFmtId="0" fontId="40" fillId="7" borderId="0" xfId="305" applyFont="1" applyFill="1" applyAlignment="1">
      <alignment horizontal="center"/>
    </xf>
    <xf numFmtId="0" fontId="110" fillId="7" borderId="0" xfId="305" applyFont="1" applyFill="1" applyAlignment="1">
      <alignment horizontal="center"/>
    </xf>
    <xf numFmtId="0" fontId="40" fillId="7" borderId="0" xfId="323" applyFont="1" applyFill="1" applyAlignment="1">
      <alignment horizontal="center"/>
    </xf>
    <xf numFmtId="0" fontId="110" fillId="7" borderId="0" xfId="323" applyFont="1" applyFill="1" applyAlignment="1">
      <alignment horizontal="center"/>
    </xf>
    <xf numFmtId="17" fontId="41" fillId="8" borderId="5" xfId="323" quotePrefix="1" applyNumberFormat="1" applyFont="1" applyFill="1" applyBorder="1" applyAlignment="1">
      <alignment horizontal="center" vertical="center"/>
    </xf>
    <xf numFmtId="17" fontId="99" fillId="8" borderId="5" xfId="323" quotePrefix="1" applyNumberFormat="1" applyFont="1" applyFill="1" applyBorder="1" applyAlignment="1">
      <alignment horizontal="center" vertical="center"/>
    </xf>
    <xf numFmtId="0" fontId="93" fillId="7" borderId="0" xfId="323" applyFont="1" applyFill="1" applyAlignment="1">
      <alignment horizontal="center"/>
    </xf>
    <xf numFmtId="0" fontId="5" fillId="7" borderId="0" xfId="323" applyFont="1" applyFill="1" applyAlignment="1"/>
    <xf numFmtId="0" fontId="100" fillId="7" borderId="0" xfId="323" applyFont="1" applyFill="1" applyAlignment="1">
      <alignment horizontal="center" vertical="center"/>
    </xf>
    <xf numFmtId="0" fontId="5" fillId="7" borderId="0" xfId="323" applyFont="1" applyFill="1" applyAlignment="1">
      <alignment vertical="center"/>
    </xf>
    <xf numFmtId="10" fontId="65" fillId="0" borderId="0" xfId="323" applyNumberFormat="1" applyFont="1" applyAlignment="1">
      <alignment horizontal="justify" vertical="center" wrapText="1"/>
    </xf>
    <xf numFmtId="0" fontId="66" fillId="0" borderId="0" xfId="323" applyFont="1" applyAlignment="1">
      <alignment horizontal="justify" vertical="center" wrapText="1"/>
    </xf>
    <xf numFmtId="0" fontId="80" fillId="7" borderId="0" xfId="323" applyFont="1" applyFill="1" applyAlignment="1">
      <alignment horizontal="center"/>
    </xf>
    <xf numFmtId="0" fontId="82" fillId="7" borderId="0" xfId="323" applyFont="1" applyFill="1" applyAlignment="1">
      <alignment horizontal="center" vertical="top"/>
    </xf>
    <xf numFmtId="0" fontId="66" fillId="0" borderId="0" xfId="323" applyFont="1" applyAlignment="1">
      <alignment horizontal="justify" vertical="center"/>
    </xf>
    <xf numFmtId="165" fontId="7" fillId="6" borderId="1" xfId="324" applyNumberFormat="1" applyFont="1" applyFill="1" applyBorder="1" applyAlignment="1">
      <alignment horizontal="center"/>
    </xf>
    <xf numFmtId="0" fontId="28" fillId="2" borderId="0" xfId="323" applyFont="1" applyFill="1" applyAlignment="1">
      <alignment horizontal="center"/>
    </xf>
    <xf numFmtId="0" fontId="29" fillId="2" borderId="0" xfId="323" applyFont="1" applyFill="1" applyAlignment="1">
      <alignment horizontal="center" vertical="top"/>
    </xf>
    <xf numFmtId="0" fontId="7" fillId="6" borderId="1" xfId="323" applyFont="1" applyFill="1" applyBorder="1" applyAlignment="1">
      <alignment horizontal="center"/>
    </xf>
    <xf numFmtId="0" fontId="68" fillId="2" borderId="0" xfId="5" applyFont="1" applyFill="1" applyAlignment="1">
      <alignment horizontal="center"/>
    </xf>
    <xf numFmtId="0" fontId="68" fillId="2" borderId="0" xfId="323" applyFont="1" applyFill="1" applyAlignment="1">
      <alignment horizontal="center"/>
    </xf>
    <xf numFmtId="0" fontId="69" fillId="2" borderId="0" xfId="323" applyFont="1" applyFill="1" applyAlignment="1">
      <alignment horizontal="center" vertical="top"/>
    </xf>
    <xf numFmtId="37" fontId="119" fillId="0" borderId="0" xfId="323" applyNumberFormat="1" applyFont="1" applyAlignment="1">
      <alignment wrapText="1"/>
    </xf>
    <xf numFmtId="0" fontId="119" fillId="0" borderId="0" xfId="323" applyFont="1" applyAlignment="1">
      <alignment wrapText="1"/>
    </xf>
    <xf numFmtId="0" fontId="69" fillId="2" borderId="0" xfId="5" applyFont="1" applyFill="1" applyAlignment="1">
      <alignment horizontal="center" vertical="top"/>
    </xf>
    <xf numFmtId="0" fontId="5" fillId="0" borderId="6" xfId="5" applyBorder="1" applyAlignment="1">
      <alignment vertical="top" wrapText="1"/>
    </xf>
    <xf numFmtId="0" fontId="5" fillId="0" borderId="10" xfId="5" applyBorder="1" applyAlignment="1">
      <alignment vertical="top" wrapText="1"/>
    </xf>
    <xf numFmtId="0" fontId="5" fillId="0" borderId="25" xfId="5" applyBorder="1" applyAlignment="1">
      <alignment vertical="top" wrapText="1"/>
    </xf>
    <xf numFmtId="0" fontId="23" fillId="2" borderId="0" xfId="323" applyFont="1" applyFill="1" applyAlignment="1">
      <alignment horizontal="center"/>
    </xf>
    <xf numFmtId="0" fontId="52" fillId="2" borderId="0" xfId="323" applyFont="1" applyFill="1" applyAlignment="1">
      <alignment horizontal="center" vertical="top"/>
    </xf>
    <xf numFmtId="0" fontId="26" fillId="6" borderId="0" xfId="5" applyFont="1" applyFill="1" applyBorder="1" applyAlignment="1">
      <alignment horizontal="left"/>
    </xf>
    <xf numFmtId="0" fontId="21" fillId="2" borderId="0" xfId="323" applyFont="1" applyFill="1" applyAlignment="1">
      <alignment horizontal="center"/>
    </xf>
    <xf numFmtId="0" fontId="121" fillId="2" borderId="0" xfId="323" applyFont="1" applyFill="1" applyAlignment="1">
      <alignment horizontal="center" vertical="center"/>
    </xf>
    <xf numFmtId="37" fontId="26" fillId="6" borderId="0" xfId="323" applyNumberFormat="1" applyFont="1" applyFill="1" applyBorder="1" applyAlignment="1">
      <alignment horizontal="left"/>
    </xf>
    <xf numFmtId="10" fontId="49" fillId="0" borderId="0" xfId="323" applyNumberFormat="1" applyFont="1" applyAlignment="1">
      <alignment horizontal="justify" vertical="top" wrapText="1"/>
    </xf>
    <xf numFmtId="0" fontId="119" fillId="0" borderId="0" xfId="323" applyAlignment="1">
      <alignment horizontal="justify" vertical="top"/>
    </xf>
    <xf numFmtId="0" fontId="21" fillId="7" borderId="0" xfId="323" applyFont="1" applyFill="1" applyAlignment="1"/>
    <xf numFmtId="0" fontId="6" fillId="7" borderId="0" xfId="323" applyFont="1" applyFill="1" applyAlignment="1">
      <alignment horizontal="center"/>
    </xf>
    <xf numFmtId="0" fontId="6" fillId="7" borderId="0" xfId="323" applyFont="1" applyFill="1" applyAlignment="1">
      <alignment horizontal="center" vertical="center"/>
    </xf>
    <xf numFmtId="17" fontId="42" fillId="8" borderId="5" xfId="305" quotePrefix="1" applyNumberFormat="1" applyFont="1" applyFill="1" applyBorder="1" applyAlignment="1">
      <alignment horizontal="center" vertical="center" wrapText="1"/>
    </xf>
    <xf numFmtId="2" fontId="42" fillId="8" borderId="5" xfId="305" quotePrefix="1" applyNumberFormat="1" applyFont="1" applyFill="1" applyBorder="1" applyAlignment="1">
      <alignment horizontal="center" vertical="center" wrapText="1"/>
    </xf>
    <xf numFmtId="0" fontId="93" fillId="7" borderId="0" xfId="305" applyFont="1" applyFill="1" applyAlignment="1">
      <alignment horizontal="center"/>
    </xf>
    <xf numFmtId="0" fontId="5" fillId="7" borderId="0" xfId="305" applyFont="1" applyFill="1" applyAlignment="1"/>
    <xf numFmtId="0" fontId="100" fillId="7" borderId="0" xfId="305" applyFont="1" applyFill="1" applyAlignment="1">
      <alignment horizontal="center" vertical="center"/>
    </xf>
    <xf numFmtId="0" fontId="5" fillId="7" borderId="0" xfId="305" applyFont="1" applyFill="1" applyAlignment="1">
      <alignment vertical="center"/>
    </xf>
    <xf numFmtId="10" fontId="65" fillId="0" borderId="0" xfId="305" applyNumberFormat="1" applyFont="1" applyAlignment="1">
      <alignment horizontal="justify" vertical="center" wrapText="1"/>
    </xf>
    <xf numFmtId="0" fontId="66" fillId="0" borderId="0" xfId="305" applyFont="1" applyAlignment="1">
      <alignment horizontal="justify" vertical="center" wrapText="1"/>
    </xf>
    <xf numFmtId="0" fontId="80" fillId="7" borderId="0" xfId="305" applyFont="1" applyFill="1" applyAlignment="1">
      <alignment horizontal="center"/>
    </xf>
    <xf numFmtId="0" fontId="82" fillId="7" borderId="0" xfId="305" applyFont="1" applyFill="1" applyAlignment="1">
      <alignment horizontal="center" vertical="top"/>
    </xf>
    <xf numFmtId="0" fontId="66" fillId="0" borderId="0" xfId="305" applyFont="1" applyAlignment="1">
      <alignment horizontal="justify" vertical="center"/>
    </xf>
    <xf numFmtId="165" fontId="7" fillId="6" borderId="1" xfId="322" applyNumberFormat="1" applyFont="1" applyFill="1" applyBorder="1" applyAlignment="1">
      <alignment horizontal="center"/>
    </xf>
    <xf numFmtId="0" fontId="28" fillId="2" borderId="0" xfId="305" applyFont="1" applyFill="1" applyAlignment="1">
      <alignment horizontal="center"/>
    </xf>
    <xf numFmtId="0" fontId="29" fillId="2" borderId="0" xfId="305" applyFont="1" applyFill="1" applyAlignment="1">
      <alignment horizontal="center" vertical="top"/>
    </xf>
    <xf numFmtId="0" fontId="7" fillId="6" borderId="1" xfId="305" applyFont="1" applyFill="1" applyBorder="1" applyAlignment="1">
      <alignment horizontal="center"/>
    </xf>
    <xf numFmtId="0" fontId="68" fillId="2" borderId="0" xfId="305" applyFont="1" applyFill="1" applyAlignment="1">
      <alignment horizontal="center"/>
    </xf>
    <xf numFmtId="0" fontId="69" fillId="2" borderId="0" xfId="305" applyFont="1" applyFill="1" applyAlignment="1">
      <alignment horizontal="center" vertical="top"/>
    </xf>
    <xf numFmtId="37" fontId="5" fillId="0" borderId="0" xfId="305" applyNumberFormat="1" applyFont="1" applyAlignment="1">
      <alignment wrapText="1"/>
    </xf>
    <xf numFmtId="0" fontId="5" fillId="0" borderId="0" xfId="305" applyFont="1" applyAlignment="1">
      <alignment wrapText="1"/>
    </xf>
    <xf numFmtId="0" fontId="41" fillId="8" borderId="11" xfId="305" applyFont="1" applyFill="1" applyBorder="1" applyAlignment="1">
      <alignment horizontal="center" vertical="center" wrapText="1"/>
    </xf>
    <xf numFmtId="0" fontId="79" fillId="7" borderId="0" xfId="0" applyFont="1" applyFill="1" applyAlignment="1">
      <alignment horizontal="center"/>
    </xf>
    <xf numFmtId="0" fontId="79" fillId="7" borderId="0" xfId="305" applyFont="1" applyFill="1" applyAlignment="1">
      <alignment horizontal="center"/>
    </xf>
    <xf numFmtId="0" fontId="81" fillId="7" borderId="0" xfId="305" applyFont="1" applyFill="1" applyAlignment="1">
      <alignment horizontal="center" vertical="center"/>
    </xf>
    <xf numFmtId="3" fontId="41" fillId="8" borderId="5" xfId="305" quotePrefix="1" applyNumberFormat="1" applyFont="1" applyFill="1" applyBorder="1" applyAlignment="1">
      <alignment horizontal="center" vertical="center"/>
    </xf>
    <xf numFmtId="3" fontId="41" fillId="8" borderId="11" xfId="305" applyNumberFormat="1" applyFont="1" applyFill="1" applyBorder="1" applyAlignment="1">
      <alignment horizontal="center" vertical="center"/>
    </xf>
    <xf numFmtId="3" fontId="41" fillId="8" borderId="11" xfId="305" quotePrefix="1" applyNumberFormat="1" applyFont="1" applyFill="1" applyBorder="1" applyAlignment="1">
      <alignment horizontal="center" vertical="center"/>
    </xf>
    <xf numFmtId="3" fontId="42" fillId="8" borderId="5" xfId="305" applyNumberFormat="1" applyFont="1" applyFill="1" applyBorder="1" applyAlignment="1">
      <alignment horizontal="center" vertical="center"/>
    </xf>
    <xf numFmtId="0" fontId="79" fillId="7" borderId="0" xfId="305" applyFont="1" applyFill="1" applyAlignment="1">
      <alignment horizontal="center" wrapText="1"/>
    </xf>
    <xf numFmtId="3" fontId="42" fillId="8" borderId="11" xfId="305" quotePrefix="1" applyNumberFormat="1" applyFont="1" applyFill="1" applyBorder="1" applyAlignment="1">
      <alignment horizontal="center"/>
    </xf>
    <xf numFmtId="3" fontId="42" fillId="8" borderId="5" xfId="305" quotePrefix="1" applyNumberFormat="1" applyFont="1" applyFill="1" applyBorder="1" applyAlignment="1">
      <alignment horizontal="center"/>
    </xf>
    <xf numFmtId="3" fontId="42" fillId="8" borderId="5" xfId="305" applyNumberFormat="1" applyFont="1" applyFill="1" applyBorder="1" applyAlignment="1">
      <alignment horizontal="center"/>
    </xf>
    <xf numFmtId="0" fontId="5" fillId="0" borderId="0" xfId="305"/>
    <xf numFmtId="0" fontId="93" fillId="2" borderId="0" xfId="305" applyFont="1" applyFill="1" applyAlignment="1">
      <alignment horizontal="center"/>
    </xf>
    <xf numFmtId="0" fontId="42" fillId="6" borderId="0" xfId="305" applyFont="1" applyFill="1" applyAlignment="1" applyProtection="1">
      <alignment horizontal="center"/>
    </xf>
    <xf numFmtId="0" fontId="6" fillId="7" borderId="0" xfId="305" applyFont="1" applyFill="1" applyBorder="1" applyAlignment="1">
      <alignment horizontal="center"/>
    </xf>
    <xf numFmtId="0" fontId="32" fillId="7" borderId="0" xfId="305" applyFont="1" applyFill="1" applyBorder="1" applyAlignment="1">
      <alignment horizontal="center" vertical="top"/>
    </xf>
    <xf numFmtId="0" fontId="23" fillId="7" borderId="0" xfId="305" applyFont="1" applyFill="1" applyAlignment="1">
      <alignment horizontal="center"/>
    </xf>
    <xf numFmtId="0" fontId="52" fillId="7" borderId="0" xfId="305" applyFont="1" applyFill="1" applyAlignment="1">
      <alignment horizontal="center" vertical="top"/>
    </xf>
    <xf numFmtId="10" fontId="65" fillId="0" borderId="0" xfId="305" applyNumberFormat="1" applyFont="1" applyAlignment="1">
      <alignment horizontal="justify" vertical="top" wrapText="1"/>
    </xf>
    <xf numFmtId="0" fontId="5" fillId="0" borderId="0" xfId="305" applyFont="1" applyAlignment="1">
      <alignment horizontal="justify" vertical="top"/>
    </xf>
    <xf numFmtId="0" fontId="21" fillId="7" borderId="0" xfId="305" applyFont="1" applyFill="1" applyAlignment="1"/>
    <xf numFmtId="0" fontId="28" fillId="7" borderId="0" xfId="305" applyFont="1" applyFill="1" applyAlignment="1">
      <alignment horizontal="center"/>
    </xf>
    <xf numFmtId="17" fontId="99" fillId="8" borderId="0" xfId="305" quotePrefix="1" applyNumberFormat="1" applyFont="1" applyFill="1" applyBorder="1" applyAlignment="1">
      <alignment horizontal="center" wrapText="1"/>
    </xf>
    <xf numFmtId="17" fontId="99" fillId="8" borderId="0" xfId="305" quotePrefix="1" applyNumberFormat="1" applyFont="1" applyFill="1" applyBorder="1" applyAlignment="1">
      <alignment horizontal="center" vertical="center"/>
    </xf>
    <xf numFmtId="37" fontId="5" fillId="0" borderId="0" xfId="305" applyNumberFormat="1" applyFont="1" applyFill="1" applyBorder="1" applyAlignment="1">
      <alignment horizontal="justify" vertical="center" wrapText="1"/>
    </xf>
    <xf numFmtId="0" fontId="93" fillId="7" borderId="0" xfId="305" applyFont="1" applyFill="1" applyBorder="1" applyAlignment="1">
      <alignment horizontal="center"/>
    </xf>
    <xf numFmtId="0" fontId="93" fillId="7" borderId="0" xfId="305" quotePrefix="1" applyFont="1" applyFill="1" applyBorder="1" applyAlignment="1">
      <alignment horizontal="center" vertical="top"/>
    </xf>
    <xf numFmtId="0" fontId="93" fillId="7" borderId="0" xfId="305" applyFont="1" applyFill="1" applyBorder="1" applyAlignment="1">
      <alignment horizontal="center" vertical="top"/>
    </xf>
    <xf numFmtId="17" fontId="42" fillId="8" borderId="0" xfId="305" quotePrefix="1" applyNumberFormat="1" applyFont="1" applyFill="1" applyBorder="1" applyAlignment="1">
      <alignment horizontal="center" vertical="center"/>
    </xf>
    <xf numFmtId="17" fontId="99" fillId="8" borderId="5" xfId="305" quotePrefix="1" applyNumberFormat="1" applyFont="1" applyFill="1" applyBorder="1" applyAlignment="1">
      <alignment horizontal="center" vertical="center" wrapText="1"/>
    </xf>
    <xf numFmtId="0" fontId="5" fillId="0" borderId="0" xfId="305" applyFont="1" applyAlignment="1">
      <alignment horizontal="justify" vertical="center" wrapText="1"/>
    </xf>
    <xf numFmtId="0" fontId="32" fillId="7" borderId="0" xfId="305" applyFont="1" applyFill="1" applyAlignment="1">
      <alignment horizontal="center" vertical="center"/>
    </xf>
    <xf numFmtId="0" fontId="32" fillId="7" borderId="0" xfId="305" applyFont="1" applyFill="1" applyBorder="1" applyAlignment="1">
      <alignment horizontal="center"/>
    </xf>
    <xf numFmtId="0" fontId="124" fillId="16" borderId="0" xfId="305" applyFont="1" applyFill="1" applyBorder="1" applyAlignment="1">
      <alignment horizontal="center"/>
    </xf>
    <xf numFmtId="0" fontId="125" fillId="16" borderId="0" xfId="305" applyFont="1" applyFill="1" applyBorder="1" applyAlignment="1">
      <alignment horizontal="center" vertical="top"/>
    </xf>
    <xf numFmtId="37" fontId="27" fillId="0" borderId="0" xfId="305" applyNumberFormat="1" applyFont="1" applyBorder="1" applyAlignment="1">
      <alignment wrapText="1"/>
    </xf>
    <xf numFmtId="0" fontId="27" fillId="0" borderId="0" xfId="305" applyFont="1" applyBorder="1" applyAlignment="1">
      <alignment wrapText="1"/>
    </xf>
    <xf numFmtId="0" fontId="52" fillId="2" borderId="0" xfId="305" applyFont="1" applyFill="1" applyAlignment="1">
      <alignment horizontal="center" vertical="top"/>
    </xf>
    <xf numFmtId="0" fontId="81" fillId="7" borderId="0" xfId="305" applyFont="1" applyFill="1" applyAlignment="1">
      <alignment horizontal="center" vertical="top"/>
    </xf>
    <xf numFmtId="10" fontId="49" fillId="0" borderId="0" xfId="305" applyNumberFormat="1" applyFont="1" applyAlignment="1">
      <alignment horizontal="left" vertical="center" wrapText="1"/>
    </xf>
    <xf numFmtId="0" fontId="100" fillId="2" borderId="0" xfId="305" applyFont="1" applyFill="1" applyAlignment="1">
      <alignment horizontal="center" vertical="center"/>
    </xf>
    <xf numFmtId="0" fontId="5" fillId="0" borderId="0" xfId="305" applyAlignment="1">
      <alignment horizontal="justify" vertical="center" wrapText="1"/>
    </xf>
    <xf numFmtId="0" fontId="29" fillId="7" borderId="0" xfId="305" applyFont="1" applyFill="1" applyAlignment="1">
      <alignment horizontal="center" vertical="center"/>
    </xf>
    <xf numFmtId="0" fontId="5" fillId="0" borderId="0" xfId="305" applyAlignment="1">
      <alignment horizontal="justify" vertical="center"/>
    </xf>
    <xf numFmtId="0" fontId="5" fillId="0" borderId="0" xfId="305" applyAlignment="1">
      <alignment horizontal="justify" vertical="top" wrapText="1"/>
    </xf>
    <xf numFmtId="0" fontId="5" fillId="0" borderId="0" xfId="305" applyAlignment="1">
      <alignment horizontal="justify" vertical="top"/>
    </xf>
    <xf numFmtId="0" fontId="79" fillId="2" borderId="0" xfId="305" applyFont="1" applyFill="1" applyAlignment="1">
      <alignment horizontal="center"/>
    </xf>
    <xf numFmtId="0" fontId="81" fillId="2" borderId="0" xfId="305" applyFont="1" applyFill="1" applyAlignment="1">
      <alignment horizontal="center" vertical="top"/>
    </xf>
    <xf numFmtId="37" fontId="38" fillId="0" borderId="0" xfId="305" applyNumberFormat="1" applyFont="1" applyAlignment="1">
      <alignment wrapText="1"/>
    </xf>
    <xf numFmtId="0" fontId="38" fillId="0" borderId="0" xfId="305" applyFont="1" applyAlignment="1">
      <alignment wrapText="1"/>
    </xf>
    <xf numFmtId="0" fontId="42" fillId="8" borderId="5" xfId="305" applyFont="1" applyFill="1" applyBorder="1" applyAlignment="1" applyProtection="1">
      <alignment horizontal="left" vertical="center"/>
    </xf>
    <xf numFmtId="0" fontId="93" fillId="7" borderId="0" xfId="305" applyFont="1" applyFill="1" applyAlignment="1">
      <alignment horizontal="center" vertical="center"/>
    </xf>
    <xf numFmtId="0" fontId="7" fillId="7" borderId="0" xfId="305" applyFont="1" applyFill="1" applyAlignment="1">
      <alignment horizontal="center" vertical="center"/>
    </xf>
    <xf numFmtId="0" fontId="100" fillId="7" borderId="0" xfId="305" applyFont="1" applyFill="1" applyAlignment="1">
      <alignment horizontal="center"/>
    </xf>
    <xf numFmtId="0" fontId="17" fillId="8" borderId="0" xfId="305" applyFont="1" applyFill="1" applyBorder="1" applyAlignment="1" applyProtection="1">
      <alignment horizontal="left" vertical="center" wrapText="1"/>
    </xf>
    <xf numFmtId="0" fontId="17" fillId="8" borderId="18" xfId="305" applyFont="1" applyFill="1" applyBorder="1" applyAlignment="1" applyProtection="1">
      <alignment horizontal="left" vertical="center" wrapText="1"/>
    </xf>
    <xf numFmtId="0" fontId="7" fillId="8" borderId="0" xfId="305" applyFont="1" applyFill="1" applyAlignment="1" applyProtection="1">
      <alignment horizontal="center"/>
    </xf>
    <xf numFmtId="0" fontId="52" fillId="7" borderId="0" xfId="305" applyFont="1" applyFill="1" applyAlignment="1">
      <alignment horizontal="center" vertical="center"/>
    </xf>
    <xf numFmtId="10" fontId="133" fillId="0" borderId="0" xfId="305" applyNumberFormat="1" applyFont="1" applyAlignment="1">
      <alignment horizontal="justify" vertical="top" wrapText="1"/>
    </xf>
    <xf numFmtId="0" fontId="130" fillId="7" borderId="0" xfId="305" applyFont="1" applyFill="1" applyAlignment="1">
      <alignment horizontal="center"/>
    </xf>
    <xf numFmtId="0" fontId="6" fillId="7" borderId="0" xfId="305" applyFont="1" applyFill="1" applyAlignment="1">
      <alignment horizontal="center" vertical="center"/>
    </xf>
    <xf numFmtId="0" fontId="5" fillId="2" borderId="0" xfId="305" applyFont="1" applyFill="1" applyAlignment="1"/>
    <xf numFmtId="0" fontId="5" fillId="2" borderId="0" xfId="305" applyFont="1" applyFill="1" applyAlignment="1">
      <alignment vertical="center"/>
    </xf>
    <xf numFmtId="0" fontId="32" fillId="2" borderId="0" xfId="305" applyFont="1" applyFill="1" applyAlignment="1">
      <alignment horizontal="center" vertical="center"/>
    </xf>
    <xf numFmtId="0" fontId="75" fillId="2" borderId="0" xfId="305" applyFont="1" applyFill="1" applyAlignment="1"/>
    <xf numFmtId="0" fontId="69" fillId="2" borderId="0" xfId="305" applyFont="1" applyFill="1" applyAlignment="1">
      <alignment horizontal="center" vertical="center"/>
    </xf>
    <xf numFmtId="0" fontId="75" fillId="2" borderId="0" xfId="305" applyFont="1" applyFill="1" applyAlignment="1">
      <alignment vertical="center"/>
    </xf>
    <xf numFmtId="0" fontId="77" fillId="7" borderId="0" xfId="305" applyFont="1" applyFill="1" applyAlignment="1">
      <alignment horizontal="center"/>
    </xf>
    <xf numFmtId="0" fontId="136" fillId="7" borderId="0" xfId="305" applyFont="1" applyFill="1" applyAlignment="1">
      <alignment horizontal="center" vertical="top"/>
    </xf>
    <xf numFmtId="10" fontId="65" fillId="0" borderId="0" xfId="305" applyNumberFormat="1" applyFont="1" applyAlignment="1">
      <alignment horizontal="left" vertical="center" wrapText="1"/>
    </xf>
    <xf numFmtId="0" fontId="66" fillId="0" borderId="0" xfId="305" applyFont="1" applyAlignment="1">
      <alignment vertical="center" wrapText="1"/>
    </xf>
    <xf numFmtId="0" fontId="68" fillId="2" borderId="0" xfId="305" applyFont="1" applyFill="1" applyAlignment="1">
      <alignment horizontal="center" wrapText="1"/>
    </xf>
    <xf numFmtId="41" fontId="99" fillId="0" borderId="0" xfId="6" applyNumberFormat="1" applyFont="1" applyFill="1" applyAlignment="1">
      <alignment horizontal="center"/>
    </xf>
    <xf numFmtId="0" fontId="80" fillId="11" borderId="0" xfId="6" applyFont="1" applyFill="1" applyAlignment="1">
      <alignment horizontal="center"/>
    </xf>
    <xf numFmtId="0" fontId="80" fillId="11" borderId="0" xfId="6" applyFont="1" applyFill="1" applyAlignment="1">
      <alignment horizontal="center" vertical="center"/>
    </xf>
    <xf numFmtId="0" fontId="99" fillId="0" borderId="0" xfId="6" applyFont="1" applyAlignment="1">
      <alignment horizontal="center"/>
    </xf>
    <xf numFmtId="0" fontId="6" fillId="2" borderId="0" xfId="1" applyFont="1" applyFill="1" applyAlignment="1">
      <alignment horizontal="center"/>
    </xf>
    <xf numFmtId="0" fontId="50" fillId="0" borderId="0" xfId="1" applyFont="1" applyAlignment="1">
      <alignment horizontal="justify" wrapText="1"/>
    </xf>
    <xf numFmtId="0" fontId="68" fillId="7" borderId="0" xfId="305" applyFont="1" applyFill="1"/>
    <xf numFmtId="0" fontId="75" fillId="7" borderId="0" xfId="305" applyFont="1" applyFill="1"/>
    <xf numFmtId="0" fontId="69" fillId="7" borderId="0" xfId="305" applyFont="1" applyFill="1" applyAlignment="1">
      <alignment horizontal="center" vertical="center"/>
    </xf>
    <xf numFmtId="0" fontId="102" fillId="0" borderId="0" xfId="305" applyFont="1" applyAlignment="1">
      <alignment horizontal="left" vertical="center"/>
    </xf>
    <xf numFmtId="0" fontId="30" fillId="0" borderId="0" xfId="305" applyFont="1" applyAlignment="1">
      <alignment vertical="center"/>
    </xf>
    <xf numFmtId="0" fontId="64" fillId="0" borderId="0" xfId="305" applyFont="1" applyAlignment="1">
      <alignment horizontal="center"/>
    </xf>
    <xf numFmtId="0" fontId="70" fillId="8" borderId="0" xfId="305" applyFont="1" applyFill="1" applyBorder="1" applyAlignment="1">
      <alignment horizontal="center"/>
    </xf>
    <xf numFmtId="0" fontId="17" fillId="8" borderId="0" xfId="305" quotePrefix="1" applyFont="1" applyFill="1" applyBorder="1" applyAlignment="1">
      <alignment horizontal="center"/>
    </xf>
    <xf numFmtId="0" fontId="42" fillId="0" borderId="0" xfId="305" applyFont="1" applyBorder="1" applyAlignment="1">
      <alignment horizontal="left"/>
    </xf>
    <xf numFmtId="0" fontId="26" fillId="8" borderId="18" xfId="305" applyFont="1" applyFill="1" applyBorder="1" applyAlignment="1">
      <alignment vertical="center"/>
    </xf>
    <xf numFmtId="0" fontId="26" fillId="8" borderId="18" xfId="305" applyFont="1" applyFill="1" applyBorder="1" applyAlignment="1">
      <alignment horizontal="center" vertical="center" wrapText="1"/>
    </xf>
    <xf numFmtId="0" fontId="26" fillId="8" borderId="18" xfId="305" quotePrefix="1" applyFont="1" applyFill="1" applyBorder="1" applyAlignment="1">
      <alignment horizontal="center" vertical="center" wrapText="1"/>
    </xf>
    <xf numFmtId="0" fontId="42" fillId="8" borderId="5" xfId="305" applyFont="1" applyFill="1" applyBorder="1" applyAlignment="1">
      <alignment vertical="center"/>
    </xf>
    <xf numFmtId="0" fontId="42" fillId="0" borderId="0" xfId="305" applyFont="1" applyBorder="1" applyAlignment="1">
      <alignment horizontal="left" vertical="center"/>
    </xf>
    <xf numFmtId="37" fontId="104" fillId="0" borderId="0" xfId="305" applyNumberFormat="1" applyFont="1" applyAlignment="1" applyProtection="1">
      <alignment vertical="center"/>
    </xf>
    <xf numFmtId="3" fontId="22" fillId="0" borderId="0" xfId="305" applyNumberFormat="1" applyFont="1" applyAlignment="1">
      <alignment vertical="center"/>
    </xf>
    <xf numFmtId="10" fontId="22" fillId="0" borderId="0" xfId="305" applyNumberFormat="1" applyFont="1" applyAlignment="1">
      <alignment horizontal="right" vertical="center"/>
    </xf>
    <xf numFmtId="0" fontId="42" fillId="0" borderId="0" xfId="305" applyFont="1" applyAlignment="1">
      <alignment horizontal="left" vertical="center"/>
    </xf>
    <xf numFmtId="0" fontId="22" fillId="0" borderId="0" xfId="305" applyFont="1" applyAlignment="1">
      <alignment horizontal="right" vertical="center"/>
    </xf>
    <xf numFmtId="0" fontId="42" fillId="8" borderId="0" xfId="305" applyFont="1" applyFill="1" applyAlignment="1">
      <alignment vertical="center"/>
    </xf>
    <xf numFmtId="0" fontId="22" fillId="8" borderId="0" xfId="305" applyFont="1" applyFill="1" applyAlignment="1">
      <alignment vertical="center"/>
    </xf>
    <xf numFmtId="10" fontId="22" fillId="8" borderId="0" xfId="305" applyNumberFormat="1" applyFont="1" applyFill="1" applyAlignment="1">
      <alignment horizontal="right" vertical="center"/>
    </xf>
    <xf numFmtId="0" fontId="22" fillId="8" borderId="0" xfId="305" applyFont="1" applyFill="1"/>
    <xf numFmtId="10" fontId="22" fillId="8" borderId="0" xfId="305" applyNumberFormat="1" applyFont="1" applyFill="1" applyAlignment="1">
      <alignment horizontal="right"/>
    </xf>
    <xf numFmtId="37" fontId="104" fillId="0" borderId="0" xfId="305" applyNumberFormat="1" applyFont="1" applyProtection="1"/>
    <xf numFmtId="3" fontId="22" fillId="8" borderId="0" xfId="305" applyNumberFormat="1" applyFont="1" applyFill="1" applyAlignment="1">
      <alignment vertical="center"/>
    </xf>
    <xf numFmtId="0" fontId="5" fillId="0" borderId="3" xfId="305" applyFont="1" applyBorder="1"/>
    <xf numFmtId="3" fontId="5" fillId="0" borderId="3" xfId="305" applyNumberFormat="1" applyFont="1" applyBorder="1"/>
    <xf numFmtId="10" fontId="5" fillId="0" borderId="3" xfId="305" applyNumberFormat="1" applyFont="1" applyBorder="1"/>
    <xf numFmtId="37" fontId="9" fillId="0" borderId="0" xfId="305" quotePrefix="1" applyNumberFormat="1" applyFont="1" applyBorder="1" applyAlignment="1" applyProtection="1">
      <alignment horizontal="left"/>
    </xf>
    <xf numFmtId="0" fontId="75" fillId="7" borderId="0" xfId="305" applyFont="1" applyFill="1" applyAlignment="1">
      <alignment horizontal="right"/>
    </xf>
    <xf numFmtId="0" fontId="42" fillId="8" borderId="0" xfId="305" quotePrefix="1" applyFont="1" applyFill="1" applyBorder="1" applyAlignment="1">
      <alignment horizontal="center"/>
    </xf>
    <xf numFmtId="0" fontId="42" fillId="13" borderId="0" xfId="305" applyFont="1" applyFill="1" applyBorder="1" applyAlignment="1">
      <alignment horizontal="centerContinuous"/>
    </xf>
    <xf numFmtId="0" fontId="7" fillId="0" borderId="0" xfId="305" applyFont="1" applyAlignment="1">
      <alignment horizontal="left" vertical="center"/>
    </xf>
    <xf numFmtId="0" fontId="26" fillId="13" borderId="18" xfId="305" applyFont="1" applyFill="1" applyBorder="1" applyAlignment="1">
      <alignment horizontal="center" vertical="center" wrapText="1"/>
    </xf>
    <xf numFmtId="0" fontId="42" fillId="8" borderId="0" xfId="305" applyFont="1" applyFill="1"/>
    <xf numFmtId="0" fontId="22" fillId="13" borderId="0" xfId="305" applyFont="1" applyFill="1"/>
    <xf numFmtId="0" fontId="18" fillId="8" borderId="0" xfId="305" applyFont="1" applyFill="1"/>
    <xf numFmtId="10" fontId="5" fillId="8" borderId="0" xfId="305" applyNumberFormat="1" applyFont="1" applyFill="1" applyAlignment="1">
      <alignment horizontal="right"/>
    </xf>
    <xf numFmtId="0" fontId="5" fillId="8" borderId="0" xfId="305" applyFont="1" applyFill="1"/>
    <xf numFmtId="10" fontId="5" fillId="13" borderId="0" xfId="305" applyNumberFormat="1" applyFont="1" applyFill="1"/>
    <xf numFmtId="37" fontId="105" fillId="0" borderId="0" xfId="305" applyNumberFormat="1" applyFont="1" applyProtection="1"/>
    <xf numFmtId="3" fontId="22" fillId="0" borderId="0" xfId="305" quotePrefix="1" applyNumberFormat="1" applyFont="1" applyAlignment="1">
      <alignment horizontal="right"/>
    </xf>
    <xf numFmtId="10" fontId="22" fillId="13" borderId="0" xfId="305" applyNumberFormat="1" applyFont="1" applyFill="1"/>
    <xf numFmtId="10" fontId="22" fillId="13" borderId="0" xfId="305" applyNumberFormat="1" applyFont="1" applyFill="1" applyAlignment="1">
      <alignment vertical="center"/>
    </xf>
    <xf numFmtId="0" fontId="9" fillId="0" borderId="3" xfId="305" applyFont="1" applyBorder="1"/>
    <xf numFmtId="10" fontId="9" fillId="0" borderId="3" xfId="305" applyNumberFormat="1" applyFont="1" applyBorder="1"/>
    <xf numFmtId="3" fontId="9" fillId="0" borderId="3" xfId="305" applyNumberFormat="1" applyFont="1" applyBorder="1" applyAlignment="1">
      <alignment horizontal="right"/>
    </xf>
    <xf numFmtId="3" fontId="30" fillId="7" borderId="0" xfId="305" applyNumberFormat="1" applyFont="1" applyFill="1" applyAlignment="1"/>
    <xf numFmtId="0" fontId="103" fillId="7" borderId="0" xfId="305" applyFont="1" applyFill="1" applyAlignment="1">
      <alignment horizontal="center"/>
    </xf>
    <xf numFmtId="3" fontId="25" fillId="0" borderId="0" xfId="305" applyNumberFormat="1" applyFont="1" applyFill="1" applyAlignment="1">
      <alignment horizontal="center"/>
    </xf>
    <xf numFmtId="0" fontId="7" fillId="6" borderId="9" xfId="305" applyFont="1" applyFill="1" applyBorder="1"/>
    <xf numFmtId="3" fontId="41" fillId="6" borderId="9" xfId="305" applyNumberFormat="1" applyFont="1" applyFill="1" applyBorder="1" applyAlignment="1">
      <alignment horizontal="center"/>
    </xf>
    <xf numFmtId="3" fontId="41" fillId="6" borderId="9" xfId="305" applyNumberFormat="1" applyFont="1" applyFill="1" applyBorder="1" applyAlignment="1">
      <alignment horizontal="center" wrapText="1"/>
    </xf>
    <xf numFmtId="0" fontId="42" fillId="6" borderId="9" xfId="305" applyFont="1" applyFill="1" applyBorder="1" applyAlignment="1">
      <alignment horizontal="left" vertical="center"/>
    </xf>
    <xf numFmtId="0" fontId="42" fillId="6" borderId="8" xfId="305" applyFont="1" applyFill="1" applyBorder="1" applyAlignment="1">
      <alignment horizontal="left" vertical="center"/>
    </xf>
    <xf numFmtId="37" fontId="22" fillId="6" borderId="8" xfId="305" applyNumberFormat="1" applyFont="1" applyFill="1" applyBorder="1" applyAlignment="1">
      <alignment vertical="center"/>
    </xf>
    <xf numFmtId="37" fontId="22" fillId="0" borderId="0" xfId="305" applyNumberFormat="1" applyFont="1" applyAlignment="1">
      <alignment vertical="center"/>
    </xf>
    <xf numFmtId="0" fontId="42" fillId="0" borderId="0" xfId="305" applyFont="1" applyAlignment="1">
      <alignment vertical="top"/>
    </xf>
    <xf numFmtId="37" fontId="22" fillId="0" borderId="0" xfId="305" applyNumberFormat="1" applyFont="1" applyAlignment="1">
      <alignment vertical="top"/>
    </xf>
    <xf numFmtId="0" fontId="42" fillId="6" borderId="8" xfId="305" applyFont="1" applyFill="1" applyBorder="1"/>
    <xf numFmtId="37" fontId="22" fillId="6" borderId="8" xfId="305" applyNumberFormat="1" applyFont="1" applyFill="1" applyBorder="1"/>
    <xf numFmtId="0" fontId="42" fillId="6" borderId="8" xfId="305" applyFont="1" applyFill="1" applyBorder="1" applyAlignment="1">
      <alignment vertical="center"/>
    </xf>
    <xf numFmtId="37" fontId="22" fillId="0" borderId="0" xfId="305" applyNumberFormat="1" applyFont="1" applyBorder="1" applyAlignment="1">
      <alignment vertical="center"/>
    </xf>
    <xf numFmtId="37" fontId="42" fillId="6" borderId="8" xfId="305" applyNumberFormat="1" applyFont="1" applyFill="1" applyBorder="1"/>
    <xf numFmtId="3" fontId="7" fillId="0" borderId="0" xfId="305" applyNumberFormat="1" applyFont="1" applyBorder="1"/>
    <xf numFmtId="37" fontId="7" fillId="0" borderId="0" xfId="305" applyNumberFormat="1" applyFont="1" applyAlignment="1">
      <alignment vertical="center"/>
    </xf>
    <xf numFmtId="3" fontId="42" fillId="0" borderId="0" xfId="305" applyNumberFormat="1" applyFont="1" applyAlignment="1">
      <alignment horizontal="right"/>
    </xf>
    <xf numFmtId="3" fontId="42" fillId="0" borderId="0" xfId="305" applyNumberFormat="1" applyFont="1" applyAlignment="1">
      <alignment horizontal="center" wrapText="1"/>
    </xf>
    <xf numFmtId="0" fontId="5" fillId="6" borderId="9" xfId="305" applyFill="1" applyBorder="1"/>
    <xf numFmtId="0" fontId="39" fillId="6" borderId="9" xfId="305" applyFont="1" applyFill="1" applyBorder="1"/>
    <xf numFmtId="0" fontId="106" fillId="6" borderId="9" xfId="305" applyFont="1" applyFill="1" applyBorder="1" applyAlignment="1">
      <alignment horizontal="right"/>
    </xf>
    <xf numFmtId="0" fontId="5" fillId="6" borderId="8" xfId="305" applyFill="1" applyBorder="1"/>
    <xf numFmtId="0" fontId="99" fillId="6" borderId="8" xfId="305" applyFont="1" applyFill="1" applyBorder="1"/>
    <xf numFmtId="167" fontId="59" fillId="6" borderId="8" xfId="305" applyNumberFormat="1" applyFont="1" applyFill="1" applyBorder="1" applyAlignment="1">
      <alignment horizontal="center"/>
    </xf>
    <xf numFmtId="37" fontId="99" fillId="0" borderId="0" xfId="305" applyNumberFormat="1" applyFont="1" applyBorder="1" applyAlignment="1">
      <alignment horizontal="center"/>
    </xf>
    <xf numFmtId="0" fontId="59" fillId="0" borderId="0" xfId="305" applyFont="1"/>
    <xf numFmtId="167" fontId="59" fillId="0" borderId="0" xfId="305" applyNumberFormat="1" applyFont="1" applyAlignment="1">
      <alignment horizontal="right"/>
    </xf>
    <xf numFmtId="0" fontId="5" fillId="6" borderId="8" xfId="305" applyFill="1" applyBorder="1" applyAlignment="1">
      <alignment vertical="center"/>
    </xf>
    <xf numFmtId="0" fontId="99" fillId="6" borderId="8" xfId="305" applyFont="1" applyFill="1" applyBorder="1" applyAlignment="1">
      <alignment vertical="center"/>
    </xf>
    <xf numFmtId="37" fontId="59" fillId="6" borderId="8" xfId="305" applyNumberFormat="1" applyFont="1" applyFill="1" applyBorder="1" applyAlignment="1">
      <alignment vertical="center"/>
    </xf>
    <xf numFmtId="0" fontId="99" fillId="0" borderId="0" xfId="305" applyFont="1" applyAlignment="1">
      <alignment vertical="center"/>
    </xf>
    <xf numFmtId="37" fontId="59" fillId="0" borderId="0" xfId="305" applyNumberFormat="1" applyFont="1" applyAlignment="1">
      <alignment vertical="center"/>
    </xf>
    <xf numFmtId="0" fontId="99" fillId="0" borderId="0" xfId="305" applyFont="1" applyAlignment="1">
      <alignment vertical="top"/>
    </xf>
    <xf numFmtId="37" fontId="59" fillId="0" borderId="0" xfId="305" applyNumberFormat="1" applyFont="1" applyAlignment="1">
      <alignment vertical="top"/>
    </xf>
    <xf numFmtId="0" fontId="5" fillId="0" borderId="0" xfId="305" quotePrefix="1" applyAlignment="1">
      <alignment vertical="top"/>
    </xf>
    <xf numFmtId="37" fontId="59" fillId="6" borderId="8" xfId="305" applyNumberFormat="1" applyFont="1" applyFill="1" applyBorder="1"/>
    <xf numFmtId="0" fontId="38" fillId="0" borderId="0" xfId="305" applyFont="1" applyAlignment="1">
      <alignment vertical="top"/>
    </xf>
    <xf numFmtId="0" fontId="99" fillId="8" borderId="0" xfId="305" quotePrefix="1" applyFont="1" applyFill="1" applyAlignment="1">
      <alignment horizontal="left" vertical="top"/>
    </xf>
    <xf numFmtId="37" fontId="59" fillId="8" borderId="0" xfId="305" applyNumberFormat="1" applyFont="1" applyFill="1" applyAlignment="1">
      <alignment vertical="top"/>
    </xf>
    <xf numFmtId="0" fontId="38" fillId="0" borderId="0" xfId="305" applyFont="1" applyAlignment="1">
      <alignment horizontal="left" vertical="top"/>
    </xf>
    <xf numFmtId="0" fontId="99" fillId="6" borderId="8" xfId="305" quotePrefix="1" applyFont="1" applyFill="1" applyBorder="1" applyAlignment="1">
      <alignment horizontal="left" vertical="center"/>
    </xf>
    <xf numFmtId="0" fontId="59" fillId="6" borderId="8" xfId="305" applyFont="1" applyFill="1" applyBorder="1" applyAlignment="1">
      <alignment vertical="center"/>
    </xf>
    <xf numFmtId="0" fontId="38" fillId="0" borderId="0" xfId="305" quotePrefix="1" applyFont="1" applyAlignment="1">
      <alignment horizontal="left" vertical="center"/>
    </xf>
    <xf numFmtId="0" fontId="22" fillId="0" borderId="0" xfId="305" quotePrefix="1" applyFont="1" applyAlignment="1">
      <alignment vertical="center"/>
    </xf>
    <xf numFmtId="0" fontId="38" fillId="0" borderId="0" xfId="305" applyFont="1" applyAlignment="1">
      <alignment vertical="center"/>
    </xf>
    <xf numFmtId="0" fontId="99" fillId="0" borderId="0" xfId="305" quotePrefix="1" applyFont="1" applyAlignment="1">
      <alignment horizontal="left" vertical="center"/>
    </xf>
    <xf numFmtId="0" fontId="38" fillId="0" borderId="0" xfId="305" applyFont="1" applyAlignment="1">
      <alignment horizontal="left" vertical="center"/>
    </xf>
    <xf numFmtId="39" fontId="59" fillId="0" borderId="0" xfId="305" applyNumberFormat="1" applyFont="1" applyAlignment="1">
      <alignment vertical="center"/>
    </xf>
    <xf numFmtId="174" fontId="59" fillId="0" borderId="0" xfId="305" applyNumberFormat="1" applyFont="1" applyAlignment="1">
      <alignment vertical="center"/>
    </xf>
    <xf numFmtId="0" fontId="22" fillId="13" borderId="0" xfId="305" applyFont="1" applyFill="1" applyAlignment="1">
      <alignment vertical="center"/>
    </xf>
    <xf numFmtId="0" fontId="5" fillId="6" borderId="9" xfId="305" applyFill="1" applyBorder="1" applyAlignment="1">
      <alignment vertical="center"/>
    </xf>
    <xf numFmtId="0" fontId="22" fillId="6" borderId="9" xfId="305" applyFont="1" applyFill="1" applyBorder="1" applyAlignment="1">
      <alignment vertical="center"/>
    </xf>
    <xf numFmtId="0" fontId="99" fillId="6" borderId="9" xfId="305" applyFont="1" applyFill="1" applyBorder="1" applyAlignment="1">
      <alignment vertical="center"/>
    </xf>
    <xf numFmtId="37" fontId="59" fillId="6" borderId="9" xfId="305" applyNumberFormat="1" applyFont="1" applyFill="1" applyBorder="1" applyAlignment="1">
      <alignment vertical="center"/>
    </xf>
    <xf numFmtId="37" fontId="5" fillId="0" borderId="0" xfId="305" applyNumberFormat="1" applyBorder="1"/>
    <xf numFmtId="0" fontId="61" fillId="7" borderId="0" xfId="305" applyFont="1" applyFill="1" applyAlignment="1">
      <alignment horizontal="center"/>
    </xf>
    <xf numFmtId="37" fontId="99" fillId="0" borderId="0" xfId="305" applyNumberFormat="1" applyFont="1" applyBorder="1"/>
    <xf numFmtId="37" fontId="59" fillId="0" borderId="0" xfId="305" applyNumberFormat="1" applyFont="1"/>
    <xf numFmtId="165" fontId="0" fillId="0" borderId="0" xfId="322" applyNumberFormat="1" applyFont="1"/>
    <xf numFmtId="0" fontId="99" fillId="0" borderId="0" xfId="305" applyFont="1"/>
    <xf numFmtId="37" fontId="99" fillId="0" borderId="0" xfId="305" applyNumberFormat="1" applyFont="1" applyBorder="1" applyAlignment="1" applyProtection="1">
      <alignment horizontal="left"/>
    </xf>
    <xf numFmtId="37" fontId="34" fillId="0" borderId="15" xfId="305" quotePrefix="1" applyNumberFormat="1" applyFont="1" applyBorder="1" applyAlignment="1" applyProtection="1">
      <alignment horizontal="left"/>
    </xf>
    <xf numFmtId="3" fontId="70" fillId="0" borderId="15" xfId="305" applyNumberFormat="1" applyFont="1" applyBorder="1"/>
    <xf numFmtId="37" fontId="39" fillId="0" borderId="0" xfId="305" applyNumberFormat="1" applyFont="1" applyBorder="1" applyAlignment="1" applyProtection="1">
      <alignment horizontal="left"/>
    </xf>
    <xf numFmtId="37" fontId="34" fillId="0" borderId="0" xfId="305" quotePrefix="1" applyNumberFormat="1" applyFont="1" applyBorder="1" applyAlignment="1" applyProtection="1">
      <alignment horizontal="left"/>
    </xf>
    <xf numFmtId="0" fontId="5" fillId="6" borderId="0" xfId="305" applyFill="1"/>
    <xf numFmtId="0" fontId="39" fillId="6" borderId="0" xfId="305" applyFont="1" applyFill="1"/>
    <xf numFmtId="0" fontId="106" fillId="6" borderId="0" xfId="305" applyFont="1" applyFill="1" applyAlignment="1">
      <alignment horizontal="right"/>
    </xf>
    <xf numFmtId="0" fontId="99" fillId="6" borderId="0" xfId="305" applyFont="1" applyFill="1"/>
    <xf numFmtId="167" fontId="59" fillId="6" borderId="0" xfId="305" applyNumberFormat="1" applyFont="1" applyFill="1" applyAlignment="1">
      <alignment horizontal="center"/>
    </xf>
    <xf numFmtId="0" fontId="5" fillId="6" borderId="0" xfId="305" applyFill="1" applyAlignment="1">
      <alignment vertical="center"/>
    </xf>
    <xf numFmtId="0" fontId="99" fillId="6" borderId="0" xfId="305" applyFont="1" applyFill="1" applyAlignment="1">
      <alignment vertical="center"/>
    </xf>
    <xf numFmtId="37" fontId="59" fillId="6" borderId="0" xfId="305" applyNumberFormat="1" applyFont="1" applyFill="1" applyAlignment="1">
      <alignment vertical="center"/>
    </xf>
    <xf numFmtId="37" fontId="59" fillId="6" borderId="0" xfId="305" applyNumberFormat="1" applyFont="1" applyFill="1"/>
    <xf numFmtId="0" fontId="99" fillId="6" borderId="0" xfId="305" quotePrefix="1" applyFont="1" applyFill="1" applyAlignment="1">
      <alignment horizontal="left" vertical="center"/>
    </xf>
    <xf numFmtId="0" fontId="59" fillId="6" borderId="0" xfId="305" applyFont="1" applyFill="1" applyAlignment="1">
      <alignment vertical="center"/>
    </xf>
    <xf numFmtId="0" fontId="22" fillId="6" borderId="0" xfId="305" applyFont="1" applyFill="1" applyAlignment="1">
      <alignment vertical="center"/>
    </xf>
    <xf numFmtId="0" fontId="64" fillId="6" borderId="0" xfId="305" applyFont="1" applyFill="1"/>
    <xf numFmtId="37" fontId="39" fillId="6" borderId="0" xfId="305" applyNumberFormat="1" applyFont="1" applyFill="1"/>
    <xf numFmtId="37" fontId="9" fillId="6" borderId="0" xfId="305" applyNumberFormat="1" applyFont="1" applyFill="1"/>
    <xf numFmtId="37" fontId="59" fillId="8" borderId="0" xfId="305" applyNumberFormat="1" applyFont="1" applyFill="1" applyAlignment="1">
      <alignment vertical="center"/>
    </xf>
    <xf numFmtId="49" fontId="5" fillId="0" borderId="0" xfId="305" applyNumberFormat="1" applyAlignment="1">
      <alignment vertical="top"/>
    </xf>
    <xf numFmtId="49" fontId="5" fillId="0" borderId="0" xfId="305" applyNumberFormat="1" applyAlignment="1">
      <alignment vertical="center"/>
    </xf>
    <xf numFmtId="0" fontId="28" fillId="2" borderId="0" xfId="5" applyFont="1" applyFill="1" applyAlignment="1">
      <alignment horizontal="center"/>
    </xf>
    <xf numFmtId="0" fontId="6" fillId="2" borderId="0" xfId="5" applyFont="1" applyFill="1" applyAlignment="1">
      <alignment horizontal="center"/>
    </xf>
    <xf numFmtId="0" fontId="6" fillId="2" borderId="0" xfId="5" applyFont="1" applyFill="1" applyAlignment="1">
      <alignment horizontal="center" vertical="top"/>
    </xf>
    <xf numFmtId="0" fontId="135" fillId="0" borderId="0" xfId="5" applyFont="1"/>
    <xf numFmtId="0" fontId="18" fillId="6" borderId="1" xfId="5" applyFont="1" applyFill="1" applyBorder="1"/>
    <xf numFmtId="0" fontId="17" fillId="6" borderId="1" xfId="5" applyFont="1" applyFill="1" applyBorder="1" applyAlignment="1">
      <alignment horizontal="right"/>
    </xf>
    <xf numFmtId="0" fontId="17" fillId="6" borderId="1" xfId="5" applyFont="1" applyFill="1" applyBorder="1" applyAlignment="1">
      <alignment horizontal="right" wrapText="1"/>
    </xf>
    <xf numFmtId="0" fontId="17" fillId="6" borderId="2" xfId="5" applyFont="1" applyFill="1" applyBorder="1"/>
    <xf numFmtId="167" fontId="18" fillId="6" borderId="2" xfId="5" applyNumberFormat="1" applyFont="1" applyFill="1" applyBorder="1" applyAlignment="1">
      <alignment horizontal="center"/>
    </xf>
    <xf numFmtId="37" fontId="17" fillId="0" borderId="0" xfId="5" applyNumberFormat="1" applyFont="1" applyBorder="1" applyAlignment="1">
      <alignment horizontal="center"/>
    </xf>
    <xf numFmtId="0" fontId="17" fillId="6" borderId="2" xfId="5" applyFont="1" applyFill="1" applyBorder="1" applyAlignment="1">
      <alignment vertical="center"/>
    </xf>
    <xf numFmtId="165" fontId="18" fillId="6" borderId="2" xfId="322" applyNumberFormat="1" applyFont="1" applyFill="1" applyBorder="1" applyAlignment="1">
      <alignment vertical="center"/>
    </xf>
    <xf numFmtId="0" fontId="17" fillId="0" borderId="0" xfId="5" applyFont="1" applyAlignment="1">
      <alignment vertical="center"/>
    </xf>
    <xf numFmtId="165" fontId="18" fillId="0" borderId="0" xfId="322" applyNumberFormat="1" applyFont="1"/>
    <xf numFmtId="37" fontId="5" fillId="0" borderId="0" xfId="5" applyNumberFormat="1"/>
    <xf numFmtId="0" fontId="17" fillId="0" borderId="0" xfId="5" applyFont="1" applyAlignment="1">
      <alignment vertical="top"/>
    </xf>
    <xf numFmtId="0" fontId="18" fillId="0" borderId="0" xfId="5" applyFont="1" applyAlignment="1">
      <alignment vertical="top"/>
    </xf>
    <xf numFmtId="0" fontId="17" fillId="6" borderId="2" xfId="5" quotePrefix="1" applyFont="1" applyFill="1" applyBorder="1" applyAlignment="1">
      <alignment horizontal="left" vertical="center"/>
    </xf>
    <xf numFmtId="37" fontId="5" fillId="0" borderId="0" xfId="5" applyNumberFormat="1" applyFill="1"/>
    <xf numFmtId="0" fontId="18" fillId="0" borderId="0" xfId="5" quotePrefix="1" applyFont="1" applyAlignment="1">
      <alignment horizontal="left" vertical="center"/>
    </xf>
    <xf numFmtId="165" fontId="18" fillId="0" borderId="0" xfId="322" applyNumberFormat="1" applyFont="1" applyFill="1"/>
    <xf numFmtId="0" fontId="18" fillId="0" borderId="0" xfId="5" applyFont="1" applyAlignment="1">
      <alignment vertical="center"/>
    </xf>
    <xf numFmtId="0" fontId="17" fillId="0" borderId="0" xfId="5" quotePrefix="1" applyFont="1" applyAlignment="1">
      <alignment horizontal="left" vertical="center"/>
    </xf>
    <xf numFmtId="0" fontId="18" fillId="0" borderId="0" xfId="5" applyFont="1" applyAlignment="1">
      <alignment horizontal="left" vertical="center"/>
    </xf>
    <xf numFmtId="0" fontId="17" fillId="6" borderId="1" xfId="5" applyFont="1" applyFill="1" applyBorder="1" applyAlignment="1">
      <alignment vertical="center"/>
    </xf>
    <xf numFmtId="165" fontId="18" fillId="6" borderId="1" xfId="322" applyNumberFormat="1" applyFont="1" applyFill="1" applyBorder="1" applyAlignment="1">
      <alignment vertical="center"/>
    </xf>
    <xf numFmtId="37" fontId="18" fillId="6" borderId="2" xfId="5" applyNumberFormat="1" applyFont="1" applyFill="1" applyBorder="1"/>
    <xf numFmtId="37" fontId="18" fillId="0" borderId="0" xfId="5" applyNumberFormat="1" applyFont="1" applyBorder="1"/>
    <xf numFmtId="37" fontId="94" fillId="0" borderId="0" xfId="5" quotePrefix="1" applyNumberFormat="1" applyFont="1" applyBorder="1" applyAlignment="1" applyProtection="1">
      <alignment horizontal="left"/>
    </xf>
    <xf numFmtId="0" fontId="27" fillId="0" borderId="0" xfId="5" applyFont="1" applyFill="1"/>
    <xf numFmtId="165" fontId="27" fillId="0" borderId="0" xfId="5" applyNumberFormat="1" applyFont="1" applyFill="1"/>
  </cellXfs>
  <cellStyles count="327">
    <cellStyle name="Ä*_x0014_" xfId="9"/>
    <cellStyle name="Body" xfId="296"/>
    <cellStyle name="Calc Currency (0)" xfId="297"/>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ipervínculo" xfId="3" builtinId="8"/>
    <cellStyle name="Input [yellow]" xfId="304"/>
    <cellStyle name="Millares" xfId="321" builtinId="3"/>
    <cellStyle name="Millares 10" xfId="294"/>
    <cellStyle name="Millares 11" xfId="324"/>
    <cellStyle name="Millares 2" xfId="24"/>
    <cellStyle name="Millares 2 2" xfId="25"/>
    <cellStyle name="Millares 2 3" xfId="26"/>
    <cellStyle name="Millares 2 4" xfId="27"/>
    <cellStyle name="Millares 2 5" xfId="28"/>
    <cellStyle name="Millares 2 5 2" xfId="184"/>
    <cellStyle name="Millares 2 6" xfId="322"/>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8"/>
    <cellStyle name="Normal 61" xfId="319"/>
    <cellStyle name="Normal 62" xfId="320"/>
    <cellStyle name="Normal 63" xfId="323"/>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17"/>
    <cellStyle name="P" xfId="156"/>
    <cellStyle name="Percent [2]" xfId="307"/>
    <cellStyle name="Percent 2" xfId="7"/>
    <cellStyle name="Percent 3" xfId="157"/>
    <cellStyle name="Percent 3 2" xfId="288"/>
    <cellStyle name="Percent 4" xfId="158"/>
    <cellStyle name="Percent 4 2" xfId="289"/>
    <cellStyle name="Percent 5" xfId="159"/>
    <cellStyle name="Percent 5 2" xfId="290"/>
    <cellStyle name="Porcentaje 2" xfId="160"/>
    <cellStyle name="Porcentaje 2 2" xfId="161"/>
    <cellStyle name="Porcentaje 2 3" xfId="326"/>
    <cellStyle name="Porcentaje 3" xfId="162"/>
    <cellStyle name="Porcentaje 3 2" xfId="163"/>
    <cellStyle name="Porcentaje 4" xfId="164"/>
    <cellStyle name="Porcentaje 5" xfId="295"/>
    <cellStyle name="Porcentaje 6" xfId="325"/>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6762750"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3908988" y="1524000"/>
            <a:ext cx="3101131"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AGOSTO DE 2019</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457325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47732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2%20--%20GLASINOVIC\Boletin\2019\Ago-19\EEFF%20-%20BCB\EEFF%20BCB%20AGOSTO%202019%20ASFI.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FI"/>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1:C121"/>
  <sheetViews>
    <sheetView tabSelected="1" workbookViewId="0">
      <selection activeCell="K61" sqref="K61"/>
    </sheetView>
  </sheetViews>
  <sheetFormatPr baseColWidth="10" defaultColWidth="9.140625" defaultRowHeight="15"/>
  <cols>
    <col min="1" max="1" width="86.7109375" style="176" bestFit="1" customWidth="1"/>
    <col min="2" max="2" width="5.7109375" style="176" bestFit="1" customWidth="1"/>
    <col min="3" max="16384" width="9.140625" style="176"/>
  </cols>
  <sheetData>
    <row r="11" spans="1:3">
      <c r="A11" s="109"/>
      <c r="B11" s="109"/>
      <c r="C11" s="109"/>
    </row>
    <row r="12" spans="1:3" ht="8.25" customHeight="1"/>
    <row r="13" spans="1:3" ht="20.25">
      <c r="A13" s="1575" t="s">
        <v>0</v>
      </c>
      <c r="B13" s="1575"/>
      <c r="C13" s="1575"/>
    </row>
    <row r="14" spans="1:3" ht="7.5" customHeight="1">
      <c r="A14" s="1"/>
      <c r="B14" s="1"/>
      <c r="C14" s="1"/>
    </row>
    <row r="15" spans="1:3">
      <c r="A15" s="16" t="s">
        <v>1</v>
      </c>
      <c r="B15" s="20" t="s">
        <v>2</v>
      </c>
      <c r="C15" s="17"/>
    </row>
    <row r="16" spans="1:3">
      <c r="A16" s="2"/>
      <c r="B16" s="2"/>
      <c r="C16" s="2"/>
    </row>
    <row r="17" spans="1:3">
      <c r="A17" s="3" t="s">
        <v>3</v>
      </c>
      <c r="B17" s="2"/>
      <c r="C17" s="2"/>
    </row>
    <row r="18" spans="1:3">
      <c r="A18" s="4" t="s">
        <v>4</v>
      </c>
      <c r="B18" s="5">
        <v>1</v>
      </c>
      <c r="C18" s="6"/>
    </row>
    <row r="19" spans="1:3">
      <c r="A19" s="4" t="s">
        <v>5</v>
      </c>
      <c r="B19" s="5">
        <v>2</v>
      </c>
      <c r="C19" s="6"/>
    </row>
    <row r="20" spans="1:3">
      <c r="A20" s="4" t="s">
        <v>6</v>
      </c>
      <c r="B20" s="5">
        <v>3</v>
      </c>
      <c r="C20" s="6"/>
    </row>
    <row r="21" spans="1:3">
      <c r="A21" s="4"/>
      <c r="B21" s="7"/>
      <c r="C21" s="2"/>
    </row>
    <row r="22" spans="1:3">
      <c r="A22" s="3" t="s">
        <v>7</v>
      </c>
      <c r="B22" s="2"/>
      <c r="C22" s="2"/>
    </row>
    <row r="23" spans="1:3">
      <c r="A23" s="8" t="s">
        <v>8</v>
      </c>
      <c r="B23" s="5"/>
      <c r="C23" s="2"/>
    </row>
    <row r="24" spans="1:3">
      <c r="A24" s="4" t="s">
        <v>9</v>
      </c>
      <c r="B24" s="5">
        <v>4</v>
      </c>
      <c r="C24" s="2"/>
    </row>
    <row r="25" spans="1:3">
      <c r="A25" s="4" t="s">
        <v>10</v>
      </c>
      <c r="B25" s="5">
        <v>5</v>
      </c>
      <c r="C25" s="2"/>
    </row>
    <row r="26" spans="1:3">
      <c r="A26" s="4" t="s">
        <v>11</v>
      </c>
      <c r="B26" s="5">
        <v>6</v>
      </c>
      <c r="C26" s="2"/>
    </row>
    <row r="27" spans="1:3">
      <c r="A27" s="9" t="s">
        <v>12</v>
      </c>
      <c r="B27" s="7"/>
      <c r="C27" s="2"/>
    </row>
    <row r="28" spans="1:3">
      <c r="A28" s="4" t="s">
        <v>13</v>
      </c>
      <c r="B28" s="5">
        <v>7</v>
      </c>
      <c r="C28" s="2"/>
    </row>
    <row r="29" spans="1:3">
      <c r="A29" s="4" t="s">
        <v>14</v>
      </c>
      <c r="B29" s="5">
        <v>8</v>
      </c>
      <c r="C29" s="2"/>
    </row>
    <row r="30" spans="1:3">
      <c r="A30" s="4" t="s">
        <v>15</v>
      </c>
      <c r="B30" s="5">
        <v>9</v>
      </c>
      <c r="C30" s="2"/>
    </row>
    <row r="31" spans="1:3">
      <c r="A31" s="4" t="s">
        <v>16</v>
      </c>
      <c r="B31" s="5">
        <v>10</v>
      </c>
      <c r="C31" s="2"/>
    </row>
    <row r="32" spans="1:3">
      <c r="A32" s="4" t="s">
        <v>17</v>
      </c>
      <c r="B32" s="5">
        <v>11</v>
      </c>
      <c r="C32" s="2"/>
    </row>
    <row r="33" spans="1:3">
      <c r="A33" s="4" t="s">
        <v>18</v>
      </c>
      <c r="B33" s="5">
        <v>12</v>
      </c>
      <c r="C33" s="2"/>
    </row>
    <row r="34" spans="1:3">
      <c r="A34" s="4" t="s">
        <v>19</v>
      </c>
      <c r="B34" s="5">
        <v>13</v>
      </c>
      <c r="C34" s="2"/>
    </row>
    <row r="35" spans="1:3">
      <c r="A35" s="4" t="s">
        <v>20</v>
      </c>
      <c r="B35" s="5">
        <v>14</v>
      </c>
      <c r="C35" s="2"/>
    </row>
    <row r="36" spans="1:3">
      <c r="A36" s="4" t="s">
        <v>21</v>
      </c>
      <c r="B36" s="5">
        <v>15</v>
      </c>
      <c r="C36" s="2"/>
    </row>
    <row r="37" spans="1:3">
      <c r="A37" s="4" t="s">
        <v>22</v>
      </c>
      <c r="B37" s="5">
        <v>16</v>
      </c>
      <c r="C37" s="2"/>
    </row>
    <row r="38" spans="1:3">
      <c r="A38" s="4" t="s">
        <v>23</v>
      </c>
      <c r="B38" s="5">
        <v>17</v>
      </c>
      <c r="C38" s="2"/>
    </row>
    <row r="39" spans="1:3">
      <c r="A39" s="4" t="s">
        <v>24</v>
      </c>
      <c r="B39" s="5">
        <v>18</v>
      </c>
      <c r="C39" s="2"/>
    </row>
    <row r="40" spans="1:3">
      <c r="A40" s="4" t="s">
        <v>25</v>
      </c>
      <c r="B40" s="5">
        <v>19</v>
      </c>
      <c r="C40" s="2"/>
    </row>
    <row r="41" spans="1:3">
      <c r="A41" s="4" t="s">
        <v>26</v>
      </c>
      <c r="B41" s="5">
        <v>20</v>
      </c>
      <c r="C41" s="2"/>
    </row>
    <row r="42" spans="1:3">
      <c r="A42" s="4" t="s">
        <v>27</v>
      </c>
      <c r="B42" s="5">
        <v>21</v>
      </c>
      <c r="C42" s="2"/>
    </row>
    <row r="43" spans="1:3">
      <c r="A43" s="4" t="s">
        <v>28</v>
      </c>
      <c r="B43" s="5">
        <v>22</v>
      </c>
      <c r="C43" s="2"/>
    </row>
    <row r="44" spans="1:3">
      <c r="A44" s="4" t="s">
        <v>29</v>
      </c>
      <c r="B44" s="5">
        <v>23</v>
      </c>
      <c r="C44" s="2"/>
    </row>
    <row r="45" spans="1:3">
      <c r="A45" s="4" t="s">
        <v>30</v>
      </c>
      <c r="B45" s="5">
        <v>24</v>
      </c>
      <c r="C45" s="2"/>
    </row>
    <row r="46" spans="1:3">
      <c r="A46" s="4"/>
      <c r="B46" s="5"/>
      <c r="C46" s="2"/>
    </row>
    <row r="47" spans="1:3">
      <c r="A47" s="8" t="s">
        <v>31</v>
      </c>
      <c r="B47" s="5"/>
      <c r="C47" s="2"/>
    </row>
    <row r="48" spans="1:3">
      <c r="A48" s="4" t="s">
        <v>4</v>
      </c>
      <c r="B48" s="5">
        <v>25</v>
      </c>
      <c r="C48" s="2"/>
    </row>
    <row r="49" spans="1:3">
      <c r="A49" s="4" t="s">
        <v>32</v>
      </c>
      <c r="B49" s="5">
        <v>26</v>
      </c>
      <c r="C49" s="2"/>
    </row>
    <row r="50" spans="1:3">
      <c r="A50" s="4" t="s">
        <v>11</v>
      </c>
      <c r="B50" s="5">
        <v>27</v>
      </c>
      <c r="C50" s="2"/>
    </row>
    <row r="51" spans="1:3">
      <c r="A51" s="9" t="s">
        <v>33</v>
      </c>
      <c r="B51" s="5"/>
      <c r="C51" s="2"/>
    </row>
    <row r="52" spans="1:3">
      <c r="A52" s="4" t="s">
        <v>34</v>
      </c>
      <c r="B52" s="5">
        <v>28</v>
      </c>
      <c r="C52" s="2"/>
    </row>
    <row r="53" spans="1:3">
      <c r="A53" s="4" t="s">
        <v>35</v>
      </c>
      <c r="B53" s="5">
        <v>29</v>
      </c>
      <c r="C53" s="2"/>
    </row>
    <row r="54" spans="1:3">
      <c r="A54" s="4" t="s">
        <v>27</v>
      </c>
      <c r="B54" s="5">
        <v>30</v>
      </c>
      <c r="C54" s="2"/>
    </row>
    <row r="55" spans="1:3">
      <c r="A55" s="4" t="s">
        <v>28</v>
      </c>
      <c r="B55" s="5">
        <v>31</v>
      </c>
      <c r="C55" s="2"/>
    </row>
    <row r="56" spans="1:3">
      <c r="A56" s="4" t="s">
        <v>36</v>
      </c>
      <c r="B56" s="5">
        <v>32</v>
      </c>
      <c r="C56" s="2"/>
    </row>
    <row r="57" spans="1:3">
      <c r="A57" s="4" t="s">
        <v>30</v>
      </c>
      <c r="B57" s="5">
        <v>33</v>
      </c>
      <c r="C57" s="2"/>
    </row>
    <row r="58" spans="1:3" ht="0.75" customHeight="1">
      <c r="A58" s="4"/>
      <c r="B58" s="5"/>
      <c r="C58" s="2"/>
    </row>
    <row r="59" spans="1:3">
      <c r="A59" s="4" t="s">
        <v>37</v>
      </c>
      <c r="B59" s="5">
        <v>34</v>
      </c>
      <c r="C59" s="2"/>
    </row>
    <row r="60" spans="1:3">
      <c r="A60" s="4" t="s">
        <v>38</v>
      </c>
      <c r="B60" s="10">
        <v>35</v>
      </c>
      <c r="C60" s="2"/>
    </row>
    <row r="61" spans="1:3">
      <c r="A61" s="4" t="s">
        <v>39</v>
      </c>
      <c r="B61" s="10">
        <v>36</v>
      </c>
      <c r="C61" s="2"/>
    </row>
    <row r="62" spans="1:3">
      <c r="A62" s="3"/>
      <c r="B62" s="2"/>
      <c r="C62" s="2"/>
    </row>
    <row r="63" spans="1:3">
      <c r="A63" s="8" t="s">
        <v>40</v>
      </c>
      <c r="B63" s="5"/>
      <c r="C63" s="2"/>
    </row>
    <row r="64" spans="1:3">
      <c r="A64" s="4" t="s">
        <v>41</v>
      </c>
      <c r="B64" s="5">
        <v>37</v>
      </c>
      <c r="C64" s="2"/>
    </row>
    <row r="65" spans="1:3">
      <c r="A65" s="4" t="s">
        <v>10</v>
      </c>
      <c r="B65" s="5">
        <v>38</v>
      </c>
      <c r="C65" s="2"/>
    </row>
    <row r="66" spans="1:3">
      <c r="A66" s="4" t="s">
        <v>11</v>
      </c>
      <c r="B66" s="5">
        <v>39</v>
      </c>
      <c r="C66" s="2"/>
    </row>
    <row r="67" spans="1:3">
      <c r="A67" s="4" t="s">
        <v>42</v>
      </c>
      <c r="B67" s="5">
        <v>40</v>
      </c>
      <c r="C67" s="2"/>
    </row>
    <row r="68" spans="1:3">
      <c r="A68" s="4" t="s">
        <v>43</v>
      </c>
      <c r="B68" s="11" t="s">
        <v>44</v>
      </c>
      <c r="C68" s="2"/>
    </row>
    <row r="69" spans="1:3">
      <c r="A69" s="4" t="s">
        <v>45</v>
      </c>
      <c r="B69" s="11" t="s">
        <v>46</v>
      </c>
      <c r="C69" s="2"/>
    </row>
    <row r="70" spans="1:3">
      <c r="A70" s="4" t="s">
        <v>27</v>
      </c>
      <c r="B70" s="5">
        <v>42</v>
      </c>
      <c r="C70" s="2"/>
    </row>
    <row r="71" spans="1:3">
      <c r="A71" s="4" t="s">
        <v>28</v>
      </c>
      <c r="B71" s="5">
        <v>43</v>
      </c>
      <c r="C71" s="2"/>
    </row>
    <row r="72" spans="1:3">
      <c r="A72" s="4" t="s">
        <v>30</v>
      </c>
      <c r="B72" s="5">
        <v>44</v>
      </c>
      <c r="C72" s="2"/>
    </row>
    <row r="73" spans="1:3">
      <c r="A73" s="8" t="s">
        <v>47</v>
      </c>
      <c r="B73" s="5"/>
      <c r="C73" s="2"/>
    </row>
    <row r="74" spans="1:3">
      <c r="A74" s="4" t="s">
        <v>48</v>
      </c>
      <c r="B74" s="5">
        <v>45</v>
      </c>
      <c r="C74" s="2"/>
    </row>
    <row r="75" spans="1:3">
      <c r="A75" s="4" t="s">
        <v>49</v>
      </c>
      <c r="B75" s="5">
        <v>46</v>
      </c>
      <c r="C75" s="2"/>
    </row>
    <row r="76" spans="1:3">
      <c r="A76" s="4" t="s">
        <v>50</v>
      </c>
      <c r="B76" s="5">
        <v>47</v>
      </c>
      <c r="C76" s="2"/>
    </row>
    <row r="77" spans="1:3">
      <c r="A77" s="4" t="s">
        <v>51</v>
      </c>
      <c r="B77" s="5">
        <v>48</v>
      </c>
      <c r="C77" s="2"/>
    </row>
    <row r="78" spans="1:3">
      <c r="A78" s="4" t="s">
        <v>52</v>
      </c>
      <c r="B78" s="11" t="s">
        <v>53</v>
      </c>
      <c r="C78" s="2"/>
    </row>
    <row r="79" spans="1:3">
      <c r="A79" s="4" t="s">
        <v>54</v>
      </c>
      <c r="B79" s="11" t="s">
        <v>55</v>
      </c>
      <c r="C79" s="2"/>
    </row>
    <row r="80" spans="1:3">
      <c r="A80" s="4" t="s">
        <v>56</v>
      </c>
      <c r="B80" s="11" t="s">
        <v>57</v>
      </c>
      <c r="C80" s="2"/>
    </row>
    <row r="81" spans="1:3">
      <c r="A81" s="4" t="s">
        <v>56</v>
      </c>
      <c r="B81" s="11" t="s">
        <v>58</v>
      </c>
      <c r="C81" s="2"/>
    </row>
    <row r="82" spans="1:3">
      <c r="A82" s="4" t="s">
        <v>59</v>
      </c>
      <c r="B82" s="11" t="s">
        <v>60</v>
      </c>
      <c r="C82" s="2"/>
    </row>
    <row r="83" spans="1:3">
      <c r="A83" s="4" t="s">
        <v>61</v>
      </c>
      <c r="B83" s="11" t="s">
        <v>62</v>
      </c>
      <c r="C83" s="2"/>
    </row>
    <row r="84" spans="1:3">
      <c r="A84" s="4" t="s">
        <v>63</v>
      </c>
      <c r="B84" s="5">
        <v>52</v>
      </c>
      <c r="C84" s="2"/>
    </row>
    <row r="85" spans="1:3">
      <c r="A85" s="4"/>
      <c r="B85" s="5"/>
      <c r="C85" s="2"/>
    </row>
    <row r="86" spans="1:3">
      <c r="A86" s="12" t="s">
        <v>64</v>
      </c>
      <c r="B86" s="5">
        <v>53</v>
      </c>
      <c r="C86" s="2"/>
    </row>
    <row r="87" spans="1:3">
      <c r="A87" s="4"/>
      <c r="B87" s="5"/>
      <c r="C87" s="2"/>
    </row>
    <row r="88" spans="1:3">
      <c r="A88" s="8" t="s">
        <v>65</v>
      </c>
      <c r="B88" s="5"/>
      <c r="C88" s="2"/>
    </row>
    <row r="89" spans="1:3">
      <c r="A89" s="4" t="s">
        <v>48</v>
      </c>
      <c r="B89" s="5">
        <v>54</v>
      </c>
      <c r="C89" s="2"/>
    </row>
    <row r="90" spans="1:3">
      <c r="A90" s="4" t="s">
        <v>49</v>
      </c>
      <c r="B90" s="5">
        <v>55</v>
      </c>
      <c r="C90" s="2"/>
    </row>
    <row r="91" spans="1:3">
      <c r="A91" s="4" t="s">
        <v>50</v>
      </c>
      <c r="B91" s="5">
        <v>56</v>
      </c>
      <c r="C91" s="2"/>
    </row>
    <row r="92" spans="1:3">
      <c r="A92" s="4" t="s">
        <v>28</v>
      </c>
      <c r="B92" s="5">
        <v>57</v>
      </c>
      <c r="C92" s="2"/>
    </row>
    <row r="93" spans="1:3">
      <c r="A93" s="4" t="s">
        <v>56</v>
      </c>
      <c r="B93" s="13">
        <v>58</v>
      </c>
      <c r="C93" s="2"/>
    </row>
    <row r="94" spans="1:3">
      <c r="A94" s="4"/>
      <c r="B94" s="5"/>
      <c r="C94" s="2"/>
    </row>
    <row r="95" spans="1:3">
      <c r="A95" s="8" t="s">
        <v>66</v>
      </c>
      <c r="B95" s="5"/>
      <c r="C95" s="2"/>
    </row>
    <row r="96" spans="1:3">
      <c r="A96" s="4" t="s">
        <v>48</v>
      </c>
      <c r="B96" s="5">
        <v>59</v>
      </c>
      <c r="C96" s="2"/>
    </row>
    <row r="97" spans="1:3">
      <c r="A97" s="4" t="s">
        <v>49</v>
      </c>
      <c r="B97" s="5">
        <v>60</v>
      </c>
      <c r="C97" s="2"/>
    </row>
    <row r="98" spans="1:3">
      <c r="A98" s="4" t="s">
        <v>50</v>
      </c>
      <c r="B98" s="5">
        <v>61</v>
      </c>
      <c r="C98" s="2"/>
    </row>
    <row r="99" spans="1:3">
      <c r="A99" s="4" t="s">
        <v>56</v>
      </c>
      <c r="B99" s="5">
        <v>62</v>
      </c>
      <c r="C99" s="2"/>
    </row>
    <row r="100" spans="1:3">
      <c r="A100" s="4" t="s">
        <v>28</v>
      </c>
      <c r="B100" s="5">
        <v>63</v>
      </c>
      <c r="C100" s="2"/>
    </row>
    <row r="101" spans="1:3">
      <c r="A101" s="4" t="s">
        <v>63</v>
      </c>
      <c r="B101" s="5">
        <v>64</v>
      </c>
      <c r="C101" s="2"/>
    </row>
    <row r="102" spans="1:3">
      <c r="A102" s="4"/>
      <c r="B102" s="5"/>
      <c r="C102" s="2"/>
    </row>
    <row r="103" spans="1:3">
      <c r="A103" s="3" t="s">
        <v>67</v>
      </c>
      <c r="B103" s="2"/>
      <c r="C103" s="2"/>
    </row>
    <row r="104" spans="1:3">
      <c r="A104" s="4"/>
      <c r="B104" s="5"/>
      <c r="C104" s="6"/>
    </row>
    <row r="105" spans="1:3">
      <c r="A105" s="4" t="s">
        <v>68</v>
      </c>
      <c r="B105" s="5">
        <v>65</v>
      </c>
      <c r="C105" s="2"/>
    </row>
    <row r="106" spans="1:3">
      <c r="A106" s="4" t="s">
        <v>69</v>
      </c>
      <c r="B106" s="5">
        <v>66</v>
      </c>
      <c r="C106" s="2"/>
    </row>
    <row r="107" spans="1:3">
      <c r="A107" s="4" t="s">
        <v>70</v>
      </c>
      <c r="B107" s="5">
        <v>67</v>
      </c>
      <c r="C107" s="2"/>
    </row>
    <row r="108" spans="1:3">
      <c r="A108" s="4"/>
      <c r="B108" s="5"/>
      <c r="C108" s="2"/>
    </row>
    <row r="109" spans="1:3">
      <c r="A109" s="16" t="s">
        <v>71</v>
      </c>
      <c r="B109" s="17"/>
      <c r="C109" s="17"/>
    </row>
    <row r="110" spans="1:3">
      <c r="A110" s="8" t="s">
        <v>72</v>
      </c>
      <c r="B110" s="5"/>
      <c r="C110" s="2"/>
    </row>
    <row r="111" spans="1:3">
      <c r="A111" s="4" t="s">
        <v>73</v>
      </c>
      <c r="B111" s="5">
        <v>68</v>
      </c>
      <c r="C111" s="2"/>
    </row>
    <row r="112" spans="1:3">
      <c r="A112" s="4" t="s">
        <v>74</v>
      </c>
      <c r="B112" s="5">
        <v>69</v>
      </c>
      <c r="C112" s="2"/>
    </row>
    <row r="113" spans="1:3">
      <c r="A113" s="4" t="s">
        <v>75</v>
      </c>
      <c r="B113" s="5">
        <v>70</v>
      </c>
      <c r="C113" s="2"/>
    </row>
    <row r="114" spans="1:3">
      <c r="A114" s="4" t="s">
        <v>76</v>
      </c>
      <c r="B114" s="5">
        <v>71</v>
      </c>
      <c r="C114" s="2"/>
    </row>
    <row r="115" spans="1:3">
      <c r="A115" s="4" t="s">
        <v>77</v>
      </c>
      <c r="B115" s="5">
        <v>72</v>
      </c>
      <c r="C115" s="2"/>
    </row>
    <row r="116" spans="1:3">
      <c r="A116" s="4" t="s">
        <v>78</v>
      </c>
      <c r="B116" s="5">
        <v>73</v>
      </c>
      <c r="C116" s="2"/>
    </row>
    <row r="117" spans="1:3">
      <c r="A117" s="4"/>
      <c r="B117" s="5"/>
      <c r="C117" s="2"/>
    </row>
    <row r="118" spans="1:3">
      <c r="A118" s="18" t="s">
        <v>79</v>
      </c>
      <c r="B118" s="19"/>
      <c r="C118" s="19"/>
    </row>
    <row r="119" spans="1:3">
      <c r="A119" s="4" t="s">
        <v>80</v>
      </c>
      <c r="B119" s="7">
        <v>74</v>
      </c>
      <c r="C119" s="2"/>
    </row>
    <row r="120" spans="1:3">
      <c r="A120" s="14"/>
      <c r="B120" s="7"/>
      <c r="C120" s="2"/>
    </row>
    <row r="121" spans="1:3">
      <c r="A121" s="15" t="s">
        <v>81</v>
      </c>
      <c r="B121" s="7"/>
      <c r="C121" s="2"/>
    </row>
  </sheetData>
  <mergeCells count="1">
    <mergeCell ref="A13:C13"/>
  </mergeCells>
  <hyperlinks>
    <hyperlink ref="A25" location="'5'!A1" display="Estado de situación patrimonial por entidad"/>
    <hyperlink ref="A26" location="'6'!A1" display="Indicadores financieros por entidad"/>
    <hyperlink ref="A28" location="'7'!A1" display="          - Banco Nacional de Bolivia S.A."/>
    <hyperlink ref="A29" location="'8'!A1" display="          - Banco Unión  S.A."/>
    <hyperlink ref="A30" location="'9'!A1" display="          - Banco Mercantil Santa Cruz S.A."/>
    <hyperlink ref="A31" location="'10'!A1" display="          - Banco Bisa S.A."/>
    <hyperlink ref="A32" location="'11'!A1" display="          - Banco Crédito S.A."/>
    <hyperlink ref="A33" location="'12'!A1" display="          - Banco Ganadero  S.A."/>
    <hyperlink ref="A34" location="'13'!A1" display="          - Banco Económico S.A."/>
    <hyperlink ref="A35" location="'14'!A1" display="          - Banco Solidario S.A."/>
    <hyperlink ref="A36" location="'15'!A1" display="          - Banco Nación Argentina."/>
    <hyperlink ref="A37" location="'16'!A1" display="          - Banco Do Brasil S.A."/>
    <hyperlink ref="A40" location="'19'!A1" display="          - Banco Fassil S.A."/>
    <hyperlink ref="A42" location="'21'!A1" display="Ponderación de activos y suficiencia patrimonial"/>
    <hyperlink ref="A43" location="'22'!A1" display="Calificación de cartera y contingente"/>
    <hyperlink ref="A59" location="'34'!A1" display="Evolución de cartera y contingente del sistema bancario"/>
    <hyperlink ref="A60" location="'35'!A1" display="Evolución de obligaciones con el público del sistema bancario"/>
    <hyperlink ref="A44" location="'23'!A1" display="Depósitos del público por moneda"/>
    <hyperlink ref="A45" location="'24'!A1" display="Estratificación de depósitos"/>
    <hyperlink ref="A61" location="'36'!A1" display="Encaje legal del sistema bancario"/>
    <hyperlink ref="A65" location="'38'!A1" display="Estado de situación patrimonial por entidad"/>
    <hyperlink ref="A67" location="'40'!A1" display="Estados financieros, evolutivo"/>
    <hyperlink ref="A68" location="'41-1'!A1" display="Indicadores  financieros, evolutivo "/>
    <hyperlink ref="A69" location="'41-2'!Print_Area" display="Indicadores  financieros, evolutivo"/>
    <hyperlink ref="A70" location="'42'!A1" display="Ponderación de activos y suficiencia patrimonial"/>
    <hyperlink ref="A71" location="'43'!A1" display="Calificación de cartera y contingente"/>
    <hyperlink ref="A72" location="'44'!A1" display="Estratificación de depósitos"/>
    <hyperlink ref="A86" location="'53'!A1" display="Encaje legal sistema no bancario  "/>
    <hyperlink ref="A75" location="'46'!A1" display="Estados financieros por entidad "/>
    <hyperlink ref="A80" location="'50-1'!A1" display="Ponderación de activos y suficiencia patrimonial "/>
    <hyperlink ref="A81" location="'50-2'!A1" display="Ponderación de activos y suficiencia patrimonial "/>
    <hyperlink ref="A82" location="'51-1'!A1" display="Calificación de cartera y contingente A "/>
    <hyperlink ref="A83" location="'51-2'!A1" display="Calificación de cartera y contingente B"/>
    <hyperlink ref="A84" location="'52'!A1" display="Estratificación de depósitos "/>
    <hyperlink ref="A111" location="'68'!A1" display="Empresas de Arrendamiento Financiero"/>
    <hyperlink ref="A96" location="'59'!A1" display="Estados financieros por moneda"/>
    <hyperlink ref="A105" location="'65'!A1" display="Ranking de depósitos"/>
    <hyperlink ref="A106" location="'66'!A1" display="Ranking de cartera  de créditos"/>
    <hyperlink ref="A107" location="'67'!A1" display="Ranking de contingente"/>
    <hyperlink ref="A121" location="Abreviaturas!A1" display="Abreviaturas"/>
    <hyperlink ref="A38" location="'17'!A1" display="          - Banco para el Fomento a Iniciativas Económicas S.A."/>
    <hyperlink ref="A66" location="'39'!A1" display="Indicadores financieros por entidad"/>
    <hyperlink ref="A76" location="'47'!A1" display="Indicadores financieros por entidad "/>
    <hyperlink ref="A77" location="'48'!A1" display="Estados financieros, evolutivo por Sistema"/>
    <hyperlink ref="A78" location="'49-1'!A1" display="Indicadores  financieros, evolutivo por Sistema"/>
    <hyperlink ref="A79" location="'49-2'!A1" display="Indicadores  financieros, evolutivo por Sistema "/>
    <hyperlink ref="A64" location="'37'!A1" display="Estado de situación patrimonial por moneda"/>
    <hyperlink ref="A74" location="'45'!A1" display="Estados financieros por moneda"/>
    <hyperlink ref="A39" location="'18'!A1" display="          - Banco Fortaleza S.A."/>
    <hyperlink ref="A48" location="'25'!A1" display="Estados financieros por denominación monetaria"/>
    <hyperlink ref="A49" location="'26'!A1" display="Estados financieros por entidad"/>
    <hyperlink ref="A50" location="'27'!A1" display="Indicadores financieros por entidad"/>
    <hyperlink ref="A41" location="'20'!A1" display="          - Banco Prodem S.A."/>
    <hyperlink ref="A56" location="'32'!A1" display="Depósitos del público por moneda"/>
    <hyperlink ref="A57" location="'33'!A1" display="Estratificación de depósitos"/>
    <hyperlink ref="A24" location="'4'!A1" display="Estado de situación patrimonial según denominación monetaria"/>
    <hyperlink ref="A52" location="'28'!A1" display="   - Banco PYME De La Comunidad S.A."/>
    <hyperlink ref="A53" location="'29'!A1" display="   - Banco PYME Ecofuturo S.A."/>
    <hyperlink ref="A54" location="'30'!A1" display="Ponderación de activos y suficiencia patrimonial"/>
    <hyperlink ref="A55" location="'31'!A1" display="Calificación de cartera y contingente"/>
    <hyperlink ref="A119" location="'74'!A1" display="Estados financieros "/>
    <hyperlink ref="A20" location="'3'!A1" display="Cartera de créditos por departamento"/>
    <hyperlink ref="A18" location="'1'!A1" display="Estados financieros por denominación monetaria"/>
    <hyperlink ref="A90" location="'55'!A1" display="Estados financieros por entidad "/>
    <hyperlink ref="A89" location="'54'!A1" display="Estados financieros por moneda"/>
    <hyperlink ref="A92" location="'57'!A1" display="Calificación de cartera y contingente"/>
    <hyperlink ref="A93" location="'58'!A1" display="Ponderación de activos y suficiencia patrimonial "/>
    <hyperlink ref="A112:A114" location="'60'!A1" display="Estados financieros Bancos de Desarrollo Productivo"/>
    <hyperlink ref="A115:A116" location="'60'!A1" display="Estados financieros Bancos de Desarrollo Productivo"/>
    <hyperlink ref="A112" location="'69'!A1" display="Almacenes Generales de Depósito"/>
    <hyperlink ref="A113" location="'70'!A1" display="Cámaras de Compensación y Liquidación"/>
    <hyperlink ref="A114" location="'71'!A1" display="Burós de Información"/>
    <hyperlink ref="A116" location="'73'!A1" display="Empresas de Transporte de Material Monetario y Valores"/>
    <hyperlink ref="A91" location="'56'!A1" display="Indicadores financieros por entidad "/>
    <hyperlink ref="A97" location="'60'!A1" display="Estados financieros por entidad "/>
    <hyperlink ref="A98" location="'61'!A1" display="Indicadores financieros por entidad "/>
    <hyperlink ref="A99" location="'62'!A1" display="Ponderación de activos y suficiencia patrimonial "/>
    <hyperlink ref="A100" location="'63'!A1" display="Calificación de cartera y contingente"/>
    <hyperlink ref="A101" location="'64'!A1" display="Estratificación de depósitos "/>
    <hyperlink ref="A115" location="'72'!A1" display="Empresas de Pago Móvil"/>
    <hyperlink ref="A19" location="'2'!A1" display="Depósitos por departament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F1906"/>
  <sheetViews>
    <sheetView workbookViewId="0">
      <selection activeCell="A14" sqref="A14"/>
    </sheetView>
  </sheetViews>
  <sheetFormatPr baseColWidth="10" defaultColWidth="9.140625" defaultRowHeight="15"/>
  <cols>
    <col min="1" max="1" width="74.28515625" style="49" customWidth="1"/>
    <col min="2" max="6" width="11.7109375" style="53" customWidth="1"/>
  </cols>
  <sheetData>
    <row r="1" spans="1:6" ht="15.75">
      <c r="A1" s="54"/>
      <c r="B1" s="111"/>
      <c r="C1" s="111"/>
      <c r="D1" s="111"/>
      <c r="E1" s="111"/>
      <c r="F1" s="111"/>
    </row>
    <row r="2" spans="1:6" ht="20.25">
      <c r="A2" s="1576" t="s">
        <v>1</v>
      </c>
      <c r="B2" s="1576"/>
      <c r="C2" s="1576"/>
      <c r="D2" s="1576"/>
      <c r="E2" s="1576"/>
      <c r="F2" s="1576"/>
    </row>
    <row r="3" spans="1:6" ht="20.25">
      <c r="A3" s="1576" t="s">
        <v>1382</v>
      </c>
      <c r="B3" s="1576"/>
      <c r="C3" s="1576"/>
      <c r="D3" s="1576"/>
      <c r="E3" s="1576"/>
      <c r="F3" s="1576"/>
    </row>
    <row r="4" spans="1:6" ht="18">
      <c r="A4" s="1577" t="s">
        <v>1465</v>
      </c>
      <c r="B4" s="1577"/>
      <c r="C4" s="1577"/>
      <c r="D4" s="1577"/>
      <c r="E4" s="1577"/>
      <c r="F4" s="1577"/>
    </row>
    <row r="5" spans="1:6" ht="18">
      <c r="A5" s="1578" t="s">
        <v>273</v>
      </c>
      <c r="B5" s="1578"/>
      <c r="C5" s="1578"/>
      <c r="D5" s="1578"/>
      <c r="E5" s="1578"/>
      <c r="F5" s="1578"/>
    </row>
    <row r="6" spans="1:6" ht="4.5" customHeight="1" thickBot="1"/>
    <row r="7" spans="1:6" ht="16.5" thickTop="1" thickBot="1">
      <c r="A7" s="55"/>
      <c r="B7" s="112" t="s">
        <v>274</v>
      </c>
      <c r="C7" s="112" t="s">
        <v>275</v>
      </c>
      <c r="D7" s="112" t="s">
        <v>276</v>
      </c>
      <c r="E7" s="112" t="s">
        <v>277</v>
      </c>
      <c r="F7" s="112" t="s">
        <v>278</v>
      </c>
    </row>
    <row r="8" spans="1:6" ht="16.5" thickTop="1" thickBot="1">
      <c r="A8" s="113" t="s">
        <v>279</v>
      </c>
      <c r="B8" s="30">
        <v>224099655.67562002</v>
      </c>
      <c r="C8" s="30">
        <v>26788190.286699999</v>
      </c>
      <c r="D8" s="30">
        <v>2645.04583</v>
      </c>
      <c r="E8" s="30">
        <v>118855.60516000001</v>
      </c>
      <c r="F8" s="30">
        <v>251009346.61330998</v>
      </c>
    </row>
    <row r="9" spans="1:6" ht="16.5" thickTop="1" thickBot="1">
      <c r="A9" s="114" t="s">
        <v>280</v>
      </c>
      <c r="B9" s="31">
        <v>16707635.437320001</v>
      </c>
      <c r="C9" s="31">
        <v>6491352.1469399994</v>
      </c>
      <c r="D9" s="31">
        <v>2123.4477700000002</v>
      </c>
      <c r="E9" s="31">
        <v>86857.739350000003</v>
      </c>
      <c r="F9" s="31">
        <v>23287968.771379996</v>
      </c>
    </row>
    <row r="10" spans="1:6" ht="15.75" thickTop="1">
      <c r="A10" s="115" t="s">
        <v>281</v>
      </c>
      <c r="B10" s="32">
        <v>7529954.1413100008</v>
      </c>
      <c r="C10" s="32">
        <v>2192538.0460399999</v>
      </c>
      <c r="D10" s="32">
        <v>0</v>
      </c>
      <c r="E10" s="32">
        <v>0</v>
      </c>
      <c r="F10" s="32">
        <v>9722492.1873499975</v>
      </c>
    </row>
    <row r="11" spans="1:6">
      <c r="A11" s="115" t="s">
        <v>282</v>
      </c>
      <c r="B11" s="32">
        <v>8593740.8419700004</v>
      </c>
      <c r="C11" s="32">
        <v>3055955.7824599999</v>
      </c>
      <c r="D11" s="32">
        <v>2123.4477700000002</v>
      </c>
      <c r="E11" s="32">
        <v>86857.739350000003</v>
      </c>
      <c r="F11" s="32">
        <v>11738677.811550001</v>
      </c>
    </row>
    <row r="12" spans="1:6">
      <c r="A12" s="115" t="s">
        <v>283</v>
      </c>
      <c r="B12" s="32">
        <v>449556.63329000003</v>
      </c>
      <c r="C12" s="32">
        <v>168006.28691</v>
      </c>
      <c r="D12" s="32">
        <v>0</v>
      </c>
      <c r="E12" s="32">
        <v>0</v>
      </c>
      <c r="F12" s="32">
        <v>617562.92019999993</v>
      </c>
    </row>
    <row r="13" spans="1:6">
      <c r="A13" s="115" t="s">
        <v>284</v>
      </c>
      <c r="B13" s="32">
        <v>0</v>
      </c>
      <c r="C13" s="32">
        <v>6247.8958499999999</v>
      </c>
      <c r="D13" s="32">
        <v>0</v>
      </c>
      <c r="E13" s="32">
        <v>0</v>
      </c>
      <c r="F13" s="32">
        <v>6247.8958499999999</v>
      </c>
    </row>
    <row r="14" spans="1:6">
      <c r="A14" s="115" t="s">
        <v>285</v>
      </c>
      <c r="B14" s="32">
        <v>0</v>
      </c>
      <c r="C14" s="32">
        <v>1058209.0272000001</v>
      </c>
      <c r="D14" s="32">
        <v>0</v>
      </c>
      <c r="E14" s="32">
        <v>0</v>
      </c>
      <c r="F14" s="32">
        <v>1058209.0272000001</v>
      </c>
    </row>
    <row r="15" spans="1:6">
      <c r="A15" s="115" t="s">
        <v>286</v>
      </c>
      <c r="B15" s="32">
        <v>141685.12230000002</v>
      </c>
      <c r="C15" s="32">
        <v>10723.43974</v>
      </c>
      <c r="D15" s="32">
        <v>0</v>
      </c>
      <c r="E15" s="32">
        <v>0</v>
      </c>
      <c r="F15" s="32">
        <v>152408.56204000002</v>
      </c>
    </row>
    <row r="16" spans="1:6">
      <c r="A16" s="115" t="s">
        <v>287</v>
      </c>
      <c r="B16" s="32">
        <v>7.0477600000000002</v>
      </c>
      <c r="C16" s="32">
        <v>3.0200000000000001E-3</v>
      </c>
      <c r="D16" s="32">
        <v>0</v>
      </c>
      <c r="E16" s="32">
        <v>0</v>
      </c>
      <c r="F16" s="32">
        <v>7.0507799999999996</v>
      </c>
    </row>
    <row r="17" spans="1:6" ht="15.75" thickBot="1">
      <c r="A17" s="115" t="s">
        <v>288</v>
      </c>
      <c r="B17" s="32">
        <v>-7308.3493099999996</v>
      </c>
      <c r="C17" s="32">
        <v>-328.33428000000004</v>
      </c>
      <c r="D17" s="32">
        <v>0</v>
      </c>
      <c r="E17" s="32">
        <v>0</v>
      </c>
      <c r="F17" s="32">
        <v>-7636.6835899999996</v>
      </c>
    </row>
    <row r="18" spans="1:6" ht="16.5" thickTop="1" thickBot="1">
      <c r="A18" s="114" t="s">
        <v>289</v>
      </c>
      <c r="B18" s="31">
        <v>20475331.4397</v>
      </c>
      <c r="C18" s="31">
        <v>7366014.9939000001</v>
      </c>
      <c r="D18" s="31">
        <v>13.14249</v>
      </c>
      <c r="E18" s="31">
        <v>31078.536530000001</v>
      </c>
      <c r="F18" s="31">
        <v>27872438.11262</v>
      </c>
    </row>
    <row r="19" spans="1:6" ht="15.75" thickTop="1">
      <c r="A19" s="115" t="s">
        <v>290</v>
      </c>
      <c r="B19" s="32">
        <v>2487.7393299999999</v>
      </c>
      <c r="C19" s="32">
        <v>0</v>
      </c>
      <c r="D19" s="32">
        <v>0</v>
      </c>
      <c r="E19" s="32">
        <v>0</v>
      </c>
      <c r="F19" s="32">
        <v>2487.7393299999999</v>
      </c>
    </row>
    <row r="20" spans="1:6">
      <c r="A20" s="115" t="s">
        <v>291</v>
      </c>
      <c r="B20" s="32">
        <v>10711824.852499999</v>
      </c>
      <c r="C20" s="32">
        <v>469405.82389</v>
      </c>
      <c r="D20" s="32">
        <v>0</v>
      </c>
      <c r="E20" s="32">
        <v>53.901019999999995</v>
      </c>
      <c r="F20" s="32">
        <v>11181284.577410001</v>
      </c>
    </row>
    <row r="21" spans="1:6">
      <c r="A21" s="115" t="s">
        <v>292</v>
      </c>
      <c r="B21" s="32">
        <v>0</v>
      </c>
      <c r="C21" s="32">
        <v>493353.31299000001</v>
      </c>
      <c r="D21" s="32">
        <v>0</v>
      </c>
      <c r="E21" s="32">
        <v>0</v>
      </c>
      <c r="F21" s="32">
        <v>493353.31299000001</v>
      </c>
    </row>
    <row r="22" spans="1:6">
      <c r="A22" s="115" t="s">
        <v>293</v>
      </c>
      <c r="B22" s="32">
        <v>405497.75688</v>
      </c>
      <c r="C22" s="32">
        <v>995979.04899000004</v>
      </c>
      <c r="D22" s="32">
        <v>0</v>
      </c>
      <c r="E22" s="32">
        <v>0</v>
      </c>
      <c r="F22" s="32">
        <v>1401476.8058699998</v>
      </c>
    </row>
    <row r="23" spans="1:6">
      <c r="A23" s="115" t="s">
        <v>294</v>
      </c>
      <c r="B23" s="32">
        <v>2885515.23007</v>
      </c>
      <c r="C23" s="32">
        <v>1102670.2593400001</v>
      </c>
      <c r="D23" s="32">
        <v>0</v>
      </c>
      <c r="E23" s="32">
        <v>30145.013480000005</v>
      </c>
      <c r="F23" s="32">
        <v>4018330.5028900001</v>
      </c>
    </row>
    <row r="24" spans="1:6">
      <c r="A24" s="115" t="s">
        <v>295</v>
      </c>
      <c r="B24" s="32">
        <v>5987560.3815799998</v>
      </c>
      <c r="C24" s="32">
        <v>4309128.9483400006</v>
      </c>
      <c r="D24" s="32">
        <v>13.14249</v>
      </c>
      <c r="E24" s="32">
        <v>879.62202999999988</v>
      </c>
      <c r="F24" s="32">
        <v>10297582.094440002</v>
      </c>
    </row>
    <row r="25" spans="1:6">
      <c r="A25" s="115" t="s">
        <v>296</v>
      </c>
      <c r="B25" s="32">
        <v>509033.17742999998</v>
      </c>
      <c r="C25" s="32">
        <v>39770.553399999997</v>
      </c>
      <c r="D25" s="32">
        <v>0</v>
      </c>
      <c r="E25" s="32">
        <v>0</v>
      </c>
      <c r="F25" s="32">
        <v>548803.7308299999</v>
      </c>
    </row>
    <row r="26" spans="1:6" ht="15.75" thickBot="1">
      <c r="A26" s="115" t="s">
        <v>297</v>
      </c>
      <c r="B26" s="32">
        <v>-26587.698089999998</v>
      </c>
      <c r="C26" s="32">
        <v>-44292.953049999996</v>
      </c>
      <c r="D26" s="32">
        <v>0</v>
      </c>
      <c r="E26" s="32">
        <v>0</v>
      </c>
      <c r="F26" s="32">
        <v>-70880.651140000002</v>
      </c>
    </row>
    <row r="27" spans="1:6" ht="16.5" thickTop="1" thickBot="1">
      <c r="A27" s="114" t="s">
        <v>298</v>
      </c>
      <c r="B27" s="31">
        <v>176768412.04330996</v>
      </c>
      <c r="C27" s="31">
        <v>1952617.72902</v>
      </c>
      <c r="D27" s="31">
        <v>508.19585999999998</v>
      </c>
      <c r="E27" s="31">
        <v>917.62899999999991</v>
      </c>
      <c r="F27" s="31">
        <v>178722455.59719002</v>
      </c>
    </row>
    <row r="28" spans="1:6" ht="15.75" thickTop="1">
      <c r="A28" s="116" t="s">
        <v>299</v>
      </c>
      <c r="B28" s="32">
        <v>176354360.11409003</v>
      </c>
      <c r="C28" s="32">
        <v>2302423.6294900002</v>
      </c>
      <c r="D28" s="32">
        <v>0</v>
      </c>
      <c r="E28" s="32">
        <v>829.12039000000004</v>
      </c>
      <c r="F28" s="32">
        <v>178657612.86397001</v>
      </c>
    </row>
    <row r="29" spans="1:6">
      <c r="A29" s="115" t="s">
        <v>300</v>
      </c>
      <c r="B29" s="32">
        <v>172145344.01529998</v>
      </c>
      <c r="C29" s="32">
        <v>2117201.42937</v>
      </c>
      <c r="D29" s="32">
        <v>0</v>
      </c>
      <c r="E29" s="32">
        <v>829.12039000000004</v>
      </c>
      <c r="F29" s="32">
        <v>174263374.56506002</v>
      </c>
    </row>
    <row r="30" spans="1:6">
      <c r="A30" s="115" t="s">
        <v>301</v>
      </c>
      <c r="B30" s="32">
        <v>4206061.3544600001</v>
      </c>
      <c r="C30" s="32">
        <v>183507.77375000002</v>
      </c>
      <c r="D30" s="32">
        <v>0</v>
      </c>
      <c r="E30" s="32">
        <v>0</v>
      </c>
      <c r="F30" s="32">
        <v>4389569.1282099998</v>
      </c>
    </row>
    <row r="31" spans="1:6">
      <c r="A31" s="115" t="s">
        <v>302</v>
      </c>
      <c r="B31" s="32">
        <v>2954.74433</v>
      </c>
      <c r="C31" s="32">
        <v>1714.4263700000001</v>
      </c>
      <c r="D31" s="32">
        <v>0</v>
      </c>
      <c r="E31" s="32">
        <v>0</v>
      </c>
      <c r="F31" s="32">
        <v>4669.1707000000006</v>
      </c>
    </row>
    <row r="32" spans="1:6">
      <c r="A32" s="116" t="s">
        <v>303</v>
      </c>
      <c r="B32" s="32">
        <v>1095675.29547</v>
      </c>
      <c r="C32" s="32">
        <v>37546.949399999998</v>
      </c>
      <c r="D32" s="32">
        <v>0</v>
      </c>
      <c r="E32" s="32">
        <v>0</v>
      </c>
      <c r="F32" s="32">
        <v>1133222.2448700001</v>
      </c>
    </row>
    <row r="33" spans="1:6">
      <c r="A33" s="115" t="s">
        <v>304</v>
      </c>
      <c r="B33" s="32">
        <v>857981.45619000017</v>
      </c>
      <c r="C33" s="32">
        <v>30161.52966</v>
      </c>
      <c r="D33" s="32">
        <v>0</v>
      </c>
      <c r="E33" s="32">
        <v>0</v>
      </c>
      <c r="F33" s="32">
        <v>888142.98585000006</v>
      </c>
    </row>
    <row r="34" spans="1:6">
      <c r="A34" s="115" t="s">
        <v>305</v>
      </c>
      <c r="B34" s="32">
        <v>237569.58955000003</v>
      </c>
      <c r="C34" s="32">
        <v>7385.4197400000003</v>
      </c>
      <c r="D34" s="32">
        <v>0</v>
      </c>
      <c r="E34" s="32">
        <v>0</v>
      </c>
      <c r="F34" s="32">
        <v>244955.00929000005</v>
      </c>
    </row>
    <row r="35" spans="1:6">
      <c r="A35" s="115" t="s">
        <v>306</v>
      </c>
      <c r="B35" s="32">
        <v>124.24973</v>
      </c>
      <c r="C35" s="32">
        <v>0</v>
      </c>
      <c r="D35" s="32">
        <v>0</v>
      </c>
      <c r="E35" s="32">
        <v>0</v>
      </c>
      <c r="F35" s="32">
        <v>124.24973</v>
      </c>
    </row>
    <row r="36" spans="1:6">
      <c r="A36" s="116" t="s">
        <v>307</v>
      </c>
      <c r="B36" s="32">
        <v>2211348.15607</v>
      </c>
      <c r="C36" s="32">
        <v>224572.60100999998</v>
      </c>
      <c r="D36" s="32">
        <v>1016.3918199999999</v>
      </c>
      <c r="E36" s="32">
        <v>2665.3344700000002</v>
      </c>
      <c r="F36" s="32">
        <v>2439602.48337</v>
      </c>
    </row>
    <row r="37" spans="1:6">
      <c r="A37" s="115" t="s">
        <v>308</v>
      </c>
      <c r="B37" s="32">
        <v>1801902.2365099997</v>
      </c>
      <c r="C37" s="32">
        <v>131193.31982999999</v>
      </c>
      <c r="D37" s="32">
        <v>228.27523000000002</v>
      </c>
      <c r="E37" s="32">
        <v>2665.3344700000002</v>
      </c>
      <c r="F37" s="32">
        <v>1935989.16604</v>
      </c>
    </row>
    <row r="38" spans="1:6">
      <c r="A38" s="115" t="s">
        <v>309</v>
      </c>
      <c r="B38" s="32">
        <v>409230.92557999998</v>
      </c>
      <c r="C38" s="32">
        <v>72814.23960999999</v>
      </c>
      <c r="D38" s="32">
        <v>788.11658999999997</v>
      </c>
      <c r="E38" s="32">
        <v>0</v>
      </c>
      <c r="F38" s="32">
        <v>482833.28178000002</v>
      </c>
    </row>
    <row r="39" spans="1:6" ht="15.75" thickBot="1">
      <c r="A39" s="115" t="s">
        <v>310</v>
      </c>
      <c r="B39" s="32">
        <v>214.99398000000002</v>
      </c>
      <c r="C39" s="32">
        <v>20565.041570000001</v>
      </c>
      <c r="D39" s="32">
        <v>0</v>
      </c>
      <c r="E39" s="32">
        <v>0</v>
      </c>
      <c r="F39" s="32">
        <v>20780.035550000001</v>
      </c>
    </row>
    <row r="40" spans="1:6" ht="16.5" thickTop="1" thickBot="1">
      <c r="A40" s="114" t="s">
        <v>311</v>
      </c>
      <c r="B40" s="31">
        <v>1640566.9785400003</v>
      </c>
      <c r="C40" s="31">
        <v>17108.469720000001</v>
      </c>
      <c r="D40" s="31">
        <v>0</v>
      </c>
      <c r="E40" s="31">
        <v>2.5661299999999998</v>
      </c>
      <c r="F40" s="31">
        <v>1657678.0143899999</v>
      </c>
    </row>
    <row r="41" spans="1:6" ht="15.75" thickTop="1">
      <c r="A41" s="115" t="s">
        <v>312</v>
      </c>
      <c r="B41" s="32">
        <v>1590456.9458699999</v>
      </c>
      <c r="C41" s="32">
        <v>13928.235600000002</v>
      </c>
      <c r="D41" s="32">
        <v>0</v>
      </c>
      <c r="E41" s="32">
        <v>2.5661299999999998</v>
      </c>
      <c r="F41" s="32">
        <v>1604387.7475999999</v>
      </c>
    </row>
    <row r="42" spans="1:6">
      <c r="A42" s="115" t="s">
        <v>313</v>
      </c>
      <c r="B42" s="32">
        <v>44276.637079999993</v>
      </c>
      <c r="C42" s="32">
        <v>2841.79</v>
      </c>
      <c r="D42" s="32">
        <v>0</v>
      </c>
      <c r="E42" s="32">
        <v>0</v>
      </c>
      <c r="F42" s="32">
        <v>47118.427079999994</v>
      </c>
    </row>
    <row r="43" spans="1:6">
      <c r="A43" s="115" t="s">
        <v>314</v>
      </c>
      <c r="B43" s="32">
        <v>4254.5301399999998</v>
      </c>
      <c r="C43" s="32">
        <v>240.94426999999999</v>
      </c>
      <c r="D43" s="32">
        <v>0</v>
      </c>
      <c r="E43" s="32">
        <v>0</v>
      </c>
      <c r="F43" s="32">
        <v>4495.4744100000007</v>
      </c>
    </row>
    <row r="44" spans="1:6">
      <c r="A44" s="115" t="s">
        <v>315</v>
      </c>
      <c r="B44" s="32">
        <v>1510.9696700000002</v>
      </c>
      <c r="C44" s="32">
        <v>89.823579999999993</v>
      </c>
      <c r="D44" s="32">
        <v>0</v>
      </c>
      <c r="E44" s="32">
        <v>0</v>
      </c>
      <c r="F44" s="32">
        <v>1600.7932500000002</v>
      </c>
    </row>
    <row r="45" spans="1:6">
      <c r="A45" s="115" t="s">
        <v>316</v>
      </c>
      <c r="B45" s="32">
        <v>67.895780000000002</v>
      </c>
      <c r="C45" s="32">
        <v>3.1862600000000003</v>
      </c>
      <c r="D45" s="32">
        <v>0</v>
      </c>
      <c r="E45" s="32">
        <v>0</v>
      </c>
      <c r="F45" s="32">
        <v>71.082040000000006</v>
      </c>
    </row>
    <row r="46" spans="1:6" ht="15.75" thickBot="1">
      <c r="A46" s="115" t="s">
        <v>317</v>
      </c>
      <c r="B46" s="32">
        <v>0</v>
      </c>
      <c r="C46" s="32">
        <v>4.4900099999999998</v>
      </c>
      <c r="D46" s="32">
        <v>0</v>
      </c>
      <c r="E46" s="32">
        <v>0</v>
      </c>
      <c r="F46" s="32">
        <v>4.4900099999999998</v>
      </c>
    </row>
    <row r="47" spans="1:6" ht="16.5" thickTop="1" thickBot="1">
      <c r="A47" s="114" t="s">
        <v>318</v>
      </c>
      <c r="B47" s="31">
        <v>-4533538.500860001</v>
      </c>
      <c r="C47" s="31">
        <v>-629033.92059999995</v>
      </c>
      <c r="D47" s="31">
        <v>-508.19596000000001</v>
      </c>
      <c r="E47" s="31">
        <v>-2579.3919900000005</v>
      </c>
      <c r="F47" s="31">
        <v>-5165660.0094099995</v>
      </c>
    </row>
    <row r="48" spans="1:6" ht="15.75" thickTop="1">
      <c r="A48" s="117" t="s">
        <v>319</v>
      </c>
      <c r="B48" s="32">
        <v>-849326.19180999999</v>
      </c>
      <c r="C48" s="32">
        <v>-47630.475699999995</v>
      </c>
      <c r="D48" s="32">
        <v>0</v>
      </c>
      <c r="E48" s="32">
        <v>-1.0364599999999999</v>
      </c>
      <c r="F48" s="32">
        <v>-896957.70397000003</v>
      </c>
    </row>
    <row r="49" spans="1:6">
      <c r="A49" s="115" t="s">
        <v>320</v>
      </c>
      <c r="B49" s="32">
        <v>-150272.12576999998</v>
      </c>
      <c r="C49" s="32">
        <v>-22096.766680000001</v>
      </c>
      <c r="D49" s="32">
        <v>0</v>
      </c>
      <c r="E49" s="32">
        <v>0</v>
      </c>
      <c r="F49" s="32">
        <v>-172368.89245000004</v>
      </c>
    </row>
    <row r="50" spans="1:6">
      <c r="A50" s="115" t="s">
        <v>321</v>
      </c>
      <c r="B50" s="32">
        <v>-342479.67615999997</v>
      </c>
      <c r="C50" s="32">
        <v>-6357.9467000000004</v>
      </c>
      <c r="D50" s="32">
        <v>0</v>
      </c>
      <c r="E50" s="32">
        <v>0</v>
      </c>
      <c r="F50" s="32">
        <v>-348837.62286000006</v>
      </c>
    </row>
    <row r="51" spans="1:6">
      <c r="A51" s="115" t="s">
        <v>322</v>
      </c>
      <c r="B51" s="32">
        <v>-66970.882369999992</v>
      </c>
      <c r="C51" s="32">
        <v>-2382.0214800000003</v>
      </c>
      <c r="D51" s="32">
        <v>0</v>
      </c>
      <c r="E51" s="32">
        <v>0</v>
      </c>
      <c r="F51" s="32">
        <v>-69352.903849999988</v>
      </c>
    </row>
    <row r="52" spans="1:6">
      <c r="A52" s="115" t="s">
        <v>323</v>
      </c>
      <c r="B52" s="32">
        <v>-1231449.30253</v>
      </c>
      <c r="C52" s="32">
        <v>-87913.803339999984</v>
      </c>
      <c r="D52" s="32">
        <v>-114.13766</v>
      </c>
      <c r="E52" s="32">
        <v>-2578.3555299999998</v>
      </c>
      <c r="F52" s="32">
        <v>-1322055.5990600002</v>
      </c>
    </row>
    <row r="53" spans="1:6">
      <c r="A53" s="115" t="s">
        <v>324</v>
      </c>
      <c r="B53" s="32">
        <v>-252727.92021000004</v>
      </c>
      <c r="C53" s="32">
        <v>-52819.560829999995</v>
      </c>
      <c r="D53" s="32">
        <v>-394.05829999999997</v>
      </c>
      <c r="E53" s="32">
        <v>0</v>
      </c>
      <c r="F53" s="32">
        <v>-305941.53933999996</v>
      </c>
    </row>
    <row r="54" spans="1:6">
      <c r="A54" s="117" t="s">
        <v>325</v>
      </c>
      <c r="B54" s="32">
        <v>-1204731.8177799999</v>
      </c>
      <c r="C54" s="32">
        <v>-366011.28875000007</v>
      </c>
      <c r="D54" s="32">
        <v>0</v>
      </c>
      <c r="E54" s="32">
        <v>0</v>
      </c>
      <c r="F54" s="32">
        <v>-1570743.1065299998</v>
      </c>
    </row>
    <row r="55" spans="1:6">
      <c r="A55" s="115" t="s">
        <v>326</v>
      </c>
      <c r="B55" s="32">
        <v>-434058.84641000006</v>
      </c>
      <c r="C55" s="32">
        <v>-43671.93288</v>
      </c>
      <c r="D55" s="32">
        <v>0</v>
      </c>
      <c r="E55" s="32">
        <v>0</v>
      </c>
      <c r="F55" s="32">
        <v>-477730.77929000003</v>
      </c>
    </row>
    <row r="56" spans="1:6">
      <c r="A56" s="115" t="s">
        <v>327</v>
      </c>
      <c r="B56" s="32">
        <v>-1521.7378199999998</v>
      </c>
      <c r="C56" s="32">
        <v>-150.12423999999999</v>
      </c>
      <c r="D56" s="32">
        <v>0</v>
      </c>
      <c r="E56" s="32">
        <v>0</v>
      </c>
      <c r="F56" s="32">
        <v>-1671.8620599999999</v>
      </c>
    </row>
    <row r="57" spans="1:6" ht="15.75" thickBot="1">
      <c r="A57" s="115" t="s">
        <v>328</v>
      </c>
      <c r="B57" s="32">
        <v>0</v>
      </c>
      <c r="C57" s="32">
        <v>0</v>
      </c>
      <c r="D57" s="32">
        <v>0</v>
      </c>
      <c r="E57" s="32">
        <v>0</v>
      </c>
      <c r="F57" s="32">
        <v>0</v>
      </c>
    </row>
    <row r="58" spans="1:6" ht="16.5" thickTop="1" thickBot="1">
      <c r="A58" s="114" t="s">
        <v>329</v>
      </c>
      <c r="B58" s="31">
        <v>1022514.7489200002</v>
      </c>
      <c r="C58" s="31">
        <v>153037.33406999998</v>
      </c>
      <c r="D58" s="31">
        <v>0.25977999999999996</v>
      </c>
      <c r="E58" s="31">
        <v>1.7002699999999999</v>
      </c>
      <c r="F58" s="31">
        <v>1175554.0430400001</v>
      </c>
    </row>
    <row r="59" spans="1:6" ht="15.75" thickTop="1">
      <c r="A59" s="115" t="s">
        <v>330</v>
      </c>
      <c r="B59" s="32">
        <v>2836.9585299999999</v>
      </c>
      <c r="C59" s="32">
        <v>457.17452000000003</v>
      </c>
      <c r="D59" s="32">
        <v>711.49381000000005</v>
      </c>
      <c r="E59" s="32">
        <v>0</v>
      </c>
      <c r="F59" s="32">
        <v>4005.6268600000003</v>
      </c>
    </row>
    <row r="60" spans="1:6">
      <c r="A60" s="117" t="s">
        <v>331</v>
      </c>
      <c r="B60" s="32">
        <v>726134.36113999994</v>
      </c>
      <c r="C60" s="32">
        <v>51265.723699999995</v>
      </c>
      <c r="D60" s="32">
        <v>0</v>
      </c>
      <c r="E60" s="32">
        <v>0.35963999999999996</v>
      </c>
      <c r="F60" s="32">
        <v>777400.44447999983</v>
      </c>
    </row>
    <row r="61" spans="1:6">
      <c r="A61" s="115" t="s">
        <v>332</v>
      </c>
      <c r="B61" s="32">
        <v>332512.72230999998</v>
      </c>
      <c r="C61" s="32">
        <v>140576.61901000002</v>
      </c>
      <c r="D61" s="32">
        <v>0.25977999999999996</v>
      </c>
      <c r="E61" s="32">
        <v>1.3406300000000002</v>
      </c>
      <c r="F61" s="32">
        <v>473090.94172999996</v>
      </c>
    </row>
    <row r="62" spans="1:6">
      <c r="A62" s="115" t="s">
        <v>333</v>
      </c>
      <c r="B62" s="32">
        <v>2.3264</v>
      </c>
      <c r="C62" s="32">
        <v>0</v>
      </c>
      <c r="D62" s="32">
        <v>0</v>
      </c>
      <c r="E62" s="32">
        <v>0</v>
      </c>
      <c r="F62" s="32">
        <v>2.3264</v>
      </c>
    </row>
    <row r="63" spans="1:6" ht="15.75" thickBot="1">
      <c r="A63" s="115" t="s">
        <v>334</v>
      </c>
      <c r="B63" s="32">
        <v>-38971.619459999994</v>
      </c>
      <c r="C63" s="32">
        <v>-39262.183160000008</v>
      </c>
      <c r="D63" s="32">
        <v>-711.49381000000005</v>
      </c>
      <c r="E63" s="32">
        <v>0</v>
      </c>
      <c r="F63" s="32">
        <v>-78945.296430000002</v>
      </c>
    </row>
    <row r="64" spans="1:6" ht="16.5" thickTop="1" thickBot="1">
      <c r="A64" s="114" t="s">
        <v>335</v>
      </c>
      <c r="B64" s="31">
        <v>135873.22646000001</v>
      </c>
      <c r="C64" s="31">
        <v>0</v>
      </c>
      <c r="D64" s="31">
        <v>0</v>
      </c>
      <c r="E64" s="31">
        <v>0</v>
      </c>
      <c r="F64" s="31">
        <v>135873.22646000001</v>
      </c>
    </row>
    <row r="65" spans="1:6" ht="15.75" thickTop="1">
      <c r="A65" s="115" t="s">
        <v>336</v>
      </c>
      <c r="B65" s="32">
        <v>6695.784599999999</v>
      </c>
      <c r="C65" s="32">
        <v>0</v>
      </c>
      <c r="D65" s="32">
        <v>0</v>
      </c>
      <c r="E65" s="32">
        <v>0</v>
      </c>
      <c r="F65" s="32">
        <v>6695.784599999999</v>
      </c>
    </row>
    <row r="66" spans="1:6">
      <c r="A66" s="115" t="s">
        <v>337</v>
      </c>
      <c r="B66" s="32">
        <v>598036.40699999989</v>
      </c>
      <c r="C66" s="32">
        <v>0</v>
      </c>
      <c r="D66" s="32">
        <v>0</v>
      </c>
      <c r="E66" s="32">
        <v>0</v>
      </c>
      <c r="F66" s="32">
        <v>598036.40699999989</v>
      </c>
    </row>
    <row r="67" spans="1:6">
      <c r="A67" s="115" t="s">
        <v>338</v>
      </c>
      <c r="B67" s="32">
        <v>15242.45766</v>
      </c>
      <c r="C67" s="32">
        <v>0</v>
      </c>
      <c r="D67" s="32">
        <v>0</v>
      </c>
      <c r="E67" s="32">
        <v>0</v>
      </c>
      <c r="F67" s="32">
        <v>15242.45766</v>
      </c>
    </row>
    <row r="68" spans="1:6">
      <c r="A68" s="115" t="s">
        <v>339</v>
      </c>
      <c r="B68" s="32">
        <v>3572.7899300000004</v>
      </c>
      <c r="C68" s="32">
        <v>0</v>
      </c>
      <c r="D68" s="32">
        <v>0</v>
      </c>
      <c r="E68" s="32">
        <v>0</v>
      </c>
      <c r="F68" s="32">
        <v>3572.7899300000004</v>
      </c>
    </row>
    <row r="69" spans="1:6" ht="15.75" thickBot="1">
      <c r="A69" s="115" t="s">
        <v>340</v>
      </c>
      <c r="B69" s="32">
        <v>-487674.21272999997</v>
      </c>
      <c r="C69" s="32">
        <v>0</v>
      </c>
      <c r="D69" s="32">
        <v>0</v>
      </c>
      <c r="E69" s="32">
        <v>0</v>
      </c>
      <c r="F69" s="32">
        <v>-487674.21272999997</v>
      </c>
    </row>
    <row r="70" spans="1:6" ht="16.5" thickTop="1" thickBot="1">
      <c r="A70" s="114" t="s">
        <v>341</v>
      </c>
      <c r="B70" s="31">
        <v>3158919.18377</v>
      </c>
      <c r="C70" s="31">
        <v>10781969.523279998</v>
      </c>
      <c r="D70" s="31">
        <v>0</v>
      </c>
      <c r="E70" s="31">
        <v>1.0000000000000001E-5</v>
      </c>
      <c r="F70" s="31">
        <v>13940888.70706</v>
      </c>
    </row>
    <row r="71" spans="1:6" ht="15.75" thickTop="1">
      <c r="A71" s="115" t="s">
        <v>290</v>
      </c>
      <c r="B71" s="32">
        <v>0</v>
      </c>
      <c r="C71" s="32">
        <v>1.0000000000000001E-5</v>
      </c>
      <c r="D71" s="32">
        <v>0</v>
      </c>
      <c r="E71" s="32">
        <v>1.0000000000000001E-5</v>
      </c>
      <c r="F71" s="32">
        <v>2.0000000000000002E-5</v>
      </c>
    </row>
    <row r="72" spans="1:6">
      <c r="A72" s="115" t="s">
        <v>291</v>
      </c>
      <c r="B72" s="32">
        <v>1110927.08506</v>
      </c>
      <c r="C72" s="32">
        <v>29464.365559999998</v>
      </c>
      <c r="D72" s="32">
        <v>0</v>
      </c>
      <c r="E72" s="32">
        <v>0</v>
      </c>
      <c r="F72" s="32">
        <v>1140391.4506199998</v>
      </c>
    </row>
    <row r="73" spans="1:6">
      <c r="A73" s="115" t="s">
        <v>292</v>
      </c>
      <c r="B73" s="32">
        <v>0</v>
      </c>
      <c r="C73" s="32">
        <v>83560.009620000012</v>
      </c>
      <c r="D73" s="32">
        <v>0</v>
      </c>
      <c r="E73" s="32">
        <v>0</v>
      </c>
      <c r="F73" s="32">
        <v>83560.009620000012</v>
      </c>
    </row>
    <row r="74" spans="1:6">
      <c r="A74" s="115" t="s">
        <v>293</v>
      </c>
      <c r="B74" s="32">
        <v>430561.62830000004</v>
      </c>
      <c r="C74" s="32">
        <v>671838.38647999999</v>
      </c>
      <c r="D74" s="32">
        <v>0</v>
      </c>
      <c r="E74" s="32">
        <v>0</v>
      </c>
      <c r="F74" s="32">
        <v>1102400.0147800001</v>
      </c>
    </row>
    <row r="75" spans="1:6">
      <c r="A75" s="115" t="s">
        <v>342</v>
      </c>
      <c r="B75" s="32">
        <v>433804.99213000003</v>
      </c>
      <c r="C75" s="32">
        <v>7083.7187100000001</v>
      </c>
      <c r="D75" s="32">
        <v>0</v>
      </c>
      <c r="E75" s="32">
        <v>0</v>
      </c>
      <c r="F75" s="32">
        <v>440888.71083999996</v>
      </c>
    </row>
    <row r="76" spans="1:6">
      <c r="A76" s="115" t="s">
        <v>343</v>
      </c>
      <c r="B76" s="32">
        <v>499752.73899000004</v>
      </c>
      <c r="C76" s="32">
        <v>42054.097419999998</v>
      </c>
      <c r="D76" s="32">
        <v>0</v>
      </c>
      <c r="E76" s="32">
        <v>0</v>
      </c>
      <c r="F76" s="32">
        <v>541806.83640999999</v>
      </c>
    </row>
    <row r="77" spans="1:6">
      <c r="A77" s="115" t="s">
        <v>295</v>
      </c>
      <c r="B77" s="32">
        <v>595453.75643000007</v>
      </c>
      <c r="C77" s="32">
        <v>9970126.3182099983</v>
      </c>
      <c r="D77" s="32">
        <v>0</v>
      </c>
      <c r="E77" s="32">
        <v>0</v>
      </c>
      <c r="F77" s="32">
        <v>10565580.07464</v>
      </c>
    </row>
    <row r="78" spans="1:6">
      <c r="A78" s="115" t="s">
        <v>344</v>
      </c>
      <c r="B78" s="32">
        <v>102990.89577999999</v>
      </c>
      <c r="C78" s="32">
        <v>20964.780040000001</v>
      </c>
      <c r="D78" s="32">
        <v>0</v>
      </c>
      <c r="E78" s="32">
        <v>0</v>
      </c>
      <c r="F78" s="32">
        <v>123955.67582</v>
      </c>
    </row>
    <row r="79" spans="1:6" ht="15.75" thickBot="1">
      <c r="A79" s="115" t="s">
        <v>345</v>
      </c>
      <c r="B79" s="32">
        <v>-14571.912919999999</v>
      </c>
      <c r="C79" s="32">
        <v>-43122.152769999986</v>
      </c>
      <c r="D79" s="32">
        <v>0</v>
      </c>
      <c r="E79" s="32">
        <v>0</v>
      </c>
      <c r="F79" s="32">
        <v>-57694.065689999996</v>
      </c>
    </row>
    <row r="80" spans="1:6" ht="16.5" thickTop="1" thickBot="1">
      <c r="A80" s="114" t="s">
        <v>346</v>
      </c>
      <c r="B80" s="31">
        <v>4414627.7526100008</v>
      </c>
      <c r="C80" s="31">
        <v>0</v>
      </c>
      <c r="D80" s="31">
        <v>0</v>
      </c>
      <c r="E80" s="31">
        <v>0</v>
      </c>
      <c r="F80" s="31">
        <v>4414627.7526100008</v>
      </c>
    </row>
    <row r="81" spans="1:6" ht="15.75" thickTop="1">
      <c r="A81" s="115" t="s">
        <v>347</v>
      </c>
      <c r="B81" s="32">
        <v>1553795.8494499999</v>
      </c>
      <c r="C81" s="32">
        <v>0</v>
      </c>
      <c r="D81" s="32">
        <v>0</v>
      </c>
      <c r="E81" s="32">
        <v>0</v>
      </c>
      <c r="F81" s="32">
        <v>1553795.8494499999</v>
      </c>
    </row>
    <row r="82" spans="1:6">
      <c r="A82" s="115" t="s">
        <v>348</v>
      </c>
      <c r="B82" s="32">
        <v>1843759.7718</v>
      </c>
      <c r="C82" s="32">
        <v>0</v>
      </c>
      <c r="D82" s="32">
        <v>0</v>
      </c>
      <c r="E82" s="32">
        <v>0</v>
      </c>
      <c r="F82" s="32">
        <v>1843759.7718</v>
      </c>
    </row>
    <row r="83" spans="1:6">
      <c r="A83" s="115" t="s">
        <v>349</v>
      </c>
      <c r="B83" s="32">
        <v>234258.71130000005</v>
      </c>
      <c r="C83" s="32">
        <v>0</v>
      </c>
      <c r="D83" s="32">
        <v>0</v>
      </c>
      <c r="E83" s="32">
        <v>0</v>
      </c>
      <c r="F83" s="32">
        <v>234258.71130000005</v>
      </c>
    </row>
    <row r="84" spans="1:6">
      <c r="A84" s="115" t="s">
        <v>350</v>
      </c>
      <c r="B84" s="32">
        <v>285565.29317000002</v>
      </c>
      <c r="C84" s="32">
        <v>0</v>
      </c>
      <c r="D84" s="32">
        <v>0</v>
      </c>
      <c r="E84" s="32">
        <v>0</v>
      </c>
      <c r="F84" s="32">
        <v>285565.29317000002</v>
      </c>
    </row>
    <row r="85" spans="1:6">
      <c r="A85" s="115" t="s">
        <v>351</v>
      </c>
      <c r="B85" s="32">
        <v>304794.65779999999</v>
      </c>
      <c r="C85" s="32">
        <v>0</v>
      </c>
      <c r="D85" s="32">
        <v>0</v>
      </c>
      <c r="E85" s="32">
        <v>0</v>
      </c>
      <c r="F85" s="32">
        <v>304794.65779999999</v>
      </c>
    </row>
    <row r="86" spans="1:6">
      <c r="A86" s="115" t="s">
        <v>352</v>
      </c>
      <c r="B86" s="32">
        <v>56046.698380000002</v>
      </c>
      <c r="C86" s="32">
        <v>0</v>
      </c>
      <c r="D86" s="32">
        <v>0</v>
      </c>
      <c r="E86" s="32">
        <v>0</v>
      </c>
      <c r="F86" s="32">
        <v>56046.698380000002</v>
      </c>
    </row>
    <row r="87" spans="1:6">
      <c r="A87" s="115" t="s">
        <v>353</v>
      </c>
      <c r="B87" s="32">
        <v>12177.96927</v>
      </c>
      <c r="C87" s="32">
        <v>0</v>
      </c>
      <c r="D87" s="32">
        <v>0</v>
      </c>
      <c r="E87" s="32">
        <v>0</v>
      </c>
      <c r="F87" s="32">
        <v>12177.96927</v>
      </c>
    </row>
    <row r="88" spans="1:6">
      <c r="A88" s="115" t="s">
        <v>354</v>
      </c>
      <c r="B88" s="32">
        <v>198.93535999999997</v>
      </c>
      <c r="C88" s="32">
        <v>0</v>
      </c>
      <c r="D88" s="32">
        <v>0</v>
      </c>
      <c r="E88" s="32">
        <v>0</v>
      </c>
      <c r="F88" s="32">
        <v>198.93535999999997</v>
      </c>
    </row>
    <row r="89" spans="1:6" ht="15.75" thickBot="1">
      <c r="A89" s="115" t="s">
        <v>355</v>
      </c>
      <c r="B89" s="32">
        <v>124029.86607999999</v>
      </c>
      <c r="C89" s="32">
        <v>0</v>
      </c>
      <c r="D89" s="32">
        <v>0</v>
      </c>
      <c r="E89" s="32">
        <v>0</v>
      </c>
      <c r="F89" s="32">
        <v>124029.86607999999</v>
      </c>
    </row>
    <row r="90" spans="1:6" ht="16.5" thickTop="1" thickBot="1">
      <c r="A90" s="114" t="s">
        <v>356</v>
      </c>
      <c r="B90" s="31">
        <v>786223.73265000002</v>
      </c>
      <c r="C90" s="31">
        <v>43198.559489999992</v>
      </c>
      <c r="D90" s="31">
        <v>-7.0000000000000007E-5</v>
      </c>
      <c r="E90" s="31">
        <v>0</v>
      </c>
      <c r="F90" s="31">
        <v>829422.29207000008</v>
      </c>
    </row>
    <row r="91" spans="1:6" ht="15.75" thickTop="1">
      <c r="A91" s="115" t="s">
        <v>357</v>
      </c>
      <c r="B91" s="32">
        <v>61775.436309999997</v>
      </c>
      <c r="C91" s="32">
        <v>17.5959</v>
      </c>
      <c r="D91" s="32">
        <v>0</v>
      </c>
      <c r="E91" s="32">
        <v>0</v>
      </c>
      <c r="F91" s="32">
        <v>61793.03220999999</v>
      </c>
    </row>
    <row r="92" spans="1:6">
      <c r="A92" s="115" t="s">
        <v>358</v>
      </c>
      <c r="B92" s="32">
        <v>300172.28140999994</v>
      </c>
      <c r="C92" s="32">
        <v>0</v>
      </c>
      <c r="D92" s="32">
        <v>0</v>
      </c>
      <c r="E92" s="32">
        <v>0</v>
      </c>
      <c r="F92" s="32">
        <v>300172.28140999994</v>
      </c>
    </row>
    <row r="93" spans="1:6">
      <c r="A93" s="115" t="s">
        <v>359</v>
      </c>
      <c r="B93" s="32">
        <v>256534.73096000002</v>
      </c>
      <c r="C93" s="32">
        <v>43004.089269999997</v>
      </c>
      <c r="D93" s="32">
        <v>-7.0000000000000007E-5</v>
      </c>
      <c r="E93" s="32">
        <v>0</v>
      </c>
      <c r="F93" s="32">
        <v>299538.82016</v>
      </c>
    </row>
    <row r="94" spans="1:6">
      <c r="A94" s="115" t="s">
        <v>360</v>
      </c>
      <c r="B94" s="32">
        <v>178497.44986999995</v>
      </c>
      <c r="C94" s="32">
        <v>1045.7354399999999</v>
      </c>
      <c r="D94" s="32">
        <v>0</v>
      </c>
      <c r="E94" s="32">
        <v>0</v>
      </c>
      <c r="F94" s="32">
        <v>179543.18530999994</v>
      </c>
    </row>
    <row r="95" spans="1:6" ht="15.75" thickBot="1">
      <c r="A95" s="115" t="s">
        <v>361</v>
      </c>
      <c r="B95" s="33">
        <v>-10756.165900000002</v>
      </c>
      <c r="C95" s="33">
        <v>-868.86111999999991</v>
      </c>
      <c r="D95" s="33">
        <v>0</v>
      </c>
      <c r="E95" s="33">
        <v>0</v>
      </c>
      <c r="F95" s="33">
        <v>-11625.02702</v>
      </c>
    </row>
    <row r="96" spans="1:6" ht="16.5" thickTop="1" thickBot="1">
      <c r="A96" s="114" t="s">
        <v>362</v>
      </c>
      <c r="B96" s="31">
        <v>630118.11088000005</v>
      </c>
      <c r="C96" s="31">
        <v>0</v>
      </c>
      <c r="D96" s="31">
        <v>0</v>
      </c>
      <c r="E96" s="31">
        <v>0</v>
      </c>
      <c r="F96" s="31">
        <v>630118.11088000005</v>
      </c>
    </row>
    <row r="97" spans="1:6" ht="15.75" thickTop="1">
      <c r="A97" s="115" t="s">
        <v>363</v>
      </c>
      <c r="B97" s="32">
        <v>559199.74391999992</v>
      </c>
      <c r="C97" s="32">
        <v>0</v>
      </c>
      <c r="D97" s="32">
        <v>0</v>
      </c>
      <c r="E97" s="32">
        <v>0</v>
      </c>
      <c r="F97" s="32">
        <v>559199.74391999992</v>
      </c>
    </row>
    <row r="98" spans="1:6">
      <c r="A98" s="115" t="s">
        <v>364</v>
      </c>
      <c r="B98" s="32">
        <v>0</v>
      </c>
      <c r="C98" s="32">
        <v>0</v>
      </c>
      <c r="D98" s="32">
        <v>0</v>
      </c>
      <c r="E98" s="32">
        <v>0</v>
      </c>
      <c r="F98" s="32">
        <v>0</v>
      </c>
    </row>
    <row r="99" spans="1:6">
      <c r="A99" s="115" t="s">
        <v>365</v>
      </c>
      <c r="B99" s="32">
        <v>0</v>
      </c>
      <c r="C99" s="32">
        <v>0</v>
      </c>
      <c r="D99" s="32">
        <v>0</v>
      </c>
      <c r="E99" s="32">
        <v>0</v>
      </c>
      <c r="F99" s="32">
        <v>0</v>
      </c>
    </row>
    <row r="100" spans="1:6">
      <c r="A100" s="115" t="s">
        <v>366</v>
      </c>
      <c r="B100" s="32">
        <v>0</v>
      </c>
      <c r="C100" s="32">
        <v>0</v>
      </c>
      <c r="D100" s="32">
        <v>0</v>
      </c>
      <c r="E100" s="32">
        <v>0</v>
      </c>
      <c r="F100" s="32">
        <v>0</v>
      </c>
    </row>
    <row r="101" spans="1:6">
      <c r="A101" s="115" t="s">
        <v>367</v>
      </c>
      <c r="B101" s="32">
        <v>92792.010430000009</v>
      </c>
      <c r="C101" s="32">
        <v>0</v>
      </c>
      <c r="D101" s="32">
        <v>0</v>
      </c>
      <c r="E101" s="32">
        <v>0</v>
      </c>
      <c r="F101" s="32">
        <v>92792.010430000009</v>
      </c>
    </row>
    <row r="102" spans="1:6" ht="15.75" thickBot="1">
      <c r="A102" s="115" t="s">
        <v>368</v>
      </c>
      <c r="B102" s="32">
        <v>-21873.643469999999</v>
      </c>
      <c r="C102" s="32">
        <v>0</v>
      </c>
      <c r="D102" s="32">
        <v>0</v>
      </c>
      <c r="E102" s="32">
        <v>0</v>
      </c>
      <c r="F102" s="32">
        <v>-21873.643469999999</v>
      </c>
    </row>
    <row r="103" spans="1:6" ht="16.5" thickTop="1" thickBot="1">
      <c r="A103" s="118" t="s">
        <v>369</v>
      </c>
      <c r="B103" s="31">
        <v>202592805.51812997</v>
      </c>
      <c r="C103" s="31">
        <v>28299708.547080003</v>
      </c>
      <c r="D103" s="31">
        <v>299.65296000000001</v>
      </c>
      <c r="E103" s="31">
        <v>39036.319690000004</v>
      </c>
      <c r="F103" s="31">
        <v>230931850.03786004</v>
      </c>
    </row>
    <row r="104" spans="1:6" ht="16.5" thickTop="1" thickBot="1">
      <c r="A104" s="119" t="s">
        <v>370</v>
      </c>
      <c r="B104" s="31">
        <v>151607400.01082999</v>
      </c>
      <c r="C104" s="31">
        <v>23215622.103199996</v>
      </c>
      <c r="D104" s="31">
        <v>81.145359999999997</v>
      </c>
      <c r="E104" s="31">
        <v>37358.053139999996</v>
      </c>
      <c r="F104" s="31">
        <v>174860461.31252995</v>
      </c>
    </row>
    <row r="105" spans="1:6" ht="15.75" thickTop="1">
      <c r="A105" s="120" t="s">
        <v>371</v>
      </c>
      <c r="B105" s="32">
        <v>20944382.472240005</v>
      </c>
      <c r="C105" s="32">
        <v>6907444.6547499988</v>
      </c>
      <c r="D105" s="32">
        <v>81.145359999999997</v>
      </c>
      <c r="E105" s="32">
        <v>170.70782</v>
      </c>
      <c r="F105" s="32">
        <v>27852078.98017</v>
      </c>
    </row>
    <row r="106" spans="1:6">
      <c r="A106" s="120" t="s">
        <v>372</v>
      </c>
      <c r="B106" s="32">
        <v>20141222.84183</v>
      </c>
      <c r="C106" s="32">
        <v>6693118.7399899997</v>
      </c>
      <c r="D106" s="32">
        <v>36.693109999999997</v>
      </c>
      <c r="E106" s="32">
        <v>164.07317999999998</v>
      </c>
      <c r="F106" s="32">
        <v>26834542.348110002</v>
      </c>
    </row>
    <row r="107" spans="1:6">
      <c r="A107" s="120" t="s">
        <v>373</v>
      </c>
      <c r="B107" s="32">
        <v>803159.6304100001</v>
      </c>
      <c r="C107" s="32">
        <v>214325.91476000001</v>
      </c>
      <c r="D107" s="32">
        <v>44.452249999999999</v>
      </c>
      <c r="E107" s="32">
        <v>6.6346400000000001</v>
      </c>
      <c r="F107" s="32">
        <v>1017536.6320600001</v>
      </c>
    </row>
    <row r="108" spans="1:6">
      <c r="A108" s="120" t="s">
        <v>374</v>
      </c>
      <c r="B108" s="32">
        <v>43116893.115519993</v>
      </c>
      <c r="C108" s="32">
        <v>11103377.131349999</v>
      </c>
      <c r="D108" s="32">
        <v>0</v>
      </c>
      <c r="E108" s="32">
        <v>3746.4913100000003</v>
      </c>
      <c r="F108" s="32">
        <v>54224016.738180004</v>
      </c>
    </row>
    <row r="109" spans="1:6">
      <c r="A109" s="120" t="s">
        <v>375</v>
      </c>
      <c r="B109" s="32">
        <v>3484465.2951000002</v>
      </c>
      <c r="C109" s="32">
        <v>785666.77215999993</v>
      </c>
      <c r="D109" s="32">
        <v>0</v>
      </c>
      <c r="E109" s="32">
        <v>924.98843999999997</v>
      </c>
      <c r="F109" s="32">
        <v>4271057.0557000004</v>
      </c>
    </row>
    <row r="110" spans="1:6">
      <c r="A110" s="121" t="s">
        <v>376</v>
      </c>
      <c r="B110" s="32">
        <v>136308.89615000002</v>
      </c>
      <c r="C110" s="32">
        <v>112983.64163</v>
      </c>
      <c r="D110" s="32">
        <v>0</v>
      </c>
      <c r="E110" s="32">
        <v>877.70266000000004</v>
      </c>
      <c r="F110" s="32">
        <v>250170.24044000002</v>
      </c>
    </row>
    <row r="111" spans="1:6">
      <c r="A111" s="121" t="s">
        <v>377</v>
      </c>
      <c r="B111" s="32">
        <v>10056.062320000001</v>
      </c>
      <c r="C111" s="32">
        <v>10989.541589999999</v>
      </c>
      <c r="D111" s="32">
        <v>0</v>
      </c>
      <c r="E111" s="32">
        <v>47.285779999999995</v>
      </c>
      <c r="F111" s="32">
        <v>21092.889689999996</v>
      </c>
    </row>
    <row r="112" spans="1:6">
      <c r="A112" s="122" t="s">
        <v>378</v>
      </c>
      <c r="B112" s="32">
        <v>54019.363400000002</v>
      </c>
      <c r="C112" s="32">
        <v>17707.425569999999</v>
      </c>
      <c r="D112" s="32">
        <v>0</v>
      </c>
      <c r="E112" s="32">
        <v>0</v>
      </c>
      <c r="F112" s="32">
        <v>71726.788969999994</v>
      </c>
    </row>
    <row r="113" spans="1:6">
      <c r="A113" s="122" t="s">
        <v>379</v>
      </c>
      <c r="B113" s="32">
        <v>220000.74802</v>
      </c>
      <c r="C113" s="32">
        <v>37359.182110000002</v>
      </c>
      <c r="D113" s="32">
        <v>0</v>
      </c>
      <c r="E113" s="32">
        <v>0</v>
      </c>
      <c r="F113" s="32">
        <v>257359.93012999999</v>
      </c>
    </row>
    <row r="114" spans="1:6">
      <c r="A114" s="122" t="s">
        <v>380</v>
      </c>
      <c r="B114" s="32">
        <v>429424.44029</v>
      </c>
      <c r="C114" s="32">
        <v>87909.781799999997</v>
      </c>
      <c r="D114" s="32">
        <v>0</v>
      </c>
      <c r="E114" s="32">
        <v>0</v>
      </c>
      <c r="F114" s="32">
        <v>517334.22209</v>
      </c>
    </row>
    <row r="115" spans="1:6">
      <c r="A115" s="122" t="s">
        <v>381</v>
      </c>
      <c r="B115" s="32">
        <v>1464409.6361500002</v>
      </c>
      <c r="C115" s="32">
        <v>187913.10083000001</v>
      </c>
      <c r="D115" s="32">
        <v>0</v>
      </c>
      <c r="E115" s="32">
        <v>0</v>
      </c>
      <c r="F115" s="32">
        <v>1652322.7369799998</v>
      </c>
    </row>
    <row r="116" spans="1:6">
      <c r="A116" s="122" t="s">
        <v>382</v>
      </c>
      <c r="B116" s="32">
        <v>386020.24024000001</v>
      </c>
      <c r="C116" s="32">
        <v>155301.30688999998</v>
      </c>
      <c r="D116" s="32">
        <v>0</v>
      </c>
      <c r="E116" s="32">
        <v>0</v>
      </c>
      <c r="F116" s="32">
        <v>541321.54712999996</v>
      </c>
    </row>
    <row r="117" spans="1:6">
      <c r="A117" s="122" t="s">
        <v>383</v>
      </c>
      <c r="B117" s="32">
        <v>784225.90853000002</v>
      </c>
      <c r="C117" s="32">
        <v>175502.79174000002</v>
      </c>
      <c r="D117" s="32">
        <v>0</v>
      </c>
      <c r="E117" s="32">
        <v>0</v>
      </c>
      <c r="F117" s="32">
        <v>959728.70026999991</v>
      </c>
    </row>
    <row r="118" spans="1:6">
      <c r="A118" s="123" t="s">
        <v>384</v>
      </c>
      <c r="B118" s="32">
        <v>3362799.7993700001</v>
      </c>
      <c r="C118" s="32">
        <v>1298278.26162</v>
      </c>
      <c r="D118" s="32">
        <v>0</v>
      </c>
      <c r="E118" s="32">
        <v>31821.400099999999</v>
      </c>
      <c r="F118" s="32">
        <v>4692899.4610900003</v>
      </c>
    </row>
    <row r="119" spans="1:6">
      <c r="A119" s="123" t="s">
        <v>385</v>
      </c>
      <c r="B119" s="32">
        <v>72901368.645009995</v>
      </c>
      <c r="C119" s="32">
        <v>2983277.2270200001</v>
      </c>
      <c r="D119" s="32">
        <v>0</v>
      </c>
      <c r="E119" s="32">
        <v>694.13979000000006</v>
      </c>
      <c r="F119" s="32">
        <v>75885340.011820003</v>
      </c>
    </row>
    <row r="120" spans="1:6" ht="15.75" thickBot="1">
      <c r="A120" s="120" t="s">
        <v>386</v>
      </c>
      <c r="B120" s="32">
        <v>7797490.6835900005</v>
      </c>
      <c r="C120" s="32">
        <v>137578.0563</v>
      </c>
      <c r="D120" s="32">
        <v>0</v>
      </c>
      <c r="E120" s="32">
        <v>0.32568000000000003</v>
      </c>
      <c r="F120" s="32">
        <v>7935069.0655700006</v>
      </c>
    </row>
    <row r="121" spans="1:6" ht="16.5" thickTop="1" thickBot="1">
      <c r="A121" s="124" t="s">
        <v>387</v>
      </c>
      <c r="B121" s="31">
        <v>178126.80758999998</v>
      </c>
      <c r="C121" s="31">
        <v>1515.6651499999998</v>
      </c>
      <c r="D121" s="31">
        <v>0</v>
      </c>
      <c r="E121" s="31">
        <v>0.99775999999999998</v>
      </c>
      <c r="F121" s="31">
        <v>179643.47050000002</v>
      </c>
    </row>
    <row r="122" spans="1:6" ht="16.5" thickTop="1" thickBot="1">
      <c r="A122" s="119" t="s">
        <v>597</v>
      </c>
      <c r="B122" s="30">
        <v>13448136.669110002</v>
      </c>
      <c r="C122" s="30">
        <v>492458.97854000004</v>
      </c>
      <c r="D122" s="30">
        <v>0</v>
      </c>
      <c r="E122" s="30">
        <v>0</v>
      </c>
      <c r="F122" s="30">
        <v>13940595.647650002</v>
      </c>
    </row>
    <row r="123" spans="1:6" ht="15.75" thickTop="1">
      <c r="A123" s="120" t="s">
        <v>598</v>
      </c>
      <c r="B123" s="32">
        <v>5088743.8135900004</v>
      </c>
      <c r="C123" s="32">
        <v>422872.21485000005</v>
      </c>
      <c r="D123" s="32">
        <v>0</v>
      </c>
      <c r="E123" s="32">
        <v>0</v>
      </c>
      <c r="F123" s="32">
        <v>5511616.0284399996</v>
      </c>
    </row>
    <row r="124" spans="1:6">
      <c r="A124" s="120" t="s">
        <v>599</v>
      </c>
      <c r="B124" s="32">
        <v>3266536.2596700001</v>
      </c>
      <c r="C124" s="32">
        <v>34087.948779999999</v>
      </c>
      <c r="D124" s="32">
        <v>0</v>
      </c>
      <c r="E124" s="32">
        <v>0</v>
      </c>
      <c r="F124" s="32">
        <v>3300624.2084500003</v>
      </c>
    </row>
    <row r="125" spans="1:6">
      <c r="A125" s="120" t="s">
        <v>600</v>
      </c>
      <c r="B125" s="32">
        <v>123100</v>
      </c>
      <c r="C125" s="32">
        <v>439.71035999999998</v>
      </c>
      <c r="D125" s="32">
        <v>0</v>
      </c>
      <c r="E125" s="32">
        <v>0</v>
      </c>
      <c r="F125" s="32">
        <v>123539.71036</v>
      </c>
    </row>
    <row r="126" spans="1:6">
      <c r="A126" s="120" t="s">
        <v>601</v>
      </c>
      <c r="B126" s="32">
        <v>523613.84937000001</v>
      </c>
      <c r="C126" s="32">
        <v>301.83733000000001</v>
      </c>
      <c r="D126" s="32">
        <v>0</v>
      </c>
      <c r="E126" s="32">
        <v>0</v>
      </c>
      <c r="F126" s="32">
        <v>523915.68669999996</v>
      </c>
    </row>
    <row r="127" spans="1:6">
      <c r="A127" s="120" t="s">
        <v>602</v>
      </c>
      <c r="B127" s="32">
        <v>4202563.5521</v>
      </c>
      <c r="C127" s="32">
        <v>34630.396670000002</v>
      </c>
      <c r="D127" s="32">
        <v>0</v>
      </c>
      <c r="E127" s="32">
        <v>0</v>
      </c>
      <c r="F127" s="32">
        <v>4237193.9487699997</v>
      </c>
    </row>
    <row r="128" spans="1:6" ht="15.75" thickBot="1">
      <c r="A128" s="120" t="s">
        <v>1383</v>
      </c>
      <c r="B128" s="32">
        <v>243579.19438000003</v>
      </c>
      <c r="C128" s="32">
        <v>126.87055000000001</v>
      </c>
      <c r="D128" s="32">
        <v>0</v>
      </c>
      <c r="E128" s="32">
        <v>0</v>
      </c>
      <c r="F128" s="32">
        <v>243706.06492999999</v>
      </c>
    </row>
    <row r="129" spans="1:6" ht="16.5" thickTop="1" thickBot="1">
      <c r="A129" s="119" t="s">
        <v>388</v>
      </c>
      <c r="B129" s="30">
        <v>26959293.076159999</v>
      </c>
      <c r="C129" s="30">
        <v>2539871.6061900002</v>
      </c>
      <c r="D129" s="30">
        <v>218.46508000000003</v>
      </c>
      <c r="E129" s="30">
        <v>134.82821999999999</v>
      </c>
      <c r="F129" s="30">
        <v>29499517.975649998</v>
      </c>
    </row>
    <row r="130" spans="1:6" ht="15.75" thickTop="1">
      <c r="A130" s="120" t="s">
        <v>389</v>
      </c>
      <c r="B130" s="32">
        <v>477347.97865</v>
      </c>
      <c r="C130" s="32">
        <v>201665.11679</v>
      </c>
      <c r="D130" s="32">
        <v>0</v>
      </c>
      <c r="E130" s="32">
        <v>-1.0000000000000001E-5</v>
      </c>
      <c r="F130" s="32">
        <v>679013.09542999999</v>
      </c>
    </row>
    <row r="131" spans="1:6">
      <c r="A131" s="120" t="s">
        <v>390</v>
      </c>
      <c r="B131" s="32">
        <v>8200365.8882999998</v>
      </c>
      <c r="C131" s="32">
        <v>35292.780359999997</v>
      </c>
      <c r="D131" s="32">
        <v>0</v>
      </c>
      <c r="E131" s="32">
        <v>0</v>
      </c>
      <c r="F131" s="32">
        <v>8235658.668659999</v>
      </c>
    </row>
    <row r="132" spans="1:6">
      <c r="A132" s="120" t="s">
        <v>391</v>
      </c>
      <c r="B132" s="32">
        <v>0</v>
      </c>
      <c r="C132" s="32">
        <v>1189.2921299999998</v>
      </c>
      <c r="D132" s="32">
        <v>0</v>
      </c>
      <c r="E132" s="32">
        <v>134.82823000000002</v>
      </c>
      <c r="F132" s="32">
        <v>1324.1203599999999</v>
      </c>
    </row>
    <row r="133" spans="1:6">
      <c r="A133" s="120" t="s">
        <v>392</v>
      </c>
      <c r="B133" s="32">
        <v>1731902.77339</v>
      </c>
      <c r="C133" s="32">
        <v>5549.6115799999998</v>
      </c>
      <c r="D133" s="32">
        <v>208.95726000000002</v>
      </c>
      <c r="E133" s="32">
        <v>0</v>
      </c>
      <c r="F133" s="32">
        <v>1737661.3422299998</v>
      </c>
    </row>
    <row r="134" spans="1:6">
      <c r="A134" s="120" t="s">
        <v>393</v>
      </c>
      <c r="B134" s="32">
        <v>14084843.801179998</v>
      </c>
      <c r="C134" s="32">
        <v>552430.58363000001</v>
      </c>
      <c r="D134" s="32">
        <v>0</v>
      </c>
      <c r="E134" s="32">
        <v>0</v>
      </c>
      <c r="F134" s="32">
        <v>14637274.384809999</v>
      </c>
    </row>
    <row r="135" spans="1:6">
      <c r="A135" s="120" t="s">
        <v>394</v>
      </c>
      <c r="B135" s="32">
        <v>1583230.6182700002</v>
      </c>
      <c r="C135" s="32">
        <v>393006.38751000003</v>
      </c>
      <c r="D135" s="32">
        <v>0</v>
      </c>
      <c r="E135" s="32">
        <v>0</v>
      </c>
      <c r="F135" s="32">
        <v>1976237.00578</v>
      </c>
    </row>
    <row r="136" spans="1:6">
      <c r="A136" s="120" t="s">
        <v>395</v>
      </c>
      <c r="B136" s="32">
        <v>206210.25331</v>
      </c>
      <c r="C136" s="32">
        <v>1331838.0666899998</v>
      </c>
      <c r="D136" s="32">
        <v>0</v>
      </c>
      <c r="E136" s="32">
        <v>0</v>
      </c>
      <c r="F136" s="32">
        <v>1538048.32</v>
      </c>
    </row>
    <row r="137" spans="1:6" ht="15.75" thickBot="1">
      <c r="A137" s="120" t="s">
        <v>396</v>
      </c>
      <c r="B137" s="32">
        <v>675391.76305999991</v>
      </c>
      <c r="C137" s="32">
        <v>18899.767500000002</v>
      </c>
      <c r="D137" s="32">
        <v>9.5078199999999988</v>
      </c>
      <c r="E137" s="32">
        <v>0</v>
      </c>
      <c r="F137" s="32">
        <v>694301.03838000004</v>
      </c>
    </row>
    <row r="138" spans="1:6" ht="16.5" thickTop="1" thickBot="1">
      <c r="A138" s="119" t="s">
        <v>397</v>
      </c>
      <c r="B138" s="31">
        <v>3713577.4456700007</v>
      </c>
      <c r="C138" s="31">
        <v>466921.08807</v>
      </c>
      <c r="D138" s="31">
        <v>4.2520000000000002E-2</v>
      </c>
      <c r="E138" s="31">
        <v>80.773089999999996</v>
      </c>
      <c r="F138" s="31">
        <v>4180579.3493499998</v>
      </c>
    </row>
    <row r="139" spans="1:6" ht="15.75" thickTop="1">
      <c r="A139" s="120" t="s">
        <v>330</v>
      </c>
      <c r="B139" s="32">
        <v>72495.585119999989</v>
      </c>
      <c r="C139" s="32">
        <v>21318.498879999999</v>
      </c>
      <c r="D139" s="32">
        <v>0</v>
      </c>
      <c r="E139" s="32">
        <v>6.8159999999999998E-2</v>
      </c>
      <c r="F139" s="32">
        <v>93814.152159999983</v>
      </c>
    </row>
    <row r="140" spans="1:6">
      <c r="A140" s="120" t="s">
        <v>332</v>
      </c>
      <c r="B140" s="32">
        <v>959137.6624400001</v>
      </c>
      <c r="C140" s="32">
        <v>247203.75775000005</v>
      </c>
      <c r="D140" s="32">
        <v>4.2520000000000002E-2</v>
      </c>
      <c r="E140" s="32">
        <v>77.179869999999994</v>
      </c>
      <c r="F140" s="32">
        <v>1206418.64258</v>
      </c>
    </row>
    <row r="141" spans="1:6">
      <c r="A141" s="120" t="s">
        <v>398</v>
      </c>
      <c r="B141" s="32">
        <v>2423935.4259500001</v>
      </c>
      <c r="C141" s="32">
        <v>177892.37824999998</v>
      </c>
      <c r="D141" s="32">
        <v>0</v>
      </c>
      <c r="E141" s="32">
        <v>3.1630599999999998</v>
      </c>
      <c r="F141" s="32">
        <v>2601830.9672599998</v>
      </c>
    </row>
    <row r="142" spans="1:6">
      <c r="A142" s="120" t="s">
        <v>359</v>
      </c>
      <c r="B142" s="32">
        <v>258008.77216000002</v>
      </c>
      <c r="C142" s="32">
        <v>20506.45319</v>
      </c>
      <c r="D142" s="32">
        <v>0</v>
      </c>
      <c r="E142" s="32">
        <v>0.36199999999999999</v>
      </c>
      <c r="F142" s="32">
        <v>278515.58735000005</v>
      </c>
    </row>
    <row r="143" spans="1:6" ht="15.75" thickBot="1">
      <c r="A143" s="120" t="s">
        <v>399</v>
      </c>
      <c r="B143" s="32">
        <v>0</v>
      </c>
      <c r="C143" s="32">
        <v>0</v>
      </c>
      <c r="D143" s="32">
        <v>0</v>
      </c>
      <c r="E143" s="32">
        <v>0</v>
      </c>
      <c r="F143" s="32">
        <v>0</v>
      </c>
    </row>
    <row r="144" spans="1:6" ht="16.5" thickTop="1" thickBot="1">
      <c r="A144" s="119" t="s">
        <v>400</v>
      </c>
      <c r="B144" s="31">
        <v>2403750.2618100001</v>
      </c>
      <c r="C144" s="31">
        <v>397001.31770999997</v>
      </c>
      <c r="D144" s="31">
        <v>0</v>
      </c>
      <c r="E144" s="31">
        <v>1461.6674799999998</v>
      </c>
      <c r="F144" s="31">
        <v>2802213.247</v>
      </c>
    </row>
    <row r="145" spans="1:6" ht="15.75" thickTop="1">
      <c r="A145" s="120" t="s">
        <v>401</v>
      </c>
      <c r="B145" s="32">
        <v>75306.820459999988</v>
      </c>
      <c r="C145" s="32">
        <v>25066.958600000002</v>
      </c>
      <c r="D145" s="32">
        <v>0</v>
      </c>
      <c r="E145" s="32">
        <v>135.5026</v>
      </c>
      <c r="F145" s="32">
        <v>100509.28165999999</v>
      </c>
    </row>
    <row r="146" spans="1:6">
      <c r="A146" s="120" t="s">
        <v>402</v>
      </c>
      <c r="B146" s="32">
        <v>0</v>
      </c>
      <c r="C146" s="32">
        <v>0</v>
      </c>
      <c r="D146" s="32">
        <v>0</v>
      </c>
      <c r="E146" s="32">
        <v>0</v>
      </c>
      <c r="F146" s="32">
        <v>0</v>
      </c>
    </row>
    <row r="147" spans="1:6">
      <c r="A147" s="120" t="s">
        <v>403</v>
      </c>
      <c r="B147" s="32">
        <v>1238771.8515700004</v>
      </c>
      <c r="C147" s="32">
        <v>277646.88453000004</v>
      </c>
      <c r="D147" s="32">
        <v>0</v>
      </c>
      <c r="E147" s="32">
        <v>530.38804000000005</v>
      </c>
      <c r="F147" s="32">
        <v>1516949.12414</v>
      </c>
    </row>
    <row r="148" spans="1:6">
      <c r="A148" s="120" t="s">
        <v>404</v>
      </c>
      <c r="B148" s="32">
        <v>1027013.7125000001</v>
      </c>
      <c r="C148" s="32">
        <v>61504.852120000003</v>
      </c>
      <c r="D148" s="32">
        <v>0</v>
      </c>
      <c r="E148" s="32">
        <v>795.77683999999999</v>
      </c>
      <c r="F148" s="32">
        <v>1089314.34146</v>
      </c>
    </row>
    <row r="149" spans="1:6" ht="15.75" thickBot="1">
      <c r="A149" s="120" t="s">
        <v>405</v>
      </c>
      <c r="B149" s="32">
        <v>62657.877279999993</v>
      </c>
      <c r="C149" s="32">
        <v>32782.622459999999</v>
      </c>
      <c r="D149" s="32">
        <v>0</v>
      </c>
      <c r="E149" s="32">
        <v>0</v>
      </c>
      <c r="F149" s="32">
        <v>95440.499739999999</v>
      </c>
    </row>
    <row r="150" spans="1:6" ht="16.5" thickTop="1" thickBot="1">
      <c r="A150" s="119" t="s">
        <v>406</v>
      </c>
      <c r="B150" s="31">
        <v>2362099.7677300004</v>
      </c>
      <c r="C150" s="31">
        <v>351820.56707999995</v>
      </c>
      <c r="D150" s="31">
        <v>0</v>
      </c>
      <c r="E150" s="31">
        <v>0</v>
      </c>
      <c r="F150" s="31">
        <v>2713920.3348100004</v>
      </c>
    </row>
    <row r="151" spans="1:6" ht="15.75" thickTop="1">
      <c r="A151" s="120" t="s">
        <v>407</v>
      </c>
      <c r="B151" s="32">
        <v>2205000</v>
      </c>
      <c r="C151" s="32">
        <v>348488</v>
      </c>
      <c r="D151" s="32">
        <v>0</v>
      </c>
      <c r="E151" s="32">
        <v>0</v>
      </c>
      <c r="F151" s="32">
        <v>2553488</v>
      </c>
    </row>
    <row r="152" spans="1:6">
      <c r="A152" s="120" t="s">
        <v>408</v>
      </c>
      <c r="B152" s="32">
        <v>0</v>
      </c>
      <c r="C152" s="32">
        <v>0</v>
      </c>
      <c r="D152" s="32">
        <v>0</v>
      </c>
      <c r="E152" s="32">
        <v>0</v>
      </c>
      <c r="F152" s="32">
        <v>0</v>
      </c>
    </row>
    <row r="153" spans="1:6">
      <c r="A153" s="120" t="s">
        <v>409</v>
      </c>
      <c r="B153" s="32">
        <v>125296.48490000001</v>
      </c>
      <c r="C153" s="32">
        <v>0</v>
      </c>
      <c r="D153" s="32">
        <v>0</v>
      </c>
      <c r="E153" s="32">
        <v>0</v>
      </c>
      <c r="F153" s="32">
        <v>125296.48490000001</v>
      </c>
    </row>
    <row r="154" spans="1:6" ht="15.75" thickBot="1">
      <c r="A154" s="120" t="s">
        <v>410</v>
      </c>
      <c r="B154" s="32">
        <v>31803.282830000004</v>
      </c>
      <c r="C154" s="32">
        <v>3332.5670799999998</v>
      </c>
      <c r="D154" s="32">
        <v>0</v>
      </c>
      <c r="E154" s="32">
        <v>0</v>
      </c>
      <c r="F154" s="32">
        <v>35135.849909999997</v>
      </c>
    </row>
    <row r="155" spans="1:6" ht="16.5" thickTop="1" thickBot="1">
      <c r="A155" s="119" t="s">
        <v>411</v>
      </c>
      <c r="B155" s="31">
        <v>1920421.4792299999</v>
      </c>
      <c r="C155" s="31">
        <v>834497.22114000004</v>
      </c>
      <c r="D155" s="31">
        <v>0</v>
      </c>
      <c r="E155" s="31">
        <v>0</v>
      </c>
      <c r="F155" s="31">
        <v>2754918.7003699997</v>
      </c>
    </row>
    <row r="156" spans="1:6" ht="15.75" thickTop="1">
      <c r="A156" s="120" t="s">
        <v>412</v>
      </c>
      <c r="B156" s="32">
        <v>35343.499349999998</v>
      </c>
      <c r="C156" s="32">
        <v>409802.24459000002</v>
      </c>
      <c r="D156" s="32">
        <v>0</v>
      </c>
      <c r="E156" s="32">
        <v>0</v>
      </c>
      <c r="F156" s="32">
        <v>445145.74394000001</v>
      </c>
    </row>
    <row r="157" spans="1:6">
      <c r="A157" s="120" t="s">
        <v>413</v>
      </c>
      <c r="B157" s="32">
        <v>63.49935</v>
      </c>
      <c r="C157" s="32">
        <v>0</v>
      </c>
      <c r="D157" s="32">
        <v>0</v>
      </c>
      <c r="E157" s="32">
        <v>0</v>
      </c>
      <c r="F157" s="32">
        <v>63.49935</v>
      </c>
    </row>
    <row r="158" spans="1:6">
      <c r="A158" s="120" t="s">
        <v>414</v>
      </c>
      <c r="B158" s="32">
        <v>0</v>
      </c>
      <c r="C158" s="32">
        <v>6192.2788799999998</v>
      </c>
      <c r="D158" s="32">
        <v>0</v>
      </c>
      <c r="E158" s="32">
        <v>0</v>
      </c>
      <c r="F158" s="32">
        <v>6192.2788799999998</v>
      </c>
    </row>
    <row r="159" spans="1:6">
      <c r="A159" s="120" t="s">
        <v>415</v>
      </c>
      <c r="B159" s="32">
        <v>35280</v>
      </c>
      <c r="C159" s="32">
        <v>317829.09578000003</v>
      </c>
      <c r="D159" s="32">
        <v>0</v>
      </c>
      <c r="E159" s="32">
        <v>0</v>
      </c>
      <c r="F159" s="32">
        <v>353109.09578000003</v>
      </c>
    </row>
    <row r="160" spans="1:6">
      <c r="A160" s="120" t="s">
        <v>416</v>
      </c>
      <c r="B160" s="32">
        <v>0</v>
      </c>
      <c r="C160" s="32">
        <v>0</v>
      </c>
      <c r="D160" s="32">
        <v>0</v>
      </c>
      <c r="E160" s="32">
        <v>0</v>
      </c>
      <c r="F160" s="32">
        <v>0</v>
      </c>
    </row>
    <row r="161" spans="1:6">
      <c r="A161" s="120" t="s">
        <v>417</v>
      </c>
      <c r="B161" s="32">
        <v>0</v>
      </c>
      <c r="C161" s="32">
        <v>85780.869930000001</v>
      </c>
      <c r="D161" s="32">
        <v>0</v>
      </c>
      <c r="E161" s="32">
        <v>0</v>
      </c>
      <c r="F161" s="32">
        <v>85780.869930000001</v>
      </c>
    </row>
    <row r="162" spans="1:6">
      <c r="A162" s="120" t="s">
        <v>418</v>
      </c>
      <c r="B162" s="32">
        <v>1850845.8</v>
      </c>
      <c r="C162" s="32">
        <v>409830.25719999999</v>
      </c>
      <c r="D162" s="32">
        <v>0</v>
      </c>
      <c r="E162" s="32">
        <v>0</v>
      </c>
      <c r="F162" s="32">
        <v>2260676.0571999997</v>
      </c>
    </row>
    <row r="163" spans="1:6" ht="15.75" thickBot="1">
      <c r="A163" s="120" t="s">
        <v>419</v>
      </c>
      <c r="B163" s="32">
        <v>34232.179879999996</v>
      </c>
      <c r="C163" s="32">
        <v>14864.719349999999</v>
      </c>
      <c r="D163" s="32">
        <v>0</v>
      </c>
      <c r="E163" s="32">
        <v>0</v>
      </c>
      <c r="F163" s="32">
        <v>49096.899230000003</v>
      </c>
    </row>
    <row r="164" spans="1:6" ht="16.5" thickTop="1" thickBot="1">
      <c r="A164" s="125" t="s">
        <v>420</v>
      </c>
      <c r="B164" s="31">
        <v>20077485.973299999</v>
      </c>
      <c r="C164" s="31">
        <v>10.60008</v>
      </c>
      <c r="D164" s="31">
        <v>0</v>
      </c>
      <c r="E164" s="31">
        <v>0</v>
      </c>
      <c r="F164" s="31">
        <v>20077496.573380001</v>
      </c>
    </row>
    <row r="165" spans="1:6" ht="15.75" thickTop="1">
      <c r="A165" s="126" t="s">
        <v>421</v>
      </c>
      <c r="B165" s="32">
        <v>14588062.601530001</v>
      </c>
      <c r="C165" s="32">
        <v>10.60008</v>
      </c>
      <c r="D165" s="32">
        <v>0</v>
      </c>
      <c r="E165" s="32">
        <v>0</v>
      </c>
      <c r="F165" s="32">
        <v>14588073.201609999</v>
      </c>
    </row>
    <row r="166" spans="1:6">
      <c r="A166" s="120" t="s">
        <v>422</v>
      </c>
      <c r="B166" s="32">
        <v>14588062.601530001</v>
      </c>
      <c r="C166" s="32">
        <v>10.60008</v>
      </c>
      <c r="D166" s="32">
        <v>0</v>
      </c>
      <c r="E166" s="32">
        <v>0</v>
      </c>
      <c r="F166" s="32">
        <v>14588073.201609999</v>
      </c>
    </row>
    <row r="167" spans="1:6">
      <c r="A167" s="120" t="s">
        <v>423</v>
      </c>
      <c r="B167" s="32">
        <v>87506</v>
      </c>
      <c r="C167" s="32">
        <v>0</v>
      </c>
      <c r="D167" s="32">
        <v>0</v>
      </c>
      <c r="E167" s="32">
        <v>0</v>
      </c>
      <c r="F167" s="32">
        <v>87506</v>
      </c>
    </row>
    <row r="168" spans="1:6">
      <c r="A168" s="120" t="s">
        <v>424</v>
      </c>
      <c r="B168" s="32">
        <v>-87506</v>
      </c>
      <c r="C168" s="32">
        <v>0</v>
      </c>
      <c r="D168" s="32">
        <v>0</v>
      </c>
      <c r="E168" s="32">
        <v>0</v>
      </c>
      <c r="F168" s="32">
        <v>-87506</v>
      </c>
    </row>
    <row r="169" spans="1:6">
      <c r="A169" s="126" t="s">
        <v>425</v>
      </c>
      <c r="B169" s="32">
        <v>104522.15108</v>
      </c>
      <c r="C169" s="32">
        <v>0</v>
      </c>
      <c r="D169" s="32">
        <v>0</v>
      </c>
      <c r="E169" s="32">
        <v>0</v>
      </c>
      <c r="F169" s="32">
        <v>104522.15108</v>
      </c>
    </row>
    <row r="170" spans="1:6">
      <c r="A170" s="120" t="s">
        <v>426</v>
      </c>
      <c r="B170" s="32">
        <v>0.64002000000000003</v>
      </c>
      <c r="C170" s="32">
        <v>0</v>
      </c>
      <c r="D170" s="32">
        <v>0</v>
      </c>
      <c r="E170" s="32">
        <v>0</v>
      </c>
      <c r="F170" s="32">
        <v>0.64002000000000003</v>
      </c>
    </row>
    <row r="171" spans="1:6">
      <c r="A171" s="120" t="s">
        <v>427</v>
      </c>
      <c r="B171" s="32">
        <v>81720.046770000015</v>
      </c>
      <c r="C171" s="32">
        <v>0</v>
      </c>
      <c r="D171" s="32">
        <v>0</v>
      </c>
      <c r="E171" s="32">
        <v>0</v>
      </c>
      <c r="F171" s="32">
        <v>81720.046770000015</v>
      </c>
    </row>
    <row r="172" spans="1:6">
      <c r="A172" s="120" t="s">
        <v>428</v>
      </c>
      <c r="B172" s="32">
        <v>22801.46429</v>
      </c>
      <c r="C172" s="32">
        <v>0</v>
      </c>
      <c r="D172" s="32">
        <v>0</v>
      </c>
      <c r="E172" s="32">
        <v>0</v>
      </c>
      <c r="F172" s="32">
        <v>22801.46429</v>
      </c>
    </row>
    <row r="173" spans="1:6">
      <c r="A173" s="126" t="s">
        <v>429</v>
      </c>
      <c r="B173" s="32">
        <v>0</v>
      </c>
      <c r="C173" s="32">
        <v>0</v>
      </c>
      <c r="D173" s="32">
        <v>0</v>
      </c>
      <c r="E173" s="32">
        <v>0</v>
      </c>
      <c r="F173" s="32">
        <v>0</v>
      </c>
    </row>
    <row r="174" spans="1:6">
      <c r="A174" s="120" t="s">
        <v>430</v>
      </c>
      <c r="B174" s="32">
        <v>0</v>
      </c>
      <c r="C174" s="32">
        <v>0</v>
      </c>
      <c r="D174" s="32">
        <v>0</v>
      </c>
      <c r="E174" s="32">
        <v>0</v>
      </c>
      <c r="F174" s="32">
        <v>0</v>
      </c>
    </row>
    <row r="175" spans="1:6">
      <c r="A175" s="126" t="s">
        <v>431</v>
      </c>
      <c r="B175" s="32">
        <v>3748234.0561399995</v>
      </c>
      <c r="C175" s="32">
        <v>0</v>
      </c>
      <c r="D175" s="32">
        <v>0</v>
      </c>
      <c r="E175" s="32">
        <v>0</v>
      </c>
      <c r="F175" s="32">
        <v>3748234.0561399995</v>
      </c>
    </row>
    <row r="176" spans="1:6">
      <c r="A176" s="120" t="s">
        <v>432</v>
      </c>
      <c r="B176" s="32">
        <v>2337433.0683299997</v>
      </c>
      <c r="C176" s="32">
        <v>0</v>
      </c>
      <c r="D176" s="32">
        <v>0</v>
      </c>
      <c r="E176" s="32">
        <v>0</v>
      </c>
      <c r="F176" s="32">
        <v>2337433.0683299997</v>
      </c>
    </row>
    <row r="177" spans="1:6">
      <c r="A177" s="120" t="s">
        <v>433</v>
      </c>
      <c r="B177" s="32">
        <v>607777.08837999997</v>
      </c>
      <c r="C177" s="32">
        <v>0</v>
      </c>
      <c r="D177" s="32">
        <v>0</v>
      </c>
      <c r="E177" s="32">
        <v>0</v>
      </c>
      <c r="F177" s="32">
        <v>607777.08837999997</v>
      </c>
    </row>
    <row r="178" spans="1:6">
      <c r="A178" s="120" t="s">
        <v>434</v>
      </c>
      <c r="B178" s="32">
        <v>803023.89942999987</v>
      </c>
      <c r="C178" s="32">
        <v>0</v>
      </c>
      <c r="D178" s="32">
        <v>0</v>
      </c>
      <c r="E178" s="32">
        <v>0</v>
      </c>
      <c r="F178" s="32">
        <v>803023.89942999987</v>
      </c>
    </row>
    <row r="179" spans="1:6">
      <c r="A179" s="126" t="s">
        <v>435</v>
      </c>
      <c r="B179" s="32">
        <v>1636667.1645499999</v>
      </c>
      <c r="C179" s="32">
        <v>0</v>
      </c>
      <c r="D179" s="32">
        <v>0</v>
      </c>
      <c r="E179" s="32">
        <v>0</v>
      </c>
      <c r="F179" s="32">
        <v>1636667.1645499999</v>
      </c>
    </row>
    <row r="180" spans="1:6">
      <c r="A180" s="120" t="s">
        <v>436</v>
      </c>
      <c r="B180" s="32">
        <v>212716.43135</v>
      </c>
      <c r="C180" s="32">
        <v>0</v>
      </c>
      <c r="D180" s="32">
        <v>0</v>
      </c>
      <c r="E180" s="32">
        <v>0</v>
      </c>
      <c r="F180" s="32">
        <v>212716.43135</v>
      </c>
    </row>
    <row r="181" spans="1:6" ht="15.75" thickBot="1">
      <c r="A181" s="120" t="s">
        <v>437</v>
      </c>
      <c r="B181" s="32">
        <v>1423950.7332000001</v>
      </c>
      <c r="C181" s="32">
        <v>0</v>
      </c>
      <c r="D181" s="32">
        <v>0</v>
      </c>
      <c r="E181" s="32">
        <v>0</v>
      </c>
      <c r="F181" s="32">
        <v>1423950.7332000001</v>
      </c>
    </row>
    <row r="182" spans="1:6" ht="16.5" thickTop="1" thickBot="1">
      <c r="A182" s="127" t="s">
        <v>438</v>
      </c>
      <c r="B182" s="31">
        <v>222670291.49143001</v>
      </c>
      <c r="C182" s="31">
        <v>28299719.147160005</v>
      </c>
      <c r="D182" s="31">
        <v>299.65296000000001</v>
      </c>
      <c r="E182" s="31">
        <v>39036.319690000004</v>
      </c>
      <c r="F182" s="31">
        <v>251009346.61124003</v>
      </c>
    </row>
    <row r="183" spans="1:6" ht="16.5" thickTop="1" thickBot="1">
      <c r="A183" s="128" t="s">
        <v>439</v>
      </c>
      <c r="B183" s="31">
        <v>11179570.076369999</v>
      </c>
      <c r="C183" s="31">
        <v>9362093.0650500003</v>
      </c>
      <c r="D183" s="31">
        <v>0</v>
      </c>
      <c r="E183" s="31">
        <v>142859.91938000001</v>
      </c>
      <c r="F183" s="31">
        <v>20684523.060799997</v>
      </c>
    </row>
    <row r="184" spans="1:6" ht="15.75" thickTop="1">
      <c r="A184" s="129" t="s">
        <v>440</v>
      </c>
      <c r="B184" s="32">
        <v>0</v>
      </c>
      <c r="C184" s="32">
        <v>1706086.8858399999</v>
      </c>
      <c r="D184" s="32">
        <v>0</v>
      </c>
      <c r="E184" s="32">
        <v>0</v>
      </c>
      <c r="F184" s="32">
        <v>1706086.8858399999</v>
      </c>
    </row>
    <row r="185" spans="1:6">
      <c r="A185" s="120" t="s">
        <v>441</v>
      </c>
      <c r="B185" s="32">
        <v>0</v>
      </c>
      <c r="C185" s="32">
        <v>190087.43513999999</v>
      </c>
      <c r="D185" s="32">
        <v>0</v>
      </c>
      <c r="E185" s="32">
        <v>0</v>
      </c>
      <c r="F185" s="32">
        <v>190087.43513999999</v>
      </c>
    </row>
    <row r="186" spans="1:6">
      <c r="A186" s="120" t="s">
        <v>442</v>
      </c>
      <c r="B186" s="32">
        <v>0</v>
      </c>
      <c r="C186" s="32">
        <v>56525.606659999998</v>
      </c>
      <c r="D186" s="32">
        <v>0</v>
      </c>
      <c r="E186" s="32">
        <v>0</v>
      </c>
      <c r="F186" s="32">
        <v>56525.606659999998</v>
      </c>
    </row>
    <row r="187" spans="1:6">
      <c r="A187" s="120" t="s">
        <v>443</v>
      </c>
      <c r="B187" s="32">
        <v>0</v>
      </c>
      <c r="C187" s="32">
        <v>1062254.6090599999</v>
      </c>
      <c r="D187" s="32">
        <v>0</v>
      </c>
      <c r="E187" s="32">
        <v>0</v>
      </c>
      <c r="F187" s="32">
        <v>1062254.6090599999</v>
      </c>
    </row>
    <row r="188" spans="1:6">
      <c r="A188" s="120" t="s">
        <v>444</v>
      </c>
      <c r="B188" s="32">
        <v>0</v>
      </c>
      <c r="C188" s="32">
        <v>19390.344260000002</v>
      </c>
      <c r="D188" s="32">
        <v>0</v>
      </c>
      <c r="E188" s="32">
        <v>0</v>
      </c>
      <c r="F188" s="32">
        <v>19390.344260000002</v>
      </c>
    </row>
    <row r="189" spans="1:6">
      <c r="A189" s="120" t="s">
        <v>445</v>
      </c>
      <c r="B189" s="32">
        <v>0</v>
      </c>
      <c r="C189" s="32">
        <v>377828.89072000002</v>
      </c>
      <c r="D189" s="32">
        <v>0</v>
      </c>
      <c r="E189" s="32">
        <v>0</v>
      </c>
      <c r="F189" s="32">
        <v>377828.89072000002</v>
      </c>
    </row>
    <row r="190" spans="1:6">
      <c r="A190" s="126" t="s">
        <v>446</v>
      </c>
      <c r="B190" s="32">
        <v>9382714.5095499996</v>
      </c>
      <c r="C190" s="32">
        <v>7604259.9965000004</v>
      </c>
      <c r="D190" s="32">
        <v>0</v>
      </c>
      <c r="E190" s="32">
        <v>142859.91938000001</v>
      </c>
      <c r="F190" s="32">
        <v>17129834.42543</v>
      </c>
    </row>
    <row r="191" spans="1:6">
      <c r="A191" s="120" t="s">
        <v>447</v>
      </c>
      <c r="B191" s="32">
        <v>0</v>
      </c>
      <c r="C191" s="32">
        <v>3757.02333</v>
      </c>
      <c r="D191" s="32">
        <v>0</v>
      </c>
      <c r="E191" s="32">
        <v>0</v>
      </c>
      <c r="F191" s="32">
        <v>3757.02333</v>
      </c>
    </row>
    <row r="192" spans="1:6">
      <c r="A192" s="120" t="s">
        <v>448</v>
      </c>
      <c r="B192" s="32">
        <v>3062529.0995800002</v>
      </c>
      <c r="C192" s="32">
        <v>5325888.9916199995</v>
      </c>
      <c r="D192" s="32">
        <v>0</v>
      </c>
      <c r="E192" s="32">
        <v>7973.5692199999994</v>
      </c>
      <c r="F192" s="32">
        <v>8396391.6604200006</v>
      </c>
    </row>
    <row r="193" spans="1:6">
      <c r="A193" s="120" t="s">
        <v>449</v>
      </c>
      <c r="B193" s="32">
        <v>4044923.4734999998</v>
      </c>
      <c r="C193" s="32">
        <v>1022496.63271</v>
      </c>
      <c r="D193" s="32">
        <v>0</v>
      </c>
      <c r="E193" s="32">
        <v>57402.656710000003</v>
      </c>
      <c r="F193" s="32">
        <v>5124822.7629200006</v>
      </c>
    </row>
    <row r="194" spans="1:6">
      <c r="A194" s="120" t="s">
        <v>450</v>
      </c>
      <c r="B194" s="32">
        <v>0</v>
      </c>
      <c r="C194" s="32">
        <v>0</v>
      </c>
      <c r="D194" s="32">
        <v>0</v>
      </c>
      <c r="E194" s="32">
        <v>0</v>
      </c>
      <c r="F194" s="32">
        <v>0</v>
      </c>
    </row>
    <row r="195" spans="1:6">
      <c r="A195" s="120" t="s">
        <v>451</v>
      </c>
      <c r="B195" s="32">
        <v>2275261.9364700001</v>
      </c>
      <c r="C195" s="32">
        <v>1252117.3488399999</v>
      </c>
      <c r="D195" s="32">
        <v>0</v>
      </c>
      <c r="E195" s="32">
        <v>77483.693450000006</v>
      </c>
      <c r="F195" s="32">
        <v>3604862.9787599999</v>
      </c>
    </row>
    <row r="196" spans="1:6">
      <c r="A196" s="126" t="s">
        <v>452</v>
      </c>
      <c r="B196" s="32">
        <v>0</v>
      </c>
      <c r="C196" s="32">
        <v>0</v>
      </c>
      <c r="D196" s="32">
        <v>0</v>
      </c>
      <c r="E196" s="32">
        <v>0</v>
      </c>
      <c r="F196" s="32">
        <v>0</v>
      </c>
    </row>
    <row r="197" spans="1:6">
      <c r="A197" s="126" t="s">
        <v>453</v>
      </c>
      <c r="B197" s="32">
        <v>1772010.10497</v>
      </c>
      <c r="C197" s="32">
        <v>40147.390479999995</v>
      </c>
      <c r="D197" s="32">
        <v>0</v>
      </c>
      <c r="E197" s="32">
        <v>0</v>
      </c>
      <c r="F197" s="32">
        <v>1812157.49545</v>
      </c>
    </row>
    <row r="198" spans="1:6">
      <c r="A198" s="120" t="s">
        <v>454</v>
      </c>
      <c r="B198" s="32">
        <v>177364.07312000002</v>
      </c>
      <c r="C198" s="32">
        <v>8235.46875</v>
      </c>
      <c r="D198" s="32">
        <v>0</v>
      </c>
      <c r="E198" s="32">
        <v>0</v>
      </c>
      <c r="F198" s="32">
        <v>185599.54187000002</v>
      </c>
    </row>
    <row r="199" spans="1:6">
      <c r="A199" s="120" t="s">
        <v>455</v>
      </c>
      <c r="B199" s="32">
        <v>1485594.3196700001</v>
      </c>
      <c r="C199" s="32">
        <v>31911.921730000002</v>
      </c>
      <c r="D199" s="32">
        <v>0</v>
      </c>
      <c r="E199" s="32">
        <v>0</v>
      </c>
      <c r="F199" s="32">
        <v>1517506.2414000002</v>
      </c>
    </row>
    <row r="200" spans="1:6">
      <c r="A200" s="120" t="s">
        <v>456</v>
      </c>
      <c r="B200" s="32">
        <v>0</v>
      </c>
      <c r="C200" s="32">
        <v>0</v>
      </c>
      <c r="D200" s="32">
        <v>0</v>
      </c>
      <c r="E200" s="32">
        <v>0</v>
      </c>
      <c r="F200" s="32">
        <v>0</v>
      </c>
    </row>
    <row r="201" spans="1:6">
      <c r="A201" s="120" t="s">
        <v>457</v>
      </c>
      <c r="B201" s="32">
        <v>109051.71217999999</v>
      </c>
      <c r="C201" s="32">
        <v>0</v>
      </c>
      <c r="D201" s="32">
        <v>0</v>
      </c>
      <c r="E201" s="32">
        <v>0</v>
      </c>
      <c r="F201" s="32">
        <v>109051.71217999999</v>
      </c>
    </row>
    <row r="202" spans="1:6" ht="15.75" thickBot="1">
      <c r="A202" s="126" t="s">
        <v>458</v>
      </c>
      <c r="B202" s="32">
        <v>24845.461850000003</v>
      </c>
      <c r="C202" s="32">
        <v>11598.792230000001</v>
      </c>
      <c r="D202" s="32">
        <v>0</v>
      </c>
      <c r="E202" s="32">
        <v>0</v>
      </c>
      <c r="F202" s="32">
        <v>36444.254079999999</v>
      </c>
    </row>
    <row r="203" spans="1:6" ht="16.5" thickTop="1" thickBot="1">
      <c r="A203" s="119" t="s">
        <v>459</v>
      </c>
      <c r="B203" s="31">
        <v>150170467.98264</v>
      </c>
      <c r="C203" s="31">
        <v>315547987.03773004</v>
      </c>
      <c r="D203" s="31">
        <v>82667.662229999987</v>
      </c>
      <c r="E203" s="31">
        <v>23281.992709999999</v>
      </c>
      <c r="F203" s="31">
        <v>465824404.67531008</v>
      </c>
    </row>
    <row r="204" spans="1:6" ht="15.75" thickTop="1">
      <c r="A204" s="126" t="s">
        <v>460</v>
      </c>
      <c r="B204" s="32">
        <v>1959688.0169200001</v>
      </c>
      <c r="C204" s="32">
        <v>17630201.428259999</v>
      </c>
      <c r="D204" s="32">
        <v>171.35739000000001</v>
      </c>
      <c r="E204" s="32">
        <v>130.99749</v>
      </c>
      <c r="F204" s="32">
        <v>19590191.80006</v>
      </c>
    </row>
    <row r="205" spans="1:6">
      <c r="A205" s="120" t="s">
        <v>461</v>
      </c>
      <c r="B205" s="32">
        <v>119.6</v>
      </c>
      <c r="C205" s="32">
        <v>34300</v>
      </c>
      <c r="D205" s="32">
        <v>0</v>
      </c>
      <c r="E205" s="32">
        <v>0</v>
      </c>
      <c r="F205" s="32">
        <v>34419.599999999999</v>
      </c>
    </row>
    <row r="206" spans="1:6">
      <c r="A206" s="120" t="s">
        <v>462</v>
      </c>
      <c r="B206" s="32">
        <v>912940</v>
      </c>
      <c r="C206" s="32">
        <v>0</v>
      </c>
      <c r="D206" s="32">
        <v>0</v>
      </c>
      <c r="E206" s="32">
        <v>0</v>
      </c>
      <c r="F206" s="32">
        <v>912940</v>
      </c>
    </row>
    <row r="207" spans="1:6">
      <c r="A207" s="120" t="s">
        <v>463</v>
      </c>
      <c r="B207" s="32">
        <v>1046628.41692</v>
      </c>
      <c r="C207" s="32">
        <v>17595901.428259999</v>
      </c>
      <c r="D207" s="32">
        <v>171.35739000000001</v>
      </c>
      <c r="E207" s="32">
        <v>130.99749</v>
      </c>
      <c r="F207" s="32">
        <v>18642832.200059999</v>
      </c>
    </row>
    <row r="208" spans="1:6">
      <c r="A208" s="126" t="s">
        <v>464</v>
      </c>
      <c r="B208" s="32">
        <v>22665475.787319999</v>
      </c>
      <c r="C208" s="32">
        <v>190734.67183000001</v>
      </c>
      <c r="D208" s="32">
        <v>1281.3948700000001</v>
      </c>
      <c r="E208" s="32">
        <v>0</v>
      </c>
      <c r="F208" s="32">
        <v>22857491.85402</v>
      </c>
    </row>
    <row r="209" spans="1:6">
      <c r="A209" s="120" t="s">
        <v>465</v>
      </c>
      <c r="B209" s="32">
        <v>0</v>
      </c>
      <c r="C209" s="32">
        <v>0</v>
      </c>
      <c r="D209" s="32">
        <v>0</v>
      </c>
      <c r="E209" s="32">
        <v>0</v>
      </c>
      <c r="F209" s="32">
        <v>0</v>
      </c>
    </row>
    <row r="210" spans="1:6">
      <c r="A210" s="120" t="s">
        <v>466</v>
      </c>
      <c r="B210" s="32">
        <v>909942.97071000002</v>
      </c>
      <c r="C210" s="32">
        <v>145578.63485</v>
      </c>
      <c r="D210" s="32">
        <v>1281.3948700000001</v>
      </c>
      <c r="E210" s="32">
        <v>0</v>
      </c>
      <c r="F210" s="32">
        <v>1056803.00043</v>
      </c>
    </row>
    <row r="211" spans="1:6">
      <c r="A211" s="120" t="s">
        <v>467</v>
      </c>
      <c r="B211" s="32">
        <v>21755375.04143</v>
      </c>
      <c r="C211" s="32">
        <v>45156.036979999997</v>
      </c>
      <c r="D211" s="32">
        <v>0</v>
      </c>
      <c r="E211" s="32">
        <v>0</v>
      </c>
      <c r="F211" s="32">
        <v>21800531.07841</v>
      </c>
    </row>
    <row r="212" spans="1:6">
      <c r="A212" s="121" t="s">
        <v>468</v>
      </c>
      <c r="B212" s="32">
        <v>0</v>
      </c>
      <c r="C212" s="32">
        <v>0</v>
      </c>
      <c r="D212" s="32">
        <v>0</v>
      </c>
      <c r="E212" s="32">
        <v>0</v>
      </c>
      <c r="F212" s="32">
        <v>0</v>
      </c>
    </row>
    <row r="213" spans="1:6">
      <c r="A213" s="120" t="s">
        <v>469</v>
      </c>
      <c r="B213" s="32">
        <v>157.77518000000001</v>
      </c>
      <c r="C213" s="32">
        <v>0</v>
      </c>
      <c r="D213" s="32">
        <v>0</v>
      </c>
      <c r="E213" s="32">
        <v>0</v>
      </c>
      <c r="F213" s="32">
        <v>157.77518000000001</v>
      </c>
    </row>
    <row r="214" spans="1:6">
      <c r="A214" s="126" t="s">
        <v>470</v>
      </c>
      <c r="B214" s="32">
        <v>31.617740000000001</v>
      </c>
      <c r="C214" s="32">
        <v>309409.59763000003</v>
      </c>
      <c r="D214" s="32">
        <v>0</v>
      </c>
      <c r="E214" s="32">
        <v>0</v>
      </c>
      <c r="F214" s="32">
        <v>309441.21537000005</v>
      </c>
    </row>
    <row r="215" spans="1:6">
      <c r="A215" s="120" t="s">
        <v>471</v>
      </c>
      <c r="B215" s="32">
        <v>31.617740000000001</v>
      </c>
      <c r="C215" s="32">
        <v>208629.82681</v>
      </c>
      <c r="D215" s="32">
        <v>0</v>
      </c>
      <c r="E215" s="32">
        <v>0</v>
      </c>
      <c r="F215" s="32">
        <v>208661.44455000001</v>
      </c>
    </row>
    <row r="216" spans="1:6">
      <c r="A216" s="120" t="s">
        <v>472</v>
      </c>
      <c r="B216" s="32">
        <v>0</v>
      </c>
      <c r="C216" s="32">
        <v>100779.77081999999</v>
      </c>
      <c r="D216" s="32">
        <v>0</v>
      </c>
      <c r="E216" s="32">
        <v>0</v>
      </c>
      <c r="F216" s="32">
        <v>100779.77081999999</v>
      </c>
    </row>
    <row r="217" spans="1:6">
      <c r="A217" s="126" t="s">
        <v>473</v>
      </c>
      <c r="B217" s="32">
        <v>0</v>
      </c>
      <c r="C217" s="32">
        <v>6458.69</v>
      </c>
      <c r="D217" s="32">
        <v>36.851230000000001</v>
      </c>
      <c r="E217" s="32">
        <v>0</v>
      </c>
      <c r="F217" s="32">
        <v>6495.5412299999998</v>
      </c>
    </row>
    <row r="218" spans="1:6">
      <c r="A218" s="120" t="s">
        <v>474</v>
      </c>
      <c r="B218" s="32">
        <v>0</v>
      </c>
      <c r="C218" s="32">
        <v>6458.69</v>
      </c>
      <c r="D218" s="32">
        <v>0</v>
      </c>
      <c r="E218" s="32">
        <v>0</v>
      </c>
      <c r="F218" s="32">
        <v>6458.69</v>
      </c>
    </row>
    <row r="219" spans="1:6">
      <c r="A219" s="120" t="s">
        <v>475</v>
      </c>
      <c r="B219" s="32">
        <v>0</v>
      </c>
      <c r="C219" s="32">
        <v>0</v>
      </c>
      <c r="D219" s="32">
        <v>36.851230000000001</v>
      </c>
      <c r="E219" s="32">
        <v>0</v>
      </c>
      <c r="F219" s="32">
        <v>36.851230000000001</v>
      </c>
    </row>
    <row r="220" spans="1:6">
      <c r="A220" s="126" t="s">
        <v>476</v>
      </c>
      <c r="B220" s="32">
        <v>81804177.865889996</v>
      </c>
      <c r="C220" s="32">
        <v>236424738.68672004</v>
      </c>
      <c r="D220" s="32">
        <v>3703.4211999999998</v>
      </c>
      <c r="E220" s="32">
        <v>11860.264450000001</v>
      </c>
      <c r="F220" s="32">
        <v>318244480.23825997</v>
      </c>
    </row>
    <row r="221" spans="1:6">
      <c r="A221" s="120" t="s">
        <v>477</v>
      </c>
      <c r="B221" s="32">
        <v>43260101.134829998</v>
      </c>
      <c r="C221" s="32">
        <v>184666797.29354003</v>
      </c>
      <c r="D221" s="32">
        <v>3533.6680999999999</v>
      </c>
      <c r="E221" s="32">
        <v>569.80090000000007</v>
      </c>
      <c r="F221" s="32">
        <v>227931001.89737004</v>
      </c>
    </row>
    <row r="222" spans="1:6">
      <c r="A222" s="120" t="s">
        <v>478</v>
      </c>
      <c r="B222" s="32">
        <v>95826.031560000003</v>
      </c>
      <c r="C222" s="32">
        <v>66780.177360000001</v>
      </c>
      <c r="D222" s="32">
        <v>0</v>
      </c>
      <c r="E222" s="32">
        <v>0</v>
      </c>
      <c r="F222" s="32">
        <v>162606.20891999998</v>
      </c>
    </row>
    <row r="223" spans="1:6">
      <c r="A223" s="120" t="s">
        <v>479</v>
      </c>
      <c r="B223" s="32">
        <v>24158336.258500002</v>
      </c>
      <c r="C223" s="32">
        <v>37119485.635939993</v>
      </c>
      <c r="D223" s="32">
        <v>169.75310000000002</v>
      </c>
      <c r="E223" s="32">
        <v>0</v>
      </c>
      <c r="F223" s="32">
        <v>61277991.647540003</v>
      </c>
    </row>
    <row r="224" spans="1:6">
      <c r="A224" s="120" t="s">
        <v>480</v>
      </c>
      <c r="B224" s="32">
        <v>325074.44971000002</v>
      </c>
      <c r="C224" s="32">
        <v>309878.42304000002</v>
      </c>
      <c r="D224" s="32">
        <v>0</v>
      </c>
      <c r="E224" s="32">
        <v>0</v>
      </c>
      <c r="F224" s="32">
        <v>634952.87274999998</v>
      </c>
    </row>
    <row r="225" spans="1:6">
      <c r="A225" s="120" t="s">
        <v>481</v>
      </c>
      <c r="B225" s="32">
        <v>2735420.5391600002</v>
      </c>
      <c r="C225" s="32">
        <v>705000.84231999994</v>
      </c>
      <c r="D225" s="32">
        <v>0</v>
      </c>
      <c r="E225" s="32">
        <v>11220.162350000001</v>
      </c>
      <c r="F225" s="32">
        <v>3451641.5438299999</v>
      </c>
    </row>
    <row r="226" spans="1:6">
      <c r="A226" s="120" t="s">
        <v>482</v>
      </c>
      <c r="B226" s="32">
        <v>2393910.6966800005</v>
      </c>
      <c r="C226" s="32">
        <v>10881982.73488</v>
      </c>
      <c r="D226" s="32">
        <v>0</v>
      </c>
      <c r="E226" s="32">
        <v>70.301199999999994</v>
      </c>
      <c r="F226" s="32">
        <v>13275963.732760001</v>
      </c>
    </row>
    <row r="227" spans="1:6">
      <c r="A227" s="120" t="s">
        <v>483</v>
      </c>
      <c r="B227" s="32">
        <v>316.78399999999999</v>
      </c>
      <c r="C227" s="32">
        <v>37041.147270000001</v>
      </c>
      <c r="D227" s="32">
        <v>0</v>
      </c>
      <c r="E227" s="32">
        <v>0</v>
      </c>
      <c r="F227" s="32">
        <v>37357.931270000001</v>
      </c>
    </row>
    <row r="228" spans="1:6">
      <c r="A228" s="120" t="s">
        <v>484</v>
      </c>
      <c r="B228" s="32">
        <v>0</v>
      </c>
      <c r="C228" s="32">
        <v>0</v>
      </c>
      <c r="D228" s="32">
        <v>0</v>
      </c>
      <c r="E228" s="32">
        <v>0</v>
      </c>
      <c r="F228" s="32">
        <v>0</v>
      </c>
    </row>
    <row r="229" spans="1:6">
      <c r="A229" s="120" t="s">
        <v>485</v>
      </c>
      <c r="B229" s="32">
        <v>8835191.971450001</v>
      </c>
      <c r="C229" s="32">
        <v>2637772.4323700001</v>
      </c>
      <c r="D229" s="32">
        <v>0</v>
      </c>
      <c r="E229" s="32">
        <v>0</v>
      </c>
      <c r="F229" s="32">
        <v>11472964.403819999</v>
      </c>
    </row>
    <row r="230" spans="1:6">
      <c r="A230" s="126" t="s">
        <v>486</v>
      </c>
      <c r="B230" s="32">
        <v>27607234.794530001</v>
      </c>
      <c r="C230" s="32">
        <v>56323929.941880003</v>
      </c>
      <c r="D230" s="32">
        <v>77386.651259999999</v>
      </c>
      <c r="E230" s="32">
        <v>4620.3177699999997</v>
      </c>
      <c r="F230" s="32">
        <v>84013171.705439985</v>
      </c>
    </row>
    <row r="231" spans="1:6">
      <c r="A231" s="120" t="s">
        <v>487</v>
      </c>
      <c r="B231" s="32">
        <v>13784440.819289999</v>
      </c>
      <c r="C231" s="32">
        <v>26415218.085270002</v>
      </c>
      <c r="D231" s="32">
        <v>0</v>
      </c>
      <c r="E231" s="32">
        <v>306.98771999999997</v>
      </c>
      <c r="F231" s="32">
        <v>40199965.89227999</v>
      </c>
    </row>
    <row r="232" spans="1:6">
      <c r="A232" s="120" t="s">
        <v>488</v>
      </c>
      <c r="B232" s="32">
        <v>69983.94008</v>
      </c>
      <c r="C232" s="32">
        <v>3907724.5637100004</v>
      </c>
      <c r="D232" s="32">
        <v>0</v>
      </c>
      <c r="E232" s="32">
        <v>0</v>
      </c>
      <c r="F232" s="32">
        <v>3977708.5037900005</v>
      </c>
    </row>
    <row r="233" spans="1:6">
      <c r="A233" s="120" t="s">
        <v>489</v>
      </c>
      <c r="B233" s="32">
        <v>2306930.6684100004</v>
      </c>
      <c r="C233" s="32">
        <v>2641965.2421900001</v>
      </c>
      <c r="D233" s="32">
        <v>46635.523629999996</v>
      </c>
      <c r="E233" s="32">
        <v>2956.2909</v>
      </c>
      <c r="F233" s="32">
        <v>4998487.7251300011</v>
      </c>
    </row>
    <row r="234" spans="1:6">
      <c r="A234" s="120" t="s">
        <v>490</v>
      </c>
      <c r="B234" s="32">
        <v>579725.43669999996</v>
      </c>
      <c r="C234" s="32">
        <v>1072772.8427300001</v>
      </c>
      <c r="D234" s="32">
        <v>28590.994629999997</v>
      </c>
      <c r="E234" s="32">
        <v>286.57112000000001</v>
      </c>
      <c r="F234" s="32">
        <v>1681375.8451799999</v>
      </c>
    </row>
    <row r="235" spans="1:6">
      <c r="A235" s="120" t="s">
        <v>491</v>
      </c>
      <c r="B235" s="33">
        <v>0</v>
      </c>
      <c r="C235" s="33">
        <v>579058.06904999993</v>
      </c>
      <c r="D235" s="33">
        <v>0</v>
      </c>
      <c r="E235" s="33">
        <v>0</v>
      </c>
      <c r="F235" s="33">
        <v>579058.06904999993</v>
      </c>
    </row>
    <row r="236" spans="1:6">
      <c r="A236" s="120" t="s">
        <v>492</v>
      </c>
      <c r="B236" s="33">
        <v>10866153.930049999</v>
      </c>
      <c r="C236" s="33">
        <v>21707191.138930004</v>
      </c>
      <c r="D236" s="33">
        <v>2160.1330000000003</v>
      </c>
      <c r="E236" s="33">
        <v>1070.46803</v>
      </c>
      <c r="F236" s="33">
        <v>32576575.67001</v>
      </c>
    </row>
    <row r="237" spans="1:6">
      <c r="A237" s="126" t="s">
        <v>493</v>
      </c>
      <c r="B237" s="33">
        <v>3738745.1893899995</v>
      </c>
      <c r="C237" s="33">
        <v>1660190.0107</v>
      </c>
      <c r="D237" s="33">
        <v>87.986279999999994</v>
      </c>
      <c r="E237" s="33">
        <v>6670.4129999999996</v>
      </c>
      <c r="F237" s="33">
        <v>5405693.599369999</v>
      </c>
    </row>
    <row r="238" spans="1:6">
      <c r="A238" s="120" t="s">
        <v>494</v>
      </c>
      <c r="B238" s="33">
        <v>3518881.34613</v>
      </c>
      <c r="C238" s="33">
        <v>1649701.9667700001</v>
      </c>
      <c r="D238" s="33">
        <v>87.986279999999994</v>
      </c>
      <c r="E238" s="33">
        <v>6670.4129999999996</v>
      </c>
      <c r="F238" s="33">
        <v>5175341.7121799998</v>
      </c>
    </row>
    <row r="239" spans="1:6">
      <c r="A239" s="120" t="s">
        <v>495</v>
      </c>
      <c r="B239" s="33">
        <v>219863.84325999999</v>
      </c>
      <c r="C239" s="33">
        <v>10488.04393</v>
      </c>
      <c r="D239" s="33">
        <v>0</v>
      </c>
      <c r="E239" s="33">
        <v>0</v>
      </c>
      <c r="F239" s="33">
        <v>230351.88718999998</v>
      </c>
    </row>
    <row r="240" spans="1:6">
      <c r="A240" s="126" t="s">
        <v>496</v>
      </c>
      <c r="B240" s="33">
        <v>12395114.71085</v>
      </c>
      <c r="C240" s="33">
        <v>3002324.0107100001</v>
      </c>
      <c r="D240" s="33">
        <v>0</v>
      </c>
      <c r="E240" s="33">
        <v>0</v>
      </c>
      <c r="F240" s="33">
        <v>15397438.721559998</v>
      </c>
    </row>
    <row r="241" spans="1:6">
      <c r="A241" s="120" t="s">
        <v>494</v>
      </c>
      <c r="B241" s="33">
        <v>11350003.165290002</v>
      </c>
      <c r="C241" s="33">
        <v>3002297.9151699999</v>
      </c>
      <c r="D241" s="33">
        <v>0</v>
      </c>
      <c r="E241" s="33">
        <v>0</v>
      </c>
      <c r="F241" s="33">
        <v>14352301.080459999</v>
      </c>
    </row>
    <row r="242" spans="1:6">
      <c r="A242" s="120" t="s">
        <v>495</v>
      </c>
      <c r="B242" s="33">
        <v>1045111.54556</v>
      </c>
      <c r="C242" s="33">
        <v>26.09554</v>
      </c>
      <c r="D242" s="33">
        <v>0</v>
      </c>
      <c r="E242" s="33">
        <v>0</v>
      </c>
      <c r="F242" s="33">
        <v>1045137.6411</v>
      </c>
    </row>
    <row r="243" spans="1:6">
      <c r="A243" s="126" t="s">
        <v>497</v>
      </c>
      <c r="B243" s="33">
        <v>3751263.8935099998</v>
      </c>
      <c r="C243" s="33">
        <v>1654341.7195099997</v>
      </c>
      <c r="D243" s="33">
        <v>87.986279999999994</v>
      </c>
      <c r="E243" s="33">
        <v>0</v>
      </c>
      <c r="F243" s="33">
        <v>5405693.5992999999</v>
      </c>
    </row>
    <row r="244" spans="1:6">
      <c r="A244" s="126" t="s">
        <v>498</v>
      </c>
      <c r="B244" s="32">
        <v>6347104.5085300002</v>
      </c>
      <c r="C244" s="32">
        <v>9048629.0585599989</v>
      </c>
      <c r="D244" s="32">
        <v>1705.15417</v>
      </c>
      <c r="E244" s="32">
        <v>0</v>
      </c>
      <c r="F244" s="32">
        <v>15397438.72126</v>
      </c>
    </row>
    <row r="245" spans="1:6" ht="6" customHeight="1">
      <c r="A245" s="1579"/>
      <c r="B245" s="1579"/>
      <c r="C245" s="1579"/>
      <c r="D245" s="1579"/>
      <c r="E245" s="1579"/>
      <c r="F245" s="1579"/>
    </row>
    <row r="246" spans="1:6">
      <c r="A246" s="130" t="s">
        <v>499</v>
      </c>
      <c r="B246" s="136">
        <v>11824268.86454</v>
      </c>
      <c r="C246" s="136">
        <v>500286.41966000001</v>
      </c>
      <c r="D246" s="136">
        <v>92.004979999999989</v>
      </c>
      <c r="E246" s="136">
        <v>2481.08797</v>
      </c>
      <c r="F246" s="136">
        <v>12327128.377150003</v>
      </c>
    </row>
    <row r="247" spans="1:6">
      <c r="A247" s="122" t="s">
        <v>500</v>
      </c>
      <c r="B247" s="178">
        <v>2809.2274700000003</v>
      </c>
      <c r="C247" s="178">
        <v>6603.4052499999998</v>
      </c>
      <c r="D247" s="178">
        <v>0</v>
      </c>
      <c r="E247" s="178">
        <v>0</v>
      </c>
      <c r="F247" s="178">
        <v>9412.6327200000014</v>
      </c>
    </row>
    <row r="248" spans="1:6">
      <c r="A248" s="122" t="s">
        <v>501</v>
      </c>
      <c r="B248" s="178">
        <v>427874.39135999989</v>
      </c>
      <c r="C248" s="178">
        <v>203611.34834999999</v>
      </c>
      <c r="D248" s="178">
        <v>92.004979999999989</v>
      </c>
      <c r="E248" s="178">
        <v>313.48067999999995</v>
      </c>
      <c r="F248" s="178">
        <v>631891.22537</v>
      </c>
    </row>
    <row r="249" spans="1:6">
      <c r="A249" s="122" t="s">
        <v>502</v>
      </c>
      <c r="B249" s="178">
        <v>10756814.394609999</v>
      </c>
      <c r="C249" s="178">
        <v>146761.54651000001</v>
      </c>
      <c r="D249" s="178">
        <v>0</v>
      </c>
      <c r="E249" s="178">
        <v>34.850819999999999</v>
      </c>
      <c r="F249" s="178">
        <v>10903610.79194</v>
      </c>
    </row>
    <row r="250" spans="1:6">
      <c r="A250" s="122" t="s">
        <v>503</v>
      </c>
      <c r="B250" s="178">
        <v>249839.65705000001</v>
      </c>
      <c r="C250" s="178">
        <v>9998.0073499999999</v>
      </c>
      <c r="D250" s="178">
        <v>0</v>
      </c>
      <c r="E250" s="178">
        <v>0</v>
      </c>
      <c r="F250" s="178">
        <v>259837.66440000001</v>
      </c>
    </row>
    <row r="251" spans="1:6">
      <c r="A251" s="122" t="s">
        <v>504</v>
      </c>
      <c r="B251" s="178">
        <v>114713.13688999999</v>
      </c>
      <c r="C251" s="178">
        <v>4093.3349600000001</v>
      </c>
      <c r="D251" s="178">
        <v>0</v>
      </c>
      <c r="E251" s="178">
        <v>769.09405000000004</v>
      </c>
      <c r="F251" s="178">
        <v>119575.5659</v>
      </c>
    </row>
    <row r="252" spans="1:6">
      <c r="A252" s="122" t="s">
        <v>505</v>
      </c>
      <c r="B252" s="178">
        <v>22734.245570000003</v>
      </c>
      <c r="C252" s="178">
        <v>1138.3563999999999</v>
      </c>
      <c r="D252" s="178">
        <v>0</v>
      </c>
      <c r="E252" s="178">
        <v>0</v>
      </c>
      <c r="F252" s="178">
        <v>23872.601970000003</v>
      </c>
    </row>
    <row r="253" spans="1:6">
      <c r="A253" s="122" t="s">
        <v>506</v>
      </c>
      <c r="B253" s="178">
        <v>40469.907439999995</v>
      </c>
      <c r="C253" s="178">
        <v>3312.2379000000001</v>
      </c>
      <c r="D253" s="178">
        <v>0</v>
      </c>
      <c r="E253" s="178">
        <v>0</v>
      </c>
      <c r="F253" s="178">
        <v>43782.145340000003</v>
      </c>
    </row>
    <row r="254" spans="1:6">
      <c r="A254" s="122" t="s">
        <v>507</v>
      </c>
      <c r="B254" s="178">
        <v>7398.1766499999985</v>
      </c>
      <c r="C254" s="178">
        <v>1217.4189100000001</v>
      </c>
      <c r="D254" s="178">
        <v>0</v>
      </c>
      <c r="E254" s="178">
        <v>0</v>
      </c>
      <c r="F254" s="178">
        <v>8615.5955599999998</v>
      </c>
    </row>
    <row r="255" spans="1:6">
      <c r="A255" s="122" t="s">
        <v>508</v>
      </c>
      <c r="B255" s="178">
        <v>103.52227000000001</v>
      </c>
      <c r="C255" s="178">
        <v>114.21475</v>
      </c>
      <c r="D255" s="178">
        <v>0</v>
      </c>
      <c r="E255" s="178">
        <v>-2.0000000000000002E-5</v>
      </c>
      <c r="F255" s="178">
        <v>217.73699999999999</v>
      </c>
    </row>
    <row r="256" spans="1:6">
      <c r="A256" s="122" t="s">
        <v>509</v>
      </c>
      <c r="B256" s="178">
        <v>71517.730100000001</v>
      </c>
      <c r="C256" s="178">
        <v>37817.380850000001</v>
      </c>
      <c r="D256" s="178">
        <v>0</v>
      </c>
      <c r="E256" s="178">
        <v>0</v>
      </c>
      <c r="F256" s="178">
        <v>109335.11095</v>
      </c>
    </row>
    <row r="257" spans="1:6">
      <c r="A257" s="122" t="s">
        <v>510</v>
      </c>
      <c r="B257" s="178">
        <v>129994.47512999999</v>
      </c>
      <c r="C257" s="178">
        <v>85619.168430000005</v>
      </c>
      <c r="D257" s="178">
        <v>0</v>
      </c>
      <c r="E257" s="178">
        <v>1363.6624400000001</v>
      </c>
      <c r="F257" s="178">
        <v>216977.30599999995</v>
      </c>
    </row>
    <row r="258" spans="1:6">
      <c r="A258" s="130" t="s">
        <v>511</v>
      </c>
      <c r="B258" s="136">
        <v>-3594616.1172100003</v>
      </c>
      <c r="C258" s="136">
        <v>-167842.25167999999</v>
      </c>
      <c r="D258" s="136">
        <v>0</v>
      </c>
      <c r="E258" s="136">
        <v>-53.541569999999993</v>
      </c>
      <c r="F258" s="136">
        <v>-3762511.9104599999</v>
      </c>
    </row>
    <row r="259" spans="1:6">
      <c r="A259" s="122" t="s">
        <v>512</v>
      </c>
      <c r="B259" s="178">
        <v>-2816978.5711199995</v>
      </c>
      <c r="C259" s="178">
        <v>-68337.411349999995</v>
      </c>
      <c r="D259" s="178">
        <v>0</v>
      </c>
      <c r="E259" s="178">
        <v>-0.15016000000000002</v>
      </c>
      <c r="F259" s="178">
        <v>-2885316.1326299999</v>
      </c>
    </row>
    <row r="260" spans="1:6">
      <c r="A260" s="122" t="s">
        <v>513</v>
      </c>
      <c r="B260" s="178">
        <v>0</v>
      </c>
      <c r="C260" s="178">
        <v>0</v>
      </c>
      <c r="D260" s="178">
        <v>0</v>
      </c>
      <c r="E260" s="178">
        <v>0</v>
      </c>
      <c r="F260" s="178">
        <v>0</v>
      </c>
    </row>
    <row r="261" spans="1:6">
      <c r="A261" s="122" t="s">
        <v>514</v>
      </c>
      <c r="B261" s="178">
        <v>-428492.01256</v>
      </c>
      <c r="C261" s="178">
        <v>-60860.738270000002</v>
      </c>
      <c r="D261" s="178">
        <v>0</v>
      </c>
      <c r="E261" s="178">
        <v>-2.1299999999999999E-3</v>
      </c>
      <c r="F261" s="178">
        <v>-489352.75296000001</v>
      </c>
    </row>
    <row r="262" spans="1:6">
      <c r="A262" s="122" t="s">
        <v>515</v>
      </c>
      <c r="B262" s="178">
        <v>-34102.457099999992</v>
      </c>
      <c r="C262" s="178">
        <v>-3458.7683200000001</v>
      </c>
      <c r="D262" s="178">
        <v>0</v>
      </c>
      <c r="E262" s="178">
        <v>-53.389279999999999</v>
      </c>
      <c r="F262" s="178">
        <v>-37614.614699999998</v>
      </c>
    </row>
    <row r="263" spans="1:6">
      <c r="A263" s="122" t="s">
        <v>516</v>
      </c>
      <c r="B263" s="178">
        <v>-72835.782609999995</v>
      </c>
      <c r="C263" s="178">
        <v>-3849.5831800000001</v>
      </c>
      <c r="D263" s="178">
        <v>0</v>
      </c>
      <c r="E263" s="178">
        <v>0</v>
      </c>
      <c r="F263" s="178">
        <v>-76685.365789999996</v>
      </c>
    </row>
    <row r="264" spans="1:6">
      <c r="A264" s="123" t="s">
        <v>517</v>
      </c>
      <c r="B264" s="178">
        <v>-68842.586199999991</v>
      </c>
      <c r="C264" s="178">
        <v>-31000.413910000003</v>
      </c>
      <c r="D264" s="178">
        <v>0</v>
      </c>
      <c r="E264" s="178">
        <v>0</v>
      </c>
      <c r="F264" s="178">
        <v>-99843.000110000008</v>
      </c>
    </row>
    <row r="265" spans="1:6">
      <c r="A265" s="122" t="s">
        <v>603</v>
      </c>
      <c r="B265" s="178">
        <v>-173364.70762</v>
      </c>
      <c r="C265" s="178">
        <v>-335.33665000000002</v>
      </c>
      <c r="D265" s="178">
        <v>0</v>
      </c>
      <c r="E265" s="178">
        <v>0</v>
      </c>
      <c r="F265" s="178">
        <v>-173700.04426999998</v>
      </c>
    </row>
    <row r="266" spans="1:6">
      <c r="A266" s="180" t="s">
        <v>518</v>
      </c>
      <c r="B266" s="181">
        <v>8229652.7473299997</v>
      </c>
      <c r="C266" s="181">
        <v>332444.16798000009</v>
      </c>
      <c r="D266" s="181">
        <v>92.004979999999989</v>
      </c>
      <c r="E266" s="181">
        <v>2427.5464000000002</v>
      </c>
      <c r="F266" s="181">
        <v>8564616.4666900001</v>
      </c>
    </row>
    <row r="267" spans="1:6">
      <c r="A267" s="182" t="s">
        <v>519</v>
      </c>
      <c r="B267" s="181">
        <v>1370610.22578</v>
      </c>
      <c r="C267" s="181">
        <v>1571520.51715</v>
      </c>
      <c r="D267" s="181">
        <v>6.7099999999999998E-3</v>
      </c>
      <c r="E267" s="181">
        <v>16.511279999999999</v>
      </c>
      <c r="F267" s="181">
        <v>2942147.2609199998</v>
      </c>
    </row>
    <row r="268" spans="1:6">
      <c r="A268" s="122" t="s">
        <v>520</v>
      </c>
      <c r="B268" s="178">
        <v>698585.14913000003</v>
      </c>
      <c r="C268" s="178">
        <v>816493.10903999989</v>
      </c>
      <c r="D268" s="178">
        <v>0</v>
      </c>
      <c r="E268" s="178">
        <v>0.90895999999999999</v>
      </c>
      <c r="F268" s="178">
        <v>1515079.16713</v>
      </c>
    </row>
    <row r="269" spans="1:6">
      <c r="A269" s="122" t="s">
        <v>521</v>
      </c>
      <c r="B269" s="178">
        <v>243736.98604000002</v>
      </c>
      <c r="C269" s="178">
        <v>696034.12673000013</v>
      </c>
      <c r="D269" s="178">
        <v>2.32E-3</v>
      </c>
      <c r="E269" s="178">
        <v>14.920159999999999</v>
      </c>
      <c r="F269" s="178">
        <v>939786.03524999996</v>
      </c>
    </row>
    <row r="270" spans="1:6">
      <c r="A270" s="122" t="s">
        <v>522</v>
      </c>
      <c r="B270" s="178">
        <v>192486.17478999999</v>
      </c>
      <c r="C270" s="178">
        <v>19285.221940000003</v>
      </c>
      <c r="D270" s="178">
        <v>0</v>
      </c>
      <c r="E270" s="178">
        <v>0</v>
      </c>
      <c r="F270" s="178">
        <v>211771.39673000001</v>
      </c>
    </row>
    <row r="271" spans="1:6">
      <c r="A271" s="122" t="s">
        <v>523</v>
      </c>
      <c r="B271" s="178">
        <v>82790.730630000005</v>
      </c>
      <c r="C271" s="178">
        <v>755.00734999999997</v>
      </c>
      <c r="D271" s="178">
        <v>0</v>
      </c>
      <c r="E271" s="178">
        <v>0</v>
      </c>
      <c r="F271" s="178">
        <v>83545.737980000005</v>
      </c>
    </row>
    <row r="272" spans="1:6">
      <c r="A272" s="122" t="s">
        <v>524</v>
      </c>
      <c r="B272" s="178">
        <v>136111.41144999999</v>
      </c>
      <c r="C272" s="178">
        <v>38953.052090000005</v>
      </c>
      <c r="D272" s="178">
        <v>4.3899999999999998E-3</v>
      </c>
      <c r="E272" s="178">
        <v>0.68215999999999999</v>
      </c>
      <c r="F272" s="178">
        <v>175065.15008999998</v>
      </c>
    </row>
    <row r="273" spans="1:6">
      <c r="A273" s="122" t="s">
        <v>525</v>
      </c>
      <c r="B273" s="178">
        <v>16899.773739999997</v>
      </c>
      <c r="C273" s="178">
        <v>0</v>
      </c>
      <c r="D273" s="178">
        <v>0</v>
      </c>
      <c r="E273" s="178">
        <v>0</v>
      </c>
      <c r="F273" s="178">
        <v>16899.773739999997</v>
      </c>
    </row>
    <row r="274" spans="1:6">
      <c r="A274" s="183" t="s">
        <v>526</v>
      </c>
      <c r="B274" s="181">
        <v>-833413.41896000004</v>
      </c>
      <c r="C274" s="181">
        <v>-1131660.6839400001</v>
      </c>
      <c r="D274" s="181">
        <v>-2.3400000000000001E-3</v>
      </c>
      <c r="E274" s="181">
        <v>-229.76176999999998</v>
      </c>
      <c r="F274" s="181">
        <v>-1965303.8670099999</v>
      </c>
    </row>
    <row r="275" spans="1:6">
      <c r="A275" s="122" t="s">
        <v>520</v>
      </c>
      <c r="B275" s="178">
        <v>-237325.37468000001</v>
      </c>
      <c r="C275" s="178">
        <v>-293626.20588000002</v>
      </c>
      <c r="D275" s="178">
        <v>0</v>
      </c>
      <c r="E275" s="178">
        <v>-229.65644</v>
      </c>
      <c r="F275" s="178">
        <v>-531181.23699999996</v>
      </c>
    </row>
    <row r="276" spans="1:6">
      <c r="A276" s="122" t="s">
        <v>527</v>
      </c>
      <c r="B276" s="178">
        <v>-247428.84790000002</v>
      </c>
      <c r="C276" s="178">
        <v>-1815.9649000000002</v>
      </c>
      <c r="D276" s="178">
        <v>0</v>
      </c>
      <c r="E276" s="178">
        <v>0</v>
      </c>
      <c r="F276" s="178">
        <v>-249244.81280000001</v>
      </c>
    </row>
    <row r="277" spans="1:6">
      <c r="A277" s="122" t="s">
        <v>528</v>
      </c>
      <c r="B277" s="178">
        <v>-13242.579459999999</v>
      </c>
      <c r="C277" s="178">
        <v>-40.292230000000004</v>
      </c>
      <c r="D277" s="178">
        <v>0</v>
      </c>
      <c r="E277" s="178">
        <v>0</v>
      </c>
      <c r="F277" s="178">
        <v>-13282.87169</v>
      </c>
    </row>
    <row r="278" spans="1:6">
      <c r="A278" s="122" t="s">
        <v>529</v>
      </c>
      <c r="B278" s="178">
        <v>-102.39049</v>
      </c>
      <c r="C278" s="178">
        <v>0</v>
      </c>
      <c r="D278" s="178">
        <v>0</v>
      </c>
      <c r="E278" s="178">
        <v>0</v>
      </c>
      <c r="F278" s="178">
        <v>-102.39049</v>
      </c>
    </row>
    <row r="279" spans="1:6">
      <c r="A279" s="122" t="s">
        <v>530</v>
      </c>
      <c r="B279" s="178">
        <v>-329990.09531</v>
      </c>
      <c r="C279" s="178">
        <v>-836178.22093000007</v>
      </c>
      <c r="D279" s="178">
        <v>-2.3400000000000001E-3</v>
      </c>
      <c r="E279" s="178">
        <v>-0.10532999999999999</v>
      </c>
      <c r="F279" s="178">
        <v>-1166168.4239099999</v>
      </c>
    </row>
    <row r="280" spans="1:6">
      <c r="A280" s="122" t="s">
        <v>531</v>
      </c>
      <c r="B280" s="178">
        <v>-5324.13112</v>
      </c>
      <c r="C280" s="178">
        <v>0</v>
      </c>
      <c r="D280" s="178">
        <v>0</v>
      </c>
      <c r="E280" s="178">
        <v>0</v>
      </c>
      <c r="F280" s="178">
        <v>-5324.13112</v>
      </c>
    </row>
    <row r="281" spans="1:6">
      <c r="A281" s="130" t="s">
        <v>532</v>
      </c>
      <c r="B281" s="181">
        <v>8766849.5541500002</v>
      </c>
      <c r="C281" s="181">
        <v>772304.00119000021</v>
      </c>
      <c r="D281" s="181">
        <v>92.009350000000012</v>
      </c>
      <c r="E281" s="181">
        <v>2214.2959100000003</v>
      </c>
      <c r="F281" s="181">
        <v>9541459.8606000021</v>
      </c>
    </row>
    <row r="282" spans="1:6">
      <c r="A282" s="133" t="s">
        <v>533</v>
      </c>
      <c r="B282" s="178">
        <v>1503207.1708399998</v>
      </c>
      <c r="C282" s="178">
        <v>212303.24672</v>
      </c>
      <c r="D282" s="178">
        <v>16.14753</v>
      </c>
      <c r="E282" s="178">
        <v>980.03206</v>
      </c>
      <c r="F282" s="178">
        <v>1716506.5971499998</v>
      </c>
    </row>
    <row r="283" spans="1:6">
      <c r="A283" s="122" t="s">
        <v>534</v>
      </c>
      <c r="B283" s="178">
        <v>79105.590750000003</v>
      </c>
      <c r="C283" s="178">
        <v>10623.798220000001</v>
      </c>
      <c r="D283" s="178">
        <v>16.14753</v>
      </c>
      <c r="E283" s="178">
        <v>0</v>
      </c>
      <c r="F283" s="178">
        <v>89745.536499999987</v>
      </c>
    </row>
    <row r="284" spans="1:6">
      <c r="A284" s="122" t="s">
        <v>535</v>
      </c>
      <c r="B284" s="178">
        <v>1398071.0095199998</v>
      </c>
      <c r="C284" s="178">
        <v>137293.39788</v>
      </c>
      <c r="D284" s="178">
        <v>0</v>
      </c>
      <c r="E284" s="178">
        <v>980.03206</v>
      </c>
      <c r="F284" s="178">
        <v>1536344.4394600003</v>
      </c>
    </row>
    <row r="285" spans="1:6">
      <c r="A285" s="122" t="s">
        <v>536</v>
      </c>
      <c r="B285" s="178">
        <v>18055.55574</v>
      </c>
      <c r="C285" s="178">
        <v>60823.571830000001</v>
      </c>
      <c r="D285" s="178">
        <v>0</v>
      </c>
      <c r="E285" s="178">
        <v>0</v>
      </c>
      <c r="F285" s="178">
        <v>78879.127569999997</v>
      </c>
    </row>
    <row r="286" spans="1:6">
      <c r="A286" s="122" t="s">
        <v>537</v>
      </c>
      <c r="B286" s="178">
        <v>4596.0145999999995</v>
      </c>
      <c r="C286" s="178">
        <v>2762.6673700000001</v>
      </c>
      <c r="D286" s="178">
        <v>0</v>
      </c>
      <c r="E286" s="178">
        <v>0</v>
      </c>
      <c r="F286" s="178">
        <v>7358.6819699999987</v>
      </c>
    </row>
    <row r="287" spans="1:6">
      <c r="A287" s="122" t="s">
        <v>538</v>
      </c>
      <c r="B287" s="178">
        <v>0.84899999999999998</v>
      </c>
      <c r="C287" s="178">
        <v>274.28942000000001</v>
      </c>
      <c r="D287" s="178">
        <v>0</v>
      </c>
      <c r="E287" s="178">
        <v>0</v>
      </c>
      <c r="F287" s="178">
        <v>275.13842</v>
      </c>
    </row>
    <row r="288" spans="1:6">
      <c r="A288" s="122" t="s">
        <v>539</v>
      </c>
      <c r="B288" s="178">
        <v>3378.1512299999999</v>
      </c>
      <c r="C288" s="178">
        <v>525.52200000000005</v>
      </c>
      <c r="D288" s="178">
        <v>0</v>
      </c>
      <c r="E288" s="178">
        <v>0</v>
      </c>
      <c r="F288" s="178">
        <v>3903.6732299999999</v>
      </c>
    </row>
    <row r="289" spans="1:6">
      <c r="A289" s="122" t="s">
        <v>540</v>
      </c>
      <c r="B289" s="178">
        <v>0</v>
      </c>
      <c r="C289" s="178">
        <v>0</v>
      </c>
      <c r="D289" s="178">
        <v>0</v>
      </c>
      <c r="E289" s="178">
        <v>0</v>
      </c>
      <c r="F289" s="178">
        <v>0</v>
      </c>
    </row>
    <row r="290" spans="1:6">
      <c r="A290" s="133" t="s">
        <v>541</v>
      </c>
      <c r="B290" s="178">
        <v>-2288020.8290500003</v>
      </c>
      <c r="C290" s="178">
        <v>-280805.90499000001</v>
      </c>
      <c r="D290" s="178">
        <v>-0.22199000000000002</v>
      </c>
      <c r="E290" s="178">
        <v>-1112.8661</v>
      </c>
      <c r="F290" s="178">
        <v>-2569939.8221299998</v>
      </c>
    </row>
    <row r="291" spans="1:6">
      <c r="A291" s="122" t="s">
        <v>542</v>
      </c>
      <c r="B291" s="178">
        <v>-2111190.5837300001</v>
      </c>
      <c r="C291" s="178">
        <v>-239266.99730999998</v>
      </c>
      <c r="D291" s="178">
        <v>-0.20684</v>
      </c>
      <c r="E291" s="178">
        <v>-1104.82446</v>
      </c>
      <c r="F291" s="178">
        <v>-2351562.61234</v>
      </c>
    </row>
    <row r="292" spans="1:6">
      <c r="A292" s="122" t="s">
        <v>543</v>
      </c>
      <c r="B292" s="178">
        <v>-88615.36765</v>
      </c>
      <c r="C292" s="178">
        <v>-31538.7677</v>
      </c>
      <c r="D292" s="178">
        <v>-1.515E-2</v>
      </c>
      <c r="E292" s="178">
        <v>-8.041640000000001</v>
      </c>
      <c r="F292" s="178">
        <v>-120162.19214000001</v>
      </c>
    </row>
    <row r="293" spans="1:6">
      <c r="A293" s="122" t="s">
        <v>544</v>
      </c>
      <c r="B293" s="178">
        <v>-11499.73114</v>
      </c>
      <c r="C293" s="178">
        <v>-3175.4029399999999</v>
      </c>
      <c r="D293" s="178">
        <v>0</v>
      </c>
      <c r="E293" s="178">
        <v>0</v>
      </c>
      <c r="F293" s="178">
        <v>-14675.13408</v>
      </c>
    </row>
    <row r="294" spans="1:6">
      <c r="A294" s="123" t="s">
        <v>545</v>
      </c>
      <c r="B294" s="178">
        <v>-71967.988259999998</v>
      </c>
      <c r="C294" s="178">
        <v>-6161.6049899999998</v>
      </c>
      <c r="D294" s="178">
        <v>0</v>
      </c>
      <c r="E294" s="178">
        <v>0</v>
      </c>
      <c r="F294" s="178">
        <v>-78129.593250000005</v>
      </c>
    </row>
    <row r="295" spans="1:6">
      <c r="A295" s="123" t="s">
        <v>546</v>
      </c>
      <c r="B295" s="178">
        <v>-1.5285000000000002</v>
      </c>
      <c r="C295" s="178">
        <v>-160.94987</v>
      </c>
      <c r="D295" s="178">
        <v>0</v>
      </c>
      <c r="E295" s="178">
        <v>0</v>
      </c>
      <c r="F295" s="178">
        <v>-162.47837000000001</v>
      </c>
    </row>
    <row r="296" spans="1:6">
      <c r="A296" s="123" t="s">
        <v>547</v>
      </c>
      <c r="B296" s="178">
        <v>-4745.6297699999996</v>
      </c>
      <c r="C296" s="178">
        <v>-502.18218000000002</v>
      </c>
      <c r="D296" s="178">
        <v>0</v>
      </c>
      <c r="E296" s="178">
        <v>0</v>
      </c>
      <c r="F296" s="178">
        <v>-5247.8119500000003</v>
      </c>
    </row>
    <row r="297" spans="1:6">
      <c r="A297" s="130" t="s">
        <v>548</v>
      </c>
      <c r="B297" s="181">
        <v>7982035.8959400002</v>
      </c>
      <c r="C297" s="181">
        <v>703801.34291999997</v>
      </c>
      <c r="D297" s="181">
        <v>107.93489</v>
      </c>
      <c r="E297" s="181">
        <v>2081.4618700000001</v>
      </c>
      <c r="F297" s="181">
        <v>8688026.6356199998</v>
      </c>
    </row>
    <row r="298" spans="1:6">
      <c r="A298" s="130" t="s">
        <v>549</v>
      </c>
      <c r="B298" s="181">
        <v>-5985735.8386699995</v>
      </c>
      <c r="C298" s="181">
        <v>-514005.99381999992</v>
      </c>
      <c r="D298" s="181">
        <v>0</v>
      </c>
      <c r="E298" s="181">
        <v>-36.212379999999996</v>
      </c>
      <c r="F298" s="181">
        <v>-6499778.0448700003</v>
      </c>
    </row>
    <row r="299" spans="1:6">
      <c r="A299" s="122" t="s">
        <v>550</v>
      </c>
      <c r="B299" s="178">
        <v>-3500645.4751999993</v>
      </c>
      <c r="C299" s="178">
        <v>-9697.848109999999</v>
      </c>
      <c r="D299" s="178">
        <v>0</v>
      </c>
      <c r="E299" s="178">
        <v>0</v>
      </c>
      <c r="F299" s="178">
        <v>-3510343.3233099999</v>
      </c>
    </row>
    <row r="300" spans="1:6">
      <c r="A300" s="122" t="s">
        <v>551</v>
      </c>
      <c r="B300" s="178">
        <v>-504453.13795</v>
      </c>
      <c r="C300" s="178">
        <v>-25920.525139999998</v>
      </c>
      <c r="D300" s="178">
        <v>0</v>
      </c>
      <c r="E300" s="178">
        <v>0</v>
      </c>
      <c r="F300" s="178">
        <v>-530373.66308999993</v>
      </c>
    </row>
    <row r="301" spans="1:6">
      <c r="A301" s="122" t="s">
        <v>552</v>
      </c>
      <c r="B301" s="178">
        <v>-21260.821380000001</v>
      </c>
      <c r="C301" s="178">
        <v>-33590.762580000002</v>
      </c>
      <c r="D301" s="178">
        <v>0</v>
      </c>
      <c r="E301" s="178">
        <v>0</v>
      </c>
      <c r="F301" s="178">
        <v>-54851.583959999996</v>
      </c>
    </row>
    <row r="302" spans="1:6">
      <c r="A302" s="122" t="s">
        <v>553</v>
      </c>
      <c r="B302" s="178">
        <v>-171996.36775</v>
      </c>
      <c r="C302" s="178">
        <v>-4418.3169400000006</v>
      </c>
      <c r="D302" s="178">
        <v>0</v>
      </c>
      <c r="E302" s="178">
        <v>0</v>
      </c>
      <c r="F302" s="178">
        <v>-176414.68469000002</v>
      </c>
    </row>
    <row r="303" spans="1:6">
      <c r="A303" s="122" t="s">
        <v>554</v>
      </c>
      <c r="B303" s="178">
        <v>-300609.56449000002</v>
      </c>
      <c r="C303" s="178">
        <v>-1131.7336299999999</v>
      </c>
      <c r="D303" s="178">
        <v>0</v>
      </c>
      <c r="E303" s="178">
        <v>0</v>
      </c>
      <c r="F303" s="178">
        <v>-301741.29812000005</v>
      </c>
    </row>
    <row r="304" spans="1:6">
      <c r="A304" s="122" t="s">
        <v>555</v>
      </c>
      <c r="B304" s="178">
        <v>-152298.20721999998</v>
      </c>
      <c r="C304" s="178">
        <v>-5898.8710600000013</v>
      </c>
      <c r="D304" s="178">
        <v>0</v>
      </c>
      <c r="E304" s="178">
        <v>0</v>
      </c>
      <c r="F304" s="178">
        <v>-158197.07827999999</v>
      </c>
    </row>
    <row r="305" spans="1:6">
      <c r="A305" s="122" t="s">
        <v>556</v>
      </c>
      <c r="B305" s="178">
        <v>-244137.17609999998</v>
      </c>
      <c r="C305" s="178">
        <v>0</v>
      </c>
      <c r="D305" s="178">
        <v>0</v>
      </c>
      <c r="E305" s="178">
        <v>0</v>
      </c>
      <c r="F305" s="178">
        <v>-244137.17609999998</v>
      </c>
    </row>
    <row r="306" spans="1:6">
      <c r="A306" s="122" t="s">
        <v>557</v>
      </c>
      <c r="B306" s="178">
        <v>-142037.82510999998</v>
      </c>
      <c r="C306" s="178">
        <v>-450.77364</v>
      </c>
      <c r="D306" s="178">
        <v>0</v>
      </c>
      <c r="E306" s="178">
        <v>0</v>
      </c>
      <c r="F306" s="178">
        <v>-142488.59875</v>
      </c>
    </row>
    <row r="307" spans="1:6" ht="15.75" thickBot="1">
      <c r="A307" s="122" t="s">
        <v>558</v>
      </c>
      <c r="B307" s="178">
        <v>-948297.26347000012</v>
      </c>
      <c r="C307" s="178">
        <v>-432897.16272000002</v>
      </c>
      <c r="D307" s="178">
        <v>0</v>
      </c>
      <c r="E307" s="178">
        <v>-36.212379999999996</v>
      </c>
      <c r="F307" s="178">
        <v>-1381230.63857</v>
      </c>
    </row>
    <row r="308" spans="1:6" ht="16.5" thickTop="1" thickBot="1">
      <c r="A308" s="132" t="s">
        <v>559</v>
      </c>
      <c r="B308" s="179">
        <v>1996300.05727</v>
      </c>
      <c r="C308" s="179">
        <v>189795.34909999996</v>
      </c>
      <c r="D308" s="179">
        <v>107.93489</v>
      </c>
      <c r="E308" s="179">
        <v>2045.2494900000002</v>
      </c>
      <c r="F308" s="179">
        <v>2188248.59075</v>
      </c>
    </row>
    <row r="309" spans="1:6" ht="15.75" thickTop="1">
      <c r="A309" s="134" t="s">
        <v>560</v>
      </c>
      <c r="B309" s="178">
        <v>186.55092999999999</v>
      </c>
      <c r="C309" s="178">
        <v>-56361.767310000003</v>
      </c>
      <c r="D309" s="178">
        <v>0</v>
      </c>
      <c r="E309" s="178">
        <v>1152.23918</v>
      </c>
      <c r="F309" s="178">
        <v>-55022.977200000008</v>
      </c>
    </row>
    <row r="310" spans="1:6">
      <c r="A310" s="123" t="s">
        <v>561</v>
      </c>
      <c r="B310" s="178">
        <v>150.11667</v>
      </c>
      <c r="C310" s="178">
        <v>-56361.767310000003</v>
      </c>
      <c r="D310" s="178">
        <v>0</v>
      </c>
      <c r="E310" s="178">
        <v>1.6577599999999999</v>
      </c>
      <c r="F310" s="178">
        <v>-56209.992879999998</v>
      </c>
    </row>
    <row r="311" spans="1:6">
      <c r="A311" s="123" t="s">
        <v>562</v>
      </c>
      <c r="B311" s="178">
        <v>36.434260000000002</v>
      </c>
      <c r="C311" s="178">
        <v>0</v>
      </c>
      <c r="D311" s="178">
        <v>0</v>
      </c>
      <c r="E311" s="178">
        <v>1150.58142</v>
      </c>
      <c r="F311" s="178">
        <v>1187.01568</v>
      </c>
    </row>
    <row r="312" spans="1:6">
      <c r="A312" s="134" t="s">
        <v>563</v>
      </c>
      <c r="B312" s="178">
        <v>-58.80124</v>
      </c>
      <c r="C312" s="178">
        <v>55236.555549999997</v>
      </c>
      <c r="D312" s="178">
        <v>0.58607000000000009</v>
      </c>
      <c r="E312" s="178">
        <v>-339.78493000000003</v>
      </c>
      <c r="F312" s="178">
        <v>54838.55545</v>
      </c>
    </row>
    <row r="313" spans="1:6">
      <c r="A313" s="123" t="s">
        <v>564</v>
      </c>
      <c r="B313" s="178">
        <v>-19.587879999999998</v>
      </c>
      <c r="C313" s="178">
        <v>55236.555549999997</v>
      </c>
      <c r="D313" s="178">
        <v>0</v>
      </c>
      <c r="E313" s="178">
        <v>0</v>
      </c>
      <c r="F313" s="178">
        <v>55216.967670000005</v>
      </c>
    </row>
    <row r="314" spans="1:6" ht="15.75" thickBot="1">
      <c r="A314" s="123" t="s">
        <v>565</v>
      </c>
      <c r="B314" s="178">
        <v>-39.213360000000002</v>
      </c>
      <c r="C314" s="178">
        <v>0</v>
      </c>
      <c r="D314" s="178">
        <v>0.58607000000000009</v>
      </c>
      <c r="E314" s="178">
        <v>-339.78493000000003</v>
      </c>
      <c r="F314" s="178">
        <v>-378.41222000000005</v>
      </c>
    </row>
    <row r="315" spans="1:6" ht="16.5" thickTop="1" thickBot="1">
      <c r="A315" s="132" t="s">
        <v>566</v>
      </c>
      <c r="B315" s="179">
        <v>1996427.80696</v>
      </c>
      <c r="C315" s="179">
        <v>188670.13733999999</v>
      </c>
      <c r="D315" s="179">
        <v>108.52096</v>
      </c>
      <c r="E315" s="179">
        <v>2857.7037399999999</v>
      </c>
      <c r="F315" s="179">
        <v>2188064.1690000002</v>
      </c>
    </row>
    <row r="316" spans="1:6" ht="16.5" thickTop="1" thickBot="1">
      <c r="A316" s="122" t="s">
        <v>567</v>
      </c>
      <c r="B316" s="178">
        <v>6744.319910000002</v>
      </c>
      <c r="C316" s="178">
        <v>3138.63474</v>
      </c>
      <c r="D316" s="178">
        <v>0</v>
      </c>
      <c r="E316" s="178">
        <v>0</v>
      </c>
      <c r="F316" s="178">
        <v>9882.9546500000015</v>
      </c>
    </row>
    <row r="317" spans="1:6" ht="16.5" thickTop="1" thickBot="1">
      <c r="A317" s="132" t="s">
        <v>568</v>
      </c>
      <c r="B317" s="179">
        <v>2003172.12687</v>
      </c>
      <c r="C317" s="179">
        <v>191808.77208</v>
      </c>
      <c r="D317" s="179">
        <v>108.52096</v>
      </c>
      <c r="E317" s="179">
        <v>2857.7037399999999</v>
      </c>
      <c r="F317" s="179">
        <v>2197947.1236499995</v>
      </c>
    </row>
    <row r="318" spans="1:6" ht="16.5" thickTop="1" thickBot="1">
      <c r="A318" s="123" t="s">
        <v>569</v>
      </c>
      <c r="B318" s="178">
        <v>-4398.4088899999988</v>
      </c>
      <c r="C318" s="178">
        <v>2563.9631899999999</v>
      </c>
      <c r="D318" s="178">
        <v>0</v>
      </c>
      <c r="E318" s="178">
        <v>0</v>
      </c>
      <c r="F318" s="178">
        <v>-1834.4457000000007</v>
      </c>
    </row>
    <row r="319" spans="1:6" ht="16.5" thickTop="1" thickBot="1">
      <c r="A319" s="131" t="s">
        <v>570</v>
      </c>
      <c r="B319" s="179">
        <v>1998773.71798</v>
      </c>
      <c r="C319" s="179">
        <v>194372.73526999998</v>
      </c>
      <c r="D319" s="179">
        <v>108.52096</v>
      </c>
      <c r="E319" s="179">
        <v>2857.7037399999999</v>
      </c>
      <c r="F319" s="179">
        <v>2196112.6779499995</v>
      </c>
    </row>
    <row r="320" spans="1:6" ht="16.5" thickTop="1" thickBot="1">
      <c r="A320" s="123" t="s">
        <v>571</v>
      </c>
      <c r="B320" s="178">
        <v>-2.4E-2</v>
      </c>
      <c r="C320" s="178">
        <v>1.0000000000000001E-5</v>
      </c>
      <c r="D320" s="178">
        <v>0</v>
      </c>
      <c r="E320" s="178">
        <v>0</v>
      </c>
      <c r="F320" s="178">
        <v>-2.3989999999999997E-2</v>
      </c>
    </row>
    <row r="321" spans="1:6" ht="16.5" thickTop="1" thickBot="1">
      <c r="A321" s="132" t="s">
        <v>572</v>
      </c>
      <c r="B321" s="179">
        <v>1998773.69398</v>
      </c>
      <c r="C321" s="179">
        <v>194372.73527999999</v>
      </c>
      <c r="D321" s="179">
        <v>108.52096</v>
      </c>
      <c r="E321" s="179">
        <v>2857.7037399999999</v>
      </c>
      <c r="F321" s="179">
        <v>2196112.6539599998</v>
      </c>
    </row>
    <row r="322" spans="1:6" ht="15.75" thickTop="1">
      <c r="A322" s="134" t="s">
        <v>573</v>
      </c>
      <c r="B322" s="178">
        <v>-772161.92050999997</v>
      </c>
      <c r="C322" s="178">
        <v>0</v>
      </c>
      <c r="D322" s="178">
        <v>0</v>
      </c>
      <c r="E322" s="178">
        <v>0</v>
      </c>
      <c r="F322" s="178">
        <v>-772161.92050999997</v>
      </c>
    </row>
    <row r="323" spans="1:6">
      <c r="A323" s="182" t="s">
        <v>574</v>
      </c>
      <c r="B323" s="136">
        <v>1226611.7734699999</v>
      </c>
      <c r="C323" s="136">
        <v>194372.73527999999</v>
      </c>
      <c r="D323" s="136">
        <v>108.52096</v>
      </c>
      <c r="E323" s="136">
        <v>2857.7037399999999</v>
      </c>
      <c r="F323" s="136">
        <v>1423950.7334499997</v>
      </c>
    </row>
    <row r="324" spans="1:6" ht="6.75" customHeight="1" thickBot="1">
      <c r="A324" s="135"/>
      <c r="B324" s="135"/>
      <c r="C324" s="135"/>
      <c r="D324" s="135"/>
      <c r="E324" s="135"/>
      <c r="F324" s="135"/>
    </row>
    <row r="325" spans="1:6" ht="16.5" thickTop="1">
      <c r="A325" s="34"/>
    </row>
    <row r="326" spans="1:6" ht="15.75">
      <c r="A326" s="34"/>
    </row>
    <row r="327" spans="1:6">
      <c r="B327" s="49"/>
      <c r="C327" s="49"/>
      <c r="D327" s="49"/>
      <c r="E327" s="49"/>
      <c r="F327" s="49"/>
    </row>
    <row r="328" spans="1:6" ht="15.75">
      <c r="A328" s="34"/>
    </row>
    <row r="329" spans="1:6" ht="15.75">
      <c r="A329" s="34"/>
    </row>
    <row r="330" spans="1:6" ht="15.75">
      <c r="A330" s="34"/>
    </row>
    <row r="331" spans="1:6" ht="15.75">
      <c r="A331" s="34"/>
    </row>
    <row r="332" spans="1:6" ht="15.75">
      <c r="A332" s="34"/>
    </row>
    <row r="333" spans="1:6" ht="15.75">
      <c r="A333" s="34"/>
    </row>
    <row r="334" spans="1:6" ht="15.75">
      <c r="A334" s="34"/>
    </row>
    <row r="335" spans="1:6" ht="15.75">
      <c r="A335" s="34"/>
    </row>
    <row r="336" spans="1:6" ht="15.75">
      <c r="A336" s="34"/>
    </row>
    <row r="337" spans="1:1" ht="15.75">
      <c r="A337" s="34"/>
    </row>
    <row r="338" spans="1:1" ht="15.75">
      <c r="A338" s="34"/>
    </row>
    <row r="339" spans="1:1" ht="15.75">
      <c r="A339" s="34"/>
    </row>
    <row r="340" spans="1:1" ht="15.75">
      <c r="A340" s="34"/>
    </row>
    <row r="341" spans="1:1" ht="15.75">
      <c r="A341" s="34"/>
    </row>
    <row r="342" spans="1:1" ht="15.75">
      <c r="A342" s="34"/>
    </row>
    <row r="343" spans="1:1" ht="15.75">
      <c r="A343" s="34"/>
    </row>
    <row r="344" spans="1:1" ht="15.75">
      <c r="A344" s="34"/>
    </row>
    <row r="345" spans="1:1" ht="15.75">
      <c r="A345" s="34"/>
    </row>
    <row r="346" spans="1:1" ht="15.75">
      <c r="A346" s="34"/>
    </row>
    <row r="347" spans="1:1" ht="15.75">
      <c r="A347" s="34"/>
    </row>
    <row r="348" spans="1:1" ht="15.75">
      <c r="A348" s="34"/>
    </row>
    <row r="349" spans="1:1" ht="15.75">
      <c r="A349" s="34"/>
    </row>
    <row r="350" spans="1:1" ht="15.75">
      <c r="A350" s="34"/>
    </row>
    <row r="351" spans="1:1" ht="15.75">
      <c r="A351" s="34"/>
    </row>
    <row r="352" spans="1:1" ht="15.75">
      <c r="A352" s="34"/>
    </row>
    <row r="353" spans="1:1" ht="15.75">
      <c r="A353" s="34"/>
    </row>
    <row r="354" spans="1:1" ht="15.75">
      <c r="A354" s="34"/>
    </row>
    <row r="355" spans="1:1" ht="15.75">
      <c r="A355" s="34"/>
    </row>
    <row r="356" spans="1:1" ht="15.75">
      <c r="A356" s="34"/>
    </row>
    <row r="357" spans="1:1" ht="15.75">
      <c r="A357" s="34"/>
    </row>
    <row r="358" spans="1:1" ht="15.75">
      <c r="A358" s="34"/>
    </row>
    <row r="359" spans="1:1" ht="15.75">
      <c r="A359" s="34"/>
    </row>
    <row r="360" spans="1:1" ht="15.75">
      <c r="A360" s="34"/>
    </row>
    <row r="361" spans="1:1" ht="15.75">
      <c r="A361" s="34"/>
    </row>
    <row r="362" spans="1:1" ht="15.75">
      <c r="A362" s="34"/>
    </row>
    <row r="363" spans="1:1" ht="15.75">
      <c r="A363" s="34"/>
    </row>
    <row r="364" spans="1:1" ht="15.75">
      <c r="A364" s="34"/>
    </row>
    <row r="365" spans="1:1" ht="15.75">
      <c r="A365" s="34"/>
    </row>
    <row r="366" spans="1:1" ht="15.75">
      <c r="A366" s="34"/>
    </row>
    <row r="367" spans="1:1" ht="15.75">
      <c r="A367" s="34"/>
    </row>
    <row r="368" spans="1:1" ht="15.75">
      <c r="A368" s="34"/>
    </row>
    <row r="369" spans="1:1" ht="15.75">
      <c r="A369" s="34"/>
    </row>
    <row r="370" spans="1:1" ht="15.75">
      <c r="A370" s="34"/>
    </row>
    <row r="371" spans="1:1" ht="15.75">
      <c r="A371" s="34"/>
    </row>
    <row r="372" spans="1:1" ht="15.75">
      <c r="A372" s="34"/>
    </row>
    <row r="373" spans="1:1" ht="15.75">
      <c r="A373" s="34"/>
    </row>
    <row r="374" spans="1:1" ht="15.75">
      <c r="A374" s="34"/>
    </row>
    <row r="375" spans="1:1" ht="15.75">
      <c r="A375" s="34"/>
    </row>
    <row r="376" spans="1:1" ht="15.75">
      <c r="A376" s="34"/>
    </row>
    <row r="377" spans="1:1" ht="15.75">
      <c r="A377" s="34"/>
    </row>
    <row r="378" spans="1:1" ht="15.75">
      <c r="A378" s="34"/>
    </row>
    <row r="379" spans="1:1" ht="15.75">
      <c r="A379" s="34"/>
    </row>
    <row r="380" spans="1:1" ht="15.75">
      <c r="A380" s="34"/>
    </row>
    <row r="381" spans="1:1" ht="15.75">
      <c r="A381" s="34"/>
    </row>
    <row r="382" spans="1:1" ht="15.75">
      <c r="A382" s="34"/>
    </row>
    <row r="383" spans="1:1" ht="15.75">
      <c r="A383" s="34"/>
    </row>
    <row r="384" spans="1:1" ht="15.75">
      <c r="A384" s="34"/>
    </row>
    <row r="385" spans="1:1" ht="15.75">
      <c r="A385" s="34"/>
    </row>
    <row r="386" spans="1:1" ht="15.75">
      <c r="A386" s="34"/>
    </row>
    <row r="387" spans="1:1" ht="15.75">
      <c r="A387" s="34"/>
    </row>
    <row r="388" spans="1:1" ht="15.75">
      <c r="A388" s="34"/>
    </row>
    <row r="389" spans="1:1" ht="15.75">
      <c r="A389" s="34"/>
    </row>
    <row r="390" spans="1:1" ht="15.75">
      <c r="A390" s="34"/>
    </row>
    <row r="391" spans="1:1" ht="15.75">
      <c r="A391" s="34"/>
    </row>
    <row r="392" spans="1:1" ht="15.75">
      <c r="A392" s="34"/>
    </row>
    <row r="393" spans="1:1" ht="15.75">
      <c r="A393" s="34"/>
    </row>
    <row r="394" spans="1:1" ht="15.75">
      <c r="A394" s="34"/>
    </row>
    <row r="395" spans="1:1" ht="15.75">
      <c r="A395" s="34"/>
    </row>
    <row r="396" spans="1:1" ht="15.75">
      <c r="A396" s="34"/>
    </row>
    <row r="397" spans="1:1" ht="15.75">
      <c r="A397" s="34"/>
    </row>
    <row r="398" spans="1:1" ht="15.75">
      <c r="A398" s="34"/>
    </row>
    <row r="399" spans="1:1" ht="15.75">
      <c r="A399" s="34"/>
    </row>
    <row r="400" spans="1:1" ht="15.75">
      <c r="A400" s="34"/>
    </row>
    <row r="401" spans="1:1" ht="15.75">
      <c r="A401" s="34"/>
    </row>
    <row r="402" spans="1:1" ht="15.75">
      <c r="A402" s="34"/>
    </row>
    <row r="403" spans="1:1" ht="15.75">
      <c r="A403" s="34"/>
    </row>
    <row r="404" spans="1:1" ht="15.75">
      <c r="A404" s="34"/>
    </row>
    <row r="405" spans="1:1" ht="15.75">
      <c r="A405" s="34"/>
    </row>
    <row r="406" spans="1:1" ht="15.75">
      <c r="A406" s="34"/>
    </row>
    <row r="407" spans="1:1" ht="15.75">
      <c r="A407" s="34"/>
    </row>
    <row r="408" spans="1:1" ht="15.75">
      <c r="A408" s="34"/>
    </row>
    <row r="409" spans="1:1" ht="15.75">
      <c r="A409" s="34"/>
    </row>
    <row r="410" spans="1:1" ht="15.75">
      <c r="A410" s="34"/>
    </row>
    <row r="411" spans="1:1" ht="15.75">
      <c r="A411" s="34"/>
    </row>
    <row r="412" spans="1:1" ht="15.75">
      <c r="A412" s="34"/>
    </row>
    <row r="413" spans="1:1" ht="15.75">
      <c r="A413" s="34"/>
    </row>
    <row r="414" spans="1:1" ht="15.75">
      <c r="A414" s="34"/>
    </row>
    <row r="415" spans="1:1" ht="15.75">
      <c r="A415" s="34"/>
    </row>
    <row r="416" spans="1:1" ht="15.75">
      <c r="A416" s="34"/>
    </row>
    <row r="417" spans="1:1" ht="15.75">
      <c r="A417" s="34"/>
    </row>
    <row r="418" spans="1:1" ht="15.75">
      <c r="A418" s="34"/>
    </row>
    <row r="419" spans="1:1" ht="15.75">
      <c r="A419" s="34"/>
    </row>
    <row r="420" spans="1:1" ht="15.75">
      <c r="A420" s="34"/>
    </row>
    <row r="421" spans="1:1" ht="15.75">
      <c r="A421" s="34"/>
    </row>
    <row r="422" spans="1:1" ht="15.75">
      <c r="A422" s="34"/>
    </row>
    <row r="423" spans="1:1" ht="15.75">
      <c r="A423" s="34"/>
    </row>
    <row r="424" spans="1:1" ht="15.75">
      <c r="A424" s="34"/>
    </row>
    <row r="425" spans="1:1" ht="15.75">
      <c r="A425" s="34"/>
    </row>
    <row r="426" spans="1:1" ht="15.75">
      <c r="A426" s="34"/>
    </row>
    <row r="427" spans="1:1" ht="15.75">
      <c r="A427" s="34"/>
    </row>
    <row r="428" spans="1:1" ht="15.75">
      <c r="A428" s="34"/>
    </row>
    <row r="429" spans="1:1" ht="15.75">
      <c r="A429" s="34"/>
    </row>
    <row r="430" spans="1:1" ht="15.75">
      <c r="A430" s="34"/>
    </row>
    <row r="431" spans="1:1" ht="15.75">
      <c r="A431" s="34"/>
    </row>
    <row r="432" spans="1:1" ht="15.75">
      <c r="A432" s="34"/>
    </row>
    <row r="433" spans="1:1" ht="15.75">
      <c r="A433" s="34"/>
    </row>
    <row r="434" spans="1:1" ht="15.75">
      <c r="A434" s="34"/>
    </row>
    <row r="435" spans="1:1" ht="15.75">
      <c r="A435" s="34"/>
    </row>
    <row r="436" spans="1:1" ht="15.75">
      <c r="A436" s="34"/>
    </row>
    <row r="437" spans="1:1" ht="15.75">
      <c r="A437" s="34"/>
    </row>
    <row r="438" spans="1:1" ht="15.75">
      <c r="A438" s="34"/>
    </row>
    <row r="439" spans="1:1" ht="15.75">
      <c r="A439" s="34"/>
    </row>
    <row r="440" spans="1:1" ht="15.75">
      <c r="A440" s="34"/>
    </row>
    <row r="441" spans="1:1" ht="15.75">
      <c r="A441" s="34"/>
    </row>
    <row r="442" spans="1:1" ht="15.75">
      <c r="A442" s="34"/>
    </row>
    <row r="443" spans="1:1" ht="15.75">
      <c r="A443" s="34"/>
    </row>
    <row r="444" spans="1:1" ht="15.75">
      <c r="A444" s="34"/>
    </row>
    <row r="445" spans="1:1" ht="15.75">
      <c r="A445" s="34"/>
    </row>
    <row r="446" spans="1:1" ht="15.75">
      <c r="A446" s="34"/>
    </row>
    <row r="447" spans="1:1" ht="15.75">
      <c r="A447" s="34"/>
    </row>
    <row r="448" spans="1:1" ht="15.75">
      <c r="A448" s="34"/>
    </row>
    <row r="449" spans="1:1" ht="15.75">
      <c r="A449" s="34"/>
    </row>
    <row r="450" spans="1:1" ht="15.75">
      <c r="A450" s="34"/>
    </row>
    <row r="451" spans="1:1" ht="15.75">
      <c r="A451" s="34"/>
    </row>
    <row r="452" spans="1:1" ht="15.75">
      <c r="A452" s="34"/>
    </row>
    <row r="453" spans="1:1" ht="15.75">
      <c r="A453" s="34"/>
    </row>
    <row r="454" spans="1:1" ht="15.75">
      <c r="A454" s="34"/>
    </row>
    <row r="455" spans="1:1" ht="15.75">
      <c r="A455" s="34"/>
    </row>
    <row r="456" spans="1:1" ht="15.75">
      <c r="A456" s="34"/>
    </row>
    <row r="457" spans="1:1" ht="15.75">
      <c r="A457" s="34"/>
    </row>
    <row r="458" spans="1:1" ht="15.75">
      <c r="A458" s="34"/>
    </row>
    <row r="459" spans="1:1" ht="15.75">
      <c r="A459" s="34"/>
    </row>
    <row r="460" spans="1:1" ht="15.75">
      <c r="A460" s="34"/>
    </row>
    <row r="461" spans="1:1" ht="15.75">
      <c r="A461" s="34"/>
    </row>
    <row r="462" spans="1:1" ht="15.75">
      <c r="A462" s="34"/>
    </row>
    <row r="463" spans="1:1" ht="15.75">
      <c r="A463" s="34"/>
    </row>
    <row r="464" spans="1:1" ht="15.75">
      <c r="A464" s="34"/>
    </row>
    <row r="465" spans="1:1" ht="15.75">
      <c r="A465" s="34"/>
    </row>
    <row r="466" spans="1:1" ht="15.75">
      <c r="A466" s="34"/>
    </row>
    <row r="467" spans="1:1" ht="15.75">
      <c r="A467" s="34"/>
    </row>
    <row r="468" spans="1:1" ht="15.75">
      <c r="A468" s="34"/>
    </row>
    <row r="469" spans="1:1" ht="15.75">
      <c r="A469" s="34"/>
    </row>
    <row r="470" spans="1:1" ht="15.75">
      <c r="A470" s="34"/>
    </row>
    <row r="471" spans="1:1" ht="15.75">
      <c r="A471" s="34"/>
    </row>
    <row r="472" spans="1:1" ht="15.75">
      <c r="A472" s="34"/>
    </row>
    <row r="473" spans="1:1" ht="15.75">
      <c r="A473" s="34"/>
    </row>
    <row r="474" spans="1:1" ht="15.75">
      <c r="A474" s="34"/>
    </row>
    <row r="475" spans="1:1" ht="15.75">
      <c r="A475" s="34"/>
    </row>
    <row r="476" spans="1:1" ht="15.75">
      <c r="A476" s="34"/>
    </row>
    <row r="477" spans="1:1" ht="15.75">
      <c r="A477" s="34"/>
    </row>
    <row r="478" spans="1:1" ht="15.75">
      <c r="A478" s="34"/>
    </row>
    <row r="479" spans="1:1" ht="15.75">
      <c r="A479" s="34"/>
    </row>
    <row r="480" spans="1:1" ht="15.75">
      <c r="A480" s="34"/>
    </row>
    <row r="481" spans="1:1" ht="15.75">
      <c r="A481" s="34"/>
    </row>
    <row r="482" spans="1:1" ht="15.75">
      <c r="A482" s="34"/>
    </row>
    <row r="483" spans="1:1" ht="15.75">
      <c r="A483" s="34"/>
    </row>
    <row r="484" spans="1:1" ht="15.75">
      <c r="A484" s="34"/>
    </row>
    <row r="485" spans="1:1" ht="15.75">
      <c r="A485" s="34"/>
    </row>
    <row r="486" spans="1:1" ht="15.75">
      <c r="A486" s="34"/>
    </row>
    <row r="487" spans="1:1" ht="15.75">
      <c r="A487" s="34"/>
    </row>
    <row r="488" spans="1:1" ht="15.75">
      <c r="A488" s="34"/>
    </row>
    <row r="489" spans="1:1" ht="15.75">
      <c r="A489" s="34"/>
    </row>
    <row r="490" spans="1:1" ht="15.75">
      <c r="A490" s="34"/>
    </row>
    <row r="491" spans="1:1" ht="15.75">
      <c r="A491" s="34"/>
    </row>
    <row r="492" spans="1:1" ht="15.75">
      <c r="A492" s="34"/>
    </row>
    <row r="493" spans="1:1" ht="15.75">
      <c r="A493" s="34"/>
    </row>
    <row r="494" spans="1:1" ht="15.75">
      <c r="A494" s="34"/>
    </row>
    <row r="495" spans="1:1" ht="15.75">
      <c r="A495" s="34"/>
    </row>
    <row r="496" spans="1:1" ht="15.75">
      <c r="A496" s="34"/>
    </row>
    <row r="497" spans="1:1" ht="15.75">
      <c r="A497" s="34"/>
    </row>
    <row r="498" spans="1:1" ht="15.75">
      <c r="A498" s="34"/>
    </row>
    <row r="499" spans="1:1" ht="15.75">
      <c r="A499" s="34"/>
    </row>
    <row r="500" spans="1:1" ht="15.75">
      <c r="A500" s="34"/>
    </row>
    <row r="501" spans="1:1" ht="15.75">
      <c r="A501" s="34"/>
    </row>
    <row r="502" spans="1:1" ht="15.75">
      <c r="A502" s="34"/>
    </row>
    <row r="503" spans="1:1" ht="15.75">
      <c r="A503" s="34"/>
    </row>
    <row r="504" spans="1:1" ht="15.75">
      <c r="A504" s="34"/>
    </row>
    <row r="505" spans="1:1" ht="15.75">
      <c r="A505" s="34"/>
    </row>
    <row r="506" spans="1:1" ht="15.75">
      <c r="A506" s="34"/>
    </row>
    <row r="507" spans="1:1" ht="15.75">
      <c r="A507" s="34"/>
    </row>
    <row r="508" spans="1:1" ht="15.75">
      <c r="A508" s="34"/>
    </row>
    <row r="509" spans="1:1" ht="15.75">
      <c r="A509" s="34"/>
    </row>
    <row r="510" spans="1:1" ht="15.75">
      <c r="A510" s="34"/>
    </row>
    <row r="511" spans="1:1" ht="15.75">
      <c r="A511" s="34"/>
    </row>
    <row r="512" spans="1:1" ht="15.75">
      <c r="A512" s="34"/>
    </row>
    <row r="513" spans="1:1" ht="15.75">
      <c r="A513" s="34"/>
    </row>
    <row r="514" spans="1:1" ht="15.75">
      <c r="A514" s="34"/>
    </row>
    <row r="515" spans="1:1" ht="15.75">
      <c r="A515" s="34"/>
    </row>
    <row r="516" spans="1:1" ht="15.75">
      <c r="A516" s="34"/>
    </row>
    <row r="517" spans="1:1" ht="15.75">
      <c r="A517" s="34"/>
    </row>
    <row r="518" spans="1:1" ht="15.75">
      <c r="A518" s="34"/>
    </row>
    <row r="519" spans="1:1" ht="15.75">
      <c r="A519" s="34"/>
    </row>
    <row r="520" spans="1:1" ht="15.75">
      <c r="A520" s="34"/>
    </row>
    <row r="521" spans="1:1" ht="15.75">
      <c r="A521" s="34"/>
    </row>
    <row r="522" spans="1:1" ht="15.75">
      <c r="A522" s="34"/>
    </row>
    <row r="523" spans="1:1" ht="15.75">
      <c r="A523" s="34"/>
    </row>
    <row r="524" spans="1:1" ht="15.75">
      <c r="A524" s="34"/>
    </row>
    <row r="525" spans="1:1" ht="15.75">
      <c r="A525" s="34"/>
    </row>
    <row r="526" spans="1:1" ht="15.75">
      <c r="A526" s="34"/>
    </row>
    <row r="527" spans="1:1" ht="15.75">
      <c r="A527" s="34"/>
    </row>
    <row r="528" spans="1:1" ht="15.75">
      <c r="A528" s="34"/>
    </row>
    <row r="529" spans="1:1" ht="15.75">
      <c r="A529" s="34"/>
    </row>
    <row r="530" spans="1:1" ht="15.75">
      <c r="A530" s="34"/>
    </row>
    <row r="531" spans="1:1" ht="15.75">
      <c r="A531" s="34"/>
    </row>
    <row r="532" spans="1:1" ht="15.75">
      <c r="A532" s="34"/>
    </row>
    <row r="533" spans="1:1" ht="15.75">
      <c r="A533" s="34"/>
    </row>
    <row r="534" spans="1:1" ht="15.75">
      <c r="A534" s="34"/>
    </row>
    <row r="535" spans="1:1" ht="15.75">
      <c r="A535" s="34"/>
    </row>
    <row r="536" spans="1:1" ht="15.75">
      <c r="A536" s="34"/>
    </row>
    <row r="537" spans="1:1" ht="15.75">
      <c r="A537" s="34"/>
    </row>
    <row r="538" spans="1:1" ht="15.75">
      <c r="A538" s="34"/>
    </row>
    <row r="539" spans="1:1" ht="15.75">
      <c r="A539" s="34"/>
    </row>
    <row r="540" spans="1:1" ht="15.75">
      <c r="A540" s="34"/>
    </row>
    <row r="541" spans="1:1" ht="15.75">
      <c r="A541" s="34"/>
    </row>
    <row r="542" spans="1:1" ht="15.75">
      <c r="A542" s="34"/>
    </row>
    <row r="543" spans="1:1" ht="15.75">
      <c r="A543" s="34"/>
    </row>
    <row r="544" spans="1:1" ht="15.75">
      <c r="A544" s="34"/>
    </row>
    <row r="545" spans="1:1" ht="15.75">
      <c r="A545" s="34"/>
    </row>
    <row r="546" spans="1:1" ht="15.75">
      <c r="A546" s="34"/>
    </row>
    <row r="547" spans="1:1" ht="15.75">
      <c r="A547" s="34"/>
    </row>
    <row r="548" spans="1:1" ht="15.75">
      <c r="A548" s="34"/>
    </row>
    <row r="549" spans="1:1" ht="15.75">
      <c r="A549" s="34"/>
    </row>
    <row r="550" spans="1:1" ht="15.75">
      <c r="A550" s="34"/>
    </row>
    <row r="551" spans="1:1" ht="15.75">
      <c r="A551" s="34"/>
    </row>
    <row r="552" spans="1:1" ht="15.75">
      <c r="A552" s="34"/>
    </row>
    <row r="553" spans="1:1" ht="15.75">
      <c r="A553" s="34"/>
    </row>
    <row r="554" spans="1:1" ht="15.75">
      <c r="A554" s="34"/>
    </row>
    <row r="555" spans="1:1" ht="15.75">
      <c r="A555" s="34"/>
    </row>
    <row r="556" spans="1:1" ht="15.75">
      <c r="A556" s="34"/>
    </row>
    <row r="557" spans="1:1" ht="15.75">
      <c r="A557" s="34"/>
    </row>
    <row r="558" spans="1:1" ht="15.75">
      <c r="A558" s="34"/>
    </row>
    <row r="559" spans="1:1" ht="15.75">
      <c r="A559" s="34"/>
    </row>
    <row r="560" spans="1:1" ht="15.75">
      <c r="A560" s="34"/>
    </row>
    <row r="561" spans="1:1" ht="15.75">
      <c r="A561" s="34"/>
    </row>
    <row r="562" spans="1:1" ht="15.75">
      <c r="A562" s="34"/>
    </row>
    <row r="563" spans="1:1" ht="15.75">
      <c r="A563" s="34"/>
    </row>
    <row r="564" spans="1:1" ht="15.75">
      <c r="A564" s="34"/>
    </row>
    <row r="565" spans="1:1" ht="15.75">
      <c r="A565" s="34"/>
    </row>
    <row r="566" spans="1:1" ht="15.75">
      <c r="A566" s="34"/>
    </row>
    <row r="567" spans="1:1" ht="15.75">
      <c r="A567" s="34"/>
    </row>
    <row r="568" spans="1:1" ht="15.75">
      <c r="A568" s="34"/>
    </row>
    <row r="569" spans="1:1" ht="15.75">
      <c r="A569" s="34"/>
    </row>
    <row r="570" spans="1:1" ht="15.75">
      <c r="A570" s="34"/>
    </row>
    <row r="571" spans="1:1" ht="15.75">
      <c r="A571" s="34"/>
    </row>
    <row r="572" spans="1:1" ht="15.75">
      <c r="A572" s="34"/>
    </row>
    <row r="573" spans="1:1" ht="15.75">
      <c r="A573" s="34"/>
    </row>
    <row r="574" spans="1:1" ht="15.75">
      <c r="A574" s="34"/>
    </row>
    <row r="575" spans="1:1" ht="15.75">
      <c r="A575" s="34"/>
    </row>
    <row r="576" spans="1:1" ht="15.75">
      <c r="A576" s="34"/>
    </row>
    <row r="577" spans="1:1" ht="15.75">
      <c r="A577" s="34"/>
    </row>
    <row r="578" spans="1:1" ht="15.75">
      <c r="A578" s="34"/>
    </row>
    <row r="579" spans="1:1" ht="15.75">
      <c r="A579" s="34"/>
    </row>
    <row r="580" spans="1:1" ht="15.75">
      <c r="A580" s="34"/>
    </row>
    <row r="581" spans="1:1" ht="15.75">
      <c r="A581" s="34"/>
    </row>
    <row r="582" spans="1:1" ht="15.75">
      <c r="A582" s="34"/>
    </row>
    <row r="583" spans="1:1" ht="15.75">
      <c r="A583" s="34"/>
    </row>
    <row r="584" spans="1:1" ht="15.75">
      <c r="A584" s="34"/>
    </row>
    <row r="585" spans="1:1" ht="15.75">
      <c r="A585" s="34"/>
    </row>
    <row r="586" spans="1:1" ht="15.75">
      <c r="A586" s="34"/>
    </row>
    <row r="587" spans="1:1" ht="15.75">
      <c r="A587" s="34"/>
    </row>
    <row r="588" spans="1:1" ht="15.75">
      <c r="A588" s="34"/>
    </row>
    <row r="589" spans="1:1" ht="15.75">
      <c r="A589" s="34"/>
    </row>
    <row r="590" spans="1:1" ht="15.75">
      <c r="A590" s="34"/>
    </row>
    <row r="591" spans="1:1" ht="15.75">
      <c r="A591" s="34"/>
    </row>
    <row r="592" spans="1:1" ht="15.75">
      <c r="A592" s="34"/>
    </row>
    <row r="593" spans="1:1" ht="15.75">
      <c r="A593" s="34"/>
    </row>
    <row r="594" spans="1:1" ht="15.75">
      <c r="A594" s="34"/>
    </row>
    <row r="595" spans="1:1" ht="15.75">
      <c r="A595" s="34"/>
    </row>
    <row r="596" spans="1:1" ht="15.75">
      <c r="A596" s="34"/>
    </row>
    <row r="597" spans="1:1" ht="15.75">
      <c r="A597" s="34"/>
    </row>
    <row r="598" spans="1:1" ht="15.75">
      <c r="A598" s="34"/>
    </row>
    <row r="599" spans="1:1" ht="15.75">
      <c r="A599" s="34"/>
    </row>
    <row r="600" spans="1:1" ht="15.75">
      <c r="A600" s="34"/>
    </row>
    <row r="601" spans="1:1" ht="15.75">
      <c r="A601" s="34"/>
    </row>
    <row r="602" spans="1:1" ht="15.75">
      <c r="A602" s="34"/>
    </row>
    <row r="603" spans="1:1" ht="15.75">
      <c r="A603" s="34"/>
    </row>
    <row r="604" spans="1:1" ht="15.75">
      <c r="A604" s="34"/>
    </row>
    <row r="605" spans="1:1" ht="15.75">
      <c r="A605" s="34"/>
    </row>
    <row r="606" spans="1:1" ht="15.75">
      <c r="A606" s="34"/>
    </row>
    <row r="607" spans="1:1" ht="15.75">
      <c r="A607" s="34"/>
    </row>
    <row r="608" spans="1:1" ht="15.75">
      <c r="A608" s="34"/>
    </row>
    <row r="609" spans="1:1" ht="15.75">
      <c r="A609" s="34"/>
    </row>
    <row r="610" spans="1:1" ht="15.75">
      <c r="A610" s="34"/>
    </row>
    <row r="611" spans="1:1" ht="15.75">
      <c r="A611" s="34"/>
    </row>
    <row r="612" spans="1:1" ht="15.75">
      <c r="A612" s="34"/>
    </row>
    <row r="613" spans="1:1" ht="15.75">
      <c r="A613" s="34"/>
    </row>
    <row r="614" spans="1:1" ht="15.75">
      <c r="A614" s="34"/>
    </row>
    <row r="615" spans="1:1" ht="15.75">
      <c r="A615" s="34"/>
    </row>
    <row r="616" spans="1:1" ht="15.75">
      <c r="A616" s="34"/>
    </row>
    <row r="617" spans="1:1" ht="15.75">
      <c r="A617" s="34"/>
    </row>
    <row r="618" spans="1:1" ht="15.75">
      <c r="A618" s="34"/>
    </row>
    <row r="619" spans="1:1" ht="15.75">
      <c r="A619" s="34"/>
    </row>
    <row r="620" spans="1:1" ht="15.75">
      <c r="A620" s="34"/>
    </row>
    <row r="621" spans="1:1" ht="15.75">
      <c r="A621" s="34"/>
    </row>
    <row r="622" spans="1:1" ht="15.75">
      <c r="A622" s="34"/>
    </row>
    <row r="623" spans="1:1" ht="15.75">
      <c r="A623" s="34"/>
    </row>
    <row r="624" spans="1:1" ht="15.75">
      <c r="A624" s="34"/>
    </row>
    <row r="625" spans="1:6" ht="15.75">
      <c r="A625" s="34"/>
    </row>
    <row r="626" spans="1:6" ht="15.75">
      <c r="A626" s="34"/>
    </row>
    <row r="627" spans="1:6" ht="15.75">
      <c r="A627" s="34"/>
    </row>
    <row r="628" spans="1:6" ht="15.75">
      <c r="A628" s="34"/>
    </row>
    <row r="629" spans="1:6" ht="15.75">
      <c r="A629" s="34"/>
    </row>
    <row r="630" spans="1:6" ht="15.75">
      <c r="A630" s="34"/>
    </row>
    <row r="631" spans="1:6" ht="15.75">
      <c r="A631" s="34"/>
    </row>
    <row r="632" spans="1:6" ht="15.75">
      <c r="A632" s="34"/>
    </row>
    <row r="633" spans="1:6" ht="15.75">
      <c r="A633" s="34"/>
    </row>
    <row r="634" spans="1:6" ht="15.75">
      <c r="A634" s="34"/>
    </row>
    <row r="635" spans="1:6" ht="15.75">
      <c r="A635" s="34"/>
    </row>
    <row r="636" spans="1:6" ht="15.75">
      <c r="A636" s="34"/>
    </row>
    <row r="637" spans="1:6" ht="15.75">
      <c r="A637" s="34"/>
    </row>
    <row r="640" spans="1:6">
      <c r="B640" s="49"/>
      <c r="C640" s="49"/>
      <c r="D640" s="49"/>
      <c r="E640" s="49"/>
      <c r="F640" s="49"/>
    </row>
    <row r="641" spans="2:6">
      <c r="B641" s="49"/>
      <c r="C641" s="49"/>
      <c r="D641" s="49"/>
      <c r="E641" s="49"/>
      <c r="F641" s="49"/>
    </row>
    <row r="642" spans="2:6">
      <c r="B642" s="49"/>
      <c r="C642" s="49"/>
      <c r="D642" s="49"/>
      <c r="E642" s="49"/>
      <c r="F642" s="49"/>
    </row>
    <row r="643" spans="2:6">
      <c r="B643" s="49"/>
      <c r="C643" s="49"/>
      <c r="D643" s="49"/>
      <c r="E643" s="49"/>
      <c r="F643" s="49"/>
    </row>
    <row r="644" spans="2:6">
      <c r="B644" s="49"/>
      <c r="C644" s="49"/>
      <c r="D644" s="49"/>
      <c r="E644" s="49"/>
      <c r="F644" s="49"/>
    </row>
    <row r="645" spans="2:6">
      <c r="B645" s="49"/>
      <c r="C645" s="49"/>
      <c r="D645" s="49"/>
      <c r="E645" s="49"/>
      <c r="F645" s="49"/>
    </row>
    <row r="646" spans="2:6">
      <c r="B646" s="49"/>
      <c r="C646" s="49"/>
      <c r="D646" s="49"/>
      <c r="E646" s="49"/>
      <c r="F646" s="49"/>
    </row>
    <row r="647" spans="2:6">
      <c r="B647" s="49"/>
      <c r="C647" s="49"/>
      <c r="D647" s="49"/>
      <c r="E647" s="49"/>
      <c r="F647" s="49"/>
    </row>
    <row r="648" spans="2:6">
      <c r="B648" s="49"/>
      <c r="C648" s="49"/>
      <c r="D648" s="49"/>
      <c r="E648" s="49"/>
      <c r="F648" s="49"/>
    </row>
    <row r="649" spans="2:6">
      <c r="B649" s="49"/>
      <c r="C649" s="49"/>
      <c r="D649" s="49"/>
      <c r="E649" s="49"/>
      <c r="F649" s="49"/>
    </row>
    <row r="650" spans="2:6">
      <c r="B650" s="49"/>
      <c r="C650" s="49"/>
      <c r="D650" s="49"/>
      <c r="E650" s="49"/>
      <c r="F650" s="49"/>
    </row>
    <row r="651" spans="2:6">
      <c r="B651" s="49"/>
      <c r="C651" s="49"/>
      <c r="D651" s="49"/>
      <c r="E651" s="49"/>
      <c r="F651" s="49"/>
    </row>
    <row r="652" spans="2:6">
      <c r="B652" s="49"/>
      <c r="C652" s="49"/>
      <c r="D652" s="49"/>
      <c r="E652" s="49"/>
      <c r="F652" s="49"/>
    </row>
    <row r="653" spans="2:6">
      <c r="B653" s="49"/>
      <c r="C653" s="49"/>
      <c r="D653" s="49"/>
      <c r="E653" s="49"/>
      <c r="F653" s="49"/>
    </row>
    <row r="654" spans="2:6">
      <c r="B654" s="49"/>
      <c r="C654" s="49"/>
      <c r="D654" s="49"/>
      <c r="E654" s="49"/>
      <c r="F654" s="49"/>
    </row>
    <row r="655" spans="2:6">
      <c r="B655" s="49"/>
      <c r="C655" s="49"/>
      <c r="D655" s="49"/>
      <c r="E655" s="49"/>
      <c r="F655" s="49"/>
    </row>
    <row r="656" spans="2:6">
      <c r="B656" s="49"/>
      <c r="C656" s="49"/>
      <c r="D656" s="49"/>
      <c r="E656" s="49"/>
      <c r="F656" s="49"/>
    </row>
    <row r="657" spans="2:6">
      <c r="B657" s="49"/>
      <c r="C657" s="49"/>
      <c r="D657" s="49"/>
      <c r="E657" s="49"/>
      <c r="F657" s="49"/>
    </row>
    <row r="658" spans="2:6">
      <c r="B658" s="49"/>
      <c r="C658" s="49"/>
      <c r="D658" s="49"/>
      <c r="E658" s="49"/>
      <c r="F658" s="49"/>
    </row>
    <row r="659" spans="2:6">
      <c r="B659" s="49"/>
      <c r="C659" s="49"/>
      <c r="D659" s="49"/>
      <c r="E659" s="49"/>
      <c r="F659" s="49"/>
    </row>
    <row r="660" spans="2:6">
      <c r="B660" s="49"/>
      <c r="C660" s="49"/>
      <c r="D660" s="49"/>
      <c r="E660" s="49"/>
      <c r="F660" s="49"/>
    </row>
    <row r="661" spans="2:6">
      <c r="B661" s="49"/>
      <c r="C661" s="49"/>
      <c r="D661" s="49"/>
      <c r="E661" s="49"/>
      <c r="F661" s="49"/>
    </row>
    <row r="662" spans="2:6">
      <c r="B662" s="49"/>
      <c r="C662" s="49"/>
      <c r="D662" s="49"/>
      <c r="E662" s="49"/>
      <c r="F662" s="49"/>
    </row>
    <row r="663" spans="2:6">
      <c r="B663" s="49"/>
      <c r="C663" s="49"/>
      <c r="D663" s="49"/>
      <c r="E663" s="49"/>
      <c r="F663" s="49"/>
    </row>
    <row r="664" spans="2:6">
      <c r="B664" s="49"/>
      <c r="C664" s="49"/>
      <c r="D664" s="49"/>
      <c r="E664" s="49"/>
      <c r="F664" s="49"/>
    </row>
    <row r="665" spans="2:6">
      <c r="B665" s="49"/>
      <c r="C665" s="49"/>
      <c r="D665" s="49"/>
      <c r="E665" s="49"/>
      <c r="F665" s="49"/>
    </row>
    <row r="666" spans="2:6">
      <c r="B666" s="49"/>
      <c r="C666" s="49"/>
      <c r="D666" s="49"/>
      <c r="E666" s="49"/>
      <c r="F666" s="49"/>
    </row>
    <row r="667" spans="2:6">
      <c r="B667" s="49"/>
      <c r="C667" s="49"/>
      <c r="D667" s="49"/>
      <c r="E667" s="49"/>
      <c r="F667" s="49"/>
    </row>
    <row r="668" spans="2:6">
      <c r="B668" s="49"/>
      <c r="C668" s="49"/>
      <c r="D668" s="49"/>
      <c r="E668" s="49"/>
      <c r="F668" s="49"/>
    </row>
    <row r="669" spans="2:6">
      <c r="B669" s="49"/>
      <c r="C669" s="49"/>
      <c r="D669" s="49"/>
      <c r="E669" s="49"/>
      <c r="F669" s="49"/>
    </row>
    <row r="670" spans="2:6">
      <c r="B670" s="49"/>
      <c r="C670" s="49"/>
      <c r="D670" s="49"/>
      <c r="E670" s="49"/>
      <c r="F670" s="49"/>
    </row>
    <row r="671" spans="2:6">
      <c r="B671" s="49"/>
      <c r="C671" s="49"/>
      <c r="D671" s="49"/>
      <c r="E671" s="49"/>
      <c r="F671" s="49"/>
    </row>
    <row r="672" spans="2:6">
      <c r="B672" s="49"/>
      <c r="C672" s="49"/>
      <c r="D672" s="49"/>
      <c r="E672" s="49"/>
      <c r="F672" s="49"/>
    </row>
    <row r="673" spans="2:6">
      <c r="B673" s="49"/>
      <c r="C673" s="49"/>
      <c r="D673" s="49"/>
      <c r="E673" s="49"/>
      <c r="F673" s="49"/>
    </row>
    <row r="674" spans="2:6">
      <c r="B674" s="49"/>
      <c r="C674" s="49"/>
      <c r="D674" s="49"/>
      <c r="E674" s="49"/>
      <c r="F674" s="49"/>
    </row>
    <row r="675" spans="2:6">
      <c r="B675" s="49"/>
      <c r="C675" s="49"/>
      <c r="D675" s="49"/>
      <c r="E675" s="49"/>
      <c r="F675" s="49"/>
    </row>
    <row r="676" spans="2:6">
      <c r="B676" s="49"/>
      <c r="C676" s="49"/>
      <c r="D676" s="49"/>
      <c r="E676" s="49"/>
      <c r="F676" s="49"/>
    </row>
    <row r="677" spans="2:6">
      <c r="B677" s="49"/>
      <c r="C677" s="49"/>
      <c r="D677" s="49"/>
      <c r="E677" s="49"/>
      <c r="F677" s="49"/>
    </row>
    <row r="678" spans="2:6">
      <c r="B678" s="49"/>
      <c r="C678" s="49"/>
      <c r="D678" s="49"/>
      <c r="E678" s="49"/>
      <c r="F678" s="49"/>
    </row>
    <row r="679" spans="2:6">
      <c r="B679" s="49"/>
      <c r="C679" s="49"/>
      <c r="D679" s="49"/>
      <c r="E679" s="49"/>
      <c r="F679" s="49"/>
    </row>
    <row r="680" spans="2:6">
      <c r="B680" s="49"/>
      <c r="C680" s="49"/>
      <c r="D680" s="49"/>
      <c r="E680" s="49"/>
      <c r="F680" s="49"/>
    </row>
    <row r="681" spans="2:6">
      <c r="B681" s="49"/>
      <c r="C681" s="49"/>
      <c r="D681" s="49"/>
      <c r="E681" s="49"/>
      <c r="F681" s="49"/>
    </row>
    <row r="682" spans="2:6">
      <c r="B682" s="49"/>
      <c r="C682" s="49"/>
      <c r="D682" s="49"/>
      <c r="E682" s="49"/>
      <c r="F682" s="49"/>
    </row>
    <row r="683" spans="2:6">
      <c r="B683" s="49"/>
      <c r="C683" s="49"/>
      <c r="D683" s="49"/>
      <c r="E683" s="49"/>
      <c r="F683" s="49"/>
    </row>
    <row r="684" spans="2:6">
      <c r="B684" s="49"/>
      <c r="C684" s="49"/>
      <c r="D684" s="49"/>
      <c r="E684" s="49"/>
      <c r="F684" s="49"/>
    </row>
    <row r="685" spans="2:6">
      <c r="B685" s="49"/>
      <c r="C685" s="49"/>
      <c r="D685" s="49"/>
      <c r="E685" s="49"/>
      <c r="F685" s="49"/>
    </row>
    <row r="686" spans="2:6">
      <c r="B686" s="49"/>
      <c r="C686" s="49"/>
      <c r="D686" s="49"/>
      <c r="E686" s="49"/>
      <c r="F686" s="49"/>
    </row>
    <row r="687" spans="2:6">
      <c r="B687" s="49"/>
      <c r="C687" s="49"/>
      <c r="D687" s="49"/>
      <c r="E687" s="49"/>
      <c r="F687" s="49"/>
    </row>
    <row r="688" spans="2:6">
      <c r="B688" s="49"/>
      <c r="C688" s="49"/>
      <c r="D688" s="49"/>
      <c r="E688" s="49"/>
      <c r="F688" s="49"/>
    </row>
    <row r="689" spans="2:6">
      <c r="B689" s="49"/>
      <c r="C689" s="49"/>
      <c r="D689" s="49"/>
      <c r="E689" s="49"/>
      <c r="F689" s="49"/>
    </row>
    <row r="690" spans="2:6">
      <c r="B690" s="49"/>
      <c r="C690" s="49"/>
      <c r="D690" s="49"/>
      <c r="E690" s="49"/>
      <c r="F690" s="49"/>
    </row>
    <row r="691" spans="2:6">
      <c r="B691" s="49"/>
      <c r="C691" s="49"/>
      <c r="D691" s="49"/>
      <c r="E691" s="49"/>
      <c r="F691" s="49"/>
    </row>
    <row r="692" spans="2:6">
      <c r="B692" s="49"/>
      <c r="C692" s="49"/>
      <c r="D692" s="49"/>
      <c r="E692" s="49"/>
      <c r="F692" s="49"/>
    </row>
    <row r="693" spans="2:6">
      <c r="B693" s="49"/>
      <c r="C693" s="49"/>
      <c r="D693" s="49"/>
      <c r="E693" s="49"/>
      <c r="F693" s="49"/>
    </row>
    <row r="694" spans="2:6">
      <c r="B694" s="49"/>
      <c r="C694" s="49"/>
      <c r="D694" s="49"/>
      <c r="E694" s="49"/>
      <c r="F694" s="49"/>
    </row>
    <row r="695" spans="2:6">
      <c r="B695" s="49"/>
      <c r="C695" s="49"/>
      <c r="D695" s="49"/>
      <c r="E695" s="49"/>
      <c r="F695" s="49"/>
    </row>
    <row r="696" spans="2:6">
      <c r="B696" s="49"/>
      <c r="C696" s="49"/>
      <c r="D696" s="49"/>
      <c r="E696" s="49"/>
      <c r="F696" s="49"/>
    </row>
    <row r="697" spans="2:6">
      <c r="B697" s="49"/>
      <c r="C697" s="49"/>
      <c r="D697" s="49"/>
      <c r="E697" s="49"/>
      <c r="F697" s="49"/>
    </row>
    <row r="698" spans="2:6">
      <c r="B698" s="49"/>
      <c r="C698" s="49"/>
      <c r="D698" s="49"/>
      <c r="E698" s="49"/>
      <c r="F698" s="49"/>
    </row>
    <row r="699" spans="2:6">
      <c r="B699" s="49"/>
      <c r="C699" s="49"/>
      <c r="D699" s="49"/>
      <c r="E699" s="49"/>
      <c r="F699" s="49"/>
    </row>
    <row r="700" spans="2:6">
      <c r="B700" s="49"/>
      <c r="C700" s="49"/>
      <c r="D700" s="49"/>
      <c r="E700" s="49"/>
      <c r="F700" s="49"/>
    </row>
    <row r="701" spans="2:6">
      <c r="B701" s="49"/>
      <c r="C701" s="49"/>
      <c r="D701" s="49"/>
      <c r="E701" s="49"/>
      <c r="F701" s="49"/>
    </row>
    <row r="702" spans="2:6">
      <c r="B702" s="49"/>
      <c r="C702" s="49"/>
      <c r="D702" s="49"/>
      <c r="E702" s="49"/>
      <c r="F702" s="49"/>
    </row>
    <row r="703" spans="2:6">
      <c r="B703" s="49"/>
      <c r="C703" s="49"/>
      <c r="D703" s="49"/>
      <c r="E703" s="49"/>
      <c r="F703" s="49"/>
    </row>
    <row r="704" spans="2:6">
      <c r="B704" s="49"/>
      <c r="C704" s="49"/>
      <c r="D704" s="49"/>
      <c r="E704" s="49"/>
      <c r="F704" s="49"/>
    </row>
    <row r="705" spans="2:6">
      <c r="B705" s="49"/>
      <c r="C705" s="49"/>
      <c r="D705" s="49"/>
      <c r="E705" s="49"/>
      <c r="F705" s="49"/>
    </row>
    <row r="706" spans="2:6">
      <c r="B706" s="49"/>
      <c r="C706" s="49"/>
      <c r="D706" s="49"/>
      <c r="E706" s="49"/>
      <c r="F706" s="49"/>
    </row>
    <row r="707" spans="2:6">
      <c r="B707" s="49"/>
      <c r="C707" s="49"/>
      <c r="D707" s="49"/>
      <c r="E707" s="49"/>
      <c r="F707" s="49"/>
    </row>
    <row r="708" spans="2:6">
      <c r="B708" s="49"/>
      <c r="C708" s="49"/>
      <c r="D708" s="49"/>
      <c r="E708" s="49"/>
      <c r="F708" s="49"/>
    </row>
    <row r="709" spans="2:6">
      <c r="B709" s="49"/>
      <c r="C709" s="49"/>
      <c r="D709" s="49"/>
      <c r="E709" s="49"/>
      <c r="F709" s="49"/>
    </row>
    <row r="710" spans="2:6">
      <c r="B710" s="49"/>
      <c r="C710" s="49"/>
      <c r="D710" s="49"/>
      <c r="E710" s="49"/>
      <c r="F710" s="49"/>
    </row>
    <row r="711" spans="2:6">
      <c r="B711" s="49"/>
      <c r="C711" s="49"/>
      <c r="D711" s="49"/>
      <c r="E711" s="49"/>
      <c r="F711" s="49"/>
    </row>
    <row r="712" spans="2:6">
      <c r="B712" s="49"/>
      <c r="C712" s="49"/>
      <c r="D712" s="49"/>
      <c r="E712" s="49"/>
      <c r="F712" s="49"/>
    </row>
    <row r="713" spans="2:6">
      <c r="B713" s="49"/>
      <c r="C713" s="49"/>
      <c r="D713" s="49"/>
      <c r="E713" s="49"/>
      <c r="F713" s="49"/>
    </row>
    <row r="714" spans="2:6">
      <c r="B714" s="49"/>
      <c r="C714" s="49"/>
      <c r="D714" s="49"/>
      <c r="E714" s="49"/>
      <c r="F714" s="49"/>
    </row>
    <row r="715" spans="2:6">
      <c r="B715" s="49"/>
      <c r="C715" s="49"/>
      <c r="D715" s="49"/>
      <c r="E715" s="49"/>
      <c r="F715" s="49"/>
    </row>
    <row r="716" spans="2:6">
      <c r="B716" s="49"/>
      <c r="C716" s="49"/>
      <c r="D716" s="49"/>
      <c r="E716" s="49"/>
      <c r="F716" s="49"/>
    </row>
    <row r="717" spans="2:6">
      <c r="B717" s="49"/>
      <c r="C717" s="49"/>
      <c r="D717" s="49"/>
      <c r="E717" s="49"/>
      <c r="F717" s="49"/>
    </row>
    <row r="718" spans="2:6">
      <c r="B718" s="49"/>
      <c r="C718" s="49"/>
      <c r="D718" s="49"/>
      <c r="E718" s="49"/>
      <c r="F718" s="49"/>
    </row>
    <row r="719" spans="2:6">
      <c r="B719" s="49"/>
      <c r="C719" s="49"/>
      <c r="D719" s="49"/>
      <c r="E719" s="49"/>
      <c r="F719" s="49"/>
    </row>
    <row r="720" spans="2:6">
      <c r="B720" s="49"/>
      <c r="C720" s="49"/>
      <c r="D720" s="49"/>
      <c r="E720" s="49"/>
      <c r="F720" s="49"/>
    </row>
    <row r="721" spans="2:6">
      <c r="B721" s="49"/>
      <c r="C721" s="49"/>
      <c r="D721" s="49"/>
      <c r="E721" s="49"/>
      <c r="F721" s="49"/>
    </row>
    <row r="722" spans="2:6">
      <c r="B722" s="49"/>
      <c r="C722" s="49"/>
      <c r="D722" s="49"/>
      <c r="E722" s="49"/>
      <c r="F722" s="49"/>
    </row>
    <row r="723" spans="2:6">
      <c r="B723" s="49"/>
      <c r="C723" s="49"/>
      <c r="D723" s="49"/>
      <c r="E723" s="49"/>
      <c r="F723" s="49"/>
    </row>
    <row r="724" spans="2:6">
      <c r="B724" s="49"/>
      <c r="C724" s="49"/>
      <c r="D724" s="49"/>
      <c r="E724" s="49"/>
      <c r="F724" s="49"/>
    </row>
    <row r="725" spans="2:6">
      <c r="B725" s="49"/>
      <c r="C725" s="49"/>
      <c r="D725" s="49"/>
      <c r="E725" s="49"/>
      <c r="F725" s="49"/>
    </row>
    <row r="726" spans="2:6">
      <c r="B726" s="49"/>
      <c r="C726" s="49"/>
      <c r="D726" s="49"/>
      <c r="E726" s="49"/>
      <c r="F726" s="49"/>
    </row>
    <row r="727" spans="2:6">
      <c r="B727" s="49"/>
      <c r="C727" s="49"/>
      <c r="D727" s="49"/>
      <c r="E727" s="49"/>
      <c r="F727" s="49"/>
    </row>
    <row r="728" spans="2:6">
      <c r="B728" s="49"/>
      <c r="C728" s="49"/>
      <c r="D728" s="49"/>
      <c r="E728" s="49"/>
      <c r="F728" s="49"/>
    </row>
    <row r="729" spans="2:6">
      <c r="B729" s="49"/>
      <c r="C729" s="49"/>
      <c r="D729" s="49"/>
      <c r="E729" s="49"/>
      <c r="F729" s="49"/>
    </row>
    <row r="730" spans="2:6">
      <c r="B730" s="49"/>
      <c r="C730" s="49"/>
      <c r="D730" s="49"/>
      <c r="E730" s="49"/>
      <c r="F730" s="49"/>
    </row>
    <row r="731" spans="2:6">
      <c r="B731" s="49"/>
      <c r="C731" s="49"/>
      <c r="D731" s="49"/>
      <c r="E731" s="49"/>
      <c r="F731" s="49"/>
    </row>
    <row r="732" spans="2:6">
      <c r="B732" s="49"/>
      <c r="C732" s="49"/>
      <c r="D732" s="49"/>
      <c r="E732" s="49"/>
      <c r="F732" s="49"/>
    </row>
    <row r="733" spans="2:6">
      <c r="B733" s="49"/>
      <c r="C733" s="49"/>
      <c r="D733" s="49"/>
      <c r="E733" s="49"/>
      <c r="F733" s="49"/>
    </row>
    <row r="734" spans="2:6">
      <c r="B734" s="49"/>
      <c r="C734" s="49"/>
      <c r="D734" s="49"/>
      <c r="E734" s="49"/>
      <c r="F734" s="49"/>
    </row>
    <row r="735" spans="2:6">
      <c r="B735" s="49"/>
      <c r="C735" s="49"/>
      <c r="D735" s="49"/>
      <c r="E735" s="49"/>
      <c r="F735" s="49"/>
    </row>
    <row r="736" spans="2:6">
      <c r="B736" s="49"/>
      <c r="C736" s="49"/>
      <c r="D736" s="49"/>
      <c r="E736" s="49"/>
      <c r="F736" s="49"/>
    </row>
    <row r="737" spans="2:6">
      <c r="B737" s="49"/>
      <c r="C737" s="49"/>
      <c r="D737" s="49"/>
      <c r="E737" s="49"/>
      <c r="F737" s="49"/>
    </row>
    <row r="738" spans="2:6">
      <c r="B738" s="49"/>
      <c r="C738" s="49"/>
      <c r="D738" s="49"/>
      <c r="E738" s="49"/>
      <c r="F738" s="49"/>
    </row>
    <row r="739" spans="2:6">
      <c r="B739" s="49"/>
      <c r="C739" s="49"/>
      <c r="D739" s="49"/>
      <c r="E739" s="49"/>
      <c r="F739" s="49"/>
    </row>
    <row r="740" spans="2:6">
      <c r="B740" s="49"/>
      <c r="C740" s="49"/>
      <c r="D740" s="49"/>
      <c r="E740" s="49"/>
      <c r="F740" s="49"/>
    </row>
    <row r="741" spans="2:6">
      <c r="B741" s="49"/>
      <c r="C741" s="49"/>
      <c r="D741" s="49"/>
      <c r="E741" s="49"/>
      <c r="F741" s="49"/>
    </row>
    <row r="742" spans="2:6">
      <c r="B742" s="49"/>
      <c r="C742" s="49"/>
      <c r="D742" s="49"/>
      <c r="E742" s="49"/>
      <c r="F742" s="49"/>
    </row>
    <row r="743" spans="2:6">
      <c r="B743" s="49"/>
      <c r="C743" s="49"/>
      <c r="D743" s="49"/>
      <c r="E743" s="49"/>
      <c r="F743" s="49"/>
    </row>
    <row r="744" spans="2:6">
      <c r="B744" s="49"/>
      <c r="C744" s="49"/>
      <c r="D744" s="49"/>
      <c r="E744" s="49"/>
      <c r="F744" s="49"/>
    </row>
    <row r="745" spans="2:6">
      <c r="B745" s="49"/>
      <c r="C745" s="49"/>
      <c r="D745" s="49"/>
      <c r="E745" s="49"/>
      <c r="F745" s="49"/>
    </row>
    <row r="746" spans="2:6">
      <c r="B746" s="49"/>
      <c r="C746" s="49"/>
      <c r="D746" s="49"/>
      <c r="E746" s="49"/>
      <c r="F746" s="49"/>
    </row>
    <row r="747" spans="2:6">
      <c r="B747" s="49"/>
      <c r="C747" s="49"/>
      <c r="D747" s="49"/>
      <c r="E747" s="49"/>
      <c r="F747" s="49"/>
    </row>
    <row r="748" spans="2:6">
      <c r="B748" s="49"/>
      <c r="C748" s="49"/>
      <c r="D748" s="49"/>
      <c r="E748" s="49"/>
      <c r="F748" s="49"/>
    </row>
    <row r="749" spans="2:6">
      <c r="B749" s="49"/>
      <c r="C749" s="49"/>
      <c r="D749" s="49"/>
      <c r="E749" s="49"/>
      <c r="F749" s="49"/>
    </row>
    <row r="750" spans="2:6">
      <c r="B750" s="49"/>
      <c r="C750" s="49"/>
      <c r="D750" s="49"/>
      <c r="E750" s="49"/>
      <c r="F750" s="49"/>
    </row>
    <row r="751" spans="2:6">
      <c r="B751" s="49"/>
      <c r="C751" s="49"/>
      <c r="D751" s="49"/>
      <c r="E751" s="49"/>
      <c r="F751" s="49"/>
    </row>
    <row r="752" spans="2:6">
      <c r="B752" s="49"/>
      <c r="C752" s="49"/>
      <c r="D752" s="49"/>
      <c r="E752" s="49"/>
      <c r="F752" s="49"/>
    </row>
    <row r="753" spans="2:6">
      <c r="B753" s="49"/>
      <c r="C753" s="49"/>
      <c r="D753" s="49"/>
      <c r="E753" s="49"/>
      <c r="F753" s="49"/>
    </row>
    <row r="754" spans="2:6">
      <c r="B754" s="49"/>
      <c r="C754" s="49"/>
      <c r="D754" s="49"/>
      <c r="E754" s="49"/>
      <c r="F754" s="49"/>
    </row>
    <row r="755" spans="2:6">
      <c r="B755" s="49"/>
      <c r="C755" s="49"/>
      <c r="D755" s="49"/>
      <c r="E755" s="49"/>
      <c r="F755" s="49"/>
    </row>
    <row r="756" spans="2:6">
      <c r="B756" s="49"/>
      <c r="C756" s="49"/>
      <c r="D756" s="49"/>
      <c r="E756" s="49"/>
      <c r="F756" s="49"/>
    </row>
    <row r="757" spans="2:6">
      <c r="B757" s="49"/>
      <c r="C757" s="49"/>
      <c r="D757" s="49"/>
      <c r="E757" s="49"/>
      <c r="F757" s="49"/>
    </row>
    <row r="758" spans="2:6">
      <c r="B758" s="49"/>
      <c r="C758" s="49"/>
      <c r="D758" s="49"/>
      <c r="E758" s="49"/>
      <c r="F758" s="49"/>
    </row>
    <row r="759" spans="2:6">
      <c r="B759" s="49"/>
      <c r="C759" s="49"/>
      <c r="D759" s="49"/>
      <c r="E759" s="49"/>
      <c r="F759" s="49"/>
    </row>
    <row r="760" spans="2:6">
      <c r="B760" s="49"/>
      <c r="C760" s="49"/>
      <c r="D760" s="49"/>
      <c r="E760" s="49"/>
      <c r="F760" s="49"/>
    </row>
    <row r="761" spans="2:6">
      <c r="B761" s="49"/>
      <c r="C761" s="49"/>
      <c r="D761" s="49"/>
      <c r="E761" s="49"/>
      <c r="F761" s="49"/>
    </row>
    <row r="762" spans="2:6">
      <c r="B762" s="49"/>
      <c r="C762" s="49"/>
      <c r="D762" s="49"/>
      <c r="E762" s="49"/>
      <c r="F762" s="49"/>
    </row>
    <row r="763" spans="2:6">
      <c r="B763" s="49"/>
      <c r="C763" s="49"/>
      <c r="D763" s="49"/>
      <c r="E763" s="49"/>
      <c r="F763" s="49"/>
    </row>
    <row r="764" spans="2:6">
      <c r="B764" s="49"/>
      <c r="C764" s="49"/>
      <c r="D764" s="49"/>
      <c r="E764" s="49"/>
      <c r="F764" s="49"/>
    </row>
    <row r="765" spans="2:6">
      <c r="B765" s="49"/>
      <c r="C765" s="49"/>
      <c r="D765" s="49"/>
      <c r="E765" s="49"/>
      <c r="F765" s="49"/>
    </row>
    <row r="766" spans="2:6">
      <c r="B766" s="49"/>
      <c r="C766" s="49"/>
      <c r="D766" s="49"/>
      <c r="E766" s="49"/>
      <c r="F766" s="49"/>
    </row>
    <row r="767" spans="2:6">
      <c r="B767" s="49"/>
      <c r="C767" s="49"/>
      <c r="D767" s="49"/>
      <c r="E767" s="49"/>
      <c r="F767" s="49"/>
    </row>
    <row r="768" spans="2:6">
      <c r="B768" s="49"/>
      <c r="C768" s="49"/>
      <c r="D768" s="49"/>
      <c r="E768" s="49"/>
      <c r="F768" s="49"/>
    </row>
    <row r="769" spans="2:6">
      <c r="B769" s="49"/>
      <c r="C769" s="49"/>
      <c r="D769" s="49"/>
      <c r="E769" s="49"/>
      <c r="F769" s="49"/>
    </row>
    <row r="770" spans="2:6">
      <c r="B770" s="49"/>
      <c r="C770" s="49"/>
      <c r="D770" s="49"/>
      <c r="E770" s="49"/>
      <c r="F770" s="49"/>
    </row>
    <row r="771" spans="2:6">
      <c r="B771" s="49"/>
      <c r="C771" s="49"/>
      <c r="D771" s="49"/>
      <c r="E771" s="49"/>
      <c r="F771" s="49"/>
    </row>
    <row r="772" spans="2:6">
      <c r="B772" s="49"/>
      <c r="C772" s="49"/>
      <c r="D772" s="49"/>
      <c r="E772" s="49"/>
      <c r="F772" s="49"/>
    </row>
    <row r="773" spans="2:6">
      <c r="B773" s="49"/>
      <c r="C773" s="49"/>
      <c r="D773" s="49"/>
      <c r="E773" s="49"/>
      <c r="F773" s="49"/>
    </row>
    <row r="774" spans="2:6">
      <c r="B774" s="49"/>
      <c r="C774" s="49"/>
      <c r="D774" s="49"/>
      <c r="E774" s="49"/>
      <c r="F774" s="49"/>
    </row>
    <row r="775" spans="2:6">
      <c r="B775" s="49"/>
      <c r="C775" s="49"/>
      <c r="D775" s="49"/>
      <c r="E775" s="49"/>
      <c r="F775" s="49"/>
    </row>
    <row r="776" spans="2:6">
      <c r="B776" s="49"/>
      <c r="C776" s="49"/>
      <c r="D776" s="49"/>
      <c r="E776" s="49"/>
      <c r="F776" s="49"/>
    </row>
    <row r="777" spans="2:6">
      <c r="B777" s="49"/>
      <c r="C777" s="49"/>
      <c r="D777" s="49"/>
      <c r="E777" s="49"/>
      <c r="F777" s="49"/>
    </row>
    <row r="778" spans="2:6">
      <c r="B778" s="49"/>
      <c r="C778" s="49"/>
      <c r="D778" s="49"/>
      <c r="E778" s="49"/>
      <c r="F778" s="49"/>
    </row>
    <row r="779" spans="2:6">
      <c r="B779" s="49"/>
      <c r="C779" s="49"/>
      <c r="D779" s="49"/>
      <c r="E779" s="49"/>
      <c r="F779" s="49"/>
    </row>
    <row r="780" spans="2:6">
      <c r="B780" s="49"/>
      <c r="C780" s="49"/>
      <c r="D780" s="49"/>
      <c r="E780" s="49"/>
      <c r="F780" s="49"/>
    </row>
    <row r="781" spans="2:6">
      <c r="B781" s="49"/>
      <c r="C781" s="49"/>
      <c r="D781" s="49"/>
      <c r="E781" s="49"/>
      <c r="F781" s="49"/>
    </row>
    <row r="782" spans="2:6">
      <c r="B782" s="49"/>
      <c r="C782" s="49"/>
      <c r="D782" s="49"/>
      <c r="E782" s="49"/>
      <c r="F782" s="49"/>
    </row>
    <row r="783" spans="2:6">
      <c r="B783" s="49"/>
      <c r="C783" s="49"/>
      <c r="D783" s="49"/>
      <c r="E783" s="49"/>
      <c r="F783" s="49"/>
    </row>
    <row r="784" spans="2:6">
      <c r="B784" s="49"/>
      <c r="C784" s="49"/>
      <c r="D784" s="49"/>
      <c r="E784" s="49"/>
      <c r="F784" s="49"/>
    </row>
    <row r="785" spans="2:6">
      <c r="B785" s="49"/>
      <c r="C785" s="49"/>
      <c r="D785" s="49"/>
      <c r="E785" s="49"/>
      <c r="F785" s="49"/>
    </row>
    <row r="786" spans="2:6">
      <c r="B786" s="49"/>
      <c r="C786" s="49"/>
      <c r="D786" s="49"/>
      <c r="E786" s="49"/>
      <c r="F786" s="49"/>
    </row>
    <row r="787" spans="2:6">
      <c r="B787" s="49"/>
      <c r="C787" s="49"/>
      <c r="D787" s="49"/>
      <c r="E787" s="49"/>
      <c r="F787" s="49"/>
    </row>
    <row r="788" spans="2:6">
      <c r="B788" s="49"/>
      <c r="C788" s="49"/>
      <c r="D788" s="49"/>
      <c r="E788" s="49"/>
      <c r="F788" s="49"/>
    </row>
    <row r="789" spans="2:6">
      <c r="B789" s="49"/>
      <c r="C789" s="49"/>
      <c r="D789" s="49"/>
      <c r="E789" s="49"/>
      <c r="F789" s="49"/>
    </row>
    <row r="790" spans="2:6">
      <c r="B790" s="49"/>
      <c r="C790" s="49"/>
      <c r="D790" s="49"/>
      <c r="E790" s="49"/>
      <c r="F790" s="49"/>
    </row>
    <row r="791" spans="2:6">
      <c r="B791" s="49"/>
      <c r="C791" s="49"/>
      <c r="D791" s="49"/>
      <c r="E791" s="49"/>
      <c r="F791" s="49"/>
    </row>
    <row r="792" spans="2:6">
      <c r="B792" s="49"/>
      <c r="C792" s="49"/>
      <c r="D792" s="49"/>
      <c r="E792" s="49"/>
      <c r="F792" s="49"/>
    </row>
    <row r="793" spans="2:6">
      <c r="B793" s="49"/>
      <c r="C793" s="49"/>
      <c r="D793" s="49"/>
      <c r="E793" s="49"/>
      <c r="F793" s="49"/>
    </row>
    <row r="794" spans="2:6">
      <c r="B794" s="49"/>
      <c r="C794" s="49"/>
      <c r="D794" s="49"/>
      <c r="E794" s="49"/>
      <c r="F794" s="49"/>
    </row>
    <row r="795" spans="2:6">
      <c r="B795" s="49"/>
      <c r="C795" s="49"/>
      <c r="D795" s="49"/>
      <c r="E795" s="49"/>
      <c r="F795" s="49"/>
    </row>
    <row r="796" spans="2:6">
      <c r="B796" s="49"/>
      <c r="C796" s="49"/>
      <c r="D796" s="49"/>
      <c r="E796" s="49"/>
      <c r="F796" s="49"/>
    </row>
    <row r="797" spans="2:6">
      <c r="B797" s="49"/>
      <c r="C797" s="49"/>
      <c r="D797" s="49"/>
      <c r="E797" s="49"/>
      <c r="F797" s="49"/>
    </row>
    <row r="798" spans="2:6">
      <c r="B798" s="49"/>
      <c r="C798" s="49"/>
      <c r="D798" s="49"/>
      <c r="E798" s="49"/>
      <c r="F798" s="49"/>
    </row>
    <row r="799" spans="2:6">
      <c r="B799" s="49"/>
      <c r="C799" s="49"/>
      <c r="D799" s="49"/>
      <c r="E799" s="49"/>
      <c r="F799" s="49"/>
    </row>
    <row r="800" spans="2:6">
      <c r="B800" s="49"/>
      <c r="C800" s="49"/>
      <c r="D800" s="49"/>
      <c r="E800" s="49"/>
      <c r="F800" s="49"/>
    </row>
    <row r="801" spans="2:6">
      <c r="B801" s="49"/>
      <c r="C801" s="49"/>
      <c r="D801" s="49"/>
      <c r="E801" s="49"/>
      <c r="F801" s="49"/>
    </row>
    <row r="802" spans="2:6">
      <c r="B802" s="49"/>
      <c r="C802" s="49"/>
      <c r="D802" s="49"/>
      <c r="E802" s="49"/>
      <c r="F802" s="49"/>
    </row>
    <row r="803" spans="2:6">
      <c r="B803" s="49"/>
      <c r="C803" s="49"/>
      <c r="D803" s="49"/>
      <c r="E803" s="49"/>
      <c r="F803" s="49"/>
    </row>
    <row r="804" spans="2:6">
      <c r="B804" s="49"/>
      <c r="C804" s="49"/>
      <c r="D804" s="49"/>
      <c r="E804" s="49"/>
      <c r="F804" s="49"/>
    </row>
    <row r="805" spans="2:6">
      <c r="B805" s="49"/>
      <c r="C805" s="49"/>
      <c r="D805" s="49"/>
      <c r="E805" s="49"/>
      <c r="F805" s="49"/>
    </row>
    <row r="806" spans="2:6">
      <c r="B806" s="49"/>
      <c r="C806" s="49"/>
      <c r="D806" s="49"/>
      <c r="E806" s="49"/>
      <c r="F806" s="49"/>
    </row>
    <row r="807" spans="2:6">
      <c r="B807" s="49"/>
      <c r="C807" s="49"/>
      <c r="D807" s="49"/>
      <c r="E807" s="49"/>
      <c r="F807" s="49"/>
    </row>
    <row r="808" spans="2:6">
      <c r="B808" s="49"/>
      <c r="C808" s="49"/>
      <c r="D808" s="49"/>
      <c r="E808" s="49"/>
      <c r="F808" s="49"/>
    </row>
    <row r="809" spans="2:6">
      <c r="B809" s="49"/>
      <c r="C809" s="49"/>
      <c r="D809" s="49"/>
      <c r="E809" s="49"/>
      <c r="F809" s="49"/>
    </row>
    <row r="810" spans="2:6">
      <c r="B810" s="49"/>
      <c r="C810" s="49"/>
      <c r="D810" s="49"/>
      <c r="E810" s="49"/>
      <c r="F810" s="49"/>
    </row>
    <row r="811" spans="2:6">
      <c r="B811" s="49"/>
      <c r="C811" s="49"/>
      <c r="D811" s="49"/>
      <c r="E811" s="49"/>
      <c r="F811" s="49"/>
    </row>
    <row r="812" spans="2:6">
      <c r="B812" s="49"/>
      <c r="C812" s="49"/>
      <c r="D812" s="49"/>
      <c r="E812" s="49"/>
      <c r="F812" s="49"/>
    </row>
    <row r="813" spans="2:6">
      <c r="B813" s="49"/>
      <c r="C813" s="49"/>
      <c r="D813" s="49"/>
      <c r="E813" s="49"/>
      <c r="F813" s="49"/>
    </row>
    <row r="814" spans="2:6">
      <c r="B814" s="49"/>
      <c r="C814" s="49"/>
      <c r="D814" s="49"/>
      <c r="E814" s="49"/>
      <c r="F814" s="49"/>
    </row>
    <row r="815" spans="2:6">
      <c r="B815" s="49"/>
      <c r="C815" s="49"/>
      <c r="D815" s="49"/>
      <c r="E815" s="49"/>
      <c r="F815" s="49"/>
    </row>
    <row r="816" spans="2:6">
      <c r="B816" s="49"/>
      <c r="C816" s="49"/>
      <c r="D816" s="49"/>
      <c r="E816" s="49"/>
      <c r="F816" s="49"/>
    </row>
    <row r="817" spans="2:6">
      <c r="B817" s="49"/>
      <c r="C817" s="49"/>
      <c r="D817" s="49"/>
      <c r="E817" s="49"/>
      <c r="F817" s="49"/>
    </row>
    <row r="818" spans="2:6">
      <c r="B818" s="49"/>
      <c r="C818" s="49"/>
      <c r="D818" s="49"/>
      <c r="E818" s="49"/>
      <c r="F818" s="49"/>
    </row>
    <row r="819" spans="2:6">
      <c r="B819" s="49"/>
      <c r="C819" s="49"/>
      <c r="D819" s="49"/>
      <c r="E819" s="49"/>
      <c r="F819" s="49"/>
    </row>
    <row r="820" spans="2:6">
      <c r="B820" s="49"/>
      <c r="C820" s="49"/>
      <c r="D820" s="49"/>
      <c r="E820" s="49"/>
      <c r="F820" s="49"/>
    </row>
    <row r="821" spans="2:6">
      <c r="B821" s="49"/>
      <c r="C821" s="49"/>
      <c r="D821" s="49"/>
      <c r="E821" s="49"/>
      <c r="F821" s="49"/>
    </row>
    <row r="822" spans="2:6">
      <c r="B822" s="49"/>
      <c r="C822" s="49"/>
      <c r="D822" s="49"/>
      <c r="E822" s="49"/>
      <c r="F822" s="49"/>
    </row>
    <row r="823" spans="2:6">
      <c r="B823" s="49"/>
      <c r="C823" s="49"/>
      <c r="D823" s="49"/>
      <c r="E823" s="49"/>
      <c r="F823" s="49"/>
    </row>
    <row r="824" spans="2:6">
      <c r="B824" s="49"/>
      <c r="C824" s="49"/>
      <c r="D824" s="49"/>
      <c r="E824" s="49"/>
      <c r="F824" s="49"/>
    </row>
    <row r="825" spans="2:6">
      <c r="B825" s="49"/>
      <c r="C825" s="49"/>
      <c r="D825" s="49"/>
      <c r="E825" s="49"/>
      <c r="F825" s="49"/>
    </row>
    <row r="826" spans="2:6">
      <c r="B826" s="49"/>
      <c r="C826" s="49"/>
      <c r="D826" s="49"/>
      <c r="E826" s="49"/>
      <c r="F826" s="49"/>
    </row>
    <row r="827" spans="2:6">
      <c r="B827" s="49"/>
      <c r="C827" s="49"/>
      <c r="D827" s="49"/>
      <c r="E827" s="49"/>
      <c r="F827" s="49"/>
    </row>
    <row r="828" spans="2:6">
      <c r="B828" s="49"/>
      <c r="C828" s="49"/>
      <c r="D828" s="49"/>
      <c r="E828" s="49"/>
      <c r="F828" s="49"/>
    </row>
    <row r="829" spans="2:6">
      <c r="B829" s="49"/>
      <c r="C829" s="49"/>
      <c r="D829" s="49"/>
      <c r="E829" s="49"/>
      <c r="F829" s="49"/>
    </row>
    <row r="830" spans="2:6">
      <c r="B830" s="49"/>
      <c r="C830" s="49"/>
      <c r="D830" s="49"/>
      <c r="E830" s="49"/>
      <c r="F830" s="49"/>
    </row>
    <row r="831" spans="2:6">
      <c r="B831" s="49"/>
      <c r="C831" s="49"/>
      <c r="D831" s="49"/>
      <c r="E831" s="49"/>
      <c r="F831" s="49"/>
    </row>
    <row r="832" spans="2:6">
      <c r="B832" s="49"/>
      <c r="C832" s="49"/>
      <c r="D832" s="49"/>
      <c r="E832" s="49"/>
      <c r="F832" s="49"/>
    </row>
    <row r="833" spans="2:6">
      <c r="B833" s="49"/>
      <c r="C833" s="49"/>
      <c r="D833" s="49"/>
      <c r="E833" s="49"/>
      <c r="F833" s="49"/>
    </row>
    <row r="834" spans="2:6">
      <c r="B834" s="49"/>
      <c r="C834" s="49"/>
      <c r="D834" s="49"/>
      <c r="E834" s="49"/>
      <c r="F834" s="49"/>
    </row>
    <row r="835" spans="2:6">
      <c r="B835" s="49"/>
      <c r="C835" s="49"/>
      <c r="D835" s="49"/>
      <c r="E835" s="49"/>
      <c r="F835" s="49"/>
    </row>
    <row r="836" spans="2:6">
      <c r="B836" s="49"/>
      <c r="C836" s="49"/>
      <c r="D836" s="49"/>
      <c r="E836" s="49"/>
      <c r="F836" s="49"/>
    </row>
    <row r="837" spans="2:6">
      <c r="B837" s="49"/>
      <c r="C837" s="49"/>
      <c r="D837" s="49"/>
      <c r="E837" s="49"/>
      <c r="F837" s="49"/>
    </row>
    <row r="838" spans="2:6">
      <c r="B838" s="49"/>
      <c r="C838" s="49"/>
      <c r="D838" s="49"/>
      <c r="E838" s="49"/>
      <c r="F838" s="49"/>
    </row>
    <row r="839" spans="2:6">
      <c r="B839" s="49"/>
      <c r="C839" s="49"/>
      <c r="D839" s="49"/>
      <c r="E839" s="49"/>
      <c r="F839" s="49"/>
    </row>
    <row r="840" spans="2:6">
      <c r="B840" s="49"/>
      <c r="C840" s="49"/>
      <c r="D840" s="49"/>
      <c r="E840" s="49"/>
      <c r="F840" s="49"/>
    </row>
    <row r="841" spans="2:6">
      <c r="B841" s="49"/>
      <c r="C841" s="49"/>
      <c r="D841" s="49"/>
      <c r="E841" s="49"/>
      <c r="F841" s="49"/>
    </row>
    <row r="842" spans="2:6">
      <c r="B842" s="49"/>
      <c r="C842" s="49"/>
      <c r="D842" s="49"/>
      <c r="E842" s="49"/>
      <c r="F842" s="49"/>
    </row>
    <row r="843" spans="2:6">
      <c r="B843" s="49"/>
      <c r="C843" s="49"/>
      <c r="D843" s="49"/>
      <c r="E843" s="49"/>
      <c r="F843" s="49"/>
    </row>
    <row r="844" spans="2:6">
      <c r="B844" s="49"/>
      <c r="C844" s="49"/>
      <c r="D844" s="49"/>
      <c r="E844" s="49"/>
      <c r="F844" s="49"/>
    </row>
    <row r="845" spans="2:6">
      <c r="B845" s="49"/>
      <c r="C845" s="49"/>
      <c r="D845" s="49"/>
      <c r="E845" s="49"/>
      <c r="F845" s="49"/>
    </row>
    <row r="846" spans="2:6">
      <c r="B846" s="49"/>
      <c r="C846" s="49"/>
      <c r="D846" s="49"/>
      <c r="E846" s="49"/>
      <c r="F846" s="49"/>
    </row>
    <row r="847" spans="2:6">
      <c r="B847" s="49"/>
      <c r="C847" s="49"/>
      <c r="D847" s="49"/>
      <c r="E847" s="49"/>
      <c r="F847" s="49"/>
    </row>
    <row r="848" spans="2:6">
      <c r="B848" s="49"/>
      <c r="C848" s="49"/>
      <c r="D848" s="49"/>
      <c r="E848" s="49"/>
      <c r="F848" s="49"/>
    </row>
    <row r="849" spans="2:6">
      <c r="B849" s="49"/>
      <c r="C849" s="49"/>
      <c r="D849" s="49"/>
      <c r="E849" s="49"/>
      <c r="F849" s="49"/>
    </row>
    <row r="850" spans="2:6">
      <c r="B850" s="49"/>
      <c r="C850" s="49"/>
      <c r="D850" s="49"/>
      <c r="E850" s="49"/>
      <c r="F850" s="49"/>
    </row>
    <row r="851" spans="2:6">
      <c r="B851" s="49"/>
      <c r="C851" s="49"/>
      <c r="D851" s="49"/>
      <c r="E851" s="49"/>
      <c r="F851" s="49"/>
    </row>
    <row r="852" spans="2:6">
      <c r="B852" s="49"/>
      <c r="C852" s="49"/>
      <c r="D852" s="49"/>
      <c r="E852" s="49"/>
      <c r="F852" s="49"/>
    </row>
    <row r="853" spans="2:6">
      <c r="B853" s="49"/>
      <c r="C853" s="49"/>
      <c r="D853" s="49"/>
      <c r="E853" s="49"/>
      <c r="F853" s="49"/>
    </row>
    <row r="854" spans="2:6">
      <c r="B854" s="49"/>
      <c r="C854" s="49"/>
      <c r="D854" s="49"/>
      <c r="E854" s="49"/>
      <c r="F854" s="49"/>
    </row>
    <row r="855" spans="2:6">
      <c r="B855" s="49"/>
      <c r="C855" s="49"/>
      <c r="D855" s="49"/>
      <c r="E855" s="49"/>
      <c r="F855" s="49"/>
    </row>
    <row r="856" spans="2:6">
      <c r="B856" s="49"/>
      <c r="C856" s="49"/>
      <c r="D856" s="49"/>
      <c r="E856" s="49"/>
      <c r="F856" s="49"/>
    </row>
    <row r="857" spans="2:6">
      <c r="B857" s="49"/>
      <c r="C857" s="49"/>
      <c r="D857" s="49"/>
      <c r="E857" s="49"/>
      <c r="F857" s="49"/>
    </row>
    <row r="858" spans="2:6">
      <c r="B858" s="49"/>
      <c r="C858" s="49"/>
      <c r="D858" s="49"/>
      <c r="E858" s="49"/>
      <c r="F858" s="49"/>
    </row>
    <row r="859" spans="2:6">
      <c r="B859" s="49"/>
      <c r="C859" s="49"/>
      <c r="D859" s="49"/>
      <c r="E859" s="49"/>
      <c r="F859" s="49"/>
    </row>
    <row r="860" spans="2:6">
      <c r="B860" s="49"/>
      <c r="C860" s="49"/>
      <c r="D860" s="49"/>
      <c r="E860" s="49"/>
      <c r="F860" s="49"/>
    </row>
    <row r="861" spans="2:6">
      <c r="B861" s="49"/>
      <c r="C861" s="49"/>
      <c r="D861" s="49"/>
      <c r="E861" s="49"/>
      <c r="F861" s="49"/>
    </row>
    <row r="862" spans="2:6">
      <c r="B862" s="49"/>
      <c r="C862" s="49"/>
      <c r="D862" s="49"/>
      <c r="E862" s="49"/>
      <c r="F862" s="49"/>
    </row>
    <row r="863" spans="2:6">
      <c r="B863" s="49"/>
      <c r="C863" s="49"/>
      <c r="D863" s="49"/>
      <c r="E863" s="49"/>
      <c r="F863" s="49"/>
    </row>
    <row r="864" spans="2:6">
      <c r="B864" s="49"/>
      <c r="C864" s="49"/>
      <c r="D864" s="49"/>
      <c r="E864" s="49"/>
      <c r="F864" s="49"/>
    </row>
    <row r="865" spans="2:6">
      <c r="B865" s="49"/>
      <c r="C865" s="49"/>
      <c r="D865" s="49"/>
      <c r="E865" s="49"/>
      <c r="F865" s="49"/>
    </row>
    <row r="866" spans="2:6">
      <c r="B866" s="49"/>
      <c r="C866" s="49"/>
      <c r="D866" s="49"/>
      <c r="E866" s="49"/>
      <c r="F866" s="49"/>
    </row>
    <row r="867" spans="2:6">
      <c r="B867" s="49"/>
      <c r="C867" s="49"/>
      <c r="D867" s="49"/>
      <c r="E867" s="49"/>
      <c r="F867" s="49"/>
    </row>
    <row r="868" spans="2:6">
      <c r="B868" s="49"/>
      <c r="C868" s="49"/>
      <c r="D868" s="49"/>
      <c r="E868" s="49"/>
      <c r="F868" s="49"/>
    </row>
    <row r="869" spans="2:6">
      <c r="B869" s="49"/>
      <c r="C869" s="49"/>
      <c r="D869" s="49"/>
      <c r="E869" s="49"/>
      <c r="F869" s="49"/>
    </row>
    <row r="870" spans="2:6">
      <c r="B870" s="49"/>
      <c r="C870" s="49"/>
      <c r="D870" s="49"/>
      <c r="E870" s="49"/>
      <c r="F870" s="49"/>
    </row>
    <row r="871" spans="2:6">
      <c r="B871" s="49"/>
      <c r="C871" s="49"/>
      <c r="D871" s="49"/>
      <c r="E871" s="49"/>
      <c r="F871" s="49"/>
    </row>
    <row r="872" spans="2:6">
      <c r="B872" s="49"/>
      <c r="C872" s="49"/>
      <c r="D872" s="49"/>
      <c r="E872" s="49"/>
      <c r="F872" s="49"/>
    </row>
    <row r="873" spans="2:6">
      <c r="B873" s="49"/>
      <c r="C873" s="49"/>
      <c r="D873" s="49"/>
      <c r="E873" s="49"/>
      <c r="F873" s="49"/>
    </row>
    <row r="874" spans="2:6">
      <c r="B874" s="49"/>
      <c r="C874" s="49"/>
      <c r="D874" s="49"/>
      <c r="E874" s="49"/>
      <c r="F874" s="49"/>
    </row>
    <row r="875" spans="2:6">
      <c r="B875" s="49"/>
      <c r="C875" s="49"/>
      <c r="D875" s="49"/>
      <c r="E875" s="49"/>
      <c r="F875" s="49"/>
    </row>
    <row r="876" spans="2:6">
      <c r="B876" s="49"/>
      <c r="C876" s="49"/>
      <c r="D876" s="49"/>
      <c r="E876" s="49"/>
      <c r="F876" s="49"/>
    </row>
    <row r="877" spans="2:6">
      <c r="B877" s="49"/>
      <c r="C877" s="49"/>
      <c r="D877" s="49"/>
      <c r="E877" s="49"/>
      <c r="F877" s="49"/>
    </row>
    <row r="878" spans="2:6">
      <c r="B878" s="49"/>
      <c r="C878" s="49"/>
      <c r="D878" s="49"/>
      <c r="E878" s="49"/>
      <c r="F878" s="49"/>
    </row>
    <row r="879" spans="2:6">
      <c r="B879" s="49"/>
      <c r="C879" s="49"/>
      <c r="D879" s="49"/>
      <c r="E879" s="49"/>
      <c r="F879" s="49"/>
    </row>
    <row r="880" spans="2:6">
      <c r="B880" s="49"/>
      <c r="C880" s="49"/>
      <c r="D880" s="49"/>
      <c r="E880" s="49"/>
      <c r="F880" s="49"/>
    </row>
    <row r="881" spans="2:6">
      <c r="B881" s="49"/>
      <c r="C881" s="49"/>
      <c r="D881" s="49"/>
      <c r="E881" s="49"/>
      <c r="F881" s="49"/>
    </row>
    <row r="882" spans="2:6">
      <c r="B882" s="49"/>
      <c r="C882" s="49"/>
      <c r="D882" s="49"/>
      <c r="E882" s="49"/>
      <c r="F882" s="49"/>
    </row>
    <row r="883" spans="2:6">
      <c r="B883" s="49"/>
      <c r="C883" s="49"/>
      <c r="D883" s="49"/>
      <c r="E883" s="49"/>
      <c r="F883" s="49"/>
    </row>
    <row r="884" spans="2:6">
      <c r="B884" s="49"/>
      <c r="C884" s="49"/>
      <c r="D884" s="49"/>
      <c r="E884" s="49"/>
      <c r="F884" s="49"/>
    </row>
    <row r="885" spans="2:6">
      <c r="B885" s="49"/>
      <c r="C885" s="49"/>
      <c r="D885" s="49"/>
      <c r="E885" s="49"/>
      <c r="F885" s="49"/>
    </row>
    <row r="886" spans="2:6">
      <c r="B886" s="49"/>
      <c r="C886" s="49"/>
      <c r="D886" s="49"/>
      <c r="E886" s="49"/>
      <c r="F886" s="49"/>
    </row>
    <row r="887" spans="2:6">
      <c r="B887" s="49"/>
      <c r="C887" s="49"/>
      <c r="D887" s="49"/>
      <c r="E887" s="49"/>
      <c r="F887" s="49"/>
    </row>
    <row r="888" spans="2:6">
      <c r="B888" s="49"/>
      <c r="C888" s="49"/>
      <c r="D888" s="49"/>
      <c r="E888" s="49"/>
      <c r="F888" s="49"/>
    </row>
    <row r="889" spans="2:6">
      <c r="B889" s="49"/>
      <c r="C889" s="49"/>
      <c r="D889" s="49"/>
      <c r="E889" s="49"/>
      <c r="F889" s="49"/>
    </row>
    <row r="890" spans="2:6">
      <c r="B890" s="49"/>
      <c r="C890" s="49"/>
      <c r="D890" s="49"/>
      <c r="E890" s="49"/>
      <c r="F890" s="49"/>
    </row>
    <row r="891" spans="2:6">
      <c r="B891" s="49"/>
      <c r="C891" s="49"/>
      <c r="D891" s="49"/>
      <c r="E891" s="49"/>
      <c r="F891" s="49"/>
    </row>
    <row r="892" spans="2:6">
      <c r="B892" s="49"/>
      <c r="C892" s="49"/>
      <c r="D892" s="49"/>
      <c r="E892" s="49"/>
      <c r="F892" s="49"/>
    </row>
    <row r="893" spans="2:6">
      <c r="B893" s="49"/>
      <c r="C893" s="49"/>
      <c r="D893" s="49"/>
      <c r="E893" s="49"/>
      <c r="F893" s="49"/>
    </row>
    <row r="894" spans="2:6">
      <c r="B894" s="49"/>
      <c r="C894" s="49"/>
      <c r="D894" s="49"/>
      <c r="E894" s="49"/>
      <c r="F894" s="49"/>
    </row>
    <row r="895" spans="2:6">
      <c r="B895" s="49"/>
      <c r="C895" s="49"/>
      <c r="D895" s="49"/>
      <c r="E895" s="49"/>
      <c r="F895" s="49"/>
    </row>
    <row r="896" spans="2:6">
      <c r="B896" s="49"/>
      <c r="C896" s="49"/>
      <c r="D896" s="49"/>
      <c r="E896" s="49"/>
      <c r="F896" s="49"/>
    </row>
    <row r="897" spans="2:6">
      <c r="B897" s="49"/>
      <c r="C897" s="49"/>
      <c r="D897" s="49"/>
      <c r="E897" s="49"/>
      <c r="F897" s="49"/>
    </row>
    <row r="898" spans="2:6">
      <c r="B898" s="49"/>
      <c r="C898" s="49"/>
      <c r="D898" s="49"/>
      <c r="E898" s="49"/>
      <c r="F898" s="49"/>
    </row>
    <row r="899" spans="2:6">
      <c r="B899" s="49"/>
      <c r="C899" s="49"/>
      <c r="D899" s="49"/>
      <c r="E899" s="49"/>
      <c r="F899" s="49"/>
    </row>
    <row r="900" spans="2:6">
      <c r="B900" s="49"/>
      <c r="C900" s="49"/>
      <c r="D900" s="49"/>
      <c r="E900" s="49"/>
      <c r="F900" s="49"/>
    </row>
    <row r="901" spans="2:6">
      <c r="B901" s="49"/>
      <c r="C901" s="49"/>
      <c r="D901" s="49"/>
      <c r="E901" s="49"/>
      <c r="F901" s="49"/>
    </row>
    <row r="902" spans="2:6">
      <c r="B902" s="49"/>
      <c r="C902" s="49"/>
      <c r="D902" s="49"/>
      <c r="E902" s="49"/>
      <c r="F902" s="49"/>
    </row>
    <row r="903" spans="2:6">
      <c r="B903" s="49"/>
      <c r="C903" s="49"/>
      <c r="D903" s="49"/>
      <c r="E903" s="49"/>
      <c r="F903" s="49"/>
    </row>
    <row r="904" spans="2:6">
      <c r="B904" s="49"/>
      <c r="C904" s="49"/>
      <c r="D904" s="49"/>
      <c r="E904" s="49"/>
      <c r="F904" s="49"/>
    </row>
    <row r="905" spans="2:6">
      <c r="B905" s="49"/>
      <c r="C905" s="49"/>
      <c r="D905" s="49"/>
      <c r="E905" s="49"/>
      <c r="F905" s="49"/>
    </row>
    <row r="906" spans="2:6">
      <c r="B906" s="49"/>
      <c r="C906" s="49"/>
      <c r="D906" s="49"/>
      <c r="E906" s="49"/>
      <c r="F906" s="49"/>
    </row>
    <row r="907" spans="2:6">
      <c r="B907" s="49"/>
      <c r="C907" s="49"/>
      <c r="D907" s="49"/>
      <c r="E907" s="49"/>
      <c r="F907" s="49"/>
    </row>
    <row r="908" spans="2:6">
      <c r="B908" s="49"/>
      <c r="C908" s="49"/>
      <c r="D908" s="49"/>
      <c r="E908" s="49"/>
      <c r="F908" s="49"/>
    </row>
    <row r="909" spans="2:6">
      <c r="B909" s="49"/>
      <c r="C909" s="49"/>
      <c r="D909" s="49"/>
      <c r="E909" s="49"/>
      <c r="F909" s="49"/>
    </row>
    <row r="910" spans="2:6">
      <c r="B910" s="49"/>
      <c r="C910" s="49"/>
      <c r="D910" s="49"/>
      <c r="E910" s="49"/>
      <c r="F910" s="49"/>
    </row>
    <row r="911" spans="2:6">
      <c r="B911" s="49"/>
      <c r="C911" s="49"/>
      <c r="D911" s="49"/>
      <c r="E911" s="49"/>
      <c r="F911" s="49"/>
    </row>
    <row r="912" spans="2:6">
      <c r="B912" s="49"/>
      <c r="C912" s="49"/>
      <c r="D912" s="49"/>
      <c r="E912" s="49"/>
      <c r="F912" s="49"/>
    </row>
    <row r="913" spans="2:6">
      <c r="B913" s="49"/>
      <c r="C913" s="49"/>
      <c r="D913" s="49"/>
      <c r="E913" s="49"/>
      <c r="F913" s="49"/>
    </row>
    <row r="914" spans="2:6">
      <c r="B914" s="49"/>
      <c r="C914" s="49"/>
      <c r="D914" s="49"/>
      <c r="E914" s="49"/>
      <c r="F914" s="49"/>
    </row>
    <row r="915" spans="2:6">
      <c r="B915" s="49"/>
      <c r="C915" s="49"/>
      <c r="D915" s="49"/>
      <c r="E915" s="49"/>
      <c r="F915" s="49"/>
    </row>
    <row r="916" spans="2:6">
      <c r="B916" s="49"/>
      <c r="C916" s="49"/>
      <c r="D916" s="49"/>
      <c r="E916" s="49"/>
      <c r="F916" s="49"/>
    </row>
    <row r="917" spans="2:6">
      <c r="B917" s="49"/>
      <c r="C917" s="49"/>
      <c r="D917" s="49"/>
      <c r="E917" s="49"/>
      <c r="F917" s="49"/>
    </row>
    <row r="918" spans="2:6">
      <c r="B918" s="49"/>
      <c r="C918" s="49"/>
      <c r="D918" s="49"/>
      <c r="E918" s="49"/>
      <c r="F918" s="49"/>
    </row>
    <row r="919" spans="2:6">
      <c r="B919" s="49"/>
      <c r="C919" s="49"/>
      <c r="D919" s="49"/>
      <c r="E919" s="49"/>
      <c r="F919" s="49"/>
    </row>
    <row r="920" spans="2:6">
      <c r="B920" s="49"/>
      <c r="C920" s="49"/>
      <c r="D920" s="49"/>
      <c r="E920" s="49"/>
      <c r="F920" s="49"/>
    </row>
    <row r="921" spans="2:6">
      <c r="B921" s="49"/>
      <c r="C921" s="49"/>
      <c r="D921" s="49"/>
      <c r="E921" s="49"/>
      <c r="F921" s="49"/>
    </row>
    <row r="922" spans="2:6">
      <c r="B922" s="49"/>
      <c r="C922" s="49"/>
      <c r="D922" s="49"/>
      <c r="E922" s="49"/>
      <c r="F922" s="49"/>
    </row>
    <row r="923" spans="2:6">
      <c r="B923" s="49"/>
      <c r="C923" s="49"/>
      <c r="D923" s="49"/>
      <c r="E923" s="49"/>
      <c r="F923" s="49"/>
    </row>
    <row r="924" spans="2:6">
      <c r="B924" s="49"/>
      <c r="C924" s="49"/>
      <c r="D924" s="49"/>
      <c r="E924" s="49"/>
      <c r="F924" s="49"/>
    </row>
    <row r="925" spans="2:6">
      <c r="B925" s="49"/>
      <c r="C925" s="49"/>
      <c r="D925" s="49"/>
      <c r="E925" s="49"/>
      <c r="F925" s="49"/>
    </row>
    <row r="926" spans="2:6">
      <c r="B926" s="49"/>
      <c r="C926" s="49"/>
      <c r="D926" s="49"/>
      <c r="E926" s="49"/>
      <c r="F926" s="49"/>
    </row>
    <row r="927" spans="2:6">
      <c r="B927" s="49"/>
      <c r="C927" s="49"/>
      <c r="D927" s="49"/>
      <c r="E927" s="49"/>
      <c r="F927" s="49"/>
    </row>
    <row r="928" spans="2:6">
      <c r="B928" s="49"/>
      <c r="C928" s="49"/>
      <c r="D928" s="49"/>
      <c r="E928" s="49"/>
      <c r="F928" s="49"/>
    </row>
    <row r="929" spans="2:6">
      <c r="B929" s="49"/>
      <c r="C929" s="49"/>
      <c r="D929" s="49"/>
      <c r="E929" s="49"/>
      <c r="F929" s="49"/>
    </row>
    <row r="930" spans="2:6">
      <c r="B930" s="49"/>
      <c r="C930" s="49"/>
      <c r="D930" s="49"/>
      <c r="E930" s="49"/>
      <c r="F930" s="49"/>
    </row>
    <row r="931" spans="2:6">
      <c r="B931" s="49"/>
      <c r="C931" s="49"/>
      <c r="D931" s="49"/>
      <c r="E931" s="49"/>
      <c r="F931" s="49"/>
    </row>
    <row r="932" spans="2:6">
      <c r="B932" s="49"/>
      <c r="C932" s="49"/>
      <c r="D932" s="49"/>
      <c r="E932" s="49"/>
      <c r="F932" s="49"/>
    </row>
    <row r="933" spans="2:6">
      <c r="B933" s="49"/>
      <c r="C933" s="49"/>
      <c r="D933" s="49"/>
      <c r="E933" s="49"/>
      <c r="F933" s="49"/>
    </row>
    <row r="934" spans="2:6">
      <c r="B934" s="49"/>
      <c r="C934" s="49"/>
      <c r="D934" s="49"/>
      <c r="E934" s="49"/>
      <c r="F934" s="49"/>
    </row>
    <row r="935" spans="2:6">
      <c r="B935" s="49"/>
      <c r="C935" s="49"/>
      <c r="D935" s="49"/>
      <c r="E935" s="49"/>
      <c r="F935" s="49"/>
    </row>
    <row r="936" spans="2:6">
      <c r="B936" s="49"/>
      <c r="C936" s="49"/>
      <c r="D936" s="49"/>
      <c r="E936" s="49"/>
      <c r="F936" s="49"/>
    </row>
    <row r="937" spans="2:6">
      <c r="B937" s="49"/>
      <c r="C937" s="49"/>
      <c r="D937" s="49"/>
      <c r="E937" s="49"/>
      <c r="F937" s="49"/>
    </row>
    <row r="938" spans="2:6">
      <c r="B938" s="49"/>
      <c r="C938" s="49"/>
      <c r="D938" s="49"/>
      <c r="E938" s="49"/>
      <c r="F938" s="49"/>
    </row>
    <row r="939" spans="2:6">
      <c r="B939" s="49"/>
      <c r="C939" s="49"/>
      <c r="D939" s="49"/>
      <c r="E939" s="49"/>
      <c r="F939" s="49"/>
    </row>
    <row r="940" spans="2:6">
      <c r="B940" s="49"/>
      <c r="C940" s="49"/>
      <c r="D940" s="49"/>
      <c r="E940" s="49"/>
      <c r="F940" s="49"/>
    </row>
    <row r="941" spans="2:6">
      <c r="B941" s="49"/>
      <c r="C941" s="49"/>
      <c r="D941" s="49"/>
      <c r="E941" s="49"/>
      <c r="F941" s="49"/>
    </row>
    <row r="942" spans="2:6">
      <c r="B942" s="49"/>
      <c r="C942" s="49"/>
      <c r="D942" s="49"/>
      <c r="E942" s="49"/>
      <c r="F942" s="49"/>
    </row>
    <row r="943" spans="2:6">
      <c r="B943" s="49"/>
      <c r="C943" s="49"/>
      <c r="D943" s="49"/>
      <c r="E943" s="49"/>
      <c r="F943" s="49"/>
    </row>
    <row r="944" spans="2:6">
      <c r="B944" s="49"/>
      <c r="C944" s="49"/>
      <c r="D944" s="49"/>
      <c r="E944" s="49"/>
      <c r="F944" s="49"/>
    </row>
    <row r="945" spans="2:6">
      <c r="B945" s="49"/>
      <c r="C945" s="49"/>
      <c r="D945" s="49"/>
      <c r="E945" s="49"/>
      <c r="F945" s="49"/>
    </row>
    <row r="946" spans="2:6">
      <c r="B946" s="49"/>
      <c r="C946" s="49"/>
      <c r="D946" s="49"/>
      <c r="E946" s="49"/>
      <c r="F946" s="49"/>
    </row>
    <row r="947" spans="2:6">
      <c r="B947" s="49"/>
      <c r="C947" s="49"/>
      <c r="D947" s="49"/>
      <c r="E947" s="49"/>
      <c r="F947" s="49"/>
    </row>
    <row r="948" spans="2:6">
      <c r="B948" s="49"/>
      <c r="C948" s="49"/>
      <c r="D948" s="49"/>
      <c r="E948" s="49"/>
      <c r="F948" s="49"/>
    </row>
    <row r="949" spans="2:6">
      <c r="B949" s="49"/>
      <c r="C949" s="49"/>
      <c r="D949" s="49"/>
      <c r="E949" s="49"/>
      <c r="F949" s="49"/>
    </row>
    <row r="950" spans="2:6">
      <c r="B950" s="49"/>
      <c r="C950" s="49"/>
      <c r="D950" s="49"/>
      <c r="E950" s="49"/>
      <c r="F950" s="49"/>
    </row>
    <row r="951" spans="2:6">
      <c r="B951" s="49"/>
      <c r="C951" s="49"/>
      <c r="D951" s="49"/>
      <c r="E951" s="49"/>
      <c r="F951" s="49"/>
    </row>
    <row r="952" spans="2:6">
      <c r="B952" s="49"/>
      <c r="C952" s="49"/>
      <c r="D952" s="49"/>
      <c r="E952" s="49"/>
      <c r="F952" s="49"/>
    </row>
    <row r="953" spans="2:6">
      <c r="B953" s="49"/>
      <c r="C953" s="49"/>
      <c r="D953" s="49"/>
      <c r="E953" s="49"/>
      <c r="F953" s="49"/>
    </row>
    <row r="954" spans="2:6">
      <c r="B954" s="49"/>
      <c r="C954" s="49"/>
      <c r="D954" s="49"/>
      <c r="E954" s="49"/>
      <c r="F954" s="49"/>
    </row>
    <row r="955" spans="2:6">
      <c r="B955" s="49"/>
      <c r="C955" s="49"/>
      <c r="D955" s="49"/>
      <c r="E955" s="49"/>
      <c r="F955" s="49"/>
    </row>
    <row r="956" spans="2:6">
      <c r="B956" s="49"/>
      <c r="C956" s="49"/>
      <c r="D956" s="49"/>
      <c r="E956" s="49"/>
      <c r="F956" s="49"/>
    </row>
    <row r="957" spans="2:6">
      <c r="B957" s="49"/>
      <c r="C957" s="49"/>
      <c r="D957" s="49"/>
      <c r="E957" s="49"/>
      <c r="F957" s="49"/>
    </row>
    <row r="958" spans="2:6">
      <c r="B958" s="49"/>
      <c r="C958" s="49"/>
      <c r="D958" s="49"/>
      <c r="E958" s="49"/>
      <c r="F958" s="49"/>
    </row>
    <row r="959" spans="2:6">
      <c r="B959" s="49"/>
      <c r="C959" s="49"/>
      <c r="D959" s="49"/>
      <c r="E959" s="49"/>
      <c r="F959" s="49"/>
    </row>
    <row r="960" spans="2:6">
      <c r="B960" s="49"/>
      <c r="C960" s="49"/>
      <c r="D960" s="49"/>
      <c r="E960" s="49"/>
      <c r="F960" s="49"/>
    </row>
    <row r="961" spans="2:6">
      <c r="B961" s="49"/>
      <c r="C961" s="49"/>
      <c r="D961" s="49"/>
      <c r="E961" s="49"/>
      <c r="F961" s="49"/>
    </row>
    <row r="962" spans="2:6">
      <c r="B962" s="49"/>
      <c r="C962" s="49"/>
      <c r="D962" s="49"/>
      <c r="E962" s="49"/>
      <c r="F962" s="49"/>
    </row>
    <row r="963" spans="2:6">
      <c r="B963" s="49"/>
      <c r="C963" s="49"/>
      <c r="D963" s="49"/>
      <c r="E963" s="49"/>
      <c r="F963" s="49"/>
    </row>
    <row r="964" spans="2:6">
      <c r="B964" s="49"/>
      <c r="C964" s="49"/>
      <c r="D964" s="49"/>
      <c r="E964" s="49"/>
      <c r="F964" s="49"/>
    </row>
    <row r="965" spans="2:6">
      <c r="B965" s="49"/>
      <c r="C965" s="49"/>
      <c r="D965" s="49"/>
      <c r="E965" s="49"/>
      <c r="F965" s="49"/>
    </row>
    <row r="966" spans="2:6">
      <c r="B966" s="49"/>
      <c r="C966" s="49"/>
      <c r="D966" s="49"/>
      <c r="E966" s="49"/>
      <c r="F966" s="49"/>
    </row>
    <row r="967" spans="2:6">
      <c r="B967" s="49"/>
      <c r="C967" s="49"/>
      <c r="D967" s="49"/>
      <c r="E967" s="49"/>
      <c r="F967" s="49"/>
    </row>
    <row r="968" spans="2:6">
      <c r="B968" s="49"/>
      <c r="C968" s="49"/>
      <c r="D968" s="49"/>
      <c r="E968" s="49"/>
      <c r="F968" s="49"/>
    </row>
    <row r="969" spans="2:6">
      <c r="B969" s="49"/>
      <c r="C969" s="49"/>
      <c r="D969" s="49"/>
      <c r="E969" s="49"/>
      <c r="F969" s="49"/>
    </row>
    <row r="970" spans="2:6">
      <c r="B970" s="49"/>
      <c r="C970" s="49"/>
      <c r="D970" s="49"/>
      <c r="E970" s="49"/>
      <c r="F970" s="49"/>
    </row>
    <row r="971" spans="2:6">
      <c r="B971" s="49"/>
      <c r="C971" s="49"/>
      <c r="D971" s="49"/>
      <c r="E971" s="49"/>
      <c r="F971" s="49"/>
    </row>
    <row r="972" spans="2:6">
      <c r="B972" s="49"/>
      <c r="C972" s="49"/>
      <c r="D972" s="49"/>
      <c r="E972" s="49"/>
      <c r="F972" s="49"/>
    </row>
    <row r="973" spans="2:6">
      <c r="B973" s="49"/>
      <c r="C973" s="49"/>
      <c r="D973" s="49"/>
      <c r="E973" s="49"/>
      <c r="F973" s="49"/>
    </row>
    <row r="974" spans="2:6">
      <c r="B974" s="49"/>
      <c r="C974" s="49"/>
      <c r="D974" s="49"/>
      <c r="E974" s="49"/>
      <c r="F974" s="49"/>
    </row>
    <row r="975" spans="2:6">
      <c r="B975" s="49"/>
      <c r="C975" s="49"/>
      <c r="D975" s="49"/>
      <c r="E975" s="49"/>
      <c r="F975" s="49"/>
    </row>
    <row r="976" spans="2:6">
      <c r="B976" s="49"/>
      <c r="C976" s="49"/>
      <c r="D976" s="49"/>
      <c r="E976" s="49"/>
      <c r="F976" s="49"/>
    </row>
    <row r="977" spans="2:6">
      <c r="B977" s="49"/>
      <c r="C977" s="49"/>
      <c r="D977" s="49"/>
      <c r="E977" s="49"/>
      <c r="F977" s="49"/>
    </row>
    <row r="978" spans="2:6">
      <c r="B978" s="49"/>
      <c r="C978" s="49"/>
      <c r="D978" s="49"/>
      <c r="E978" s="49"/>
      <c r="F978" s="49"/>
    </row>
    <row r="979" spans="2:6">
      <c r="B979" s="49"/>
      <c r="C979" s="49"/>
      <c r="D979" s="49"/>
      <c r="E979" s="49"/>
      <c r="F979" s="49"/>
    </row>
    <row r="980" spans="2:6">
      <c r="B980" s="49"/>
      <c r="C980" s="49"/>
      <c r="D980" s="49"/>
      <c r="E980" s="49"/>
      <c r="F980" s="49"/>
    </row>
    <row r="981" spans="2:6">
      <c r="B981" s="49"/>
      <c r="C981" s="49"/>
      <c r="D981" s="49"/>
      <c r="E981" s="49"/>
      <c r="F981" s="49"/>
    </row>
    <row r="982" spans="2:6">
      <c r="B982" s="49"/>
      <c r="C982" s="49"/>
      <c r="D982" s="49"/>
      <c r="E982" s="49"/>
      <c r="F982" s="49"/>
    </row>
    <row r="983" spans="2:6">
      <c r="B983" s="49"/>
      <c r="C983" s="49"/>
      <c r="D983" s="49"/>
      <c r="E983" s="49"/>
      <c r="F983" s="49"/>
    </row>
    <row r="984" spans="2:6">
      <c r="B984" s="49"/>
      <c r="C984" s="49"/>
      <c r="D984" s="49"/>
      <c r="E984" s="49"/>
      <c r="F984" s="49"/>
    </row>
    <row r="985" spans="2:6">
      <c r="B985" s="49"/>
      <c r="C985" s="49"/>
      <c r="D985" s="49"/>
      <c r="E985" s="49"/>
      <c r="F985" s="49"/>
    </row>
    <row r="986" spans="2:6">
      <c r="B986" s="49"/>
      <c r="C986" s="49"/>
      <c r="D986" s="49"/>
      <c r="E986" s="49"/>
      <c r="F986" s="49"/>
    </row>
    <row r="987" spans="2:6">
      <c r="B987" s="49"/>
      <c r="C987" s="49"/>
      <c r="D987" s="49"/>
      <c r="E987" s="49"/>
      <c r="F987" s="49"/>
    </row>
    <row r="988" spans="2:6">
      <c r="B988" s="49"/>
      <c r="C988" s="49"/>
      <c r="D988" s="49"/>
      <c r="E988" s="49"/>
      <c r="F988" s="49"/>
    </row>
    <row r="989" spans="2:6">
      <c r="B989" s="49"/>
      <c r="C989" s="49"/>
      <c r="D989" s="49"/>
      <c r="E989" s="49"/>
      <c r="F989" s="49"/>
    </row>
    <row r="990" spans="2:6">
      <c r="B990" s="49"/>
      <c r="C990" s="49"/>
      <c r="D990" s="49"/>
      <c r="E990" s="49"/>
      <c r="F990" s="49"/>
    </row>
    <row r="991" spans="2:6">
      <c r="B991" s="49"/>
      <c r="C991" s="49"/>
      <c r="D991" s="49"/>
      <c r="E991" s="49"/>
      <c r="F991" s="49"/>
    </row>
    <row r="992" spans="2:6">
      <c r="B992" s="49"/>
      <c r="C992" s="49"/>
      <c r="D992" s="49"/>
      <c r="E992" s="49"/>
      <c r="F992" s="49"/>
    </row>
    <row r="993" spans="2:6">
      <c r="B993" s="49"/>
      <c r="C993" s="49"/>
      <c r="D993" s="49"/>
      <c r="E993" s="49"/>
      <c r="F993" s="49"/>
    </row>
    <row r="994" spans="2:6">
      <c r="B994" s="49"/>
      <c r="C994" s="49"/>
      <c r="D994" s="49"/>
      <c r="E994" s="49"/>
      <c r="F994" s="49"/>
    </row>
    <row r="995" spans="2:6">
      <c r="B995" s="49"/>
      <c r="C995" s="49"/>
      <c r="D995" s="49"/>
      <c r="E995" s="49"/>
      <c r="F995" s="49"/>
    </row>
    <row r="996" spans="2:6">
      <c r="B996" s="49"/>
      <c r="C996" s="49"/>
      <c r="D996" s="49"/>
      <c r="E996" s="49"/>
      <c r="F996" s="49"/>
    </row>
    <row r="997" spans="2:6">
      <c r="B997" s="49"/>
      <c r="C997" s="49"/>
      <c r="D997" s="49"/>
      <c r="E997" s="49"/>
      <c r="F997" s="49"/>
    </row>
    <row r="998" spans="2:6">
      <c r="B998" s="49"/>
      <c r="C998" s="49"/>
      <c r="D998" s="49"/>
      <c r="E998" s="49"/>
      <c r="F998" s="49"/>
    </row>
    <row r="999" spans="2:6">
      <c r="B999" s="49"/>
      <c r="C999" s="49"/>
      <c r="D999" s="49"/>
      <c r="E999" s="49"/>
      <c r="F999" s="49"/>
    </row>
    <row r="1000" spans="2:6">
      <c r="B1000" s="49"/>
      <c r="C1000" s="49"/>
      <c r="D1000" s="49"/>
      <c r="E1000" s="49"/>
      <c r="F1000" s="49"/>
    </row>
    <row r="1001" spans="2:6">
      <c r="B1001" s="49"/>
      <c r="C1001" s="49"/>
      <c r="D1001" s="49"/>
      <c r="E1001" s="49"/>
      <c r="F1001" s="49"/>
    </row>
    <row r="1002" spans="2:6">
      <c r="B1002" s="49"/>
      <c r="C1002" s="49"/>
      <c r="D1002" s="49"/>
      <c r="E1002" s="49"/>
      <c r="F1002" s="49"/>
    </row>
    <row r="1003" spans="2:6">
      <c r="B1003" s="49"/>
      <c r="C1003" s="49"/>
      <c r="D1003" s="49"/>
      <c r="E1003" s="49"/>
      <c r="F1003" s="49"/>
    </row>
    <row r="1004" spans="2:6">
      <c r="B1004" s="49"/>
      <c r="C1004" s="49"/>
      <c r="D1004" s="49"/>
      <c r="E1004" s="49"/>
      <c r="F1004" s="49"/>
    </row>
    <row r="1005" spans="2:6">
      <c r="B1005" s="49"/>
      <c r="C1005" s="49"/>
      <c r="D1005" s="49"/>
      <c r="E1005" s="49"/>
      <c r="F1005" s="49"/>
    </row>
    <row r="1006" spans="2:6">
      <c r="B1006" s="49"/>
      <c r="C1006" s="49"/>
      <c r="D1006" s="49"/>
      <c r="E1006" s="49"/>
      <c r="F1006" s="49"/>
    </row>
    <row r="1007" spans="2:6">
      <c r="B1007" s="49"/>
      <c r="C1007" s="49"/>
      <c r="D1007" s="49"/>
      <c r="E1007" s="49"/>
      <c r="F1007" s="49"/>
    </row>
    <row r="1008" spans="2:6">
      <c r="B1008" s="49"/>
      <c r="C1008" s="49"/>
      <c r="D1008" s="49"/>
      <c r="E1008" s="49"/>
      <c r="F1008" s="49"/>
    </row>
    <row r="1009" spans="2:6">
      <c r="B1009" s="49"/>
      <c r="C1009" s="49"/>
      <c r="D1009" s="49"/>
      <c r="E1009" s="49"/>
      <c r="F1009" s="49"/>
    </row>
    <row r="1010" spans="2:6">
      <c r="B1010" s="49"/>
      <c r="C1010" s="49"/>
      <c r="D1010" s="49"/>
      <c r="E1010" s="49"/>
      <c r="F1010" s="49"/>
    </row>
    <row r="1011" spans="2:6">
      <c r="B1011" s="49"/>
      <c r="C1011" s="49"/>
      <c r="D1011" s="49"/>
      <c r="E1011" s="49"/>
      <c r="F1011" s="49"/>
    </row>
    <row r="1012" spans="2:6">
      <c r="B1012" s="49"/>
      <c r="C1012" s="49"/>
      <c r="D1012" s="49"/>
      <c r="E1012" s="49"/>
      <c r="F1012" s="49"/>
    </row>
    <row r="1013" spans="2:6">
      <c r="B1013" s="49"/>
      <c r="C1013" s="49"/>
      <c r="D1013" s="49"/>
      <c r="E1013" s="49"/>
      <c r="F1013" s="49"/>
    </row>
    <row r="1014" spans="2:6">
      <c r="B1014" s="49"/>
      <c r="C1014" s="49"/>
      <c r="D1014" s="49"/>
      <c r="E1014" s="49"/>
      <c r="F1014" s="49"/>
    </row>
    <row r="1015" spans="2:6">
      <c r="B1015" s="49"/>
      <c r="C1015" s="49"/>
      <c r="D1015" s="49"/>
      <c r="E1015" s="49"/>
      <c r="F1015" s="49"/>
    </row>
    <row r="1016" spans="2:6">
      <c r="B1016" s="49"/>
      <c r="C1016" s="49"/>
      <c r="D1016" s="49"/>
      <c r="E1016" s="49"/>
      <c r="F1016" s="49"/>
    </row>
    <row r="1017" spans="2:6">
      <c r="B1017" s="49"/>
      <c r="C1017" s="49"/>
      <c r="D1017" s="49"/>
      <c r="E1017" s="49"/>
      <c r="F1017" s="49"/>
    </row>
    <row r="1018" spans="2:6">
      <c r="B1018" s="49"/>
      <c r="C1018" s="49"/>
      <c r="D1018" s="49"/>
      <c r="E1018" s="49"/>
      <c r="F1018" s="49"/>
    </row>
    <row r="1019" spans="2:6">
      <c r="B1019" s="49"/>
      <c r="C1019" s="49"/>
      <c r="D1019" s="49"/>
      <c r="E1019" s="49"/>
      <c r="F1019" s="49"/>
    </row>
    <row r="1020" spans="2:6">
      <c r="B1020" s="49"/>
      <c r="C1020" s="49"/>
      <c r="D1020" s="49"/>
      <c r="E1020" s="49"/>
      <c r="F1020" s="49"/>
    </row>
    <row r="1021" spans="2:6">
      <c r="B1021" s="49"/>
      <c r="C1021" s="49"/>
      <c r="D1021" s="49"/>
      <c r="E1021" s="49"/>
      <c r="F1021" s="49"/>
    </row>
    <row r="1022" spans="2:6">
      <c r="B1022" s="49"/>
      <c r="C1022" s="49"/>
      <c r="D1022" s="49"/>
      <c r="E1022" s="49"/>
      <c r="F1022" s="49"/>
    </row>
    <row r="1023" spans="2:6">
      <c r="B1023" s="49"/>
      <c r="C1023" s="49"/>
      <c r="D1023" s="49"/>
      <c r="E1023" s="49"/>
      <c r="F1023" s="49"/>
    </row>
    <row r="1024" spans="2:6">
      <c r="B1024" s="49"/>
      <c r="C1024" s="49"/>
      <c r="D1024" s="49"/>
      <c r="E1024" s="49"/>
      <c r="F1024" s="49"/>
    </row>
    <row r="1025" spans="2:6">
      <c r="B1025" s="49"/>
      <c r="C1025" s="49"/>
      <c r="D1025" s="49"/>
      <c r="E1025" s="49"/>
      <c r="F1025" s="49"/>
    </row>
    <row r="1026" spans="2:6">
      <c r="B1026" s="49"/>
      <c r="C1026" s="49"/>
      <c r="D1026" s="49"/>
      <c r="E1026" s="49"/>
      <c r="F1026" s="49"/>
    </row>
    <row r="1027" spans="2:6">
      <c r="B1027" s="49"/>
      <c r="C1027" s="49"/>
      <c r="D1027" s="49"/>
      <c r="E1027" s="49"/>
      <c r="F1027" s="49"/>
    </row>
    <row r="1028" spans="2:6">
      <c r="B1028" s="49"/>
      <c r="C1028" s="49"/>
      <c r="D1028" s="49"/>
      <c r="E1028" s="49"/>
      <c r="F1028" s="49"/>
    </row>
    <row r="1029" spans="2:6">
      <c r="B1029" s="49"/>
      <c r="C1029" s="49"/>
      <c r="D1029" s="49"/>
      <c r="E1029" s="49"/>
      <c r="F1029" s="49"/>
    </row>
    <row r="1030" spans="2:6">
      <c r="B1030" s="49"/>
      <c r="C1030" s="49"/>
      <c r="D1030" s="49"/>
      <c r="E1030" s="49"/>
      <c r="F1030" s="49"/>
    </row>
    <row r="1031" spans="2:6">
      <c r="B1031" s="49"/>
      <c r="C1031" s="49"/>
      <c r="D1031" s="49"/>
      <c r="E1031" s="49"/>
      <c r="F1031" s="49"/>
    </row>
    <row r="1032" spans="2:6">
      <c r="B1032" s="49"/>
      <c r="C1032" s="49"/>
      <c r="D1032" s="49"/>
      <c r="E1032" s="49"/>
      <c r="F1032" s="49"/>
    </row>
    <row r="1033" spans="2:6">
      <c r="B1033" s="49"/>
      <c r="C1033" s="49"/>
      <c r="D1033" s="49"/>
      <c r="E1033" s="49"/>
      <c r="F1033" s="49"/>
    </row>
    <row r="1034" spans="2:6">
      <c r="B1034" s="49"/>
      <c r="C1034" s="49"/>
      <c r="D1034" s="49"/>
      <c r="E1034" s="49"/>
      <c r="F1034" s="49"/>
    </row>
    <row r="1035" spans="2:6">
      <c r="B1035" s="49"/>
      <c r="C1035" s="49"/>
      <c r="D1035" s="49"/>
      <c r="E1035" s="49"/>
      <c r="F1035" s="49"/>
    </row>
    <row r="1036" spans="2:6">
      <c r="B1036" s="49"/>
      <c r="C1036" s="49"/>
      <c r="D1036" s="49"/>
      <c r="E1036" s="49"/>
      <c r="F1036" s="49"/>
    </row>
    <row r="1037" spans="2:6">
      <c r="B1037" s="49"/>
      <c r="C1037" s="49"/>
      <c r="D1037" s="49"/>
      <c r="E1037" s="49"/>
      <c r="F1037" s="49"/>
    </row>
    <row r="1038" spans="2:6">
      <c r="B1038" s="49"/>
      <c r="C1038" s="49"/>
      <c r="D1038" s="49"/>
      <c r="E1038" s="49"/>
      <c r="F1038" s="49"/>
    </row>
    <row r="1039" spans="2:6">
      <c r="B1039" s="49"/>
      <c r="C1039" s="49"/>
      <c r="D1039" s="49"/>
      <c r="E1039" s="49"/>
      <c r="F1039" s="49"/>
    </row>
    <row r="1040" spans="2:6">
      <c r="B1040" s="49"/>
      <c r="C1040" s="49"/>
      <c r="D1040" s="49"/>
      <c r="E1040" s="49"/>
      <c r="F1040" s="49"/>
    </row>
    <row r="1041" spans="2:6">
      <c r="B1041" s="49"/>
      <c r="C1041" s="49"/>
      <c r="D1041" s="49"/>
      <c r="E1041" s="49"/>
      <c r="F1041" s="49"/>
    </row>
    <row r="1042" spans="2:6">
      <c r="B1042" s="49"/>
      <c r="C1042" s="49"/>
      <c r="D1042" s="49"/>
      <c r="E1042" s="49"/>
      <c r="F1042" s="49"/>
    </row>
    <row r="1043" spans="2:6">
      <c r="B1043" s="49"/>
      <c r="C1043" s="49"/>
      <c r="D1043" s="49"/>
      <c r="E1043" s="49"/>
      <c r="F1043" s="49"/>
    </row>
    <row r="1044" spans="2:6">
      <c r="B1044" s="49"/>
      <c r="C1044" s="49"/>
      <c r="D1044" s="49"/>
      <c r="E1044" s="49"/>
      <c r="F1044" s="49"/>
    </row>
    <row r="1045" spans="2:6">
      <c r="B1045" s="49"/>
      <c r="C1045" s="49"/>
      <c r="D1045" s="49"/>
      <c r="E1045" s="49"/>
      <c r="F1045" s="49"/>
    </row>
    <row r="1046" spans="2:6">
      <c r="B1046" s="49"/>
      <c r="C1046" s="49"/>
      <c r="D1046" s="49"/>
      <c r="E1046" s="49"/>
      <c r="F1046" s="49"/>
    </row>
    <row r="1047" spans="2:6">
      <c r="B1047" s="49"/>
      <c r="C1047" s="49"/>
      <c r="D1047" s="49"/>
      <c r="E1047" s="49"/>
      <c r="F1047" s="49"/>
    </row>
    <row r="1048" spans="2:6">
      <c r="B1048" s="49"/>
      <c r="C1048" s="49"/>
      <c r="D1048" s="49"/>
      <c r="E1048" s="49"/>
      <c r="F1048" s="49"/>
    </row>
    <row r="1049" spans="2:6">
      <c r="B1049" s="49"/>
      <c r="C1049" s="49"/>
      <c r="D1049" s="49"/>
      <c r="E1049" s="49"/>
      <c r="F1049" s="49"/>
    </row>
    <row r="1050" spans="2:6">
      <c r="B1050" s="49"/>
      <c r="C1050" s="49"/>
      <c r="D1050" s="49"/>
      <c r="E1050" s="49"/>
      <c r="F1050" s="49"/>
    </row>
    <row r="1051" spans="2:6">
      <c r="B1051" s="49"/>
      <c r="C1051" s="49"/>
      <c r="D1051" s="49"/>
      <c r="E1051" s="49"/>
      <c r="F1051" s="49"/>
    </row>
    <row r="1052" spans="2:6">
      <c r="B1052" s="49"/>
      <c r="C1052" s="49"/>
      <c r="D1052" s="49"/>
      <c r="E1052" s="49"/>
      <c r="F1052" s="49"/>
    </row>
    <row r="1053" spans="2:6">
      <c r="B1053" s="49"/>
      <c r="C1053" s="49"/>
      <c r="D1053" s="49"/>
      <c r="E1053" s="49"/>
      <c r="F1053" s="49"/>
    </row>
    <row r="1054" spans="2:6">
      <c r="B1054" s="49"/>
      <c r="C1054" s="49"/>
      <c r="D1054" s="49"/>
      <c r="E1054" s="49"/>
      <c r="F1054" s="49"/>
    </row>
    <row r="1055" spans="2:6">
      <c r="B1055" s="49"/>
      <c r="C1055" s="49"/>
      <c r="D1055" s="49"/>
      <c r="E1055" s="49"/>
      <c r="F1055" s="49"/>
    </row>
    <row r="1056" spans="2:6">
      <c r="B1056" s="49"/>
      <c r="C1056" s="49"/>
      <c r="D1056" s="49"/>
      <c r="E1056" s="49"/>
      <c r="F1056" s="49"/>
    </row>
    <row r="1057" spans="2:6">
      <c r="B1057" s="49"/>
      <c r="C1057" s="49"/>
      <c r="D1057" s="49"/>
      <c r="E1057" s="49"/>
      <c r="F1057" s="49"/>
    </row>
    <row r="1058" spans="2:6">
      <c r="B1058" s="49"/>
      <c r="C1058" s="49"/>
      <c r="D1058" s="49"/>
      <c r="E1058" s="49"/>
      <c r="F1058" s="49"/>
    </row>
    <row r="1059" spans="2:6">
      <c r="B1059" s="49"/>
      <c r="C1059" s="49"/>
      <c r="D1059" s="49"/>
      <c r="E1059" s="49"/>
      <c r="F1059" s="49"/>
    </row>
    <row r="1060" spans="2:6">
      <c r="B1060" s="49"/>
      <c r="C1060" s="49"/>
      <c r="D1060" s="49"/>
      <c r="E1060" s="49"/>
      <c r="F1060" s="49"/>
    </row>
    <row r="1061" spans="2:6">
      <c r="B1061" s="49"/>
      <c r="C1061" s="49"/>
      <c r="D1061" s="49"/>
      <c r="E1061" s="49"/>
      <c r="F1061" s="49"/>
    </row>
    <row r="1062" spans="2:6">
      <c r="B1062" s="49"/>
      <c r="C1062" s="49"/>
      <c r="D1062" s="49"/>
      <c r="E1062" s="49"/>
      <c r="F1062" s="49"/>
    </row>
    <row r="1063" spans="2:6">
      <c r="B1063" s="49"/>
      <c r="C1063" s="49"/>
      <c r="D1063" s="49"/>
      <c r="E1063" s="49"/>
      <c r="F1063" s="49"/>
    </row>
    <row r="1064" spans="2:6">
      <c r="B1064" s="49"/>
      <c r="C1064" s="49"/>
      <c r="D1064" s="49"/>
      <c r="E1064" s="49"/>
      <c r="F1064" s="49"/>
    </row>
    <row r="1065" spans="2:6">
      <c r="B1065" s="49"/>
      <c r="C1065" s="49"/>
      <c r="D1065" s="49"/>
      <c r="E1065" s="49"/>
      <c r="F1065" s="49"/>
    </row>
    <row r="1066" spans="2:6">
      <c r="B1066" s="49"/>
      <c r="C1066" s="49"/>
      <c r="D1066" s="49"/>
      <c r="E1066" s="49"/>
      <c r="F1066" s="49"/>
    </row>
    <row r="1067" spans="2:6">
      <c r="B1067" s="49"/>
      <c r="C1067" s="49"/>
      <c r="D1067" s="49"/>
      <c r="E1067" s="49"/>
      <c r="F1067" s="49"/>
    </row>
    <row r="1068" spans="2:6">
      <c r="B1068" s="49"/>
      <c r="C1068" s="49"/>
      <c r="D1068" s="49"/>
      <c r="E1068" s="49"/>
      <c r="F1068" s="49"/>
    </row>
    <row r="1069" spans="2:6">
      <c r="B1069" s="49"/>
      <c r="C1069" s="49"/>
      <c r="D1069" s="49"/>
      <c r="E1069" s="49"/>
      <c r="F1069" s="49"/>
    </row>
    <row r="1070" spans="2:6">
      <c r="B1070" s="49"/>
      <c r="C1070" s="49"/>
      <c r="D1070" s="49"/>
      <c r="E1070" s="49"/>
      <c r="F1070" s="49"/>
    </row>
    <row r="1071" spans="2:6">
      <c r="B1071" s="49"/>
      <c r="C1071" s="49"/>
      <c r="D1071" s="49"/>
      <c r="E1071" s="49"/>
      <c r="F1071" s="49"/>
    </row>
    <row r="1072" spans="2:6">
      <c r="B1072" s="49"/>
      <c r="C1072" s="49"/>
      <c r="D1072" s="49"/>
      <c r="E1072" s="49"/>
      <c r="F1072" s="49"/>
    </row>
    <row r="1073" spans="2:6">
      <c r="B1073" s="49"/>
      <c r="C1073" s="49"/>
      <c r="D1073" s="49"/>
      <c r="E1073" s="49"/>
      <c r="F1073" s="49"/>
    </row>
    <row r="1074" spans="2:6">
      <c r="B1074" s="49"/>
      <c r="C1074" s="49"/>
      <c r="D1074" s="49"/>
      <c r="E1074" s="49"/>
      <c r="F1074" s="49"/>
    </row>
    <row r="1075" spans="2:6">
      <c r="B1075" s="49"/>
      <c r="C1075" s="49"/>
      <c r="D1075" s="49"/>
      <c r="E1075" s="49"/>
      <c r="F1075" s="49"/>
    </row>
    <row r="1076" spans="2:6">
      <c r="B1076" s="49"/>
      <c r="C1076" s="49"/>
      <c r="D1076" s="49"/>
      <c r="E1076" s="49"/>
      <c r="F1076" s="49"/>
    </row>
    <row r="1077" spans="2:6">
      <c r="B1077" s="49"/>
      <c r="C1077" s="49"/>
      <c r="D1077" s="49"/>
      <c r="E1077" s="49"/>
      <c r="F1077" s="49"/>
    </row>
    <row r="1078" spans="2:6">
      <c r="B1078" s="49"/>
      <c r="C1078" s="49"/>
      <c r="D1078" s="49"/>
      <c r="E1078" s="49"/>
      <c r="F1078" s="49"/>
    </row>
    <row r="1079" spans="2:6">
      <c r="B1079" s="49"/>
      <c r="C1079" s="49"/>
      <c r="D1079" s="49"/>
      <c r="E1079" s="49"/>
      <c r="F1079" s="49"/>
    </row>
    <row r="1080" spans="2:6">
      <c r="B1080" s="49"/>
      <c r="C1080" s="49"/>
      <c r="D1080" s="49"/>
      <c r="E1080" s="49"/>
      <c r="F1080" s="49"/>
    </row>
    <row r="1081" spans="2:6">
      <c r="B1081" s="49"/>
      <c r="C1081" s="49"/>
      <c r="D1081" s="49"/>
      <c r="E1081" s="49"/>
      <c r="F1081" s="49"/>
    </row>
    <row r="1082" spans="2:6">
      <c r="B1082" s="49"/>
      <c r="C1082" s="49"/>
      <c r="D1082" s="49"/>
      <c r="E1082" s="49"/>
      <c r="F1082" s="49"/>
    </row>
    <row r="1083" spans="2:6">
      <c r="B1083" s="49"/>
      <c r="C1083" s="49"/>
      <c r="D1083" s="49"/>
      <c r="E1083" s="49"/>
      <c r="F1083" s="49"/>
    </row>
    <row r="1084" spans="2:6">
      <c r="B1084" s="49"/>
      <c r="C1084" s="49"/>
      <c r="D1084" s="49"/>
      <c r="E1084" s="49"/>
      <c r="F1084" s="49"/>
    </row>
    <row r="1085" spans="2:6">
      <c r="B1085" s="49"/>
      <c r="C1085" s="49"/>
      <c r="D1085" s="49"/>
      <c r="E1085" s="49"/>
      <c r="F1085" s="49"/>
    </row>
    <row r="1086" spans="2:6">
      <c r="B1086" s="49"/>
      <c r="C1086" s="49"/>
      <c r="D1086" s="49"/>
      <c r="E1086" s="49"/>
      <c r="F1086" s="49"/>
    </row>
    <row r="1087" spans="2:6">
      <c r="B1087" s="49"/>
      <c r="C1087" s="49"/>
      <c r="D1087" s="49"/>
      <c r="E1087" s="49"/>
      <c r="F1087" s="49"/>
    </row>
    <row r="1088" spans="2:6">
      <c r="B1088" s="49"/>
      <c r="C1088" s="49"/>
      <c r="D1088" s="49"/>
      <c r="E1088" s="49"/>
      <c r="F1088" s="49"/>
    </row>
    <row r="1089" spans="2:6">
      <c r="B1089" s="49"/>
      <c r="C1089" s="49"/>
      <c r="D1089" s="49"/>
      <c r="E1089" s="49"/>
      <c r="F1089" s="49"/>
    </row>
    <row r="1090" spans="2:6">
      <c r="B1090" s="49"/>
      <c r="C1090" s="49"/>
      <c r="D1090" s="49"/>
      <c r="E1090" s="49"/>
      <c r="F1090" s="49"/>
    </row>
    <row r="1091" spans="2:6">
      <c r="B1091" s="49"/>
      <c r="C1091" s="49"/>
      <c r="D1091" s="49"/>
      <c r="E1091" s="49"/>
      <c r="F1091" s="49"/>
    </row>
    <row r="1092" spans="2:6">
      <c r="B1092" s="49"/>
      <c r="C1092" s="49"/>
      <c r="D1092" s="49"/>
      <c r="E1092" s="49"/>
      <c r="F1092" s="49"/>
    </row>
    <row r="1093" spans="2:6">
      <c r="B1093" s="49"/>
      <c r="C1093" s="49"/>
      <c r="D1093" s="49"/>
      <c r="E1093" s="49"/>
      <c r="F1093" s="49"/>
    </row>
    <row r="1094" spans="2:6">
      <c r="B1094" s="49"/>
      <c r="C1094" s="49"/>
      <c r="D1094" s="49"/>
      <c r="E1094" s="49"/>
      <c r="F1094" s="49"/>
    </row>
    <row r="1095" spans="2:6">
      <c r="B1095" s="49"/>
      <c r="C1095" s="49"/>
      <c r="D1095" s="49"/>
      <c r="E1095" s="49"/>
      <c r="F1095" s="49"/>
    </row>
    <row r="1096" spans="2:6">
      <c r="B1096" s="49"/>
      <c r="C1096" s="49"/>
      <c r="D1096" s="49"/>
      <c r="E1096" s="49"/>
      <c r="F1096" s="49"/>
    </row>
    <row r="1097" spans="2:6">
      <c r="B1097" s="49"/>
      <c r="C1097" s="49"/>
      <c r="D1097" s="49"/>
      <c r="E1097" s="49"/>
      <c r="F1097" s="49"/>
    </row>
    <row r="1098" spans="2:6">
      <c r="B1098" s="49"/>
      <c r="C1098" s="49"/>
      <c r="D1098" s="49"/>
      <c r="E1098" s="49"/>
      <c r="F1098" s="49"/>
    </row>
    <row r="1099" spans="2:6">
      <c r="B1099" s="49"/>
      <c r="C1099" s="49"/>
      <c r="D1099" s="49"/>
      <c r="E1099" s="49"/>
      <c r="F1099" s="49"/>
    </row>
    <row r="1100" spans="2:6">
      <c r="B1100" s="49"/>
      <c r="C1100" s="49"/>
      <c r="D1100" s="49"/>
      <c r="E1100" s="49"/>
      <c r="F1100" s="49"/>
    </row>
    <row r="1101" spans="2:6">
      <c r="B1101" s="49"/>
      <c r="C1101" s="49"/>
      <c r="D1101" s="49"/>
      <c r="E1101" s="49"/>
      <c r="F1101" s="49"/>
    </row>
    <row r="1102" spans="2:6">
      <c r="B1102" s="49"/>
      <c r="C1102" s="49"/>
      <c r="D1102" s="49"/>
      <c r="E1102" s="49"/>
      <c r="F1102" s="49"/>
    </row>
    <row r="1103" spans="2:6">
      <c r="B1103" s="49"/>
      <c r="C1103" s="49"/>
      <c r="D1103" s="49"/>
      <c r="E1103" s="49"/>
      <c r="F1103" s="49"/>
    </row>
    <row r="1104" spans="2:6">
      <c r="B1104" s="49"/>
      <c r="C1104" s="49"/>
      <c r="D1104" s="49"/>
      <c r="E1104" s="49"/>
      <c r="F1104" s="49"/>
    </row>
    <row r="1105" spans="2:6">
      <c r="B1105" s="49"/>
      <c r="C1105" s="49"/>
      <c r="D1105" s="49"/>
      <c r="E1105" s="49"/>
      <c r="F1105" s="49"/>
    </row>
    <row r="1106" spans="2:6">
      <c r="B1106" s="49"/>
      <c r="C1106" s="49"/>
      <c r="D1106" s="49"/>
      <c r="E1106" s="49"/>
      <c r="F1106" s="49"/>
    </row>
    <row r="1107" spans="2:6">
      <c r="B1107" s="49"/>
      <c r="C1107" s="49"/>
      <c r="D1107" s="49"/>
      <c r="E1107" s="49"/>
      <c r="F1107" s="49"/>
    </row>
    <row r="1108" spans="2:6">
      <c r="B1108" s="49"/>
      <c r="C1108" s="49"/>
      <c r="D1108" s="49"/>
      <c r="E1108" s="49"/>
      <c r="F1108" s="49"/>
    </row>
    <row r="1109" spans="2:6">
      <c r="B1109" s="49"/>
      <c r="C1109" s="49"/>
      <c r="D1109" s="49"/>
      <c r="E1109" s="49"/>
      <c r="F1109" s="49"/>
    </row>
    <row r="1110" spans="2:6">
      <c r="B1110" s="49"/>
      <c r="C1110" s="49"/>
      <c r="D1110" s="49"/>
      <c r="E1110" s="49"/>
      <c r="F1110" s="49"/>
    </row>
    <row r="1111" spans="2:6">
      <c r="B1111" s="49"/>
      <c r="C1111" s="49"/>
      <c r="D1111" s="49"/>
      <c r="E1111" s="49"/>
      <c r="F1111" s="49"/>
    </row>
    <row r="1112" spans="2:6">
      <c r="B1112" s="49"/>
      <c r="C1112" s="49"/>
      <c r="D1112" s="49"/>
      <c r="E1112" s="49"/>
      <c r="F1112" s="49"/>
    </row>
    <row r="1113" spans="2:6">
      <c r="B1113" s="49"/>
      <c r="C1113" s="49"/>
      <c r="D1113" s="49"/>
      <c r="E1113" s="49"/>
      <c r="F1113" s="49"/>
    </row>
    <row r="1114" spans="2:6">
      <c r="B1114" s="49"/>
      <c r="C1114" s="49"/>
      <c r="D1114" s="49"/>
      <c r="E1114" s="49"/>
      <c r="F1114" s="49"/>
    </row>
    <row r="1115" spans="2:6">
      <c r="B1115" s="49"/>
      <c r="C1115" s="49"/>
      <c r="D1115" s="49"/>
      <c r="E1115" s="49"/>
      <c r="F1115" s="49"/>
    </row>
    <row r="1116" spans="2:6">
      <c r="B1116" s="49"/>
      <c r="C1116" s="49"/>
      <c r="D1116" s="49"/>
      <c r="E1116" s="49"/>
      <c r="F1116" s="49"/>
    </row>
    <row r="1117" spans="2:6">
      <c r="B1117" s="49"/>
      <c r="C1117" s="49"/>
      <c r="D1117" s="49"/>
      <c r="E1117" s="49"/>
      <c r="F1117" s="49"/>
    </row>
    <row r="1118" spans="2:6">
      <c r="B1118" s="49"/>
      <c r="C1118" s="49"/>
      <c r="D1118" s="49"/>
      <c r="E1118" s="49"/>
      <c r="F1118" s="49"/>
    </row>
    <row r="1119" spans="2:6">
      <c r="B1119" s="49"/>
      <c r="C1119" s="49"/>
      <c r="D1119" s="49"/>
      <c r="E1119" s="49"/>
      <c r="F1119" s="49"/>
    </row>
    <row r="1120" spans="2:6">
      <c r="B1120" s="49"/>
      <c r="C1120" s="49"/>
      <c r="D1120" s="49"/>
      <c r="E1120" s="49"/>
      <c r="F1120" s="49"/>
    </row>
    <row r="1121" spans="2:6">
      <c r="B1121" s="49"/>
      <c r="C1121" s="49"/>
      <c r="D1121" s="49"/>
      <c r="E1121" s="49"/>
      <c r="F1121" s="49"/>
    </row>
    <row r="1122" spans="2:6">
      <c r="B1122" s="49"/>
      <c r="C1122" s="49"/>
      <c r="D1122" s="49"/>
      <c r="E1122" s="49"/>
      <c r="F1122" s="49"/>
    </row>
    <row r="1123" spans="2:6">
      <c r="B1123" s="49"/>
      <c r="C1123" s="49"/>
      <c r="D1123" s="49"/>
      <c r="E1123" s="49"/>
      <c r="F1123" s="49"/>
    </row>
    <row r="1124" spans="2:6">
      <c r="B1124" s="49"/>
      <c r="C1124" s="49"/>
      <c r="D1124" s="49"/>
      <c r="E1124" s="49"/>
      <c r="F1124" s="49"/>
    </row>
    <row r="1125" spans="2:6">
      <c r="B1125" s="49"/>
      <c r="C1125" s="49"/>
      <c r="D1125" s="49"/>
      <c r="E1125" s="49"/>
      <c r="F1125" s="49"/>
    </row>
    <row r="1126" spans="2:6">
      <c r="B1126" s="49"/>
      <c r="C1126" s="49"/>
      <c r="D1126" s="49"/>
      <c r="E1126" s="49"/>
      <c r="F1126" s="49"/>
    </row>
    <row r="1127" spans="2:6">
      <c r="B1127" s="49"/>
      <c r="C1127" s="49"/>
      <c r="D1127" s="49"/>
      <c r="E1127" s="49"/>
      <c r="F1127" s="49"/>
    </row>
    <row r="1128" spans="2:6">
      <c r="B1128" s="49"/>
      <c r="C1128" s="49"/>
      <c r="D1128" s="49"/>
      <c r="E1128" s="49"/>
      <c r="F1128" s="49"/>
    </row>
    <row r="1129" spans="2:6">
      <c r="B1129" s="49"/>
      <c r="C1129" s="49"/>
      <c r="D1129" s="49"/>
      <c r="E1129" s="49"/>
      <c r="F1129" s="49"/>
    </row>
    <row r="1130" spans="2:6">
      <c r="B1130" s="49"/>
      <c r="C1130" s="49"/>
      <c r="D1130" s="49"/>
      <c r="E1130" s="49"/>
      <c r="F1130" s="49"/>
    </row>
    <row r="1131" spans="2:6">
      <c r="B1131" s="49"/>
      <c r="C1131" s="49"/>
      <c r="D1131" s="49"/>
      <c r="E1131" s="49"/>
      <c r="F1131" s="49"/>
    </row>
    <row r="1132" spans="2:6">
      <c r="B1132" s="49"/>
      <c r="C1132" s="49"/>
      <c r="D1132" s="49"/>
      <c r="E1132" s="49"/>
      <c r="F1132" s="49"/>
    </row>
    <row r="1133" spans="2:6">
      <c r="B1133" s="49"/>
      <c r="C1133" s="49"/>
      <c r="D1133" s="49"/>
      <c r="E1133" s="49"/>
      <c r="F1133" s="49"/>
    </row>
    <row r="1134" spans="2:6">
      <c r="B1134" s="49"/>
      <c r="C1134" s="49"/>
      <c r="D1134" s="49"/>
      <c r="E1134" s="49"/>
      <c r="F1134" s="49"/>
    </row>
    <row r="1135" spans="2:6">
      <c r="B1135" s="49"/>
      <c r="C1135" s="49"/>
      <c r="D1135" s="49"/>
      <c r="E1135" s="49"/>
      <c r="F1135" s="49"/>
    </row>
    <row r="1136" spans="2:6">
      <c r="B1136" s="49"/>
      <c r="C1136" s="49"/>
      <c r="D1136" s="49"/>
      <c r="E1136" s="49"/>
      <c r="F1136" s="49"/>
    </row>
    <row r="1137" spans="2:6">
      <c r="B1137" s="49"/>
      <c r="C1137" s="49"/>
      <c r="D1137" s="49"/>
      <c r="E1137" s="49"/>
      <c r="F1137" s="49"/>
    </row>
    <row r="1138" spans="2:6">
      <c r="B1138" s="49"/>
      <c r="C1138" s="49"/>
      <c r="D1138" s="49"/>
      <c r="E1138" s="49"/>
      <c r="F1138" s="49"/>
    </row>
    <row r="1139" spans="2:6">
      <c r="B1139" s="49"/>
      <c r="C1139" s="49"/>
      <c r="D1139" s="49"/>
      <c r="E1139" s="49"/>
      <c r="F1139" s="49"/>
    </row>
    <row r="1140" spans="2:6">
      <c r="B1140" s="49"/>
      <c r="C1140" s="49"/>
      <c r="D1140" s="49"/>
      <c r="E1140" s="49"/>
      <c r="F1140" s="49"/>
    </row>
    <row r="1141" spans="2:6">
      <c r="B1141" s="49"/>
      <c r="C1141" s="49"/>
      <c r="D1141" s="49"/>
      <c r="E1141" s="49"/>
      <c r="F1141" s="49"/>
    </row>
    <row r="1142" spans="2:6">
      <c r="B1142" s="49"/>
      <c r="C1142" s="49"/>
      <c r="D1142" s="49"/>
      <c r="E1142" s="49"/>
      <c r="F1142" s="49"/>
    </row>
    <row r="1143" spans="2:6">
      <c r="B1143" s="49"/>
      <c r="C1143" s="49"/>
      <c r="D1143" s="49"/>
      <c r="E1143" s="49"/>
      <c r="F1143" s="49"/>
    </row>
    <row r="1144" spans="2:6">
      <c r="B1144" s="49"/>
      <c r="C1144" s="49"/>
      <c r="D1144" s="49"/>
      <c r="E1144" s="49"/>
      <c r="F1144" s="49"/>
    </row>
    <row r="1145" spans="2:6">
      <c r="B1145" s="49"/>
      <c r="C1145" s="49"/>
      <c r="D1145" s="49"/>
      <c r="E1145" s="49"/>
      <c r="F1145" s="49"/>
    </row>
    <row r="1146" spans="2:6">
      <c r="B1146" s="49"/>
      <c r="C1146" s="49"/>
      <c r="D1146" s="49"/>
      <c r="E1146" s="49"/>
      <c r="F1146" s="49"/>
    </row>
    <row r="1147" spans="2:6">
      <c r="B1147" s="49"/>
      <c r="C1147" s="49"/>
      <c r="D1147" s="49"/>
      <c r="E1147" s="49"/>
      <c r="F1147" s="49"/>
    </row>
    <row r="1148" spans="2:6">
      <c r="B1148" s="49"/>
      <c r="C1148" s="49"/>
      <c r="D1148" s="49"/>
      <c r="E1148" s="49"/>
      <c r="F1148" s="49"/>
    </row>
    <row r="1149" spans="2:6">
      <c r="B1149" s="49"/>
      <c r="C1149" s="49"/>
      <c r="D1149" s="49"/>
      <c r="E1149" s="49"/>
      <c r="F1149" s="49"/>
    </row>
    <row r="1150" spans="2:6">
      <c r="B1150" s="49"/>
      <c r="C1150" s="49"/>
      <c r="D1150" s="49"/>
      <c r="E1150" s="49"/>
      <c r="F1150" s="49"/>
    </row>
    <row r="1151" spans="2:6">
      <c r="B1151" s="49"/>
      <c r="C1151" s="49"/>
      <c r="D1151" s="49"/>
      <c r="E1151" s="49"/>
      <c r="F1151" s="49"/>
    </row>
    <row r="1152" spans="2:6">
      <c r="B1152" s="49"/>
      <c r="C1152" s="49"/>
      <c r="D1152" s="49"/>
      <c r="E1152" s="49"/>
      <c r="F1152" s="49"/>
    </row>
    <row r="1153" spans="2:6">
      <c r="B1153" s="49"/>
      <c r="C1153" s="49"/>
      <c r="D1153" s="49"/>
      <c r="E1153" s="49"/>
      <c r="F1153" s="49"/>
    </row>
    <row r="1154" spans="2:6">
      <c r="B1154" s="49"/>
      <c r="C1154" s="49"/>
      <c r="D1154" s="49"/>
      <c r="E1154" s="49"/>
      <c r="F1154" s="49"/>
    </row>
    <row r="1155" spans="2:6">
      <c r="B1155" s="49"/>
      <c r="C1155" s="49"/>
      <c r="D1155" s="49"/>
      <c r="E1155" s="49"/>
      <c r="F1155" s="49"/>
    </row>
    <row r="1156" spans="2:6">
      <c r="B1156" s="49"/>
      <c r="C1156" s="49"/>
      <c r="D1156" s="49"/>
      <c r="E1156" s="49"/>
      <c r="F1156" s="49"/>
    </row>
    <row r="1157" spans="2:6">
      <c r="B1157" s="49"/>
      <c r="C1157" s="49"/>
      <c r="D1157" s="49"/>
      <c r="E1157" s="49"/>
      <c r="F1157" s="49"/>
    </row>
    <row r="1158" spans="2:6">
      <c r="B1158" s="49"/>
      <c r="C1158" s="49"/>
      <c r="D1158" s="49"/>
      <c r="E1158" s="49"/>
      <c r="F1158" s="49"/>
    </row>
    <row r="1159" spans="2:6">
      <c r="B1159" s="49"/>
      <c r="C1159" s="49"/>
      <c r="D1159" s="49"/>
      <c r="E1159" s="49"/>
      <c r="F1159" s="49"/>
    </row>
    <row r="1160" spans="2:6">
      <c r="B1160" s="49"/>
      <c r="C1160" s="49"/>
      <c r="D1160" s="49"/>
      <c r="E1160" s="49"/>
      <c r="F1160" s="49"/>
    </row>
    <row r="1161" spans="2:6">
      <c r="B1161" s="49"/>
      <c r="C1161" s="49"/>
      <c r="D1161" s="49"/>
      <c r="E1161" s="49"/>
      <c r="F1161" s="49"/>
    </row>
    <row r="1162" spans="2:6">
      <c r="B1162" s="49"/>
      <c r="C1162" s="49"/>
      <c r="D1162" s="49"/>
      <c r="E1162" s="49"/>
      <c r="F1162" s="49"/>
    </row>
    <row r="1163" spans="2:6">
      <c r="B1163" s="49"/>
      <c r="C1163" s="49"/>
      <c r="D1163" s="49"/>
      <c r="E1163" s="49"/>
      <c r="F1163" s="49"/>
    </row>
    <row r="1164" spans="2:6">
      <c r="B1164" s="49"/>
      <c r="C1164" s="49"/>
      <c r="D1164" s="49"/>
      <c r="E1164" s="49"/>
      <c r="F1164" s="49"/>
    </row>
    <row r="1165" spans="2:6">
      <c r="B1165" s="49"/>
      <c r="C1165" s="49"/>
      <c r="D1165" s="49"/>
      <c r="E1165" s="49"/>
      <c r="F1165" s="49"/>
    </row>
    <row r="1166" spans="2:6">
      <c r="B1166" s="49"/>
      <c r="C1166" s="49"/>
      <c r="D1166" s="49"/>
      <c r="E1166" s="49"/>
      <c r="F1166" s="49"/>
    </row>
    <row r="1167" spans="2:6">
      <c r="B1167" s="49"/>
      <c r="C1167" s="49"/>
      <c r="D1167" s="49"/>
      <c r="E1167" s="49"/>
      <c r="F1167" s="49"/>
    </row>
    <row r="1168" spans="2:6">
      <c r="B1168" s="49"/>
      <c r="C1168" s="49"/>
      <c r="D1168" s="49"/>
      <c r="E1168" s="49"/>
      <c r="F1168" s="49"/>
    </row>
    <row r="1169" spans="2:6">
      <c r="B1169" s="49"/>
      <c r="C1169" s="49"/>
      <c r="D1169" s="49"/>
      <c r="E1169" s="49"/>
      <c r="F1169" s="49"/>
    </row>
    <row r="1170" spans="2:6">
      <c r="B1170" s="49"/>
      <c r="C1170" s="49"/>
      <c r="D1170" s="49"/>
      <c r="E1170" s="49"/>
      <c r="F1170" s="49"/>
    </row>
    <row r="1171" spans="2:6">
      <c r="B1171" s="49"/>
      <c r="C1171" s="49"/>
      <c r="D1171" s="49"/>
      <c r="E1171" s="49"/>
      <c r="F1171" s="49"/>
    </row>
    <row r="1172" spans="2:6">
      <c r="B1172" s="49"/>
      <c r="C1172" s="49"/>
      <c r="D1172" s="49"/>
      <c r="E1172" s="49"/>
      <c r="F1172" s="49"/>
    </row>
    <row r="1173" spans="2:6">
      <c r="B1173" s="49"/>
      <c r="C1173" s="49"/>
      <c r="D1173" s="49"/>
      <c r="E1173" s="49"/>
      <c r="F1173" s="49"/>
    </row>
    <row r="1174" spans="2:6">
      <c r="B1174" s="49"/>
      <c r="C1174" s="49"/>
      <c r="D1174" s="49"/>
      <c r="E1174" s="49"/>
      <c r="F1174" s="49"/>
    </row>
    <row r="1175" spans="2:6">
      <c r="B1175" s="49"/>
      <c r="C1175" s="49"/>
      <c r="D1175" s="49"/>
      <c r="E1175" s="49"/>
      <c r="F1175" s="49"/>
    </row>
    <row r="1176" spans="2:6">
      <c r="B1176" s="49"/>
      <c r="C1176" s="49"/>
      <c r="D1176" s="49"/>
      <c r="E1176" s="49"/>
      <c r="F1176" s="49"/>
    </row>
    <row r="1177" spans="2:6">
      <c r="B1177" s="49"/>
      <c r="C1177" s="49"/>
      <c r="D1177" s="49"/>
      <c r="E1177" s="49"/>
      <c r="F1177" s="49"/>
    </row>
    <row r="1178" spans="2:6">
      <c r="B1178" s="49"/>
      <c r="C1178" s="49"/>
      <c r="D1178" s="49"/>
      <c r="E1178" s="49"/>
      <c r="F1178" s="49"/>
    </row>
    <row r="1179" spans="2:6">
      <c r="B1179" s="49"/>
      <c r="C1179" s="49"/>
      <c r="D1179" s="49"/>
      <c r="E1179" s="49"/>
      <c r="F1179" s="49"/>
    </row>
    <row r="1180" spans="2:6">
      <c r="B1180" s="49"/>
      <c r="C1180" s="49"/>
      <c r="D1180" s="49"/>
      <c r="E1180" s="49"/>
      <c r="F1180" s="49"/>
    </row>
    <row r="1181" spans="2:6">
      <c r="B1181" s="49"/>
      <c r="C1181" s="49"/>
      <c r="D1181" s="49"/>
      <c r="E1181" s="49"/>
      <c r="F1181" s="49"/>
    </row>
    <row r="1182" spans="2:6">
      <c r="B1182" s="49"/>
      <c r="C1182" s="49"/>
      <c r="D1182" s="49"/>
      <c r="E1182" s="49"/>
      <c r="F1182" s="49"/>
    </row>
    <row r="1183" spans="2:6">
      <c r="B1183" s="49"/>
      <c r="C1183" s="49"/>
      <c r="D1183" s="49"/>
      <c r="E1183" s="49"/>
      <c r="F1183" s="49"/>
    </row>
    <row r="1184" spans="2:6">
      <c r="B1184" s="49"/>
      <c r="C1184" s="49"/>
      <c r="D1184" s="49"/>
      <c r="E1184" s="49"/>
      <c r="F1184" s="49"/>
    </row>
    <row r="1185" spans="2:6">
      <c r="B1185" s="49"/>
      <c r="C1185" s="49"/>
      <c r="D1185" s="49"/>
      <c r="E1185" s="49"/>
      <c r="F1185" s="49"/>
    </row>
    <row r="1186" spans="2:6">
      <c r="B1186" s="49"/>
      <c r="C1186" s="49"/>
      <c r="D1186" s="49"/>
      <c r="E1186" s="49"/>
      <c r="F1186" s="49"/>
    </row>
    <row r="1187" spans="2:6">
      <c r="B1187" s="49"/>
      <c r="C1187" s="49"/>
      <c r="D1187" s="49"/>
      <c r="E1187" s="49"/>
      <c r="F1187" s="49"/>
    </row>
    <row r="1188" spans="2:6">
      <c r="B1188" s="49"/>
      <c r="C1188" s="49"/>
      <c r="D1188" s="49"/>
      <c r="E1188" s="49"/>
      <c r="F1188" s="49"/>
    </row>
    <row r="1189" spans="2:6">
      <c r="B1189" s="49"/>
      <c r="C1189" s="49"/>
      <c r="D1189" s="49"/>
      <c r="E1189" s="49"/>
      <c r="F1189" s="49"/>
    </row>
    <row r="1190" spans="2:6">
      <c r="B1190" s="49"/>
      <c r="C1190" s="49"/>
      <c r="D1190" s="49"/>
      <c r="E1190" s="49"/>
      <c r="F1190" s="49"/>
    </row>
    <row r="1191" spans="2:6">
      <c r="B1191" s="49"/>
      <c r="C1191" s="49"/>
      <c r="D1191" s="49"/>
      <c r="E1191" s="49"/>
      <c r="F1191" s="49"/>
    </row>
    <row r="1192" spans="2:6">
      <c r="B1192" s="49"/>
      <c r="C1192" s="49"/>
      <c r="D1192" s="49"/>
      <c r="E1192" s="49"/>
      <c r="F1192" s="49"/>
    </row>
    <row r="1193" spans="2:6">
      <c r="B1193" s="49"/>
      <c r="C1193" s="49"/>
      <c r="D1193" s="49"/>
      <c r="E1193" s="49"/>
      <c r="F1193" s="49"/>
    </row>
    <row r="1194" spans="2:6">
      <c r="B1194" s="49"/>
      <c r="C1194" s="49"/>
      <c r="D1194" s="49"/>
      <c r="E1194" s="49"/>
      <c r="F1194" s="49"/>
    </row>
    <row r="1195" spans="2:6">
      <c r="B1195" s="49"/>
      <c r="C1195" s="49"/>
      <c r="D1195" s="49"/>
      <c r="E1195" s="49"/>
      <c r="F1195" s="49"/>
    </row>
    <row r="1196" spans="2:6">
      <c r="B1196" s="49"/>
      <c r="C1196" s="49"/>
      <c r="D1196" s="49"/>
      <c r="E1196" s="49"/>
      <c r="F1196" s="49"/>
    </row>
    <row r="1197" spans="2:6">
      <c r="B1197" s="49"/>
      <c r="C1197" s="49"/>
      <c r="D1197" s="49"/>
      <c r="E1197" s="49"/>
      <c r="F1197" s="49"/>
    </row>
    <row r="1198" spans="2:6">
      <c r="B1198" s="49"/>
      <c r="C1198" s="49"/>
      <c r="D1198" s="49"/>
      <c r="E1198" s="49"/>
      <c r="F1198" s="49"/>
    </row>
    <row r="1199" spans="2:6">
      <c r="B1199" s="49"/>
      <c r="C1199" s="49"/>
      <c r="D1199" s="49"/>
      <c r="E1199" s="49"/>
      <c r="F1199" s="49"/>
    </row>
    <row r="1200" spans="2:6">
      <c r="B1200" s="49"/>
      <c r="C1200" s="49"/>
      <c r="D1200" s="49"/>
      <c r="E1200" s="49"/>
      <c r="F1200" s="49"/>
    </row>
    <row r="1201" spans="2:6">
      <c r="B1201" s="49"/>
      <c r="C1201" s="49"/>
      <c r="D1201" s="49"/>
      <c r="E1201" s="49"/>
      <c r="F1201" s="49"/>
    </row>
    <row r="1202" spans="2:6">
      <c r="B1202" s="49"/>
      <c r="C1202" s="49"/>
      <c r="D1202" s="49"/>
      <c r="E1202" s="49"/>
      <c r="F1202" s="49"/>
    </row>
    <row r="1203" spans="2:6">
      <c r="B1203" s="49"/>
      <c r="C1203" s="49"/>
      <c r="D1203" s="49"/>
      <c r="E1203" s="49"/>
      <c r="F1203" s="49"/>
    </row>
    <row r="1204" spans="2:6">
      <c r="B1204" s="49"/>
      <c r="C1204" s="49"/>
      <c r="D1204" s="49"/>
      <c r="E1204" s="49"/>
      <c r="F1204" s="49"/>
    </row>
    <row r="1205" spans="2:6">
      <c r="B1205" s="49"/>
      <c r="C1205" s="49"/>
      <c r="D1205" s="49"/>
      <c r="E1205" s="49"/>
      <c r="F1205" s="49"/>
    </row>
    <row r="1206" spans="2:6">
      <c r="B1206" s="49"/>
      <c r="C1206" s="49"/>
      <c r="D1206" s="49"/>
      <c r="E1206" s="49"/>
      <c r="F1206" s="49"/>
    </row>
    <row r="1207" spans="2:6">
      <c r="B1207" s="49"/>
      <c r="C1207" s="49"/>
      <c r="D1207" s="49"/>
      <c r="E1207" s="49"/>
      <c r="F1207" s="49"/>
    </row>
    <row r="1208" spans="2:6">
      <c r="B1208" s="49"/>
      <c r="C1208" s="49"/>
      <c r="D1208" s="49"/>
      <c r="E1208" s="49"/>
      <c r="F1208" s="49"/>
    </row>
    <row r="1209" spans="2:6">
      <c r="B1209" s="49"/>
      <c r="C1209" s="49"/>
      <c r="D1209" s="49"/>
      <c r="E1209" s="49"/>
      <c r="F1209" s="49"/>
    </row>
    <row r="1210" spans="2:6">
      <c r="B1210" s="49"/>
      <c r="C1210" s="49"/>
      <c r="D1210" s="49"/>
      <c r="E1210" s="49"/>
      <c r="F1210" s="49"/>
    </row>
    <row r="1211" spans="2:6">
      <c r="B1211" s="49"/>
      <c r="C1211" s="49"/>
      <c r="D1211" s="49"/>
      <c r="E1211" s="49"/>
      <c r="F1211" s="49"/>
    </row>
    <row r="1212" spans="2:6">
      <c r="B1212" s="49"/>
      <c r="C1212" s="49"/>
      <c r="D1212" s="49"/>
      <c r="E1212" s="49"/>
      <c r="F1212" s="49"/>
    </row>
    <row r="1213" spans="2:6">
      <c r="B1213" s="49"/>
      <c r="C1213" s="49"/>
      <c r="D1213" s="49"/>
      <c r="E1213" s="49"/>
      <c r="F1213" s="49"/>
    </row>
    <row r="1214" spans="2:6">
      <c r="B1214" s="49"/>
      <c r="C1214" s="49"/>
      <c r="D1214" s="49"/>
      <c r="E1214" s="49"/>
      <c r="F1214" s="49"/>
    </row>
    <row r="1215" spans="2:6">
      <c r="B1215" s="49"/>
      <c r="C1215" s="49"/>
      <c r="D1215" s="49"/>
      <c r="E1215" s="49"/>
      <c r="F1215" s="49"/>
    </row>
    <row r="1216" spans="2:6">
      <c r="B1216" s="49"/>
      <c r="C1216" s="49"/>
      <c r="D1216" s="49"/>
      <c r="E1216" s="49"/>
      <c r="F1216" s="49"/>
    </row>
    <row r="1217" spans="2:6">
      <c r="B1217" s="49"/>
      <c r="C1217" s="49"/>
      <c r="D1217" s="49"/>
      <c r="E1217" s="49"/>
      <c r="F1217" s="49"/>
    </row>
    <row r="1218" spans="2:6">
      <c r="B1218" s="49"/>
      <c r="C1218" s="49"/>
      <c r="D1218" s="49"/>
      <c r="E1218" s="49"/>
      <c r="F1218" s="49"/>
    </row>
    <row r="1219" spans="2:6">
      <c r="B1219" s="49"/>
      <c r="C1219" s="49"/>
      <c r="D1219" s="49"/>
      <c r="E1219" s="49"/>
      <c r="F1219" s="49"/>
    </row>
    <row r="1220" spans="2:6">
      <c r="B1220" s="49"/>
      <c r="C1220" s="49"/>
      <c r="D1220" s="49"/>
      <c r="E1220" s="49"/>
      <c r="F1220" s="49"/>
    </row>
    <row r="1221" spans="2:6">
      <c r="B1221" s="49"/>
      <c r="C1221" s="49"/>
      <c r="D1221" s="49"/>
      <c r="E1221" s="49"/>
      <c r="F1221" s="49"/>
    </row>
    <row r="1222" spans="2:6">
      <c r="B1222" s="49"/>
      <c r="C1222" s="49"/>
      <c r="D1222" s="49"/>
      <c r="E1222" s="49"/>
      <c r="F1222" s="49"/>
    </row>
    <row r="1223" spans="2:6">
      <c r="B1223" s="49"/>
      <c r="C1223" s="49"/>
      <c r="D1223" s="49"/>
      <c r="E1223" s="49"/>
      <c r="F1223" s="49"/>
    </row>
    <row r="1224" spans="2:6">
      <c r="B1224" s="49"/>
      <c r="C1224" s="49"/>
      <c r="D1224" s="49"/>
      <c r="E1224" s="49"/>
      <c r="F1224" s="49"/>
    </row>
    <row r="1225" spans="2:6">
      <c r="B1225" s="49"/>
      <c r="C1225" s="49"/>
      <c r="D1225" s="49"/>
      <c r="E1225" s="49"/>
      <c r="F1225" s="49"/>
    </row>
    <row r="1226" spans="2:6">
      <c r="B1226" s="49"/>
      <c r="C1226" s="49"/>
      <c r="D1226" s="49"/>
      <c r="E1226" s="49"/>
      <c r="F1226" s="49"/>
    </row>
    <row r="1227" spans="2:6">
      <c r="B1227" s="49"/>
      <c r="C1227" s="49"/>
      <c r="D1227" s="49"/>
      <c r="E1227" s="49"/>
      <c r="F1227" s="49"/>
    </row>
    <row r="1228" spans="2:6">
      <c r="B1228" s="49"/>
      <c r="C1228" s="49"/>
      <c r="D1228" s="49"/>
      <c r="E1228" s="49"/>
      <c r="F1228" s="49"/>
    </row>
    <row r="1229" spans="2:6">
      <c r="B1229" s="49"/>
      <c r="C1229" s="49"/>
      <c r="D1229" s="49"/>
      <c r="E1229" s="49"/>
      <c r="F1229" s="49"/>
    </row>
    <row r="1230" spans="2:6">
      <c r="B1230" s="49"/>
      <c r="C1230" s="49"/>
      <c r="D1230" s="49"/>
      <c r="E1230" s="49"/>
      <c r="F1230" s="49"/>
    </row>
    <row r="1231" spans="2:6">
      <c r="B1231" s="49"/>
      <c r="C1231" s="49"/>
      <c r="D1231" s="49"/>
      <c r="E1231" s="49"/>
      <c r="F1231" s="49"/>
    </row>
    <row r="1232" spans="2:6">
      <c r="B1232" s="49"/>
      <c r="C1232" s="49"/>
      <c r="D1232" s="49"/>
      <c r="E1232" s="49"/>
      <c r="F1232" s="49"/>
    </row>
    <row r="1233" spans="2:6">
      <c r="B1233" s="49"/>
      <c r="C1233" s="49"/>
      <c r="D1233" s="49"/>
      <c r="E1233" s="49"/>
      <c r="F1233" s="49"/>
    </row>
    <row r="1234" spans="2:6">
      <c r="B1234" s="49"/>
      <c r="C1234" s="49"/>
      <c r="D1234" s="49"/>
      <c r="E1234" s="49"/>
      <c r="F1234" s="49"/>
    </row>
    <row r="1235" spans="2:6">
      <c r="B1235" s="49"/>
      <c r="C1235" s="49"/>
      <c r="D1235" s="49"/>
      <c r="E1235" s="49"/>
      <c r="F1235" s="49"/>
    </row>
    <row r="1236" spans="2:6">
      <c r="B1236" s="49"/>
      <c r="C1236" s="49"/>
      <c r="D1236" s="49"/>
      <c r="E1236" s="49"/>
      <c r="F1236" s="49"/>
    </row>
    <row r="1237" spans="2:6">
      <c r="B1237" s="49"/>
      <c r="C1237" s="49"/>
      <c r="D1237" s="49"/>
      <c r="E1237" s="49"/>
      <c r="F1237" s="49"/>
    </row>
    <row r="1238" spans="2:6">
      <c r="B1238" s="49"/>
      <c r="C1238" s="49"/>
      <c r="D1238" s="49"/>
      <c r="E1238" s="49"/>
      <c r="F1238" s="49"/>
    </row>
    <row r="1239" spans="2:6">
      <c r="B1239" s="49"/>
      <c r="C1239" s="49"/>
      <c r="D1239" s="49"/>
      <c r="E1239" s="49"/>
      <c r="F1239" s="49"/>
    </row>
    <row r="1240" spans="2:6">
      <c r="B1240" s="49"/>
      <c r="C1240" s="49"/>
      <c r="D1240" s="49"/>
      <c r="E1240" s="49"/>
      <c r="F1240" s="49"/>
    </row>
    <row r="1241" spans="2:6">
      <c r="B1241" s="49"/>
      <c r="C1241" s="49"/>
      <c r="D1241" s="49"/>
      <c r="E1241" s="49"/>
      <c r="F1241" s="49"/>
    </row>
    <row r="1242" spans="2:6">
      <c r="B1242" s="49"/>
      <c r="C1242" s="49"/>
      <c r="D1242" s="49"/>
      <c r="E1242" s="49"/>
      <c r="F1242" s="49"/>
    </row>
    <row r="1243" spans="2:6">
      <c r="B1243" s="49"/>
      <c r="C1243" s="49"/>
      <c r="D1243" s="49"/>
      <c r="E1243" s="49"/>
      <c r="F1243" s="49"/>
    </row>
    <row r="1244" spans="2:6">
      <c r="B1244" s="49"/>
      <c r="C1244" s="49"/>
      <c r="D1244" s="49"/>
      <c r="E1244" s="49"/>
      <c r="F1244" s="49"/>
    </row>
    <row r="1245" spans="2:6">
      <c r="B1245" s="49"/>
      <c r="C1245" s="49"/>
      <c r="D1245" s="49"/>
      <c r="E1245" s="49"/>
      <c r="F1245" s="49"/>
    </row>
    <row r="1246" spans="2:6">
      <c r="B1246" s="49"/>
      <c r="C1246" s="49"/>
      <c r="D1246" s="49"/>
      <c r="E1246" s="49"/>
      <c r="F1246" s="49"/>
    </row>
    <row r="1247" spans="2:6">
      <c r="B1247" s="49"/>
      <c r="C1247" s="49"/>
      <c r="D1247" s="49"/>
      <c r="E1247" s="49"/>
      <c r="F1247" s="49"/>
    </row>
    <row r="1248" spans="2:6">
      <c r="B1248" s="49"/>
      <c r="C1248" s="49"/>
      <c r="D1248" s="49"/>
      <c r="E1248" s="49"/>
      <c r="F1248" s="49"/>
    </row>
    <row r="1249" spans="2:6">
      <c r="B1249" s="49"/>
      <c r="C1249" s="49"/>
      <c r="D1249" s="49"/>
      <c r="E1249" s="49"/>
      <c r="F1249" s="49"/>
    </row>
    <row r="1250" spans="2:6">
      <c r="B1250" s="49"/>
      <c r="C1250" s="49"/>
      <c r="D1250" s="49"/>
      <c r="E1250" s="49"/>
      <c r="F1250" s="49"/>
    </row>
    <row r="1251" spans="2:6">
      <c r="B1251" s="49"/>
      <c r="C1251" s="49"/>
      <c r="D1251" s="49"/>
      <c r="E1251" s="49"/>
      <c r="F1251" s="49"/>
    </row>
    <row r="1252" spans="2:6">
      <c r="B1252" s="49"/>
      <c r="C1252" s="49"/>
      <c r="D1252" s="49"/>
      <c r="E1252" s="49"/>
      <c r="F1252" s="49"/>
    </row>
    <row r="1253" spans="2:6">
      <c r="B1253" s="49"/>
      <c r="C1253" s="49"/>
      <c r="D1253" s="49"/>
      <c r="E1253" s="49"/>
      <c r="F1253" s="49"/>
    </row>
    <row r="1254" spans="2:6">
      <c r="B1254" s="49"/>
      <c r="C1254" s="49"/>
      <c r="D1254" s="49"/>
      <c r="E1254" s="49"/>
      <c r="F1254" s="49"/>
    </row>
    <row r="1255" spans="2:6">
      <c r="B1255" s="49"/>
      <c r="C1255" s="49"/>
      <c r="D1255" s="49"/>
      <c r="E1255" s="49"/>
      <c r="F1255" s="49"/>
    </row>
    <row r="1256" spans="2:6">
      <c r="B1256" s="49"/>
      <c r="C1256" s="49"/>
      <c r="D1256" s="49"/>
      <c r="E1256" s="49"/>
      <c r="F1256" s="49"/>
    </row>
    <row r="1257" spans="2:6">
      <c r="B1257" s="49"/>
      <c r="C1257" s="49"/>
      <c r="D1257" s="49"/>
      <c r="E1257" s="49"/>
      <c r="F1257" s="49"/>
    </row>
    <row r="1258" spans="2:6">
      <c r="B1258" s="49"/>
      <c r="C1258" s="49"/>
      <c r="D1258" s="49"/>
      <c r="E1258" s="49"/>
      <c r="F1258" s="49"/>
    </row>
    <row r="1259" spans="2:6">
      <c r="B1259" s="49"/>
      <c r="C1259" s="49"/>
      <c r="D1259" s="49"/>
      <c r="E1259" s="49"/>
      <c r="F1259" s="49"/>
    </row>
    <row r="1260" spans="2:6">
      <c r="B1260" s="49"/>
      <c r="C1260" s="49"/>
      <c r="D1260" s="49"/>
      <c r="E1260" s="49"/>
      <c r="F1260" s="49"/>
    </row>
    <row r="1261" spans="2:6">
      <c r="B1261" s="49"/>
      <c r="C1261" s="49"/>
      <c r="D1261" s="49"/>
      <c r="E1261" s="49"/>
      <c r="F1261" s="49"/>
    </row>
    <row r="1262" spans="2:6">
      <c r="B1262" s="49"/>
      <c r="C1262" s="49"/>
      <c r="D1262" s="49"/>
      <c r="E1262" s="49"/>
      <c r="F1262" s="49"/>
    </row>
    <row r="1263" spans="2:6">
      <c r="B1263" s="49"/>
      <c r="C1263" s="49"/>
      <c r="D1263" s="49"/>
      <c r="E1263" s="49"/>
      <c r="F1263" s="49"/>
    </row>
    <row r="1264" spans="2:6">
      <c r="B1264" s="49"/>
      <c r="C1264" s="49"/>
      <c r="D1264" s="49"/>
      <c r="E1264" s="49"/>
      <c r="F1264" s="49"/>
    </row>
    <row r="1265" spans="2:6">
      <c r="B1265" s="49"/>
      <c r="C1265" s="49"/>
      <c r="D1265" s="49"/>
      <c r="E1265" s="49"/>
      <c r="F1265" s="49"/>
    </row>
    <row r="1266" spans="2:6">
      <c r="B1266" s="49"/>
      <c r="C1266" s="49"/>
      <c r="D1266" s="49"/>
      <c r="E1266" s="49"/>
      <c r="F1266" s="49"/>
    </row>
    <row r="1267" spans="2:6">
      <c r="B1267" s="49"/>
      <c r="C1267" s="49"/>
      <c r="D1267" s="49"/>
      <c r="E1267" s="49"/>
      <c r="F1267" s="49"/>
    </row>
    <row r="1268" spans="2:6">
      <c r="B1268" s="49"/>
      <c r="C1268" s="49"/>
      <c r="D1268" s="49"/>
      <c r="E1268" s="49"/>
      <c r="F1268" s="49"/>
    </row>
    <row r="1269" spans="2:6">
      <c r="B1269" s="49"/>
      <c r="C1269" s="49"/>
      <c r="D1269" s="49"/>
      <c r="E1269" s="49"/>
      <c r="F1269" s="49"/>
    </row>
    <row r="1270" spans="2:6">
      <c r="B1270" s="49"/>
      <c r="C1270" s="49"/>
      <c r="D1270" s="49"/>
      <c r="E1270" s="49"/>
      <c r="F1270" s="49"/>
    </row>
    <row r="1271" spans="2:6">
      <c r="B1271" s="49"/>
      <c r="C1271" s="49"/>
      <c r="D1271" s="49"/>
      <c r="E1271" s="49"/>
      <c r="F1271" s="49"/>
    </row>
    <row r="1272" spans="2:6">
      <c r="B1272" s="49"/>
      <c r="C1272" s="49"/>
      <c r="D1272" s="49"/>
      <c r="E1272" s="49"/>
      <c r="F1272" s="49"/>
    </row>
    <row r="1273" spans="2:6">
      <c r="B1273" s="49"/>
      <c r="C1273" s="49"/>
      <c r="D1273" s="49"/>
      <c r="E1273" s="49"/>
      <c r="F1273" s="49"/>
    </row>
    <row r="1274" spans="2:6">
      <c r="B1274" s="49"/>
      <c r="C1274" s="49"/>
      <c r="D1274" s="49"/>
      <c r="E1274" s="49"/>
      <c r="F1274" s="49"/>
    </row>
    <row r="1275" spans="2:6">
      <c r="B1275" s="49"/>
      <c r="C1275" s="49"/>
      <c r="D1275" s="49"/>
      <c r="E1275" s="49"/>
      <c r="F1275" s="49"/>
    </row>
    <row r="1276" spans="2:6">
      <c r="B1276" s="49"/>
      <c r="C1276" s="49"/>
      <c r="D1276" s="49"/>
      <c r="E1276" s="49"/>
      <c r="F1276" s="49"/>
    </row>
    <row r="1277" spans="2:6">
      <c r="B1277" s="49"/>
      <c r="C1277" s="49"/>
      <c r="D1277" s="49"/>
      <c r="E1277" s="49"/>
      <c r="F1277" s="49"/>
    </row>
    <row r="1278" spans="2:6">
      <c r="B1278" s="49"/>
      <c r="C1278" s="49"/>
      <c r="D1278" s="49"/>
      <c r="E1278" s="49"/>
      <c r="F1278" s="49"/>
    </row>
    <row r="1279" spans="2:6">
      <c r="B1279" s="49"/>
      <c r="C1279" s="49"/>
      <c r="D1279" s="49"/>
      <c r="E1279" s="49"/>
      <c r="F1279" s="49"/>
    </row>
    <row r="1280" spans="2:6">
      <c r="B1280" s="49"/>
      <c r="C1280" s="49"/>
      <c r="D1280" s="49"/>
      <c r="E1280" s="49"/>
      <c r="F1280" s="49"/>
    </row>
    <row r="1281" spans="2:6">
      <c r="B1281" s="49"/>
      <c r="C1281" s="49"/>
      <c r="D1281" s="49"/>
      <c r="E1281" s="49"/>
      <c r="F1281" s="49"/>
    </row>
    <row r="1282" spans="2:6">
      <c r="B1282" s="49"/>
      <c r="C1282" s="49"/>
      <c r="D1282" s="49"/>
      <c r="E1282" s="49"/>
      <c r="F1282" s="49"/>
    </row>
    <row r="1283" spans="2:6">
      <c r="B1283" s="49"/>
      <c r="C1283" s="49"/>
      <c r="D1283" s="49"/>
      <c r="E1283" s="49"/>
      <c r="F1283" s="49"/>
    </row>
    <row r="1284" spans="2:6">
      <c r="B1284" s="49"/>
      <c r="C1284" s="49"/>
      <c r="D1284" s="49"/>
      <c r="E1284" s="49"/>
      <c r="F1284" s="49"/>
    </row>
    <row r="1285" spans="2:6">
      <c r="B1285" s="49"/>
      <c r="C1285" s="49"/>
      <c r="D1285" s="49"/>
      <c r="E1285" s="49"/>
      <c r="F1285" s="49"/>
    </row>
    <row r="1286" spans="2:6">
      <c r="B1286" s="49"/>
      <c r="C1286" s="49"/>
      <c r="D1286" s="49"/>
      <c r="E1286" s="49"/>
      <c r="F1286" s="49"/>
    </row>
    <row r="1287" spans="2:6">
      <c r="B1287" s="49"/>
      <c r="C1287" s="49"/>
      <c r="D1287" s="49"/>
      <c r="E1287" s="49"/>
      <c r="F1287" s="49"/>
    </row>
    <row r="1288" spans="2:6">
      <c r="B1288" s="49"/>
      <c r="C1288" s="49"/>
      <c r="D1288" s="49"/>
      <c r="E1288" s="49"/>
      <c r="F1288" s="49"/>
    </row>
    <row r="1289" spans="2:6">
      <c r="B1289" s="49"/>
      <c r="C1289" s="49"/>
      <c r="D1289" s="49"/>
      <c r="E1289" s="49"/>
      <c r="F1289" s="49"/>
    </row>
    <row r="1290" spans="2:6">
      <c r="B1290" s="49"/>
      <c r="C1290" s="49"/>
      <c r="D1290" s="49"/>
      <c r="E1290" s="49"/>
      <c r="F1290" s="49"/>
    </row>
    <row r="1291" spans="2:6">
      <c r="B1291" s="49"/>
      <c r="C1291" s="49"/>
      <c r="D1291" s="49"/>
      <c r="E1291" s="49"/>
      <c r="F1291" s="49"/>
    </row>
    <row r="1292" spans="2:6">
      <c r="B1292" s="49"/>
      <c r="C1292" s="49"/>
      <c r="D1292" s="49"/>
      <c r="E1292" s="49"/>
      <c r="F1292" s="49"/>
    </row>
    <row r="1293" spans="2:6">
      <c r="B1293" s="49"/>
      <c r="C1293" s="49"/>
      <c r="D1293" s="49"/>
      <c r="E1293" s="49"/>
      <c r="F1293" s="49"/>
    </row>
    <row r="1294" spans="2:6">
      <c r="B1294" s="49"/>
      <c r="C1294" s="49"/>
      <c r="D1294" s="49"/>
      <c r="E1294" s="49"/>
      <c r="F1294" s="49"/>
    </row>
    <row r="1295" spans="2:6">
      <c r="B1295" s="49"/>
      <c r="C1295" s="49"/>
      <c r="D1295" s="49"/>
      <c r="E1295" s="49"/>
      <c r="F1295" s="49"/>
    </row>
    <row r="1296" spans="2:6">
      <c r="B1296" s="49"/>
      <c r="C1296" s="49"/>
      <c r="D1296" s="49"/>
      <c r="E1296" s="49"/>
      <c r="F1296" s="49"/>
    </row>
    <row r="1297" spans="2:6">
      <c r="B1297" s="49"/>
      <c r="C1297" s="49"/>
      <c r="D1297" s="49"/>
      <c r="E1297" s="49"/>
      <c r="F1297" s="49"/>
    </row>
    <row r="1298" spans="2:6">
      <c r="B1298" s="49"/>
      <c r="C1298" s="49"/>
      <c r="D1298" s="49"/>
      <c r="E1298" s="49"/>
      <c r="F1298" s="49"/>
    </row>
    <row r="1299" spans="2:6">
      <c r="B1299" s="49"/>
      <c r="C1299" s="49"/>
      <c r="D1299" s="49"/>
      <c r="E1299" s="49"/>
      <c r="F1299" s="49"/>
    </row>
    <row r="1300" spans="2:6">
      <c r="B1300" s="49"/>
      <c r="C1300" s="49"/>
      <c r="D1300" s="49"/>
      <c r="E1300" s="49"/>
      <c r="F1300" s="49"/>
    </row>
    <row r="1301" spans="2:6">
      <c r="B1301" s="49"/>
      <c r="C1301" s="49"/>
      <c r="D1301" s="49"/>
      <c r="E1301" s="49"/>
      <c r="F1301" s="49"/>
    </row>
    <row r="1302" spans="2:6">
      <c r="B1302" s="49"/>
      <c r="C1302" s="49"/>
      <c r="D1302" s="49"/>
      <c r="E1302" s="49"/>
      <c r="F1302" s="49"/>
    </row>
    <row r="1303" spans="2:6">
      <c r="B1303" s="49"/>
      <c r="C1303" s="49"/>
      <c r="D1303" s="49"/>
      <c r="E1303" s="49"/>
      <c r="F1303" s="49"/>
    </row>
    <row r="1304" spans="2:6">
      <c r="B1304" s="49"/>
      <c r="C1304" s="49"/>
      <c r="D1304" s="49"/>
      <c r="E1304" s="49"/>
      <c r="F1304" s="49"/>
    </row>
    <row r="1305" spans="2:6">
      <c r="B1305" s="49"/>
      <c r="C1305" s="49"/>
      <c r="D1305" s="49"/>
      <c r="E1305" s="49"/>
      <c r="F1305" s="49"/>
    </row>
    <row r="1306" spans="2:6">
      <c r="B1306" s="49"/>
      <c r="C1306" s="49"/>
      <c r="D1306" s="49"/>
      <c r="E1306" s="49"/>
      <c r="F1306" s="49"/>
    </row>
    <row r="1307" spans="2:6">
      <c r="B1307" s="49"/>
      <c r="C1307" s="49"/>
      <c r="D1307" s="49"/>
      <c r="E1307" s="49"/>
      <c r="F1307" s="49"/>
    </row>
    <row r="1308" spans="2:6">
      <c r="B1308" s="49"/>
      <c r="C1308" s="49"/>
      <c r="D1308" s="49"/>
      <c r="E1308" s="49"/>
      <c r="F1308" s="49"/>
    </row>
    <row r="1309" spans="2:6">
      <c r="B1309" s="49"/>
      <c r="C1309" s="49"/>
      <c r="D1309" s="49"/>
      <c r="E1309" s="49"/>
      <c r="F1309" s="49"/>
    </row>
    <row r="1310" spans="2:6">
      <c r="B1310" s="49"/>
      <c r="C1310" s="49"/>
      <c r="D1310" s="49"/>
      <c r="E1310" s="49"/>
      <c r="F1310" s="49"/>
    </row>
    <row r="1311" spans="2:6">
      <c r="B1311" s="49"/>
      <c r="C1311" s="49"/>
      <c r="D1311" s="49"/>
      <c r="E1311" s="49"/>
      <c r="F1311" s="49"/>
    </row>
    <row r="1312" spans="2:6">
      <c r="B1312" s="49"/>
      <c r="C1312" s="49"/>
      <c r="D1312" s="49"/>
      <c r="E1312" s="49"/>
      <c r="F1312" s="49"/>
    </row>
    <row r="1313" spans="2:6">
      <c r="B1313" s="49"/>
      <c r="C1313" s="49"/>
      <c r="D1313" s="49"/>
      <c r="E1313" s="49"/>
      <c r="F1313" s="49"/>
    </row>
    <row r="1314" spans="2:6">
      <c r="B1314" s="49"/>
      <c r="C1314" s="49"/>
      <c r="D1314" s="49"/>
      <c r="E1314" s="49"/>
      <c r="F1314" s="49"/>
    </row>
    <row r="1315" spans="2:6">
      <c r="B1315" s="49"/>
      <c r="C1315" s="49"/>
      <c r="D1315" s="49"/>
      <c r="E1315" s="49"/>
      <c r="F1315" s="49"/>
    </row>
    <row r="1316" spans="2:6">
      <c r="B1316" s="49"/>
      <c r="C1316" s="49"/>
      <c r="D1316" s="49"/>
      <c r="E1316" s="49"/>
      <c r="F1316" s="49"/>
    </row>
    <row r="1317" spans="2:6">
      <c r="B1317" s="49"/>
      <c r="C1317" s="49"/>
      <c r="D1317" s="49"/>
      <c r="E1317" s="49"/>
      <c r="F1317" s="49"/>
    </row>
    <row r="1318" spans="2:6">
      <c r="B1318" s="49"/>
      <c r="C1318" s="49"/>
      <c r="D1318" s="49"/>
      <c r="E1318" s="49"/>
      <c r="F1318" s="49"/>
    </row>
    <row r="1319" spans="2:6">
      <c r="B1319" s="49"/>
      <c r="C1319" s="49"/>
      <c r="D1319" s="49"/>
      <c r="E1319" s="49"/>
      <c r="F1319" s="49"/>
    </row>
    <row r="1320" spans="2:6">
      <c r="B1320" s="49"/>
      <c r="C1320" s="49"/>
      <c r="D1320" s="49"/>
      <c r="E1320" s="49"/>
      <c r="F1320" s="49"/>
    </row>
    <row r="1321" spans="2:6">
      <c r="B1321" s="49"/>
      <c r="C1321" s="49"/>
      <c r="D1321" s="49"/>
      <c r="E1321" s="49"/>
      <c r="F1321" s="49"/>
    </row>
    <row r="1322" spans="2:6">
      <c r="B1322" s="49"/>
      <c r="C1322" s="49"/>
      <c r="D1322" s="49"/>
      <c r="E1322" s="49"/>
      <c r="F1322" s="49"/>
    </row>
    <row r="1323" spans="2:6">
      <c r="B1323" s="49"/>
      <c r="C1323" s="49"/>
      <c r="D1323" s="49"/>
      <c r="E1323" s="49"/>
      <c r="F1323" s="49"/>
    </row>
    <row r="1324" spans="2:6">
      <c r="B1324" s="49"/>
      <c r="C1324" s="49"/>
      <c r="D1324" s="49"/>
      <c r="E1324" s="49"/>
      <c r="F1324" s="49"/>
    </row>
    <row r="1325" spans="2:6">
      <c r="B1325" s="49"/>
      <c r="C1325" s="49"/>
      <c r="D1325" s="49"/>
      <c r="E1325" s="49"/>
      <c r="F1325" s="49"/>
    </row>
    <row r="1326" spans="2:6">
      <c r="B1326" s="49"/>
      <c r="C1326" s="49"/>
      <c r="D1326" s="49"/>
      <c r="E1326" s="49"/>
      <c r="F1326" s="49"/>
    </row>
    <row r="1327" spans="2:6">
      <c r="B1327" s="49"/>
      <c r="C1327" s="49"/>
      <c r="D1327" s="49"/>
      <c r="E1327" s="49"/>
      <c r="F1327" s="49"/>
    </row>
    <row r="1328" spans="2:6">
      <c r="B1328" s="49"/>
      <c r="C1328" s="49"/>
      <c r="D1328" s="49"/>
      <c r="E1328" s="49"/>
      <c r="F1328" s="49"/>
    </row>
    <row r="1329" spans="2:6">
      <c r="B1329" s="49"/>
      <c r="C1329" s="49"/>
      <c r="D1329" s="49"/>
      <c r="E1329" s="49"/>
      <c r="F1329" s="49"/>
    </row>
    <row r="1330" spans="2:6">
      <c r="B1330" s="49"/>
      <c r="C1330" s="49"/>
      <c r="D1330" s="49"/>
      <c r="E1330" s="49"/>
      <c r="F1330" s="49"/>
    </row>
    <row r="1331" spans="2:6">
      <c r="B1331" s="49"/>
      <c r="C1331" s="49"/>
      <c r="D1331" s="49"/>
      <c r="E1331" s="49"/>
      <c r="F1331" s="49"/>
    </row>
    <row r="1332" spans="2:6">
      <c r="B1332" s="49"/>
      <c r="C1332" s="49"/>
      <c r="D1332" s="49"/>
      <c r="E1332" s="49"/>
      <c r="F1332" s="49"/>
    </row>
    <row r="1333" spans="2:6">
      <c r="B1333" s="49"/>
      <c r="C1333" s="49"/>
      <c r="D1333" s="49"/>
      <c r="E1333" s="49"/>
      <c r="F1333" s="49"/>
    </row>
    <row r="1334" spans="2:6">
      <c r="B1334" s="49"/>
      <c r="C1334" s="49"/>
      <c r="D1334" s="49"/>
      <c r="E1334" s="49"/>
      <c r="F1334" s="49"/>
    </row>
    <row r="1335" spans="2:6">
      <c r="B1335" s="49"/>
      <c r="C1335" s="49"/>
      <c r="D1335" s="49"/>
      <c r="E1335" s="49"/>
      <c r="F1335" s="49"/>
    </row>
    <row r="1336" spans="2:6">
      <c r="B1336" s="49"/>
      <c r="C1336" s="49"/>
      <c r="D1336" s="49"/>
      <c r="E1336" s="49"/>
      <c r="F1336" s="49"/>
    </row>
    <row r="1337" spans="2:6">
      <c r="B1337" s="49"/>
      <c r="C1337" s="49"/>
      <c r="D1337" s="49"/>
      <c r="E1337" s="49"/>
      <c r="F1337" s="49"/>
    </row>
    <row r="1338" spans="2:6">
      <c r="B1338" s="49"/>
      <c r="C1338" s="49"/>
      <c r="D1338" s="49"/>
      <c r="E1338" s="49"/>
      <c r="F1338" s="49"/>
    </row>
    <row r="1339" spans="2:6">
      <c r="B1339" s="49"/>
      <c r="C1339" s="49"/>
      <c r="D1339" s="49"/>
      <c r="E1339" s="49"/>
      <c r="F1339" s="49"/>
    </row>
    <row r="1340" spans="2:6">
      <c r="B1340" s="49"/>
      <c r="C1340" s="49"/>
      <c r="D1340" s="49"/>
      <c r="E1340" s="49"/>
      <c r="F1340" s="49"/>
    </row>
    <row r="1341" spans="2:6">
      <c r="B1341" s="49"/>
      <c r="C1341" s="49"/>
      <c r="D1341" s="49"/>
      <c r="E1341" s="49"/>
      <c r="F1341" s="49"/>
    </row>
    <row r="1342" spans="2:6">
      <c r="B1342" s="49"/>
      <c r="C1342" s="49"/>
      <c r="D1342" s="49"/>
      <c r="E1342" s="49"/>
      <c r="F1342" s="49"/>
    </row>
    <row r="1343" spans="2:6">
      <c r="B1343" s="49"/>
      <c r="C1343" s="49"/>
      <c r="D1343" s="49"/>
      <c r="E1343" s="49"/>
      <c r="F1343" s="49"/>
    </row>
    <row r="1344" spans="2:6">
      <c r="B1344" s="49"/>
      <c r="C1344" s="49"/>
      <c r="D1344" s="49"/>
      <c r="E1344" s="49"/>
      <c r="F1344" s="49"/>
    </row>
    <row r="1345" spans="2:6">
      <c r="B1345" s="49"/>
      <c r="C1345" s="49"/>
      <c r="D1345" s="49"/>
      <c r="E1345" s="49"/>
      <c r="F1345" s="49"/>
    </row>
    <row r="1346" spans="2:6">
      <c r="B1346" s="49"/>
      <c r="C1346" s="49"/>
      <c r="D1346" s="49"/>
      <c r="E1346" s="49"/>
      <c r="F1346" s="49"/>
    </row>
    <row r="1347" spans="2:6">
      <c r="B1347" s="49"/>
      <c r="C1347" s="49"/>
      <c r="D1347" s="49"/>
      <c r="E1347" s="49"/>
      <c r="F1347" s="49"/>
    </row>
    <row r="1348" spans="2:6">
      <c r="B1348" s="49"/>
      <c r="C1348" s="49"/>
      <c r="D1348" s="49"/>
      <c r="E1348" s="49"/>
      <c r="F1348" s="49"/>
    </row>
    <row r="1349" spans="2:6">
      <c r="B1349" s="49"/>
      <c r="C1349" s="49"/>
      <c r="D1349" s="49"/>
      <c r="E1349" s="49"/>
      <c r="F1349" s="49"/>
    </row>
    <row r="1350" spans="2:6">
      <c r="B1350" s="49"/>
      <c r="C1350" s="49"/>
      <c r="D1350" s="49"/>
      <c r="E1350" s="49"/>
      <c r="F1350" s="49"/>
    </row>
    <row r="1351" spans="2:6">
      <c r="B1351" s="49"/>
      <c r="C1351" s="49"/>
      <c r="D1351" s="49"/>
      <c r="E1351" s="49"/>
      <c r="F1351" s="49"/>
    </row>
    <row r="1352" spans="2:6">
      <c r="B1352" s="49"/>
      <c r="C1352" s="49"/>
      <c r="D1352" s="49"/>
      <c r="E1352" s="49"/>
      <c r="F1352" s="49"/>
    </row>
    <row r="1353" spans="2:6">
      <c r="B1353" s="49"/>
      <c r="C1353" s="49"/>
      <c r="D1353" s="49"/>
      <c r="E1353" s="49"/>
      <c r="F1353" s="49"/>
    </row>
    <row r="1354" spans="2:6">
      <c r="B1354" s="49"/>
      <c r="C1354" s="49"/>
      <c r="D1354" s="49"/>
      <c r="E1354" s="49"/>
      <c r="F1354" s="49"/>
    </row>
    <row r="1355" spans="2:6">
      <c r="B1355" s="49"/>
      <c r="C1355" s="49"/>
      <c r="D1355" s="49"/>
      <c r="E1355" s="49"/>
      <c r="F1355" s="49"/>
    </row>
    <row r="1356" spans="2:6">
      <c r="B1356" s="49"/>
      <c r="C1356" s="49"/>
      <c r="D1356" s="49"/>
      <c r="E1356" s="49"/>
      <c r="F1356" s="49"/>
    </row>
    <row r="1357" spans="2:6">
      <c r="B1357" s="49"/>
      <c r="C1357" s="49"/>
      <c r="D1357" s="49"/>
      <c r="E1357" s="49"/>
      <c r="F1357" s="49"/>
    </row>
    <row r="1358" spans="2:6">
      <c r="B1358" s="49"/>
      <c r="C1358" s="49"/>
      <c r="D1358" s="49"/>
      <c r="E1358" s="49"/>
      <c r="F1358" s="49"/>
    </row>
    <row r="1359" spans="2:6">
      <c r="B1359" s="49"/>
      <c r="C1359" s="49"/>
      <c r="D1359" s="49"/>
      <c r="E1359" s="49"/>
      <c r="F1359" s="49"/>
    </row>
    <row r="1360" spans="2:6">
      <c r="B1360" s="49"/>
      <c r="C1360" s="49"/>
      <c r="D1360" s="49"/>
      <c r="E1360" s="49"/>
      <c r="F1360" s="49"/>
    </row>
    <row r="1361" spans="2:6">
      <c r="B1361" s="49"/>
      <c r="C1361" s="49"/>
      <c r="D1361" s="49"/>
      <c r="E1361" s="49"/>
      <c r="F1361" s="49"/>
    </row>
    <row r="1362" spans="2:6">
      <c r="B1362" s="49"/>
      <c r="C1362" s="49"/>
      <c r="D1362" s="49"/>
      <c r="E1362" s="49"/>
      <c r="F1362" s="49"/>
    </row>
    <row r="1363" spans="2:6">
      <c r="B1363" s="49"/>
      <c r="C1363" s="49"/>
      <c r="D1363" s="49"/>
      <c r="E1363" s="49"/>
      <c r="F1363" s="49"/>
    </row>
    <row r="1364" spans="2:6">
      <c r="B1364" s="49"/>
      <c r="C1364" s="49"/>
      <c r="D1364" s="49"/>
      <c r="E1364" s="49"/>
      <c r="F1364" s="49"/>
    </row>
    <row r="1365" spans="2:6">
      <c r="B1365" s="49"/>
      <c r="C1365" s="49"/>
      <c r="D1365" s="49"/>
      <c r="E1365" s="49"/>
      <c r="F1365" s="49"/>
    </row>
    <row r="1366" spans="2:6">
      <c r="B1366" s="49"/>
      <c r="C1366" s="49"/>
      <c r="D1366" s="49"/>
      <c r="E1366" s="49"/>
      <c r="F1366" s="49"/>
    </row>
    <row r="1367" spans="2:6">
      <c r="B1367" s="49"/>
      <c r="C1367" s="49"/>
      <c r="D1367" s="49"/>
      <c r="E1367" s="49"/>
      <c r="F1367" s="49"/>
    </row>
    <row r="1368" spans="2:6">
      <c r="B1368" s="49"/>
      <c r="C1368" s="49"/>
      <c r="D1368" s="49"/>
      <c r="E1368" s="49"/>
      <c r="F1368" s="49"/>
    </row>
    <row r="1369" spans="2:6">
      <c r="B1369" s="49"/>
      <c r="C1369" s="49"/>
      <c r="D1369" s="49"/>
      <c r="E1369" s="49"/>
      <c r="F1369" s="49"/>
    </row>
    <row r="1370" spans="2:6">
      <c r="B1370" s="49"/>
      <c r="C1370" s="49"/>
      <c r="D1370" s="49"/>
      <c r="E1370" s="49"/>
      <c r="F1370" s="49"/>
    </row>
    <row r="1371" spans="2:6">
      <c r="B1371" s="49"/>
      <c r="C1371" s="49"/>
      <c r="D1371" s="49"/>
      <c r="E1371" s="49"/>
      <c r="F1371" s="49"/>
    </row>
    <row r="1372" spans="2:6">
      <c r="B1372" s="49"/>
      <c r="C1372" s="49"/>
      <c r="D1372" s="49"/>
      <c r="E1372" s="49"/>
      <c r="F1372" s="49"/>
    </row>
    <row r="1373" spans="2:6">
      <c r="B1373" s="49"/>
      <c r="C1373" s="49"/>
      <c r="D1373" s="49"/>
      <c r="E1373" s="49"/>
      <c r="F1373" s="49"/>
    </row>
    <row r="1374" spans="2:6">
      <c r="B1374" s="49"/>
      <c r="C1374" s="49"/>
      <c r="D1374" s="49"/>
      <c r="E1374" s="49"/>
      <c r="F1374" s="49"/>
    </row>
    <row r="1375" spans="2:6">
      <c r="B1375" s="49"/>
      <c r="C1375" s="49"/>
      <c r="D1375" s="49"/>
      <c r="E1375" s="49"/>
      <c r="F1375" s="49"/>
    </row>
    <row r="1376" spans="2:6">
      <c r="B1376" s="49"/>
      <c r="C1376" s="49"/>
      <c r="D1376" s="49"/>
      <c r="E1376" s="49"/>
      <c r="F1376" s="49"/>
    </row>
    <row r="1377" spans="2:6">
      <c r="B1377" s="49"/>
      <c r="C1377" s="49"/>
      <c r="D1377" s="49"/>
      <c r="E1377" s="49"/>
      <c r="F1377" s="49"/>
    </row>
    <row r="1378" spans="2:6">
      <c r="B1378" s="49"/>
      <c r="C1378" s="49"/>
      <c r="D1378" s="49"/>
      <c r="E1378" s="49"/>
      <c r="F1378" s="49"/>
    </row>
    <row r="1379" spans="2:6">
      <c r="B1379" s="49"/>
      <c r="C1379" s="49"/>
      <c r="D1379" s="49"/>
      <c r="E1379" s="49"/>
      <c r="F1379" s="49"/>
    </row>
    <row r="1380" spans="2:6">
      <c r="B1380" s="49"/>
      <c r="C1380" s="49"/>
      <c r="D1380" s="49"/>
      <c r="E1380" s="49"/>
      <c r="F1380" s="49"/>
    </row>
    <row r="1381" spans="2:6">
      <c r="B1381" s="49"/>
      <c r="C1381" s="49"/>
      <c r="D1381" s="49"/>
      <c r="E1381" s="49"/>
      <c r="F1381" s="49"/>
    </row>
    <row r="1382" spans="2:6">
      <c r="B1382" s="49"/>
      <c r="C1382" s="49"/>
      <c r="D1382" s="49"/>
      <c r="E1382" s="49"/>
      <c r="F1382" s="49"/>
    </row>
    <row r="1383" spans="2:6">
      <c r="B1383" s="49"/>
      <c r="C1383" s="49"/>
      <c r="D1383" s="49"/>
      <c r="E1383" s="49"/>
      <c r="F1383" s="49"/>
    </row>
    <row r="1384" spans="2:6">
      <c r="B1384" s="49"/>
      <c r="C1384" s="49"/>
      <c r="D1384" s="49"/>
      <c r="E1384" s="49"/>
      <c r="F1384" s="49"/>
    </row>
    <row r="1385" spans="2:6">
      <c r="B1385" s="49"/>
      <c r="C1385" s="49"/>
      <c r="D1385" s="49"/>
      <c r="E1385" s="49"/>
      <c r="F1385" s="49"/>
    </row>
    <row r="1386" spans="2:6">
      <c r="B1386" s="49"/>
      <c r="C1386" s="49"/>
      <c r="D1386" s="49"/>
      <c r="E1386" s="49"/>
      <c r="F1386" s="49"/>
    </row>
    <row r="1387" spans="2:6">
      <c r="B1387" s="49"/>
      <c r="C1387" s="49"/>
      <c r="D1387" s="49"/>
      <c r="E1387" s="49"/>
      <c r="F1387" s="49"/>
    </row>
    <row r="1388" spans="2:6">
      <c r="B1388" s="49"/>
      <c r="C1388" s="49"/>
      <c r="D1388" s="49"/>
      <c r="E1388" s="49"/>
      <c r="F1388" s="49"/>
    </row>
    <row r="1389" spans="2:6">
      <c r="B1389" s="49"/>
      <c r="C1389" s="49"/>
      <c r="D1389" s="49"/>
      <c r="E1389" s="49"/>
      <c r="F1389" s="49"/>
    </row>
    <row r="1390" spans="2:6">
      <c r="B1390" s="49"/>
      <c r="C1390" s="49"/>
      <c r="D1390" s="49"/>
      <c r="E1390" s="49"/>
      <c r="F1390" s="49"/>
    </row>
    <row r="1391" spans="2:6">
      <c r="B1391" s="49"/>
      <c r="C1391" s="49"/>
      <c r="D1391" s="49"/>
      <c r="E1391" s="49"/>
      <c r="F1391" s="49"/>
    </row>
    <row r="1392" spans="2:6">
      <c r="B1392" s="49"/>
      <c r="C1392" s="49"/>
      <c r="D1392" s="49"/>
      <c r="E1392" s="49"/>
      <c r="F1392" s="49"/>
    </row>
    <row r="1393" spans="2:6">
      <c r="B1393" s="49"/>
      <c r="C1393" s="49"/>
      <c r="D1393" s="49"/>
      <c r="E1393" s="49"/>
      <c r="F1393" s="49"/>
    </row>
    <row r="1394" spans="2:6">
      <c r="B1394" s="49"/>
      <c r="C1394" s="49"/>
      <c r="D1394" s="49"/>
      <c r="E1394" s="49"/>
      <c r="F1394" s="49"/>
    </row>
    <row r="1395" spans="2:6">
      <c r="B1395" s="49"/>
      <c r="C1395" s="49"/>
      <c r="D1395" s="49"/>
      <c r="E1395" s="49"/>
      <c r="F1395" s="49"/>
    </row>
    <row r="1396" spans="2:6">
      <c r="B1396" s="49"/>
      <c r="C1396" s="49"/>
      <c r="D1396" s="49"/>
      <c r="E1396" s="49"/>
      <c r="F1396" s="49"/>
    </row>
    <row r="1397" spans="2:6">
      <c r="B1397" s="49"/>
      <c r="C1397" s="49"/>
      <c r="D1397" s="49"/>
      <c r="E1397" s="49"/>
      <c r="F1397" s="49"/>
    </row>
    <row r="1398" spans="2:6">
      <c r="B1398" s="49"/>
      <c r="C1398" s="49"/>
      <c r="D1398" s="49"/>
      <c r="E1398" s="49"/>
      <c r="F1398" s="49"/>
    </row>
    <row r="1399" spans="2:6">
      <c r="B1399" s="49"/>
      <c r="C1399" s="49"/>
      <c r="D1399" s="49"/>
      <c r="E1399" s="49"/>
      <c r="F1399" s="49"/>
    </row>
    <row r="1400" spans="2:6">
      <c r="B1400" s="49"/>
      <c r="C1400" s="49"/>
      <c r="D1400" s="49"/>
      <c r="E1400" s="49"/>
      <c r="F1400" s="49"/>
    </row>
    <row r="1401" spans="2:6">
      <c r="B1401" s="49"/>
      <c r="C1401" s="49"/>
      <c r="D1401" s="49"/>
      <c r="E1401" s="49"/>
      <c r="F1401" s="49"/>
    </row>
    <row r="1402" spans="2:6">
      <c r="B1402" s="49"/>
      <c r="C1402" s="49"/>
      <c r="D1402" s="49"/>
      <c r="E1402" s="49"/>
      <c r="F1402" s="49"/>
    </row>
    <row r="1403" spans="2:6">
      <c r="B1403" s="49"/>
      <c r="C1403" s="49"/>
      <c r="D1403" s="49"/>
      <c r="E1403" s="49"/>
      <c r="F1403" s="49"/>
    </row>
    <row r="1404" spans="2:6">
      <c r="B1404" s="49"/>
      <c r="C1404" s="49"/>
      <c r="D1404" s="49"/>
      <c r="E1404" s="49"/>
      <c r="F1404" s="49"/>
    </row>
    <row r="1405" spans="2:6">
      <c r="B1405" s="49"/>
      <c r="C1405" s="49"/>
      <c r="D1405" s="49"/>
      <c r="E1405" s="49"/>
      <c r="F1405" s="49"/>
    </row>
    <row r="1406" spans="2:6">
      <c r="B1406" s="49"/>
      <c r="C1406" s="49"/>
      <c r="D1406" s="49"/>
      <c r="E1406" s="49"/>
      <c r="F1406" s="49"/>
    </row>
    <row r="1407" spans="2:6">
      <c r="B1407" s="49"/>
      <c r="C1407" s="49"/>
      <c r="D1407" s="49"/>
      <c r="E1407" s="49"/>
      <c r="F1407" s="49"/>
    </row>
    <row r="1408" spans="2:6">
      <c r="B1408" s="49"/>
      <c r="C1408" s="49"/>
      <c r="D1408" s="49"/>
      <c r="E1408" s="49"/>
      <c r="F1408" s="49"/>
    </row>
    <row r="1409" spans="2:6">
      <c r="B1409" s="49"/>
      <c r="C1409" s="49"/>
      <c r="D1409" s="49"/>
      <c r="E1409" s="49"/>
      <c r="F1409" s="49"/>
    </row>
    <row r="1410" spans="2:6">
      <c r="B1410" s="49"/>
      <c r="C1410" s="49"/>
      <c r="D1410" s="49"/>
      <c r="E1410" s="49"/>
      <c r="F1410" s="49"/>
    </row>
    <row r="1411" spans="2:6">
      <c r="B1411" s="49"/>
      <c r="C1411" s="49"/>
      <c r="D1411" s="49"/>
      <c r="E1411" s="49"/>
      <c r="F1411" s="49"/>
    </row>
    <row r="1412" spans="2:6">
      <c r="B1412" s="49"/>
      <c r="C1412" s="49"/>
      <c r="D1412" s="49"/>
      <c r="E1412" s="49"/>
      <c r="F1412" s="49"/>
    </row>
    <row r="1413" spans="2:6">
      <c r="B1413" s="49"/>
      <c r="C1413" s="49"/>
      <c r="D1413" s="49"/>
      <c r="E1413" s="49"/>
      <c r="F1413" s="49"/>
    </row>
    <row r="1414" spans="2:6">
      <c r="B1414" s="49"/>
      <c r="C1414" s="49"/>
      <c r="D1414" s="49"/>
      <c r="E1414" s="49"/>
      <c r="F1414" s="49"/>
    </row>
    <row r="1415" spans="2:6">
      <c r="B1415" s="49"/>
      <c r="C1415" s="49"/>
      <c r="D1415" s="49"/>
      <c r="E1415" s="49"/>
      <c r="F1415" s="49"/>
    </row>
    <row r="1416" spans="2:6">
      <c r="B1416" s="49"/>
      <c r="C1416" s="49"/>
      <c r="D1416" s="49"/>
      <c r="E1416" s="49"/>
      <c r="F1416" s="49"/>
    </row>
    <row r="1417" spans="2:6">
      <c r="B1417" s="49"/>
      <c r="C1417" s="49"/>
      <c r="D1417" s="49"/>
      <c r="E1417" s="49"/>
      <c r="F1417" s="49"/>
    </row>
    <row r="1418" spans="2:6">
      <c r="B1418" s="49"/>
      <c r="C1418" s="49"/>
      <c r="D1418" s="49"/>
      <c r="E1418" s="49"/>
      <c r="F1418" s="49"/>
    </row>
    <row r="1419" spans="2:6">
      <c r="B1419" s="49"/>
      <c r="C1419" s="49"/>
      <c r="D1419" s="49"/>
      <c r="E1419" s="49"/>
      <c r="F1419" s="49"/>
    </row>
    <row r="1420" spans="2:6">
      <c r="B1420" s="49"/>
      <c r="C1420" s="49"/>
      <c r="D1420" s="49"/>
      <c r="E1420" s="49"/>
      <c r="F1420" s="49"/>
    </row>
    <row r="1421" spans="2:6">
      <c r="B1421" s="49"/>
      <c r="C1421" s="49"/>
      <c r="D1421" s="49"/>
      <c r="E1421" s="49"/>
      <c r="F1421" s="49"/>
    </row>
    <row r="1422" spans="2:6">
      <c r="B1422" s="49"/>
      <c r="C1422" s="49"/>
      <c r="D1422" s="49"/>
      <c r="E1422" s="49"/>
      <c r="F1422" s="49"/>
    </row>
    <row r="1423" spans="2:6">
      <c r="B1423" s="49"/>
      <c r="C1423" s="49"/>
      <c r="D1423" s="49"/>
      <c r="E1423" s="49"/>
      <c r="F1423" s="49"/>
    </row>
    <row r="1424" spans="2:6">
      <c r="B1424" s="49"/>
      <c r="C1424" s="49"/>
      <c r="D1424" s="49"/>
      <c r="E1424" s="49"/>
      <c r="F1424" s="49"/>
    </row>
    <row r="1425" spans="2:6">
      <c r="B1425" s="49"/>
      <c r="C1425" s="49"/>
      <c r="D1425" s="49"/>
      <c r="E1425" s="49"/>
      <c r="F1425" s="49"/>
    </row>
    <row r="1426" spans="2:6">
      <c r="B1426" s="49"/>
      <c r="C1426" s="49"/>
      <c r="D1426" s="49"/>
      <c r="E1426" s="49"/>
      <c r="F1426" s="49"/>
    </row>
    <row r="1427" spans="2:6">
      <c r="B1427" s="49"/>
      <c r="C1427" s="49"/>
      <c r="D1427" s="49"/>
      <c r="E1427" s="49"/>
      <c r="F1427" s="49"/>
    </row>
    <row r="1428" spans="2:6">
      <c r="B1428" s="49"/>
      <c r="C1428" s="49"/>
      <c r="D1428" s="49"/>
      <c r="E1428" s="49"/>
      <c r="F1428" s="49"/>
    </row>
    <row r="1429" spans="2:6">
      <c r="B1429" s="49"/>
      <c r="C1429" s="49"/>
      <c r="D1429" s="49"/>
      <c r="E1429" s="49"/>
      <c r="F1429" s="49"/>
    </row>
    <row r="1430" spans="2:6">
      <c r="B1430" s="49"/>
      <c r="C1430" s="49"/>
      <c r="D1430" s="49"/>
      <c r="E1430" s="49"/>
      <c r="F1430" s="49"/>
    </row>
    <row r="1431" spans="2:6">
      <c r="B1431" s="49"/>
      <c r="C1431" s="49"/>
      <c r="D1431" s="49"/>
      <c r="E1431" s="49"/>
      <c r="F1431" s="49"/>
    </row>
    <row r="1432" spans="2:6">
      <c r="B1432" s="49"/>
      <c r="C1432" s="49"/>
      <c r="D1432" s="49"/>
      <c r="E1432" s="49"/>
      <c r="F1432" s="49"/>
    </row>
    <row r="1433" spans="2:6">
      <c r="B1433" s="49"/>
      <c r="C1433" s="49"/>
      <c r="D1433" s="49"/>
      <c r="E1433" s="49"/>
      <c r="F1433" s="49"/>
    </row>
    <row r="1434" spans="2:6">
      <c r="B1434" s="49"/>
      <c r="C1434" s="49"/>
      <c r="D1434" s="49"/>
      <c r="E1434" s="49"/>
      <c r="F1434" s="49"/>
    </row>
    <row r="1435" spans="2:6">
      <c r="B1435" s="49"/>
      <c r="C1435" s="49"/>
      <c r="D1435" s="49"/>
      <c r="E1435" s="49"/>
      <c r="F1435" s="49"/>
    </row>
    <row r="1436" spans="2:6">
      <c r="B1436" s="49"/>
      <c r="C1436" s="49"/>
      <c r="D1436" s="49"/>
      <c r="E1436" s="49"/>
      <c r="F1436" s="49"/>
    </row>
    <row r="1437" spans="2:6">
      <c r="B1437" s="49"/>
      <c r="C1437" s="49"/>
      <c r="D1437" s="49"/>
      <c r="E1437" s="49"/>
      <c r="F1437" s="49"/>
    </row>
    <row r="1438" spans="2:6">
      <c r="B1438" s="49"/>
      <c r="C1438" s="49"/>
      <c r="D1438" s="49"/>
      <c r="E1438" s="49"/>
      <c r="F1438" s="49"/>
    </row>
    <row r="1439" spans="2:6">
      <c r="B1439" s="49"/>
      <c r="C1439" s="49"/>
      <c r="D1439" s="49"/>
      <c r="E1439" s="49"/>
      <c r="F1439" s="49"/>
    </row>
    <row r="1440" spans="2:6">
      <c r="B1440" s="49"/>
      <c r="C1440" s="49"/>
      <c r="D1440" s="49"/>
      <c r="E1440" s="49"/>
      <c r="F1440" s="49"/>
    </row>
    <row r="1441" spans="2:6">
      <c r="B1441" s="49"/>
      <c r="C1441" s="49"/>
      <c r="D1441" s="49"/>
      <c r="E1441" s="49"/>
      <c r="F1441" s="49"/>
    </row>
    <row r="1442" spans="2:6">
      <c r="B1442" s="49"/>
      <c r="C1442" s="49"/>
      <c r="D1442" s="49"/>
      <c r="E1442" s="49"/>
      <c r="F1442" s="49"/>
    </row>
    <row r="1443" spans="2:6">
      <c r="B1443" s="49"/>
      <c r="C1443" s="49"/>
      <c r="D1443" s="49"/>
      <c r="E1443" s="49"/>
      <c r="F1443" s="49"/>
    </row>
    <row r="1444" spans="2:6">
      <c r="B1444" s="49"/>
      <c r="C1444" s="49"/>
      <c r="D1444" s="49"/>
      <c r="E1444" s="49"/>
      <c r="F1444" s="49"/>
    </row>
    <row r="1445" spans="2:6">
      <c r="B1445" s="49"/>
      <c r="C1445" s="49"/>
      <c r="D1445" s="49"/>
      <c r="E1445" s="49"/>
      <c r="F1445" s="49"/>
    </row>
    <row r="1446" spans="2:6">
      <c r="B1446" s="49"/>
      <c r="C1446" s="49"/>
      <c r="D1446" s="49"/>
      <c r="E1446" s="49"/>
      <c r="F1446" s="49"/>
    </row>
    <row r="1447" spans="2:6">
      <c r="B1447" s="49"/>
      <c r="C1447" s="49"/>
      <c r="D1447" s="49"/>
      <c r="E1447" s="49"/>
      <c r="F1447" s="49"/>
    </row>
    <row r="1448" spans="2:6">
      <c r="B1448" s="49"/>
      <c r="C1448" s="49"/>
      <c r="D1448" s="49"/>
      <c r="E1448" s="49"/>
      <c r="F1448" s="49"/>
    </row>
    <row r="1449" spans="2:6">
      <c r="B1449" s="49"/>
      <c r="C1449" s="49"/>
      <c r="D1449" s="49"/>
      <c r="E1449" s="49"/>
      <c r="F1449" s="49"/>
    </row>
    <row r="1450" spans="2:6">
      <c r="B1450" s="49"/>
      <c r="C1450" s="49"/>
      <c r="D1450" s="49"/>
      <c r="E1450" s="49"/>
      <c r="F1450" s="49"/>
    </row>
    <row r="1451" spans="2:6">
      <c r="B1451" s="49"/>
      <c r="C1451" s="49"/>
      <c r="D1451" s="49"/>
      <c r="E1451" s="49"/>
      <c r="F1451" s="49"/>
    </row>
    <row r="1452" spans="2:6">
      <c r="B1452" s="49"/>
      <c r="C1452" s="49"/>
      <c r="D1452" s="49"/>
      <c r="E1452" s="49"/>
      <c r="F1452" s="49"/>
    </row>
    <row r="1453" spans="2:6">
      <c r="B1453" s="49"/>
      <c r="C1453" s="49"/>
      <c r="D1453" s="49"/>
      <c r="E1453" s="49"/>
      <c r="F1453" s="49"/>
    </row>
    <row r="1454" spans="2:6">
      <c r="B1454" s="49"/>
      <c r="C1454" s="49"/>
      <c r="D1454" s="49"/>
      <c r="E1454" s="49"/>
      <c r="F1454" s="49"/>
    </row>
    <row r="1455" spans="2:6">
      <c r="B1455" s="49"/>
      <c r="C1455" s="49"/>
      <c r="D1455" s="49"/>
      <c r="E1455" s="49"/>
      <c r="F1455" s="49"/>
    </row>
    <row r="1456" spans="2:6">
      <c r="B1456" s="49"/>
      <c r="C1456" s="49"/>
      <c r="D1456" s="49"/>
      <c r="E1456" s="49"/>
      <c r="F1456" s="49"/>
    </row>
    <row r="1457" spans="2:6">
      <c r="B1457" s="49"/>
      <c r="C1457" s="49"/>
      <c r="D1457" s="49"/>
      <c r="E1457" s="49"/>
      <c r="F1457" s="49"/>
    </row>
    <row r="1458" spans="2:6">
      <c r="B1458" s="49"/>
      <c r="C1458" s="49"/>
      <c r="D1458" s="49"/>
      <c r="E1458" s="49"/>
      <c r="F1458" s="49"/>
    </row>
    <row r="1459" spans="2:6">
      <c r="B1459" s="49"/>
      <c r="C1459" s="49"/>
      <c r="D1459" s="49"/>
      <c r="E1459" s="49"/>
      <c r="F1459" s="49"/>
    </row>
    <row r="1460" spans="2:6">
      <c r="B1460" s="49"/>
      <c r="C1460" s="49"/>
      <c r="D1460" s="49"/>
      <c r="E1460" s="49"/>
      <c r="F1460" s="49"/>
    </row>
    <row r="1461" spans="2:6">
      <c r="B1461" s="49"/>
      <c r="C1461" s="49"/>
      <c r="D1461" s="49"/>
      <c r="E1461" s="49"/>
      <c r="F1461" s="49"/>
    </row>
    <row r="1462" spans="2:6">
      <c r="B1462" s="49"/>
      <c r="C1462" s="49"/>
      <c r="D1462" s="49"/>
      <c r="E1462" s="49"/>
      <c r="F1462" s="49"/>
    </row>
    <row r="1463" spans="2:6">
      <c r="B1463" s="49"/>
      <c r="C1463" s="49"/>
      <c r="D1463" s="49"/>
      <c r="E1463" s="49"/>
      <c r="F1463" s="49"/>
    </row>
    <row r="1464" spans="2:6">
      <c r="B1464" s="49"/>
      <c r="C1464" s="49"/>
      <c r="D1464" s="49"/>
      <c r="E1464" s="49"/>
      <c r="F1464" s="49"/>
    </row>
    <row r="1465" spans="2:6">
      <c r="B1465" s="49"/>
      <c r="C1465" s="49"/>
      <c r="D1465" s="49"/>
      <c r="E1465" s="49"/>
      <c r="F1465" s="49"/>
    </row>
    <row r="1466" spans="2:6">
      <c r="B1466" s="49"/>
      <c r="C1466" s="49"/>
      <c r="D1466" s="49"/>
      <c r="E1466" s="49"/>
      <c r="F1466" s="49"/>
    </row>
    <row r="1467" spans="2:6">
      <c r="B1467" s="49"/>
      <c r="C1467" s="49"/>
      <c r="D1467" s="49"/>
      <c r="E1467" s="49"/>
      <c r="F1467" s="49"/>
    </row>
    <row r="1468" spans="2:6">
      <c r="B1468" s="49"/>
      <c r="C1468" s="49"/>
      <c r="D1468" s="49"/>
      <c r="E1468" s="49"/>
      <c r="F1468" s="49"/>
    </row>
    <row r="1469" spans="2:6">
      <c r="B1469" s="49"/>
      <c r="C1469" s="49"/>
      <c r="D1469" s="49"/>
      <c r="E1469" s="49"/>
      <c r="F1469" s="49"/>
    </row>
    <row r="1470" spans="2:6">
      <c r="B1470" s="49"/>
      <c r="C1470" s="49"/>
      <c r="D1470" s="49"/>
      <c r="E1470" s="49"/>
      <c r="F1470" s="49"/>
    </row>
    <row r="1471" spans="2:6">
      <c r="B1471" s="49"/>
      <c r="C1471" s="49"/>
      <c r="D1471" s="49"/>
      <c r="E1471" s="49"/>
      <c r="F1471" s="49"/>
    </row>
    <row r="1472" spans="2:6">
      <c r="B1472" s="49"/>
      <c r="C1472" s="49"/>
      <c r="D1472" s="49"/>
      <c r="E1472" s="49"/>
      <c r="F1472" s="49"/>
    </row>
    <row r="1473" spans="2:6">
      <c r="B1473" s="49"/>
      <c r="C1473" s="49"/>
      <c r="D1473" s="49"/>
      <c r="E1473" s="49"/>
      <c r="F1473" s="49"/>
    </row>
    <row r="1474" spans="2:6">
      <c r="B1474" s="49"/>
      <c r="C1474" s="49"/>
      <c r="D1474" s="49"/>
      <c r="E1474" s="49"/>
      <c r="F1474" s="49"/>
    </row>
    <row r="1475" spans="2:6">
      <c r="B1475" s="49"/>
      <c r="C1475" s="49"/>
      <c r="D1475" s="49"/>
      <c r="E1475" s="49"/>
      <c r="F1475" s="49"/>
    </row>
    <row r="1476" spans="2:6">
      <c r="B1476" s="49"/>
      <c r="C1476" s="49"/>
      <c r="D1476" s="49"/>
      <c r="E1476" s="49"/>
      <c r="F1476" s="49"/>
    </row>
    <row r="1477" spans="2:6">
      <c r="B1477" s="49"/>
      <c r="C1477" s="49"/>
      <c r="D1477" s="49"/>
      <c r="E1477" s="49"/>
      <c r="F1477" s="49"/>
    </row>
    <row r="1478" spans="2:6">
      <c r="B1478" s="49"/>
      <c r="C1478" s="49"/>
      <c r="D1478" s="49"/>
      <c r="E1478" s="49"/>
      <c r="F1478" s="49"/>
    </row>
    <row r="1479" spans="2:6">
      <c r="B1479" s="49"/>
      <c r="C1479" s="49"/>
      <c r="D1479" s="49"/>
      <c r="E1479" s="49"/>
      <c r="F1479" s="49"/>
    </row>
    <row r="1480" spans="2:6">
      <c r="B1480" s="49"/>
      <c r="C1480" s="49"/>
      <c r="D1480" s="49"/>
      <c r="E1480" s="49"/>
      <c r="F1480" s="49"/>
    </row>
    <row r="1481" spans="2:6">
      <c r="B1481" s="49"/>
      <c r="C1481" s="49"/>
      <c r="D1481" s="49"/>
      <c r="E1481" s="49"/>
      <c r="F1481" s="49"/>
    </row>
    <row r="1482" spans="2:6">
      <c r="B1482" s="49"/>
      <c r="C1482" s="49"/>
      <c r="D1482" s="49"/>
      <c r="E1482" s="49"/>
      <c r="F1482" s="49"/>
    </row>
    <row r="1483" spans="2:6">
      <c r="B1483" s="49"/>
      <c r="C1483" s="49"/>
      <c r="D1483" s="49"/>
      <c r="E1483" s="49"/>
      <c r="F1483" s="49"/>
    </row>
    <row r="1484" spans="2:6">
      <c r="B1484" s="49"/>
      <c r="C1484" s="49"/>
      <c r="D1484" s="49"/>
      <c r="E1484" s="49"/>
      <c r="F1484" s="49"/>
    </row>
    <row r="1485" spans="2:6">
      <c r="B1485" s="49"/>
      <c r="C1485" s="49"/>
      <c r="D1485" s="49"/>
      <c r="E1485" s="49"/>
      <c r="F1485" s="49"/>
    </row>
    <row r="1486" spans="2:6">
      <c r="B1486" s="49"/>
      <c r="C1486" s="49"/>
      <c r="D1486" s="49"/>
      <c r="E1486" s="49"/>
      <c r="F1486" s="49"/>
    </row>
    <row r="1487" spans="2:6">
      <c r="B1487" s="49"/>
      <c r="C1487" s="49"/>
      <c r="D1487" s="49"/>
      <c r="E1487" s="49"/>
      <c r="F1487" s="49"/>
    </row>
    <row r="1488" spans="2:6">
      <c r="B1488" s="49"/>
      <c r="C1488" s="49"/>
      <c r="D1488" s="49"/>
      <c r="E1488" s="49"/>
      <c r="F1488" s="49"/>
    </row>
    <row r="1489" spans="2:6">
      <c r="B1489" s="49"/>
      <c r="C1489" s="49"/>
      <c r="D1489" s="49"/>
      <c r="E1489" s="49"/>
      <c r="F1489" s="49"/>
    </row>
    <row r="1490" spans="2:6">
      <c r="B1490" s="49"/>
      <c r="C1490" s="49"/>
      <c r="D1490" s="49"/>
      <c r="E1490" s="49"/>
      <c r="F1490" s="49"/>
    </row>
    <row r="1491" spans="2:6">
      <c r="B1491" s="49"/>
      <c r="C1491" s="49"/>
      <c r="D1491" s="49"/>
      <c r="E1491" s="49"/>
      <c r="F1491" s="49"/>
    </row>
    <row r="1492" spans="2:6">
      <c r="B1492" s="49"/>
      <c r="C1492" s="49"/>
      <c r="D1492" s="49"/>
      <c r="E1492" s="49"/>
      <c r="F1492" s="49"/>
    </row>
    <row r="1493" spans="2:6">
      <c r="B1493" s="49"/>
      <c r="C1493" s="49"/>
      <c r="D1493" s="49"/>
      <c r="E1493" s="49"/>
      <c r="F1493" s="49"/>
    </row>
    <row r="1494" spans="2:6">
      <c r="B1494" s="49"/>
      <c r="C1494" s="49"/>
      <c r="D1494" s="49"/>
      <c r="E1494" s="49"/>
      <c r="F1494" s="49"/>
    </row>
    <row r="1495" spans="2:6">
      <c r="B1495" s="49"/>
      <c r="C1495" s="49"/>
      <c r="D1495" s="49"/>
      <c r="E1495" s="49"/>
      <c r="F1495" s="49"/>
    </row>
    <row r="1496" spans="2:6">
      <c r="B1496" s="49"/>
      <c r="C1496" s="49"/>
      <c r="D1496" s="49"/>
      <c r="E1496" s="49"/>
      <c r="F1496" s="49"/>
    </row>
    <row r="1497" spans="2:6">
      <c r="B1497" s="49"/>
      <c r="C1497" s="49"/>
      <c r="D1497" s="49"/>
      <c r="E1497" s="49"/>
      <c r="F1497" s="49"/>
    </row>
    <row r="1498" spans="2:6">
      <c r="B1498" s="49"/>
      <c r="C1498" s="49"/>
      <c r="D1498" s="49"/>
      <c r="E1498" s="49"/>
      <c r="F1498" s="49"/>
    </row>
    <row r="1499" spans="2:6">
      <c r="B1499" s="49"/>
      <c r="C1499" s="49"/>
      <c r="D1499" s="49"/>
      <c r="E1499" s="49"/>
      <c r="F1499" s="49"/>
    </row>
    <row r="1500" spans="2:6">
      <c r="B1500" s="49"/>
      <c r="C1500" s="49"/>
      <c r="D1500" s="49"/>
      <c r="E1500" s="49"/>
      <c r="F1500" s="49"/>
    </row>
    <row r="1501" spans="2:6">
      <c r="B1501" s="49"/>
      <c r="C1501" s="49"/>
      <c r="D1501" s="49"/>
      <c r="E1501" s="49"/>
      <c r="F1501" s="49"/>
    </row>
    <row r="1502" spans="2:6">
      <c r="B1502" s="49"/>
      <c r="C1502" s="49"/>
      <c r="D1502" s="49"/>
      <c r="E1502" s="49"/>
      <c r="F1502" s="49"/>
    </row>
    <row r="1503" spans="2:6">
      <c r="B1503" s="49"/>
      <c r="C1503" s="49"/>
      <c r="D1503" s="49"/>
      <c r="E1503" s="49"/>
      <c r="F1503" s="49"/>
    </row>
    <row r="1504" spans="2:6">
      <c r="B1504" s="49"/>
      <c r="C1504" s="49"/>
      <c r="D1504" s="49"/>
      <c r="E1504" s="49"/>
      <c r="F1504" s="49"/>
    </row>
    <row r="1505" spans="2:6">
      <c r="B1505" s="49"/>
      <c r="C1505" s="49"/>
      <c r="D1505" s="49"/>
      <c r="E1505" s="49"/>
      <c r="F1505" s="49"/>
    </row>
    <row r="1506" spans="2:6">
      <c r="B1506" s="49"/>
      <c r="C1506" s="49"/>
      <c r="D1506" s="49"/>
      <c r="E1506" s="49"/>
      <c r="F1506" s="49"/>
    </row>
    <row r="1507" spans="2:6">
      <c r="B1507" s="49"/>
      <c r="C1507" s="49"/>
      <c r="D1507" s="49"/>
      <c r="E1507" s="49"/>
      <c r="F1507" s="49"/>
    </row>
    <row r="1508" spans="2:6">
      <c r="B1508" s="49"/>
      <c r="C1508" s="49"/>
      <c r="D1508" s="49"/>
      <c r="E1508" s="49"/>
      <c r="F1508" s="49"/>
    </row>
    <row r="1509" spans="2:6">
      <c r="B1509" s="49"/>
      <c r="C1509" s="49"/>
      <c r="D1509" s="49"/>
      <c r="E1509" s="49"/>
      <c r="F1509" s="49"/>
    </row>
    <row r="1510" spans="2:6">
      <c r="B1510" s="49"/>
      <c r="C1510" s="49"/>
      <c r="D1510" s="49"/>
      <c r="E1510" s="49"/>
      <c r="F1510" s="49"/>
    </row>
    <row r="1511" spans="2:6">
      <c r="B1511" s="49"/>
      <c r="C1511" s="49"/>
      <c r="D1511" s="49"/>
      <c r="E1511" s="49"/>
      <c r="F1511" s="49"/>
    </row>
    <row r="1512" spans="2:6">
      <c r="B1512" s="49"/>
      <c r="C1512" s="49"/>
      <c r="D1512" s="49"/>
      <c r="E1512" s="49"/>
      <c r="F1512" s="49"/>
    </row>
    <row r="1513" spans="2:6">
      <c r="B1513" s="49"/>
      <c r="C1513" s="49"/>
      <c r="D1513" s="49"/>
      <c r="E1513" s="49"/>
      <c r="F1513" s="49"/>
    </row>
    <row r="1514" spans="2:6">
      <c r="B1514" s="49"/>
      <c r="C1514" s="49"/>
      <c r="D1514" s="49"/>
      <c r="E1514" s="49"/>
      <c r="F1514" s="49"/>
    </row>
    <row r="1515" spans="2:6">
      <c r="B1515" s="49"/>
      <c r="C1515" s="49"/>
      <c r="D1515" s="49"/>
      <c r="E1515" s="49"/>
      <c r="F1515" s="49"/>
    </row>
    <row r="1516" spans="2:6">
      <c r="B1516" s="49"/>
      <c r="C1516" s="49"/>
      <c r="D1516" s="49"/>
      <c r="E1516" s="49"/>
      <c r="F1516" s="49"/>
    </row>
    <row r="1517" spans="2:6">
      <c r="B1517" s="49"/>
      <c r="C1517" s="49"/>
      <c r="D1517" s="49"/>
      <c r="E1517" s="49"/>
      <c r="F1517" s="49"/>
    </row>
    <row r="1518" spans="2:6">
      <c r="B1518" s="49"/>
      <c r="C1518" s="49"/>
      <c r="D1518" s="49"/>
      <c r="E1518" s="49"/>
      <c r="F1518" s="49"/>
    </row>
    <row r="1519" spans="2:6">
      <c r="B1519" s="49"/>
      <c r="C1519" s="49"/>
      <c r="D1519" s="49"/>
      <c r="E1519" s="49"/>
      <c r="F1519" s="49"/>
    </row>
    <row r="1520" spans="2:6">
      <c r="B1520" s="49"/>
      <c r="C1520" s="49"/>
      <c r="D1520" s="49"/>
      <c r="E1520" s="49"/>
      <c r="F1520" s="49"/>
    </row>
    <row r="1521" spans="2:6">
      <c r="B1521" s="49"/>
      <c r="C1521" s="49"/>
      <c r="D1521" s="49"/>
      <c r="E1521" s="49"/>
      <c r="F1521" s="49"/>
    </row>
    <row r="1522" spans="2:6">
      <c r="B1522" s="49"/>
      <c r="C1522" s="49"/>
      <c r="D1522" s="49"/>
      <c r="E1522" s="49"/>
      <c r="F1522" s="49"/>
    </row>
    <row r="1523" spans="2:6">
      <c r="B1523" s="49"/>
      <c r="C1523" s="49"/>
      <c r="D1523" s="49"/>
      <c r="E1523" s="49"/>
      <c r="F1523" s="49"/>
    </row>
    <row r="1524" spans="2:6">
      <c r="B1524" s="49"/>
      <c r="C1524" s="49"/>
      <c r="D1524" s="49"/>
      <c r="E1524" s="49"/>
      <c r="F1524" s="49"/>
    </row>
    <row r="1525" spans="2:6">
      <c r="B1525" s="49"/>
      <c r="C1525" s="49"/>
      <c r="D1525" s="49"/>
      <c r="E1525" s="49"/>
      <c r="F1525" s="49"/>
    </row>
    <row r="1526" spans="2:6">
      <c r="B1526" s="49"/>
      <c r="C1526" s="49"/>
      <c r="D1526" s="49"/>
      <c r="E1526" s="49"/>
      <c r="F1526" s="49"/>
    </row>
    <row r="1527" spans="2:6">
      <c r="B1527" s="49"/>
      <c r="C1527" s="49"/>
      <c r="D1527" s="49"/>
      <c r="E1527" s="49"/>
      <c r="F1527" s="49"/>
    </row>
    <row r="1528" spans="2:6">
      <c r="B1528" s="49"/>
      <c r="C1528" s="49"/>
      <c r="D1528" s="49"/>
      <c r="E1528" s="49"/>
      <c r="F1528" s="49"/>
    </row>
    <row r="1529" spans="2:6">
      <c r="B1529" s="49"/>
      <c r="C1529" s="49"/>
      <c r="D1529" s="49"/>
      <c r="E1529" s="49"/>
      <c r="F1529" s="49"/>
    </row>
    <row r="1530" spans="2:6">
      <c r="B1530" s="49"/>
      <c r="C1530" s="49"/>
      <c r="D1530" s="49"/>
      <c r="E1530" s="49"/>
      <c r="F1530" s="49"/>
    </row>
    <row r="1531" spans="2:6">
      <c r="B1531" s="49"/>
      <c r="C1531" s="49"/>
      <c r="D1531" s="49"/>
      <c r="E1531" s="49"/>
      <c r="F1531" s="49"/>
    </row>
    <row r="1532" spans="2:6">
      <c r="B1532" s="49"/>
      <c r="C1532" s="49"/>
      <c r="D1532" s="49"/>
      <c r="E1532" s="49"/>
      <c r="F1532" s="49"/>
    </row>
    <row r="1533" spans="2:6">
      <c r="B1533" s="49"/>
      <c r="C1533" s="49"/>
      <c r="D1533" s="49"/>
      <c r="E1533" s="49"/>
      <c r="F1533" s="49"/>
    </row>
    <row r="1534" spans="2:6">
      <c r="B1534" s="49"/>
      <c r="C1534" s="49"/>
      <c r="D1534" s="49"/>
      <c r="E1534" s="49"/>
      <c r="F1534" s="49"/>
    </row>
    <row r="1535" spans="2:6">
      <c r="B1535" s="49"/>
      <c r="C1535" s="49"/>
      <c r="D1535" s="49"/>
      <c r="E1535" s="49"/>
      <c r="F1535" s="49"/>
    </row>
    <row r="1536" spans="2:6">
      <c r="B1536" s="49"/>
      <c r="C1536" s="49"/>
      <c r="D1536" s="49"/>
      <c r="E1536" s="49"/>
      <c r="F1536" s="49"/>
    </row>
    <row r="1537" spans="2:6">
      <c r="B1537" s="49"/>
      <c r="C1537" s="49"/>
      <c r="D1537" s="49"/>
      <c r="E1537" s="49"/>
      <c r="F1537" s="49"/>
    </row>
    <row r="1538" spans="2:6">
      <c r="B1538" s="49"/>
      <c r="C1538" s="49"/>
      <c r="D1538" s="49"/>
      <c r="E1538" s="49"/>
      <c r="F1538" s="49"/>
    </row>
    <row r="1539" spans="2:6">
      <c r="B1539" s="49"/>
      <c r="C1539" s="49"/>
      <c r="D1539" s="49"/>
      <c r="E1539" s="49"/>
      <c r="F1539" s="49"/>
    </row>
    <row r="1540" spans="2:6">
      <c r="B1540" s="49"/>
      <c r="C1540" s="49"/>
      <c r="D1540" s="49"/>
      <c r="E1540" s="49"/>
      <c r="F1540" s="49"/>
    </row>
    <row r="1541" spans="2:6">
      <c r="B1541" s="49"/>
      <c r="C1541" s="49"/>
      <c r="D1541" s="49"/>
      <c r="E1541" s="49"/>
      <c r="F1541" s="49"/>
    </row>
    <row r="1542" spans="2:6">
      <c r="B1542" s="49"/>
      <c r="C1542" s="49"/>
      <c r="D1542" s="49"/>
      <c r="E1542" s="49"/>
      <c r="F1542" s="49"/>
    </row>
    <row r="1543" spans="2:6">
      <c r="B1543" s="49"/>
      <c r="C1543" s="49"/>
      <c r="D1543" s="49"/>
      <c r="E1543" s="49"/>
      <c r="F1543" s="49"/>
    </row>
    <row r="1544" spans="2:6">
      <c r="B1544" s="49"/>
      <c r="C1544" s="49"/>
      <c r="D1544" s="49"/>
      <c r="E1544" s="49"/>
      <c r="F1544" s="49"/>
    </row>
    <row r="1545" spans="2:6">
      <c r="B1545" s="49"/>
      <c r="C1545" s="49"/>
      <c r="D1545" s="49"/>
      <c r="E1545" s="49"/>
      <c r="F1545" s="49"/>
    </row>
    <row r="1546" spans="2:6">
      <c r="B1546" s="49"/>
      <c r="C1546" s="49"/>
      <c r="D1546" s="49"/>
      <c r="E1546" s="49"/>
      <c r="F1546" s="49"/>
    </row>
    <row r="1547" spans="2:6">
      <c r="B1547" s="49"/>
      <c r="C1547" s="49"/>
      <c r="D1547" s="49"/>
      <c r="E1547" s="49"/>
      <c r="F1547" s="49"/>
    </row>
    <row r="1548" spans="2:6">
      <c r="B1548" s="49"/>
      <c r="C1548" s="49"/>
      <c r="D1548" s="49"/>
      <c r="E1548" s="49"/>
      <c r="F1548" s="49"/>
    </row>
    <row r="1549" spans="2:6">
      <c r="B1549" s="49"/>
      <c r="C1549" s="49"/>
      <c r="D1549" s="49"/>
      <c r="E1549" s="49"/>
      <c r="F1549" s="49"/>
    </row>
    <row r="1550" spans="2:6">
      <c r="B1550" s="49"/>
      <c r="C1550" s="49"/>
      <c r="D1550" s="49"/>
      <c r="E1550" s="49"/>
      <c r="F1550" s="49"/>
    </row>
    <row r="1551" spans="2:6">
      <c r="B1551" s="49"/>
      <c r="C1551" s="49"/>
      <c r="D1551" s="49"/>
      <c r="E1551" s="49"/>
      <c r="F1551" s="49"/>
    </row>
    <row r="1552" spans="2:6">
      <c r="B1552" s="49"/>
      <c r="C1552" s="49"/>
      <c r="D1552" s="49"/>
      <c r="E1552" s="49"/>
      <c r="F1552" s="49"/>
    </row>
    <row r="1553" spans="2:6">
      <c r="B1553" s="49"/>
      <c r="C1553" s="49"/>
      <c r="D1553" s="49"/>
      <c r="E1553" s="49"/>
      <c r="F1553" s="49"/>
    </row>
    <row r="1554" spans="2:6">
      <c r="B1554" s="49"/>
      <c r="C1554" s="49"/>
      <c r="D1554" s="49"/>
      <c r="E1554" s="49"/>
      <c r="F1554" s="49"/>
    </row>
    <row r="1555" spans="2:6">
      <c r="B1555" s="49"/>
      <c r="C1555" s="49"/>
      <c r="D1555" s="49"/>
      <c r="E1555" s="49"/>
      <c r="F1555" s="49"/>
    </row>
    <row r="1556" spans="2:6">
      <c r="B1556" s="49"/>
      <c r="C1556" s="49"/>
      <c r="D1556" s="49"/>
      <c r="E1556" s="49"/>
      <c r="F1556" s="49"/>
    </row>
    <row r="1557" spans="2:6">
      <c r="B1557" s="49"/>
      <c r="C1557" s="49"/>
      <c r="D1557" s="49"/>
      <c r="E1557" s="49"/>
      <c r="F1557" s="49"/>
    </row>
    <row r="1558" spans="2:6">
      <c r="B1558" s="49"/>
      <c r="C1558" s="49"/>
      <c r="D1558" s="49"/>
      <c r="E1558" s="49"/>
      <c r="F1558" s="49"/>
    </row>
    <row r="1559" spans="2:6">
      <c r="B1559" s="49"/>
      <c r="C1559" s="49"/>
      <c r="D1559" s="49"/>
      <c r="E1559" s="49"/>
      <c r="F1559" s="49"/>
    </row>
    <row r="1560" spans="2:6">
      <c r="B1560" s="49"/>
      <c r="C1560" s="49"/>
      <c r="D1560" s="49"/>
      <c r="E1560" s="49"/>
      <c r="F1560" s="49"/>
    </row>
    <row r="1561" spans="2:6">
      <c r="B1561" s="49"/>
      <c r="C1561" s="49"/>
      <c r="D1561" s="49"/>
      <c r="E1561" s="49"/>
      <c r="F1561" s="49"/>
    </row>
    <row r="1562" spans="2:6">
      <c r="B1562" s="49"/>
      <c r="C1562" s="49"/>
      <c r="D1562" s="49"/>
      <c r="E1562" s="49"/>
      <c r="F1562" s="49"/>
    </row>
    <row r="1563" spans="2:6">
      <c r="B1563" s="49"/>
      <c r="C1563" s="49"/>
      <c r="D1563" s="49"/>
      <c r="E1563" s="49"/>
      <c r="F1563" s="49"/>
    </row>
    <row r="1564" spans="2:6">
      <c r="B1564" s="49"/>
      <c r="C1564" s="49"/>
      <c r="D1564" s="49"/>
      <c r="E1564" s="49"/>
      <c r="F1564" s="49"/>
    </row>
    <row r="1565" spans="2:6">
      <c r="B1565" s="49"/>
      <c r="C1565" s="49"/>
      <c r="D1565" s="49"/>
      <c r="E1565" s="49"/>
      <c r="F1565" s="49"/>
    </row>
    <row r="1566" spans="2:6">
      <c r="B1566" s="49"/>
      <c r="C1566" s="49"/>
      <c r="D1566" s="49"/>
      <c r="E1566" s="49"/>
      <c r="F1566" s="49"/>
    </row>
    <row r="1567" spans="2:6">
      <c r="B1567" s="49"/>
      <c r="C1567" s="49"/>
      <c r="D1567" s="49"/>
      <c r="E1567" s="49"/>
      <c r="F1567" s="49"/>
    </row>
    <row r="1568" spans="2:6">
      <c r="B1568" s="49"/>
      <c r="C1568" s="49"/>
      <c r="D1568" s="49"/>
      <c r="E1568" s="49"/>
      <c r="F1568" s="49"/>
    </row>
    <row r="1569" spans="2:6">
      <c r="B1569" s="49"/>
      <c r="C1569" s="49"/>
      <c r="D1569" s="49"/>
      <c r="E1569" s="49"/>
      <c r="F1569" s="49"/>
    </row>
    <row r="1570" spans="2:6">
      <c r="B1570" s="49"/>
      <c r="C1570" s="49"/>
      <c r="D1570" s="49"/>
      <c r="E1570" s="49"/>
      <c r="F1570" s="49"/>
    </row>
    <row r="1571" spans="2:6">
      <c r="B1571" s="49"/>
      <c r="C1571" s="49"/>
      <c r="D1571" s="49"/>
      <c r="E1571" s="49"/>
      <c r="F1571" s="49"/>
    </row>
    <row r="1572" spans="2:6">
      <c r="B1572" s="49"/>
      <c r="C1572" s="49"/>
      <c r="D1572" s="49"/>
      <c r="E1572" s="49"/>
      <c r="F1572" s="49"/>
    </row>
    <row r="1573" spans="2:6">
      <c r="B1573" s="49"/>
      <c r="C1573" s="49"/>
      <c r="D1573" s="49"/>
      <c r="E1573" s="49"/>
      <c r="F1573" s="49"/>
    </row>
    <row r="1574" spans="2:6">
      <c r="B1574" s="49"/>
      <c r="C1574" s="49"/>
      <c r="D1574" s="49"/>
      <c r="E1574" s="49"/>
      <c r="F1574" s="49"/>
    </row>
    <row r="1575" spans="2:6">
      <c r="B1575" s="49"/>
      <c r="C1575" s="49"/>
      <c r="D1575" s="49"/>
      <c r="E1575" s="49"/>
      <c r="F1575" s="49"/>
    </row>
    <row r="1576" spans="2:6">
      <c r="B1576" s="49"/>
      <c r="C1576" s="49"/>
      <c r="D1576" s="49"/>
      <c r="E1576" s="49"/>
      <c r="F1576" s="49"/>
    </row>
    <row r="1577" spans="2:6">
      <c r="B1577" s="49"/>
      <c r="C1577" s="49"/>
      <c r="D1577" s="49"/>
      <c r="E1577" s="49"/>
      <c r="F1577" s="49"/>
    </row>
    <row r="1578" spans="2:6">
      <c r="B1578" s="49"/>
      <c r="C1578" s="49"/>
      <c r="D1578" s="49"/>
      <c r="E1578" s="49"/>
      <c r="F1578" s="49"/>
    </row>
    <row r="1579" spans="2:6">
      <c r="B1579" s="49"/>
      <c r="C1579" s="49"/>
      <c r="D1579" s="49"/>
      <c r="E1579" s="49"/>
      <c r="F1579" s="49"/>
    </row>
    <row r="1580" spans="2:6">
      <c r="B1580" s="49"/>
      <c r="C1580" s="49"/>
      <c r="D1580" s="49"/>
      <c r="E1580" s="49"/>
      <c r="F1580" s="49"/>
    </row>
    <row r="1581" spans="2:6">
      <c r="B1581" s="49"/>
      <c r="C1581" s="49"/>
      <c r="D1581" s="49"/>
      <c r="E1581" s="49"/>
      <c r="F1581" s="49"/>
    </row>
    <row r="1582" spans="2:6">
      <c r="B1582" s="49"/>
      <c r="C1582" s="49"/>
      <c r="D1582" s="49"/>
      <c r="E1582" s="49"/>
      <c r="F1582" s="49"/>
    </row>
    <row r="1583" spans="2:6">
      <c r="B1583" s="49"/>
      <c r="C1583" s="49"/>
      <c r="D1583" s="49"/>
      <c r="E1583" s="49"/>
      <c r="F1583" s="49"/>
    </row>
    <row r="1584" spans="2:6">
      <c r="B1584" s="49"/>
      <c r="C1584" s="49"/>
      <c r="D1584" s="49"/>
      <c r="E1584" s="49"/>
      <c r="F1584" s="49"/>
    </row>
    <row r="1585" spans="2:6">
      <c r="B1585" s="49"/>
      <c r="C1585" s="49"/>
      <c r="D1585" s="49"/>
      <c r="E1585" s="49"/>
      <c r="F1585" s="49"/>
    </row>
    <row r="1586" spans="2:6">
      <c r="B1586" s="49"/>
      <c r="C1586" s="49"/>
      <c r="D1586" s="49"/>
      <c r="E1586" s="49"/>
      <c r="F1586" s="49"/>
    </row>
    <row r="1587" spans="2:6">
      <c r="B1587" s="49"/>
      <c r="C1587" s="49"/>
      <c r="D1587" s="49"/>
      <c r="E1587" s="49"/>
      <c r="F1587" s="49"/>
    </row>
    <row r="1588" spans="2:6">
      <c r="B1588" s="49"/>
      <c r="C1588" s="49"/>
      <c r="D1588" s="49"/>
      <c r="E1588" s="49"/>
      <c r="F1588" s="49"/>
    </row>
    <row r="1589" spans="2:6">
      <c r="B1589" s="49"/>
      <c r="C1589" s="49"/>
      <c r="D1589" s="49"/>
      <c r="E1589" s="49"/>
      <c r="F1589" s="49"/>
    </row>
    <row r="1590" spans="2:6">
      <c r="B1590" s="49"/>
      <c r="C1590" s="49"/>
      <c r="D1590" s="49"/>
      <c r="E1590" s="49"/>
      <c r="F1590" s="49"/>
    </row>
    <row r="1591" spans="2:6">
      <c r="B1591" s="49"/>
      <c r="C1591" s="49"/>
      <c r="D1591" s="49"/>
      <c r="E1591" s="49"/>
      <c r="F1591" s="49"/>
    </row>
    <row r="1592" spans="2:6">
      <c r="B1592" s="49"/>
      <c r="C1592" s="49"/>
      <c r="D1592" s="49"/>
      <c r="E1592" s="49"/>
      <c r="F1592" s="49"/>
    </row>
    <row r="1593" spans="2:6">
      <c r="B1593" s="49"/>
      <c r="C1593" s="49"/>
      <c r="D1593" s="49"/>
      <c r="E1593" s="49"/>
      <c r="F1593" s="49"/>
    </row>
    <row r="1594" spans="2:6">
      <c r="B1594" s="49"/>
      <c r="C1594" s="49"/>
      <c r="D1594" s="49"/>
      <c r="E1594" s="49"/>
      <c r="F1594" s="49"/>
    </row>
    <row r="1595" spans="2:6">
      <c r="B1595" s="49"/>
      <c r="C1595" s="49"/>
      <c r="D1595" s="49"/>
      <c r="E1595" s="49"/>
      <c r="F1595" s="49"/>
    </row>
    <row r="1596" spans="2:6">
      <c r="B1596" s="49"/>
      <c r="C1596" s="49"/>
      <c r="D1596" s="49"/>
      <c r="E1596" s="49"/>
      <c r="F1596" s="49"/>
    </row>
    <row r="1597" spans="2:6">
      <c r="B1597" s="49"/>
      <c r="C1597" s="49"/>
      <c r="D1597" s="49"/>
      <c r="E1597" s="49"/>
      <c r="F1597" s="49"/>
    </row>
    <row r="1598" spans="2:6">
      <c r="B1598" s="49"/>
      <c r="C1598" s="49"/>
      <c r="D1598" s="49"/>
      <c r="E1598" s="49"/>
      <c r="F1598" s="49"/>
    </row>
    <row r="1599" spans="2:6">
      <c r="B1599" s="49"/>
      <c r="C1599" s="49"/>
      <c r="D1599" s="49"/>
      <c r="E1599" s="49"/>
      <c r="F1599" s="49"/>
    </row>
    <row r="1600" spans="2:6">
      <c r="B1600" s="49"/>
      <c r="C1600" s="49"/>
      <c r="D1600" s="49"/>
      <c r="E1600" s="49"/>
      <c r="F1600" s="49"/>
    </row>
    <row r="1601" spans="2:6">
      <c r="B1601" s="49"/>
      <c r="C1601" s="49"/>
      <c r="D1601" s="49"/>
      <c r="E1601" s="49"/>
      <c r="F1601" s="49"/>
    </row>
    <row r="1602" spans="2:6">
      <c r="B1602" s="49"/>
      <c r="C1602" s="49"/>
      <c r="D1602" s="49"/>
      <c r="E1602" s="49"/>
      <c r="F1602" s="49"/>
    </row>
    <row r="1603" spans="2:6">
      <c r="B1603" s="49"/>
      <c r="C1603" s="49"/>
      <c r="D1603" s="49"/>
      <c r="E1603" s="49"/>
      <c r="F1603" s="49"/>
    </row>
    <row r="1604" spans="2:6">
      <c r="B1604" s="49"/>
      <c r="C1604" s="49"/>
      <c r="D1604" s="49"/>
      <c r="E1604" s="49"/>
      <c r="F1604" s="49"/>
    </row>
    <row r="1605" spans="2:6">
      <c r="B1605" s="49"/>
      <c r="C1605" s="49"/>
      <c r="D1605" s="49"/>
      <c r="E1605" s="49"/>
      <c r="F1605" s="49"/>
    </row>
    <row r="1606" spans="2:6">
      <c r="B1606" s="49"/>
      <c r="C1606" s="49"/>
      <c r="D1606" s="49"/>
      <c r="E1606" s="49"/>
      <c r="F1606" s="49"/>
    </row>
    <row r="1607" spans="2:6">
      <c r="B1607" s="49"/>
      <c r="C1607" s="49"/>
      <c r="D1607" s="49"/>
      <c r="E1607" s="49"/>
      <c r="F1607" s="49"/>
    </row>
    <row r="1608" spans="2:6">
      <c r="B1608" s="49"/>
      <c r="C1608" s="49"/>
      <c r="D1608" s="49"/>
      <c r="E1608" s="49"/>
      <c r="F1608" s="49"/>
    </row>
    <row r="1609" spans="2:6">
      <c r="B1609" s="49"/>
      <c r="C1609" s="49"/>
      <c r="D1609" s="49"/>
      <c r="E1609" s="49"/>
      <c r="F1609" s="49"/>
    </row>
    <row r="1610" spans="2:6">
      <c r="B1610" s="49"/>
      <c r="C1610" s="49"/>
      <c r="D1610" s="49"/>
      <c r="E1610" s="49"/>
      <c r="F1610" s="49"/>
    </row>
    <row r="1611" spans="2:6">
      <c r="B1611" s="49"/>
      <c r="C1611" s="49"/>
      <c r="D1611" s="49"/>
      <c r="E1611" s="49"/>
      <c r="F1611" s="49"/>
    </row>
    <row r="1612" spans="2:6">
      <c r="B1612" s="49"/>
      <c r="C1612" s="49"/>
      <c r="D1612" s="49"/>
      <c r="E1612" s="49"/>
      <c r="F1612" s="49"/>
    </row>
    <row r="1613" spans="2:6">
      <c r="B1613" s="49"/>
      <c r="C1613" s="49"/>
      <c r="D1613" s="49"/>
      <c r="E1613" s="49"/>
      <c r="F1613" s="49"/>
    </row>
    <row r="1614" spans="2:6">
      <c r="B1614" s="49"/>
      <c r="C1614" s="49"/>
      <c r="D1614" s="49"/>
      <c r="E1614" s="49"/>
      <c r="F1614" s="49"/>
    </row>
    <row r="1615" spans="2:6">
      <c r="B1615" s="49"/>
      <c r="C1615" s="49"/>
      <c r="D1615" s="49"/>
      <c r="E1615" s="49"/>
      <c r="F1615" s="49"/>
    </row>
    <row r="1616" spans="2:6">
      <c r="B1616" s="49"/>
      <c r="C1616" s="49"/>
      <c r="D1616" s="49"/>
      <c r="E1616" s="49"/>
      <c r="F1616" s="49"/>
    </row>
    <row r="1617" spans="2:6">
      <c r="B1617" s="49"/>
      <c r="C1617" s="49"/>
      <c r="D1617" s="49"/>
      <c r="E1617" s="49"/>
      <c r="F1617" s="49"/>
    </row>
    <row r="1618" spans="2:6">
      <c r="B1618" s="49"/>
      <c r="C1618" s="49"/>
      <c r="D1618" s="49"/>
      <c r="E1618" s="49"/>
      <c r="F1618" s="49"/>
    </row>
    <row r="1619" spans="2:6">
      <c r="B1619" s="49"/>
      <c r="C1619" s="49"/>
      <c r="D1619" s="49"/>
      <c r="E1619" s="49"/>
      <c r="F1619" s="49"/>
    </row>
    <row r="1620" spans="2:6">
      <c r="B1620" s="49"/>
      <c r="C1620" s="49"/>
      <c r="D1620" s="49"/>
      <c r="E1620" s="49"/>
      <c r="F1620" s="49"/>
    </row>
    <row r="1621" spans="2:6">
      <c r="B1621" s="49"/>
      <c r="C1621" s="49"/>
      <c r="D1621" s="49"/>
      <c r="E1621" s="49"/>
      <c r="F1621" s="49"/>
    </row>
    <row r="1622" spans="2:6">
      <c r="B1622" s="49"/>
      <c r="C1622" s="49"/>
      <c r="D1622" s="49"/>
      <c r="E1622" s="49"/>
      <c r="F1622" s="49"/>
    </row>
    <row r="1623" spans="2:6">
      <c r="B1623" s="49"/>
      <c r="C1623" s="49"/>
      <c r="D1623" s="49"/>
      <c r="E1623" s="49"/>
      <c r="F1623" s="49"/>
    </row>
    <row r="1624" spans="2:6">
      <c r="B1624" s="49"/>
      <c r="C1624" s="49"/>
      <c r="D1624" s="49"/>
      <c r="E1624" s="49"/>
      <c r="F1624" s="49"/>
    </row>
    <row r="1625" spans="2:6">
      <c r="B1625" s="49"/>
      <c r="C1625" s="49"/>
      <c r="D1625" s="49"/>
      <c r="E1625" s="49"/>
      <c r="F1625" s="49"/>
    </row>
    <row r="1626" spans="2:6">
      <c r="B1626" s="49"/>
      <c r="C1626" s="49"/>
      <c r="D1626" s="49"/>
      <c r="E1626" s="49"/>
      <c r="F1626" s="49"/>
    </row>
    <row r="1627" spans="2:6">
      <c r="B1627" s="49"/>
      <c r="C1627" s="49"/>
      <c r="D1627" s="49"/>
      <c r="E1627" s="49"/>
      <c r="F1627" s="49"/>
    </row>
    <row r="1628" spans="2:6">
      <c r="B1628" s="49"/>
      <c r="C1628" s="49"/>
      <c r="D1628" s="49"/>
      <c r="E1628" s="49"/>
      <c r="F1628" s="49"/>
    </row>
    <row r="1629" spans="2:6">
      <c r="B1629" s="49"/>
      <c r="C1629" s="49"/>
      <c r="D1629" s="49"/>
      <c r="E1629" s="49"/>
      <c r="F1629" s="49"/>
    </row>
    <row r="1630" spans="2:6">
      <c r="B1630" s="49"/>
      <c r="C1630" s="49"/>
      <c r="D1630" s="49"/>
      <c r="E1630" s="49"/>
      <c r="F1630" s="49"/>
    </row>
    <row r="1631" spans="2:6">
      <c r="B1631" s="49"/>
      <c r="C1631" s="49"/>
      <c r="D1631" s="49"/>
      <c r="E1631" s="49"/>
      <c r="F1631" s="49"/>
    </row>
    <row r="1632" spans="2:6">
      <c r="B1632" s="49"/>
      <c r="C1632" s="49"/>
      <c r="D1632" s="49"/>
      <c r="E1632" s="49"/>
      <c r="F1632" s="49"/>
    </row>
    <row r="1633" spans="2:6">
      <c r="B1633" s="49"/>
      <c r="C1633" s="49"/>
      <c r="D1633" s="49"/>
      <c r="E1633" s="49"/>
      <c r="F1633" s="49"/>
    </row>
    <row r="1634" spans="2:6">
      <c r="B1634" s="49"/>
      <c r="C1634" s="49"/>
      <c r="D1634" s="49"/>
      <c r="E1634" s="49"/>
      <c r="F1634" s="49"/>
    </row>
    <row r="1635" spans="2:6">
      <c r="B1635" s="49"/>
      <c r="C1635" s="49"/>
      <c r="D1635" s="49"/>
      <c r="E1635" s="49"/>
      <c r="F1635" s="49"/>
    </row>
    <row r="1636" spans="2:6">
      <c r="B1636" s="49"/>
      <c r="C1636" s="49"/>
      <c r="D1636" s="49"/>
      <c r="E1636" s="49"/>
      <c r="F1636" s="49"/>
    </row>
    <row r="1637" spans="2:6">
      <c r="B1637" s="49"/>
      <c r="C1637" s="49"/>
      <c r="D1637" s="49"/>
      <c r="E1637" s="49"/>
      <c r="F1637" s="49"/>
    </row>
    <row r="1638" spans="2:6">
      <c r="B1638" s="49"/>
      <c r="C1638" s="49"/>
      <c r="D1638" s="49"/>
      <c r="E1638" s="49"/>
      <c r="F1638" s="49"/>
    </row>
    <row r="1639" spans="2:6">
      <c r="B1639" s="49"/>
      <c r="C1639" s="49"/>
      <c r="D1639" s="49"/>
      <c r="E1639" s="49"/>
      <c r="F1639" s="49"/>
    </row>
    <row r="1640" spans="2:6">
      <c r="B1640" s="49"/>
      <c r="C1640" s="49"/>
      <c r="D1640" s="49"/>
      <c r="E1640" s="49"/>
      <c r="F1640" s="49"/>
    </row>
    <row r="1641" spans="2:6">
      <c r="B1641" s="49"/>
      <c r="C1641" s="49"/>
      <c r="D1641" s="49"/>
      <c r="E1641" s="49"/>
      <c r="F1641" s="49"/>
    </row>
    <row r="1642" spans="2:6">
      <c r="B1642" s="49"/>
      <c r="C1642" s="49"/>
      <c r="D1642" s="49"/>
      <c r="E1642" s="49"/>
      <c r="F1642" s="49"/>
    </row>
    <row r="1643" spans="2:6">
      <c r="B1643" s="49"/>
      <c r="C1643" s="49"/>
      <c r="D1643" s="49"/>
      <c r="E1643" s="49"/>
      <c r="F1643" s="49"/>
    </row>
    <row r="1644" spans="2:6">
      <c r="B1644" s="49"/>
      <c r="C1644" s="49"/>
      <c r="D1644" s="49"/>
      <c r="E1644" s="49"/>
      <c r="F1644" s="49"/>
    </row>
    <row r="1645" spans="2:6">
      <c r="B1645" s="49"/>
      <c r="C1645" s="49"/>
      <c r="D1645" s="49"/>
      <c r="E1645" s="49"/>
      <c r="F1645" s="49"/>
    </row>
    <row r="1646" spans="2:6">
      <c r="B1646" s="49"/>
      <c r="C1646" s="49"/>
      <c r="D1646" s="49"/>
      <c r="E1646" s="49"/>
      <c r="F1646" s="49"/>
    </row>
    <row r="1647" spans="2:6">
      <c r="B1647" s="49"/>
      <c r="C1647" s="49"/>
      <c r="D1647" s="49"/>
      <c r="E1647" s="49"/>
      <c r="F1647" s="49"/>
    </row>
    <row r="1648" spans="2:6">
      <c r="B1648" s="49"/>
      <c r="C1648" s="49"/>
      <c r="D1648" s="49"/>
      <c r="E1648" s="49"/>
      <c r="F1648" s="49"/>
    </row>
    <row r="1649" spans="2:6">
      <c r="B1649" s="49"/>
      <c r="C1649" s="49"/>
      <c r="D1649" s="49"/>
      <c r="E1649" s="49"/>
      <c r="F1649" s="49"/>
    </row>
    <row r="1650" spans="2:6">
      <c r="B1650" s="49"/>
      <c r="C1650" s="49"/>
      <c r="D1650" s="49"/>
      <c r="E1650" s="49"/>
      <c r="F1650" s="49"/>
    </row>
    <row r="1651" spans="2:6">
      <c r="B1651" s="49"/>
      <c r="C1651" s="49"/>
      <c r="D1651" s="49"/>
      <c r="E1651" s="49"/>
      <c r="F1651" s="49"/>
    </row>
    <row r="1652" spans="2:6">
      <c r="B1652" s="49"/>
      <c r="C1652" s="49"/>
      <c r="D1652" s="49"/>
      <c r="E1652" s="49"/>
      <c r="F1652" s="49"/>
    </row>
    <row r="1653" spans="2:6">
      <c r="B1653" s="49"/>
      <c r="C1653" s="49"/>
      <c r="D1653" s="49"/>
      <c r="E1653" s="49"/>
      <c r="F1653" s="49"/>
    </row>
    <row r="1654" spans="2:6">
      <c r="B1654" s="49"/>
      <c r="C1654" s="49"/>
      <c r="D1654" s="49"/>
      <c r="E1654" s="49"/>
      <c r="F1654" s="49"/>
    </row>
    <row r="1655" spans="2:6">
      <c r="B1655" s="49"/>
      <c r="C1655" s="49"/>
      <c r="D1655" s="49"/>
      <c r="E1655" s="49"/>
      <c r="F1655" s="49"/>
    </row>
    <row r="1656" spans="2:6">
      <c r="B1656" s="49"/>
      <c r="C1656" s="49"/>
      <c r="D1656" s="49"/>
      <c r="E1656" s="49"/>
      <c r="F1656" s="49"/>
    </row>
    <row r="1657" spans="2:6">
      <c r="B1657" s="49"/>
      <c r="C1657" s="49"/>
      <c r="D1657" s="49"/>
      <c r="E1657" s="49"/>
      <c r="F1657" s="49"/>
    </row>
    <row r="1658" spans="2:6">
      <c r="B1658" s="49"/>
      <c r="C1658" s="49"/>
      <c r="D1658" s="49"/>
      <c r="E1658" s="49"/>
      <c r="F1658" s="49"/>
    </row>
    <row r="1659" spans="2:6">
      <c r="B1659" s="49"/>
      <c r="C1659" s="49"/>
      <c r="D1659" s="49"/>
      <c r="E1659" s="49"/>
      <c r="F1659" s="49"/>
    </row>
    <row r="1660" spans="2:6">
      <c r="B1660" s="49"/>
      <c r="C1660" s="49"/>
      <c r="D1660" s="49"/>
      <c r="E1660" s="49"/>
      <c r="F1660" s="49"/>
    </row>
    <row r="1661" spans="2:6">
      <c r="B1661" s="49"/>
      <c r="C1661" s="49"/>
      <c r="D1661" s="49"/>
      <c r="E1661" s="49"/>
      <c r="F1661" s="49"/>
    </row>
    <row r="1662" spans="2:6">
      <c r="B1662" s="49"/>
      <c r="C1662" s="49"/>
      <c r="D1662" s="49"/>
      <c r="E1662" s="49"/>
      <c r="F1662" s="49"/>
    </row>
    <row r="1663" spans="2:6">
      <c r="B1663" s="49"/>
      <c r="C1663" s="49"/>
      <c r="D1663" s="49"/>
      <c r="E1663" s="49"/>
      <c r="F1663" s="49"/>
    </row>
    <row r="1664" spans="2:6">
      <c r="B1664" s="49"/>
      <c r="C1664" s="49"/>
      <c r="D1664" s="49"/>
      <c r="E1664" s="49"/>
      <c r="F1664" s="49"/>
    </row>
    <row r="1665" spans="2:6">
      <c r="B1665" s="49"/>
      <c r="C1665" s="49"/>
      <c r="D1665" s="49"/>
      <c r="E1665" s="49"/>
      <c r="F1665" s="49"/>
    </row>
    <row r="1666" spans="2:6">
      <c r="B1666" s="49"/>
      <c r="C1666" s="49"/>
      <c r="D1666" s="49"/>
      <c r="E1666" s="49"/>
      <c r="F1666" s="49"/>
    </row>
    <row r="1667" spans="2:6">
      <c r="B1667" s="49"/>
      <c r="C1667" s="49"/>
      <c r="D1667" s="49"/>
      <c r="E1667" s="49"/>
      <c r="F1667" s="49"/>
    </row>
    <row r="1668" spans="2:6">
      <c r="B1668" s="49"/>
      <c r="C1668" s="49"/>
      <c r="D1668" s="49"/>
      <c r="E1668" s="49"/>
      <c r="F1668" s="49"/>
    </row>
    <row r="1669" spans="2:6">
      <c r="B1669" s="49"/>
      <c r="C1669" s="49"/>
      <c r="D1669" s="49"/>
      <c r="E1669" s="49"/>
      <c r="F1669" s="49"/>
    </row>
    <row r="1670" spans="2:6">
      <c r="B1670" s="49"/>
      <c r="C1670" s="49"/>
      <c r="D1670" s="49"/>
      <c r="E1670" s="49"/>
      <c r="F1670" s="49"/>
    </row>
    <row r="1671" spans="2:6">
      <c r="B1671" s="49"/>
      <c r="C1671" s="49"/>
      <c r="D1671" s="49"/>
      <c r="E1671" s="49"/>
      <c r="F1671" s="49"/>
    </row>
    <row r="1672" spans="2:6">
      <c r="B1672" s="49"/>
      <c r="C1672" s="49"/>
      <c r="D1672" s="49"/>
      <c r="E1672" s="49"/>
      <c r="F1672" s="49"/>
    </row>
    <row r="1673" spans="2:6">
      <c r="B1673" s="49"/>
      <c r="C1673" s="49"/>
      <c r="D1673" s="49"/>
      <c r="E1673" s="49"/>
      <c r="F1673" s="49"/>
    </row>
    <row r="1674" spans="2:6">
      <c r="B1674" s="49"/>
      <c r="C1674" s="49"/>
      <c r="D1674" s="49"/>
      <c r="E1674" s="49"/>
      <c r="F1674" s="49"/>
    </row>
    <row r="1675" spans="2:6">
      <c r="B1675" s="49"/>
      <c r="C1675" s="49"/>
      <c r="D1675" s="49"/>
      <c r="E1675" s="49"/>
      <c r="F1675" s="49"/>
    </row>
    <row r="1676" spans="2:6">
      <c r="B1676" s="49"/>
      <c r="C1676" s="49"/>
      <c r="D1676" s="49"/>
      <c r="E1676" s="49"/>
      <c r="F1676" s="49"/>
    </row>
    <row r="1677" spans="2:6">
      <c r="B1677" s="49"/>
      <c r="C1677" s="49"/>
      <c r="D1677" s="49"/>
      <c r="E1677" s="49"/>
      <c r="F1677" s="49"/>
    </row>
    <row r="1678" spans="2:6">
      <c r="B1678" s="49"/>
      <c r="C1678" s="49"/>
      <c r="D1678" s="49"/>
      <c r="E1678" s="49"/>
      <c r="F1678" s="49"/>
    </row>
    <row r="1679" spans="2:6">
      <c r="B1679" s="49"/>
      <c r="C1679" s="49"/>
      <c r="D1679" s="49"/>
      <c r="E1679" s="49"/>
      <c r="F1679" s="49"/>
    </row>
    <row r="1680" spans="2:6">
      <c r="B1680" s="49"/>
      <c r="C1680" s="49"/>
      <c r="D1680" s="49"/>
      <c r="E1680" s="49"/>
      <c r="F1680" s="49"/>
    </row>
    <row r="1681" spans="2:6">
      <c r="B1681" s="49"/>
      <c r="C1681" s="49"/>
      <c r="D1681" s="49"/>
      <c r="E1681" s="49"/>
      <c r="F1681" s="49"/>
    </row>
    <row r="1682" spans="2:6">
      <c r="B1682" s="49"/>
      <c r="C1682" s="49"/>
      <c r="D1682" s="49"/>
      <c r="E1682" s="49"/>
      <c r="F1682" s="49"/>
    </row>
    <row r="1683" spans="2:6">
      <c r="B1683" s="49"/>
      <c r="C1683" s="49"/>
      <c r="D1683" s="49"/>
      <c r="E1683" s="49"/>
      <c r="F1683" s="49"/>
    </row>
    <row r="1684" spans="2:6">
      <c r="B1684" s="49"/>
      <c r="C1684" s="49"/>
      <c r="D1684" s="49"/>
      <c r="E1684" s="49"/>
      <c r="F1684" s="49"/>
    </row>
    <row r="1685" spans="2:6">
      <c r="B1685" s="49"/>
      <c r="C1685" s="49"/>
      <c r="D1685" s="49"/>
      <c r="E1685" s="49"/>
      <c r="F1685" s="49"/>
    </row>
    <row r="1686" spans="2:6">
      <c r="B1686" s="49"/>
      <c r="C1686" s="49"/>
      <c r="D1686" s="49"/>
      <c r="E1686" s="49"/>
      <c r="F1686" s="49"/>
    </row>
    <row r="1687" spans="2:6">
      <c r="B1687" s="49"/>
      <c r="C1687" s="49"/>
      <c r="D1687" s="49"/>
      <c r="E1687" s="49"/>
      <c r="F1687" s="49"/>
    </row>
    <row r="1688" spans="2:6">
      <c r="B1688" s="49"/>
      <c r="C1688" s="49"/>
      <c r="D1688" s="49"/>
      <c r="E1688" s="49"/>
      <c r="F1688" s="49"/>
    </row>
    <row r="1689" spans="2:6">
      <c r="B1689" s="49"/>
      <c r="C1689" s="49"/>
      <c r="D1689" s="49"/>
      <c r="E1689" s="49"/>
      <c r="F1689" s="49"/>
    </row>
    <row r="1690" spans="2:6">
      <c r="B1690" s="49"/>
      <c r="C1690" s="49"/>
      <c r="D1690" s="49"/>
      <c r="E1690" s="49"/>
      <c r="F1690" s="49"/>
    </row>
    <row r="1691" spans="2:6">
      <c r="B1691" s="49"/>
      <c r="C1691" s="49"/>
      <c r="D1691" s="49"/>
      <c r="E1691" s="49"/>
      <c r="F1691" s="49"/>
    </row>
    <row r="1692" spans="2:6">
      <c r="B1692" s="49"/>
      <c r="C1692" s="49"/>
      <c r="D1692" s="49"/>
      <c r="E1692" s="49"/>
      <c r="F1692" s="49"/>
    </row>
    <row r="1693" spans="2:6">
      <c r="B1693" s="49"/>
      <c r="C1693" s="49"/>
      <c r="D1693" s="49"/>
      <c r="E1693" s="49"/>
      <c r="F1693" s="49"/>
    </row>
    <row r="1694" spans="2:6">
      <c r="B1694" s="49"/>
      <c r="C1694" s="49"/>
      <c r="D1694" s="49"/>
      <c r="E1694" s="49"/>
      <c r="F1694" s="49"/>
    </row>
    <row r="1695" spans="2:6">
      <c r="B1695" s="49"/>
      <c r="C1695" s="49"/>
      <c r="D1695" s="49"/>
      <c r="E1695" s="49"/>
      <c r="F1695" s="49"/>
    </row>
    <row r="1696" spans="2:6">
      <c r="B1696" s="49"/>
      <c r="C1696" s="49"/>
      <c r="D1696" s="49"/>
      <c r="E1696" s="49"/>
      <c r="F1696" s="49"/>
    </row>
    <row r="1697" spans="2:6">
      <c r="B1697" s="49"/>
      <c r="C1697" s="49"/>
      <c r="D1697" s="49"/>
      <c r="E1697" s="49"/>
      <c r="F1697" s="49"/>
    </row>
    <row r="1698" spans="2:6">
      <c r="B1698" s="49"/>
      <c r="C1698" s="49"/>
      <c r="D1698" s="49"/>
      <c r="E1698" s="49"/>
      <c r="F1698" s="49"/>
    </row>
    <row r="1699" spans="2:6">
      <c r="B1699" s="49"/>
      <c r="C1699" s="49"/>
      <c r="D1699" s="49"/>
      <c r="E1699" s="49"/>
      <c r="F1699" s="49"/>
    </row>
    <row r="1700" spans="2:6">
      <c r="B1700" s="49"/>
      <c r="C1700" s="49"/>
      <c r="D1700" s="49"/>
      <c r="E1700" s="49"/>
      <c r="F1700" s="49"/>
    </row>
    <row r="1701" spans="2:6">
      <c r="B1701" s="49"/>
      <c r="C1701" s="49"/>
      <c r="D1701" s="49"/>
      <c r="E1701" s="49"/>
      <c r="F1701" s="49"/>
    </row>
    <row r="1702" spans="2:6">
      <c r="B1702" s="49"/>
      <c r="C1702" s="49"/>
      <c r="D1702" s="49"/>
      <c r="E1702" s="49"/>
      <c r="F1702" s="49"/>
    </row>
    <row r="1703" spans="2:6">
      <c r="B1703" s="49"/>
      <c r="C1703" s="49"/>
      <c r="D1703" s="49"/>
      <c r="E1703" s="49"/>
      <c r="F1703" s="49"/>
    </row>
    <row r="1704" spans="2:6">
      <c r="B1704" s="49"/>
      <c r="C1704" s="49"/>
      <c r="D1704" s="49"/>
      <c r="E1704" s="49"/>
      <c r="F1704" s="49"/>
    </row>
    <row r="1705" spans="2:6">
      <c r="B1705" s="49"/>
      <c r="C1705" s="49"/>
      <c r="D1705" s="49"/>
      <c r="E1705" s="49"/>
      <c r="F1705" s="49"/>
    </row>
    <row r="1706" spans="2:6">
      <c r="B1706" s="49"/>
      <c r="C1706" s="49"/>
      <c r="D1706" s="49"/>
      <c r="E1706" s="49"/>
      <c r="F1706" s="49"/>
    </row>
    <row r="1707" spans="2:6">
      <c r="B1707" s="49"/>
      <c r="C1707" s="49"/>
      <c r="D1707" s="49"/>
      <c r="E1707" s="49"/>
      <c r="F1707" s="49"/>
    </row>
    <row r="1708" spans="2:6">
      <c r="B1708" s="49"/>
      <c r="C1708" s="49"/>
      <c r="D1708" s="49"/>
      <c r="E1708" s="49"/>
      <c r="F1708" s="49"/>
    </row>
    <row r="1709" spans="2:6">
      <c r="B1709" s="49"/>
      <c r="C1709" s="49"/>
      <c r="D1709" s="49"/>
      <c r="E1709" s="49"/>
      <c r="F1709" s="49"/>
    </row>
    <row r="1710" spans="2:6">
      <c r="B1710" s="49"/>
      <c r="C1710" s="49"/>
      <c r="D1710" s="49"/>
      <c r="E1710" s="49"/>
      <c r="F1710" s="49"/>
    </row>
    <row r="1711" spans="2:6">
      <c r="B1711" s="49"/>
      <c r="C1711" s="49"/>
      <c r="D1711" s="49"/>
      <c r="E1711" s="49"/>
      <c r="F1711" s="49"/>
    </row>
    <row r="1712" spans="2:6">
      <c r="B1712" s="49"/>
      <c r="C1712" s="49"/>
      <c r="D1712" s="49"/>
      <c r="E1712" s="49"/>
      <c r="F1712" s="49"/>
    </row>
    <row r="1713" spans="2:6">
      <c r="B1713" s="49"/>
      <c r="C1713" s="49"/>
      <c r="D1713" s="49"/>
      <c r="E1713" s="49"/>
      <c r="F1713" s="49"/>
    </row>
    <row r="1714" spans="2:6">
      <c r="B1714" s="49"/>
      <c r="C1714" s="49"/>
      <c r="D1714" s="49"/>
      <c r="E1714" s="49"/>
      <c r="F1714" s="49"/>
    </row>
    <row r="1715" spans="2:6">
      <c r="B1715" s="49"/>
      <c r="C1715" s="49"/>
      <c r="D1715" s="49"/>
      <c r="E1715" s="49"/>
      <c r="F1715" s="49"/>
    </row>
    <row r="1716" spans="2:6">
      <c r="B1716" s="49"/>
      <c r="C1716" s="49"/>
      <c r="D1716" s="49"/>
      <c r="E1716" s="49"/>
      <c r="F1716" s="49"/>
    </row>
    <row r="1717" spans="2:6">
      <c r="B1717" s="49"/>
      <c r="C1717" s="49"/>
      <c r="D1717" s="49"/>
      <c r="E1717" s="49"/>
      <c r="F1717" s="49"/>
    </row>
    <row r="1718" spans="2:6">
      <c r="B1718" s="49"/>
      <c r="C1718" s="49"/>
      <c r="D1718" s="49"/>
      <c r="E1718" s="49"/>
      <c r="F1718" s="49"/>
    </row>
    <row r="1719" spans="2:6">
      <c r="B1719" s="49"/>
      <c r="C1719" s="49"/>
      <c r="D1719" s="49"/>
      <c r="E1719" s="49"/>
      <c r="F1719" s="49"/>
    </row>
    <row r="1720" spans="2:6">
      <c r="B1720" s="49"/>
      <c r="C1720" s="49"/>
      <c r="D1720" s="49"/>
      <c r="E1720" s="49"/>
      <c r="F1720" s="49"/>
    </row>
    <row r="1721" spans="2:6">
      <c r="B1721" s="49"/>
      <c r="C1721" s="49"/>
      <c r="D1721" s="49"/>
      <c r="E1721" s="49"/>
      <c r="F1721" s="49"/>
    </row>
    <row r="1722" spans="2:6">
      <c r="B1722" s="49"/>
      <c r="C1722" s="49"/>
      <c r="D1722" s="49"/>
      <c r="E1722" s="49"/>
      <c r="F1722" s="49"/>
    </row>
    <row r="1723" spans="2:6">
      <c r="B1723" s="49"/>
      <c r="C1723" s="49"/>
      <c r="D1723" s="49"/>
      <c r="E1723" s="49"/>
      <c r="F1723" s="49"/>
    </row>
    <row r="1724" spans="2:6">
      <c r="B1724" s="49"/>
      <c r="C1724" s="49"/>
      <c r="D1724" s="49"/>
      <c r="E1724" s="49"/>
      <c r="F1724" s="49"/>
    </row>
    <row r="1725" spans="2:6">
      <c r="B1725" s="49"/>
      <c r="C1725" s="49"/>
      <c r="D1725" s="49"/>
      <c r="E1725" s="49"/>
      <c r="F1725" s="49"/>
    </row>
    <row r="1726" spans="2:6">
      <c r="B1726" s="49"/>
      <c r="C1726" s="49"/>
      <c r="D1726" s="49"/>
      <c r="E1726" s="49"/>
      <c r="F1726" s="49"/>
    </row>
    <row r="1727" spans="2:6">
      <c r="B1727" s="49"/>
      <c r="C1727" s="49"/>
      <c r="D1727" s="49"/>
      <c r="E1727" s="49"/>
      <c r="F1727" s="49"/>
    </row>
    <row r="1728" spans="2:6">
      <c r="B1728" s="49"/>
      <c r="C1728" s="49"/>
      <c r="D1728" s="49"/>
      <c r="E1728" s="49"/>
      <c r="F1728" s="49"/>
    </row>
    <row r="1729" spans="2:6">
      <c r="B1729" s="49"/>
      <c r="C1729" s="49"/>
      <c r="D1729" s="49"/>
      <c r="E1729" s="49"/>
      <c r="F1729" s="49"/>
    </row>
    <row r="1730" spans="2:6">
      <c r="B1730" s="49"/>
      <c r="C1730" s="49"/>
      <c r="D1730" s="49"/>
      <c r="E1730" s="49"/>
      <c r="F1730" s="49"/>
    </row>
    <row r="1731" spans="2:6">
      <c r="B1731" s="49"/>
      <c r="C1731" s="49"/>
      <c r="D1731" s="49"/>
      <c r="E1731" s="49"/>
      <c r="F1731" s="49"/>
    </row>
    <row r="1732" spans="2:6">
      <c r="B1732" s="49"/>
      <c r="C1732" s="49"/>
      <c r="D1732" s="49"/>
      <c r="E1732" s="49"/>
      <c r="F1732" s="49"/>
    </row>
    <row r="1733" spans="2:6">
      <c r="B1733" s="49"/>
      <c r="C1733" s="49"/>
      <c r="D1733" s="49"/>
      <c r="E1733" s="49"/>
      <c r="F1733" s="49"/>
    </row>
    <row r="1734" spans="2:6">
      <c r="B1734" s="49"/>
      <c r="C1734" s="49"/>
      <c r="D1734" s="49"/>
      <c r="E1734" s="49"/>
      <c r="F1734" s="49"/>
    </row>
    <row r="1735" spans="2:6">
      <c r="B1735" s="49"/>
      <c r="C1735" s="49"/>
      <c r="D1735" s="49"/>
      <c r="E1735" s="49"/>
      <c r="F1735" s="49"/>
    </row>
    <row r="1736" spans="2:6">
      <c r="B1736" s="49"/>
      <c r="C1736" s="49"/>
      <c r="D1736" s="49"/>
      <c r="E1736" s="49"/>
      <c r="F1736" s="49"/>
    </row>
    <row r="1737" spans="2:6">
      <c r="B1737" s="49"/>
      <c r="C1737" s="49"/>
      <c r="D1737" s="49"/>
      <c r="E1737" s="49"/>
      <c r="F1737" s="49"/>
    </row>
    <row r="1738" spans="2:6">
      <c r="B1738" s="49"/>
      <c r="C1738" s="49"/>
      <c r="D1738" s="49"/>
      <c r="E1738" s="49"/>
      <c r="F1738" s="49"/>
    </row>
    <row r="1739" spans="2:6">
      <c r="B1739" s="49"/>
      <c r="C1739" s="49"/>
      <c r="D1739" s="49"/>
      <c r="E1739" s="49"/>
      <c r="F1739" s="49"/>
    </row>
    <row r="1740" spans="2:6">
      <c r="B1740" s="49"/>
      <c r="C1740" s="49"/>
      <c r="D1740" s="49"/>
      <c r="E1740" s="49"/>
      <c r="F1740" s="49"/>
    </row>
    <row r="1741" spans="2:6">
      <c r="B1741" s="49"/>
      <c r="C1741" s="49"/>
      <c r="D1741" s="49"/>
      <c r="E1741" s="49"/>
      <c r="F1741" s="49"/>
    </row>
    <row r="1742" spans="2:6">
      <c r="B1742" s="49"/>
      <c r="C1742" s="49"/>
      <c r="D1742" s="49"/>
      <c r="E1742" s="49"/>
      <c r="F1742" s="49"/>
    </row>
    <row r="1743" spans="2:6">
      <c r="B1743" s="49"/>
      <c r="C1743" s="49"/>
      <c r="D1743" s="49"/>
      <c r="E1743" s="49"/>
      <c r="F1743" s="49"/>
    </row>
    <row r="1744" spans="2:6">
      <c r="B1744" s="49"/>
      <c r="C1744" s="49"/>
      <c r="D1744" s="49"/>
      <c r="E1744" s="49"/>
      <c r="F1744" s="49"/>
    </row>
    <row r="1745" spans="2:6">
      <c r="B1745" s="49"/>
      <c r="C1745" s="49"/>
      <c r="D1745" s="49"/>
      <c r="E1745" s="49"/>
      <c r="F1745" s="49"/>
    </row>
    <row r="1746" spans="2:6">
      <c r="B1746" s="49"/>
      <c r="C1746" s="49"/>
      <c r="D1746" s="49"/>
      <c r="E1746" s="49"/>
      <c r="F1746" s="49"/>
    </row>
    <row r="1747" spans="2:6">
      <c r="B1747" s="49"/>
      <c r="C1747" s="49"/>
      <c r="D1747" s="49"/>
      <c r="E1747" s="49"/>
      <c r="F1747" s="49"/>
    </row>
    <row r="1748" spans="2:6">
      <c r="B1748" s="49"/>
      <c r="C1748" s="49"/>
      <c r="D1748" s="49"/>
      <c r="E1748" s="49"/>
      <c r="F1748" s="49"/>
    </row>
    <row r="1749" spans="2:6">
      <c r="B1749" s="49"/>
      <c r="C1749" s="49"/>
      <c r="D1749" s="49"/>
      <c r="E1749" s="49"/>
      <c r="F1749" s="49"/>
    </row>
    <row r="1750" spans="2:6">
      <c r="B1750" s="49"/>
      <c r="C1750" s="49"/>
      <c r="D1750" s="49"/>
      <c r="E1750" s="49"/>
      <c r="F1750" s="49"/>
    </row>
    <row r="1751" spans="2:6">
      <c r="B1751" s="49"/>
      <c r="C1751" s="49"/>
      <c r="D1751" s="49"/>
      <c r="E1751" s="49"/>
      <c r="F1751" s="49"/>
    </row>
    <row r="1752" spans="2:6">
      <c r="B1752" s="49"/>
      <c r="C1752" s="49"/>
      <c r="D1752" s="49"/>
      <c r="E1752" s="49"/>
      <c r="F1752" s="49"/>
    </row>
    <row r="1753" spans="2:6">
      <c r="B1753" s="49"/>
      <c r="C1753" s="49"/>
      <c r="D1753" s="49"/>
      <c r="E1753" s="49"/>
      <c r="F1753" s="49"/>
    </row>
    <row r="1754" spans="2:6">
      <c r="B1754" s="49"/>
      <c r="C1754" s="49"/>
      <c r="D1754" s="49"/>
      <c r="E1754" s="49"/>
      <c r="F1754" s="49"/>
    </row>
    <row r="1755" spans="2:6">
      <c r="B1755" s="49"/>
      <c r="C1755" s="49"/>
      <c r="D1755" s="49"/>
      <c r="E1755" s="49"/>
      <c r="F1755" s="49"/>
    </row>
    <row r="1756" spans="2:6">
      <c r="B1756" s="49"/>
      <c r="C1756" s="49"/>
      <c r="D1756" s="49"/>
      <c r="E1756" s="49"/>
      <c r="F1756" s="49"/>
    </row>
    <row r="1757" spans="2:6">
      <c r="B1757" s="49"/>
      <c r="C1757" s="49"/>
      <c r="D1757" s="49"/>
      <c r="E1757" s="49"/>
      <c r="F1757" s="49"/>
    </row>
    <row r="1758" spans="2:6">
      <c r="B1758" s="49"/>
      <c r="C1758" s="49"/>
      <c r="D1758" s="49"/>
      <c r="E1758" s="49"/>
      <c r="F1758" s="49"/>
    </row>
    <row r="1759" spans="2:6">
      <c r="B1759" s="49"/>
      <c r="C1759" s="49"/>
      <c r="D1759" s="49"/>
      <c r="E1759" s="49"/>
      <c r="F1759" s="49"/>
    </row>
    <row r="1760" spans="2:6">
      <c r="B1760" s="49"/>
      <c r="C1760" s="49"/>
      <c r="D1760" s="49"/>
      <c r="E1760" s="49"/>
      <c r="F1760" s="49"/>
    </row>
    <row r="1761" spans="2:6">
      <c r="B1761" s="49"/>
      <c r="C1761" s="49"/>
      <c r="D1761" s="49"/>
      <c r="E1761" s="49"/>
      <c r="F1761" s="49"/>
    </row>
    <row r="1762" spans="2:6">
      <c r="B1762" s="49"/>
      <c r="C1762" s="49"/>
      <c r="D1762" s="49"/>
      <c r="E1762" s="49"/>
      <c r="F1762" s="49"/>
    </row>
    <row r="1763" spans="2:6">
      <c r="B1763" s="49"/>
      <c r="C1763" s="49"/>
      <c r="D1763" s="49"/>
      <c r="E1763" s="49"/>
      <c r="F1763" s="49"/>
    </row>
    <row r="1764" spans="2:6">
      <c r="B1764" s="49"/>
      <c r="C1764" s="49"/>
      <c r="D1764" s="49"/>
      <c r="E1764" s="49"/>
      <c r="F1764" s="49"/>
    </row>
    <row r="1765" spans="2:6">
      <c r="B1765" s="49"/>
      <c r="C1765" s="49"/>
      <c r="D1765" s="49"/>
      <c r="E1765" s="49"/>
      <c r="F1765" s="49"/>
    </row>
    <row r="1766" spans="2:6">
      <c r="B1766" s="49"/>
      <c r="C1766" s="49"/>
      <c r="D1766" s="49"/>
      <c r="E1766" s="49"/>
      <c r="F1766" s="49"/>
    </row>
    <row r="1767" spans="2:6">
      <c r="B1767" s="49"/>
      <c r="C1767" s="49"/>
      <c r="D1767" s="49"/>
      <c r="E1767" s="49"/>
      <c r="F1767" s="49"/>
    </row>
    <row r="1768" spans="2:6">
      <c r="B1768" s="49"/>
      <c r="C1768" s="49"/>
      <c r="D1768" s="49"/>
      <c r="E1768" s="49"/>
      <c r="F1768" s="49"/>
    </row>
    <row r="1769" spans="2:6">
      <c r="B1769" s="49"/>
      <c r="C1769" s="49"/>
      <c r="D1769" s="49"/>
      <c r="E1769" s="49"/>
      <c r="F1769" s="49"/>
    </row>
    <row r="1770" spans="2:6">
      <c r="B1770" s="49"/>
      <c r="C1770" s="49"/>
      <c r="D1770" s="49"/>
      <c r="E1770" s="49"/>
      <c r="F1770" s="49"/>
    </row>
    <row r="1771" spans="2:6">
      <c r="B1771" s="49"/>
      <c r="C1771" s="49"/>
      <c r="D1771" s="49"/>
      <c r="E1771" s="49"/>
      <c r="F1771" s="49"/>
    </row>
    <row r="1772" spans="2:6">
      <c r="B1772" s="49"/>
      <c r="C1772" s="49"/>
      <c r="D1772" s="49"/>
      <c r="E1772" s="49"/>
      <c r="F1772" s="49"/>
    </row>
    <row r="1773" spans="2:6">
      <c r="B1773" s="49"/>
      <c r="C1773" s="49"/>
      <c r="D1773" s="49"/>
      <c r="E1773" s="49"/>
      <c r="F1773" s="49"/>
    </row>
    <row r="1774" spans="2:6">
      <c r="B1774" s="49"/>
      <c r="C1774" s="49"/>
      <c r="D1774" s="49"/>
      <c r="E1774" s="49"/>
      <c r="F1774" s="49"/>
    </row>
    <row r="1775" spans="2:6">
      <c r="B1775" s="49"/>
      <c r="C1775" s="49"/>
      <c r="D1775" s="49"/>
      <c r="E1775" s="49"/>
      <c r="F1775" s="49"/>
    </row>
    <row r="1776" spans="2:6">
      <c r="B1776" s="49"/>
      <c r="C1776" s="49"/>
      <c r="D1776" s="49"/>
      <c r="E1776" s="49"/>
      <c r="F1776" s="49"/>
    </row>
    <row r="1777" spans="2:6">
      <c r="B1777" s="49"/>
      <c r="C1777" s="49"/>
      <c r="D1777" s="49"/>
      <c r="E1777" s="49"/>
      <c r="F1777" s="49"/>
    </row>
    <row r="1778" spans="2:6">
      <c r="B1778" s="49"/>
      <c r="C1778" s="49"/>
      <c r="D1778" s="49"/>
      <c r="E1778" s="49"/>
      <c r="F1778" s="49"/>
    </row>
    <row r="1779" spans="2:6">
      <c r="B1779" s="49"/>
      <c r="C1779" s="49"/>
      <c r="D1779" s="49"/>
      <c r="E1779" s="49"/>
      <c r="F1779" s="49"/>
    </row>
    <row r="1780" spans="2:6">
      <c r="B1780" s="49"/>
      <c r="C1780" s="49"/>
      <c r="D1780" s="49"/>
      <c r="E1780" s="49"/>
      <c r="F1780" s="49"/>
    </row>
    <row r="1781" spans="2:6">
      <c r="B1781" s="49"/>
      <c r="C1781" s="49"/>
      <c r="D1781" s="49"/>
      <c r="E1781" s="49"/>
      <c r="F1781" s="49"/>
    </row>
    <row r="1782" spans="2:6">
      <c r="B1782" s="49"/>
      <c r="C1782" s="49"/>
      <c r="D1782" s="49"/>
      <c r="E1782" s="49"/>
      <c r="F1782" s="49"/>
    </row>
    <row r="1783" spans="2:6">
      <c r="B1783" s="49"/>
      <c r="C1783" s="49"/>
      <c r="D1783" s="49"/>
      <c r="E1783" s="49"/>
      <c r="F1783" s="49"/>
    </row>
    <row r="1784" spans="2:6">
      <c r="B1784" s="49"/>
      <c r="C1784" s="49"/>
      <c r="D1784" s="49"/>
      <c r="E1784" s="49"/>
      <c r="F1784" s="49"/>
    </row>
    <row r="1785" spans="2:6">
      <c r="B1785" s="49"/>
      <c r="C1785" s="49"/>
      <c r="D1785" s="49"/>
      <c r="E1785" s="49"/>
      <c r="F1785" s="49"/>
    </row>
    <row r="1786" spans="2:6">
      <c r="B1786" s="49"/>
      <c r="C1786" s="49"/>
      <c r="D1786" s="49"/>
      <c r="E1786" s="49"/>
      <c r="F1786" s="49"/>
    </row>
    <row r="1787" spans="2:6">
      <c r="B1787" s="49"/>
      <c r="C1787" s="49"/>
      <c r="D1787" s="49"/>
      <c r="E1787" s="49"/>
      <c r="F1787" s="49"/>
    </row>
    <row r="1788" spans="2:6">
      <c r="B1788" s="49"/>
      <c r="C1788" s="49"/>
      <c r="D1788" s="49"/>
      <c r="E1788" s="49"/>
      <c r="F1788" s="49"/>
    </row>
    <row r="1789" spans="2:6">
      <c r="B1789" s="49"/>
      <c r="C1789" s="49"/>
      <c r="D1789" s="49"/>
      <c r="E1789" s="49"/>
      <c r="F1789" s="49"/>
    </row>
    <row r="1790" spans="2:6">
      <c r="B1790" s="49"/>
      <c r="C1790" s="49"/>
      <c r="D1790" s="49"/>
      <c r="E1790" s="49"/>
      <c r="F1790" s="49"/>
    </row>
    <row r="1791" spans="2:6">
      <c r="B1791" s="49"/>
      <c r="C1791" s="49"/>
      <c r="D1791" s="49"/>
      <c r="E1791" s="49"/>
      <c r="F1791" s="49"/>
    </row>
    <row r="1792" spans="2:6">
      <c r="B1792" s="49"/>
      <c r="C1792" s="49"/>
      <c r="D1792" s="49"/>
      <c r="E1792" s="49"/>
      <c r="F1792" s="49"/>
    </row>
    <row r="1793" spans="2:6">
      <c r="B1793" s="49"/>
      <c r="C1793" s="49"/>
      <c r="D1793" s="49"/>
      <c r="E1793" s="49"/>
      <c r="F1793" s="49"/>
    </row>
    <row r="1794" spans="2:6">
      <c r="B1794" s="49"/>
      <c r="C1794" s="49"/>
      <c r="D1794" s="49"/>
      <c r="E1794" s="49"/>
      <c r="F1794" s="49"/>
    </row>
    <row r="1795" spans="2:6">
      <c r="B1795" s="49"/>
      <c r="C1795" s="49"/>
      <c r="D1795" s="49"/>
      <c r="E1795" s="49"/>
      <c r="F1795" s="49"/>
    </row>
    <row r="1796" spans="2:6">
      <c r="B1796" s="49"/>
      <c r="C1796" s="49"/>
      <c r="D1796" s="49"/>
      <c r="E1796" s="49"/>
      <c r="F1796" s="49"/>
    </row>
    <row r="1797" spans="2:6">
      <c r="B1797" s="49"/>
      <c r="C1797" s="49"/>
      <c r="D1797" s="49"/>
      <c r="E1797" s="49"/>
      <c r="F1797" s="49"/>
    </row>
    <row r="1798" spans="2:6">
      <c r="B1798" s="49"/>
      <c r="C1798" s="49"/>
      <c r="D1798" s="49"/>
      <c r="E1798" s="49"/>
      <c r="F1798" s="49"/>
    </row>
    <row r="1799" spans="2:6">
      <c r="B1799" s="49"/>
      <c r="C1799" s="49"/>
      <c r="D1799" s="49"/>
      <c r="E1799" s="49"/>
      <c r="F1799" s="49"/>
    </row>
    <row r="1800" spans="2:6">
      <c r="B1800" s="49"/>
      <c r="C1800" s="49"/>
      <c r="D1800" s="49"/>
      <c r="E1800" s="49"/>
      <c r="F1800" s="49"/>
    </row>
    <row r="1801" spans="2:6">
      <c r="B1801" s="49"/>
      <c r="C1801" s="49"/>
      <c r="D1801" s="49"/>
      <c r="E1801" s="49"/>
      <c r="F1801" s="49"/>
    </row>
    <row r="1802" spans="2:6">
      <c r="B1802" s="49"/>
      <c r="C1802" s="49"/>
      <c r="D1802" s="49"/>
      <c r="E1802" s="49"/>
      <c r="F1802" s="49"/>
    </row>
    <row r="1803" spans="2:6">
      <c r="B1803" s="49"/>
      <c r="C1803" s="49"/>
      <c r="D1803" s="49"/>
      <c r="E1803" s="49"/>
      <c r="F1803" s="49"/>
    </row>
    <row r="1804" spans="2:6">
      <c r="B1804" s="49"/>
      <c r="C1804" s="49"/>
      <c r="D1804" s="49"/>
      <c r="E1804" s="49"/>
      <c r="F1804" s="49"/>
    </row>
    <row r="1805" spans="2:6">
      <c r="B1805" s="49"/>
      <c r="C1805" s="49"/>
      <c r="D1805" s="49"/>
      <c r="E1805" s="49"/>
      <c r="F1805" s="49"/>
    </row>
    <row r="1806" spans="2:6">
      <c r="B1806" s="49"/>
      <c r="C1806" s="49"/>
      <c r="D1806" s="49"/>
      <c r="E1806" s="49"/>
      <c r="F1806" s="49"/>
    </row>
    <row r="1807" spans="2:6">
      <c r="B1807" s="49"/>
      <c r="C1807" s="49"/>
      <c r="D1807" s="49"/>
      <c r="E1807" s="49"/>
      <c r="F1807" s="49"/>
    </row>
    <row r="1808" spans="2:6">
      <c r="B1808" s="49"/>
      <c r="C1808" s="49"/>
      <c r="D1808" s="49"/>
      <c r="E1808" s="49"/>
      <c r="F1808" s="49"/>
    </row>
    <row r="1809" spans="2:6">
      <c r="B1809" s="49"/>
      <c r="C1809" s="49"/>
      <c r="D1809" s="49"/>
      <c r="E1809" s="49"/>
      <c r="F1809" s="49"/>
    </row>
    <row r="1810" spans="2:6">
      <c r="B1810" s="49"/>
      <c r="C1810" s="49"/>
      <c r="D1810" s="49"/>
      <c r="E1810" s="49"/>
      <c r="F1810" s="49"/>
    </row>
    <row r="1811" spans="2:6">
      <c r="B1811" s="49"/>
      <c r="C1811" s="49"/>
      <c r="D1811" s="49"/>
      <c r="E1811" s="49"/>
      <c r="F1811" s="49"/>
    </row>
    <row r="1812" spans="2:6">
      <c r="B1812" s="49"/>
      <c r="C1812" s="49"/>
      <c r="D1812" s="49"/>
      <c r="E1812" s="49"/>
      <c r="F1812" s="49"/>
    </row>
    <row r="1813" spans="2:6">
      <c r="B1813" s="49"/>
      <c r="C1813" s="49"/>
      <c r="D1813" s="49"/>
      <c r="E1813" s="49"/>
      <c r="F1813" s="49"/>
    </row>
    <row r="1814" spans="2:6">
      <c r="B1814" s="49"/>
      <c r="C1814" s="49"/>
      <c r="D1814" s="49"/>
      <c r="E1814" s="49"/>
      <c r="F1814" s="49"/>
    </row>
    <row r="1815" spans="2:6">
      <c r="B1815" s="49"/>
      <c r="C1815" s="49"/>
      <c r="D1815" s="49"/>
      <c r="E1815" s="49"/>
      <c r="F1815" s="49"/>
    </row>
    <row r="1816" spans="2:6">
      <c r="B1816" s="49"/>
      <c r="C1816" s="49"/>
      <c r="D1816" s="49"/>
      <c r="E1816" s="49"/>
      <c r="F1816" s="49"/>
    </row>
    <row r="1817" spans="2:6">
      <c r="B1817" s="49"/>
      <c r="C1817" s="49"/>
      <c r="D1817" s="49"/>
      <c r="E1817" s="49"/>
      <c r="F1817" s="49"/>
    </row>
    <row r="1818" spans="2:6">
      <c r="B1818" s="49"/>
      <c r="C1818" s="49"/>
      <c r="D1818" s="49"/>
      <c r="E1818" s="49"/>
      <c r="F1818" s="49"/>
    </row>
    <row r="1819" spans="2:6">
      <c r="B1819" s="49"/>
      <c r="C1819" s="49"/>
      <c r="D1819" s="49"/>
      <c r="E1819" s="49"/>
      <c r="F1819" s="49"/>
    </row>
    <row r="1820" spans="2:6">
      <c r="B1820" s="49"/>
      <c r="C1820" s="49"/>
      <c r="D1820" s="49"/>
      <c r="E1820" s="49"/>
      <c r="F1820" s="49"/>
    </row>
    <row r="1821" spans="2:6">
      <c r="B1821" s="49"/>
      <c r="C1821" s="49"/>
      <c r="D1821" s="49"/>
      <c r="E1821" s="49"/>
      <c r="F1821" s="49"/>
    </row>
    <row r="1822" spans="2:6">
      <c r="B1822" s="49"/>
      <c r="C1822" s="49"/>
      <c r="D1822" s="49"/>
      <c r="E1822" s="49"/>
      <c r="F1822" s="49"/>
    </row>
    <row r="1823" spans="2:6">
      <c r="B1823" s="49"/>
      <c r="C1823" s="49"/>
      <c r="D1823" s="49"/>
      <c r="E1823" s="49"/>
      <c r="F1823" s="49"/>
    </row>
    <row r="1824" spans="2:6">
      <c r="B1824" s="49"/>
      <c r="C1824" s="49"/>
      <c r="D1824" s="49"/>
      <c r="E1824" s="49"/>
      <c r="F1824" s="49"/>
    </row>
    <row r="1825" spans="2:6">
      <c r="B1825" s="49"/>
      <c r="C1825" s="49"/>
      <c r="D1825" s="49"/>
      <c r="E1825" s="49"/>
      <c r="F1825" s="49"/>
    </row>
    <row r="1826" spans="2:6">
      <c r="B1826" s="49"/>
      <c r="C1826" s="49"/>
      <c r="D1826" s="49"/>
      <c r="E1826" s="49"/>
      <c r="F1826" s="49"/>
    </row>
    <row r="1827" spans="2:6">
      <c r="B1827" s="49"/>
      <c r="C1827" s="49"/>
      <c r="D1827" s="49"/>
      <c r="E1827" s="49"/>
      <c r="F1827" s="49"/>
    </row>
    <row r="1828" spans="2:6">
      <c r="B1828" s="49"/>
      <c r="C1828" s="49"/>
      <c r="D1828" s="49"/>
      <c r="E1828" s="49"/>
      <c r="F1828" s="49"/>
    </row>
    <row r="1829" spans="2:6">
      <c r="B1829" s="49"/>
      <c r="C1829" s="49"/>
      <c r="D1829" s="49"/>
      <c r="E1829" s="49"/>
      <c r="F1829" s="49"/>
    </row>
    <row r="1830" spans="2:6">
      <c r="B1830" s="49"/>
      <c r="C1830" s="49"/>
      <c r="D1830" s="49"/>
      <c r="E1830" s="49"/>
      <c r="F1830" s="49"/>
    </row>
    <row r="1831" spans="2:6">
      <c r="B1831" s="49"/>
      <c r="C1831" s="49"/>
      <c r="D1831" s="49"/>
      <c r="E1831" s="49"/>
      <c r="F1831" s="49"/>
    </row>
    <row r="1832" spans="2:6">
      <c r="B1832" s="49"/>
      <c r="C1832" s="49"/>
      <c r="D1832" s="49"/>
      <c r="E1832" s="49"/>
      <c r="F1832" s="49"/>
    </row>
    <row r="1833" spans="2:6">
      <c r="B1833" s="49"/>
      <c r="C1833" s="49"/>
      <c r="D1833" s="49"/>
      <c r="E1833" s="49"/>
      <c r="F1833" s="49"/>
    </row>
    <row r="1834" spans="2:6">
      <c r="B1834" s="49"/>
      <c r="C1834" s="49"/>
      <c r="D1834" s="49"/>
      <c r="E1834" s="49"/>
      <c r="F1834" s="49"/>
    </row>
    <row r="1835" spans="2:6">
      <c r="B1835" s="49"/>
      <c r="C1835" s="49"/>
      <c r="D1835" s="49"/>
      <c r="E1835" s="49"/>
      <c r="F1835" s="49"/>
    </row>
    <row r="1836" spans="2:6">
      <c r="B1836" s="49"/>
      <c r="C1836" s="49"/>
      <c r="D1836" s="49"/>
      <c r="E1836" s="49"/>
      <c r="F1836" s="49"/>
    </row>
    <row r="1837" spans="2:6">
      <c r="B1837" s="49"/>
      <c r="C1837" s="49"/>
      <c r="D1837" s="49"/>
      <c r="E1837" s="49"/>
      <c r="F1837" s="49"/>
    </row>
    <row r="1838" spans="2:6">
      <c r="B1838" s="49"/>
      <c r="C1838" s="49"/>
      <c r="D1838" s="49"/>
      <c r="E1838" s="49"/>
      <c r="F1838" s="49"/>
    </row>
    <row r="1839" spans="2:6">
      <c r="B1839" s="49"/>
      <c r="C1839" s="49"/>
      <c r="D1839" s="49"/>
      <c r="E1839" s="49"/>
      <c r="F1839" s="49"/>
    </row>
    <row r="1840" spans="2:6">
      <c r="B1840" s="49"/>
      <c r="C1840" s="49"/>
      <c r="D1840" s="49"/>
      <c r="E1840" s="49"/>
      <c r="F1840" s="49"/>
    </row>
    <row r="1841" spans="2:6">
      <c r="B1841" s="49"/>
      <c r="C1841" s="49"/>
      <c r="D1841" s="49"/>
      <c r="E1841" s="49"/>
      <c r="F1841" s="49"/>
    </row>
    <row r="1842" spans="2:6">
      <c r="B1842" s="49"/>
      <c r="C1842" s="49"/>
      <c r="D1842" s="49"/>
      <c r="E1842" s="49"/>
      <c r="F1842" s="49"/>
    </row>
    <row r="1843" spans="2:6">
      <c r="B1843" s="49"/>
      <c r="C1843" s="49"/>
      <c r="D1843" s="49"/>
      <c r="E1843" s="49"/>
      <c r="F1843" s="49"/>
    </row>
    <row r="1844" spans="2:6">
      <c r="B1844" s="49"/>
      <c r="C1844" s="49"/>
      <c r="D1844" s="49"/>
      <c r="E1844" s="49"/>
      <c r="F1844" s="49"/>
    </row>
    <row r="1845" spans="2:6">
      <c r="B1845" s="49"/>
      <c r="C1845" s="49"/>
      <c r="D1845" s="49"/>
      <c r="E1845" s="49"/>
      <c r="F1845" s="49"/>
    </row>
    <row r="1846" spans="2:6">
      <c r="B1846" s="49"/>
      <c r="C1846" s="49"/>
      <c r="D1846" s="49"/>
      <c r="E1846" s="49"/>
      <c r="F1846" s="49"/>
    </row>
    <row r="1847" spans="2:6">
      <c r="B1847" s="49"/>
      <c r="C1847" s="49"/>
      <c r="D1847" s="49"/>
      <c r="E1847" s="49"/>
      <c r="F1847" s="49"/>
    </row>
    <row r="1848" spans="2:6">
      <c r="B1848" s="49"/>
      <c r="C1848" s="49"/>
      <c r="D1848" s="49"/>
      <c r="E1848" s="49"/>
      <c r="F1848" s="49"/>
    </row>
    <row r="1849" spans="2:6">
      <c r="B1849" s="49"/>
      <c r="C1849" s="49"/>
      <c r="D1849" s="49"/>
      <c r="E1849" s="49"/>
      <c r="F1849" s="49"/>
    </row>
    <row r="1850" spans="2:6">
      <c r="B1850" s="49"/>
      <c r="C1850" s="49"/>
      <c r="D1850" s="49"/>
      <c r="E1850" s="49"/>
      <c r="F1850" s="49"/>
    </row>
    <row r="1851" spans="2:6">
      <c r="B1851" s="49"/>
      <c r="C1851" s="49"/>
      <c r="D1851" s="49"/>
      <c r="E1851" s="49"/>
      <c r="F1851" s="49"/>
    </row>
    <row r="1852" spans="2:6">
      <c r="B1852" s="49"/>
      <c r="C1852" s="49"/>
      <c r="D1852" s="49"/>
      <c r="E1852" s="49"/>
      <c r="F1852" s="49"/>
    </row>
    <row r="1853" spans="2:6">
      <c r="B1853" s="49"/>
      <c r="C1853" s="49"/>
      <c r="D1853" s="49"/>
      <c r="E1853" s="49"/>
      <c r="F1853" s="49"/>
    </row>
    <row r="1854" spans="2:6">
      <c r="B1854" s="49"/>
      <c r="C1854" s="49"/>
      <c r="D1854" s="49"/>
      <c r="E1854" s="49"/>
      <c r="F1854" s="49"/>
    </row>
    <row r="1855" spans="2:6">
      <c r="B1855" s="49"/>
      <c r="C1855" s="49"/>
      <c r="D1855" s="49"/>
      <c r="E1855" s="49"/>
      <c r="F1855" s="49"/>
    </row>
    <row r="1856" spans="2:6">
      <c r="B1856" s="49"/>
      <c r="C1856" s="49"/>
      <c r="D1856" s="49"/>
      <c r="E1856" s="49"/>
      <c r="F1856" s="49"/>
    </row>
    <row r="1857" spans="2:6">
      <c r="B1857" s="49"/>
      <c r="C1857" s="49"/>
      <c r="D1857" s="49"/>
      <c r="E1857" s="49"/>
      <c r="F1857" s="49"/>
    </row>
    <row r="1858" spans="2:6">
      <c r="B1858" s="49"/>
      <c r="C1858" s="49"/>
      <c r="D1858" s="49"/>
      <c r="E1858" s="49"/>
      <c r="F1858" s="49"/>
    </row>
    <row r="1859" spans="2:6">
      <c r="B1859" s="49"/>
      <c r="C1859" s="49"/>
      <c r="D1859" s="49"/>
      <c r="E1859" s="49"/>
      <c r="F1859" s="49"/>
    </row>
    <row r="1860" spans="2:6">
      <c r="B1860" s="49"/>
      <c r="C1860" s="49"/>
      <c r="D1860" s="49"/>
      <c r="E1860" s="49"/>
      <c r="F1860" s="49"/>
    </row>
    <row r="1861" spans="2:6">
      <c r="B1861" s="49"/>
      <c r="C1861" s="49"/>
      <c r="D1861" s="49"/>
      <c r="E1861" s="49"/>
      <c r="F1861" s="49"/>
    </row>
    <row r="1862" spans="2:6">
      <c r="B1862" s="49"/>
      <c r="C1862" s="49"/>
      <c r="D1862" s="49"/>
      <c r="E1862" s="49"/>
      <c r="F1862" s="49"/>
    </row>
    <row r="1863" spans="2:6">
      <c r="B1863" s="49"/>
      <c r="C1863" s="49"/>
      <c r="D1863" s="49"/>
      <c r="E1863" s="49"/>
      <c r="F1863" s="49"/>
    </row>
    <row r="1864" spans="2:6">
      <c r="B1864" s="49"/>
      <c r="C1864" s="49"/>
      <c r="D1864" s="49"/>
      <c r="E1864" s="49"/>
      <c r="F1864" s="49"/>
    </row>
    <row r="1865" spans="2:6">
      <c r="B1865" s="49"/>
      <c r="C1865" s="49"/>
      <c r="D1865" s="49"/>
      <c r="E1865" s="49"/>
      <c r="F1865" s="49"/>
    </row>
    <row r="1866" spans="2:6">
      <c r="B1866" s="49"/>
      <c r="C1866" s="49"/>
      <c r="D1866" s="49"/>
      <c r="E1866" s="49"/>
      <c r="F1866" s="49"/>
    </row>
    <row r="1867" spans="2:6">
      <c r="B1867" s="49"/>
      <c r="C1867" s="49"/>
      <c r="D1867" s="49"/>
      <c r="E1867" s="49"/>
      <c r="F1867" s="49"/>
    </row>
    <row r="1868" spans="2:6">
      <c r="B1868" s="49"/>
      <c r="C1868" s="49"/>
      <c r="D1868" s="49"/>
      <c r="E1868" s="49"/>
      <c r="F1868" s="49"/>
    </row>
    <row r="1869" spans="2:6">
      <c r="B1869" s="49"/>
      <c r="C1869" s="49"/>
      <c r="D1869" s="49"/>
      <c r="E1869" s="49"/>
      <c r="F1869" s="49"/>
    </row>
    <row r="1870" spans="2:6">
      <c r="B1870" s="49"/>
      <c r="C1870" s="49"/>
      <c r="D1870" s="49"/>
      <c r="E1870" s="49"/>
      <c r="F1870" s="49"/>
    </row>
    <row r="1871" spans="2:6">
      <c r="B1871" s="49"/>
      <c r="C1871" s="49"/>
      <c r="D1871" s="49"/>
      <c r="E1871" s="49"/>
      <c r="F1871" s="49"/>
    </row>
    <row r="1872" spans="2:6">
      <c r="B1872" s="49"/>
      <c r="C1872" s="49"/>
      <c r="D1872" s="49"/>
      <c r="E1872" s="49"/>
      <c r="F1872" s="49"/>
    </row>
    <row r="1873" spans="2:6">
      <c r="B1873" s="49"/>
      <c r="C1873" s="49"/>
      <c r="D1873" s="49"/>
      <c r="E1873" s="49"/>
      <c r="F1873" s="49"/>
    </row>
    <row r="1874" spans="2:6">
      <c r="B1874" s="49"/>
      <c r="C1874" s="49"/>
      <c r="D1874" s="49"/>
      <c r="E1874" s="49"/>
      <c r="F1874" s="49"/>
    </row>
    <row r="1875" spans="2:6">
      <c r="B1875" s="49"/>
      <c r="C1875" s="49"/>
      <c r="D1875" s="49"/>
      <c r="E1875" s="49"/>
      <c r="F1875" s="49"/>
    </row>
    <row r="1876" spans="2:6">
      <c r="B1876" s="49"/>
      <c r="C1876" s="49"/>
      <c r="D1876" s="49"/>
      <c r="E1876" s="49"/>
      <c r="F1876" s="49"/>
    </row>
    <row r="1877" spans="2:6">
      <c r="B1877" s="49"/>
      <c r="C1877" s="49"/>
      <c r="D1877" s="49"/>
      <c r="E1877" s="49"/>
      <c r="F1877" s="49"/>
    </row>
    <row r="1878" spans="2:6">
      <c r="B1878" s="49"/>
      <c r="C1878" s="49"/>
      <c r="D1878" s="49"/>
      <c r="E1878" s="49"/>
      <c r="F1878" s="49"/>
    </row>
    <row r="1879" spans="2:6">
      <c r="B1879" s="49"/>
      <c r="C1879" s="49"/>
      <c r="D1879" s="49"/>
      <c r="E1879" s="49"/>
      <c r="F1879" s="49"/>
    </row>
    <row r="1880" spans="2:6">
      <c r="B1880" s="49"/>
      <c r="C1880" s="49"/>
      <c r="D1880" s="49"/>
      <c r="E1880" s="49"/>
      <c r="F1880" s="49"/>
    </row>
    <row r="1881" spans="2:6">
      <c r="B1881" s="49"/>
      <c r="C1881" s="49"/>
      <c r="D1881" s="49"/>
      <c r="E1881" s="49"/>
      <c r="F1881" s="49"/>
    </row>
    <row r="1882" spans="2:6">
      <c r="B1882" s="49"/>
      <c r="C1882" s="49"/>
      <c r="D1882" s="49"/>
      <c r="E1882" s="49"/>
      <c r="F1882" s="49"/>
    </row>
    <row r="1883" spans="2:6">
      <c r="B1883" s="49"/>
      <c r="C1883" s="49"/>
      <c r="D1883" s="49"/>
      <c r="E1883" s="49"/>
      <c r="F1883" s="49"/>
    </row>
    <row r="1884" spans="2:6">
      <c r="B1884" s="49"/>
      <c r="C1884" s="49"/>
      <c r="D1884" s="49"/>
      <c r="E1884" s="49"/>
      <c r="F1884" s="49"/>
    </row>
    <row r="1885" spans="2:6">
      <c r="B1885" s="49"/>
      <c r="C1885" s="49"/>
      <c r="D1885" s="49"/>
      <c r="E1885" s="49"/>
      <c r="F1885" s="49"/>
    </row>
    <row r="1886" spans="2:6">
      <c r="B1886" s="49"/>
      <c r="C1886" s="49"/>
      <c r="D1886" s="49"/>
      <c r="E1886" s="49"/>
      <c r="F1886" s="49"/>
    </row>
    <row r="1887" spans="2:6">
      <c r="B1887" s="49"/>
      <c r="C1887" s="49"/>
      <c r="D1887" s="49"/>
      <c r="E1887" s="49"/>
      <c r="F1887" s="49"/>
    </row>
    <row r="1888" spans="2:6">
      <c r="B1888" s="49"/>
      <c r="C1888" s="49"/>
      <c r="D1888" s="49"/>
      <c r="E1888" s="49"/>
      <c r="F1888" s="49"/>
    </row>
    <row r="1889" spans="2:6">
      <c r="B1889" s="49"/>
      <c r="C1889" s="49"/>
      <c r="D1889" s="49"/>
      <c r="E1889" s="49"/>
      <c r="F1889" s="49"/>
    </row>
    <row r="1890" spans="2:6">
      <c r="B1890" s="49"/>
      <c r="C1890" s="49"/>
      <c r="D1890" s="49"/>
      <c r="E1890" s="49"/>
      <c r="F1890" s="49"/>
    </row>
    <row r="1891" spans="2:6">
      <c r="B1891" s="49"/>
      <c r="C1891" s="49"/>
      <c r="D1891" s="49"/>
      <c r="E1891" s="49"/>
      <c r="F1891" s="49"/>
    </row>
    <row r="1892" spans="2:6">
      <c r="B1892" s="49"/>
      <c r="C1892" s="49"/>
      <c r="D1892" s="49"/>
      <c r="E1892" s="49"/>
      <c r="F1892" s="49"/>
    </row>
    <row r="1893" spans="2:6">
      <c r="B1893" s="49"/>
      <c r="C1893" s="49"/>
      <c r="D1893" s="49"/>
      <c r="E1893" s="49"/>
      <c r="F1893" s="49"/>
    </row>
    <row r="1894" spans="2:6">
      <c r="B1894" s="49"/>
      <c r="C1894" s="49"/>
      <c r="D1894" s="49"/>
      <c r="E1894" s="49"/>
      <c r="F1894" s="49"/>
    </row>
    <row r="1895" spans="2:6">
      <c r="B1895" s="49"/>
      <c r="C1895" s="49"/>
      <c r="D1895" s="49"/>
      <c r="E1895" s="49"/>
      <c r="F1895" s="49"/>
    </row>
    <row r="1896" spans="2:6">
      <c r="B1896" s="49"/>
      <c r="C1896" s="49"/>
      <c r="D1896" s="49"/>
      <c r="E1896" s="49"/>
      <c r="F1896" s="49"/>
    </row>
    <row r="1897" spans="2:6">
      <c r="B1897" s="49"/>
      <c r="C1897" s="49"/>
      <c r="D1897" s="49"/>
      <c r="E1897" s="49"/>
      <c r="F1897" s="49"/>
    </row>
    <row r="1898" spans="2:6">
      <c r="B1898" s="49"/>
      <c r="C1898" s="49"/>
      <c r="D1898" s="49"/>
      <c r="E1898" s="49"/>
      <c r="F1898" s="49"/>
    </row>
    <row r="1899" spans="2:6">
      <c r="B1899" s="49"/>
      <c r="C1899" s="49"/>
      <c r="D1899" s="49"/>
      <c r="E1899" s="49"/>
      <c r="F1899" s="49"/>
    </row>
    <row r="1900" spans="2:6">
      <c r="B1900" s="49"/>
      <c r="C1900" s="49"/>
      <c r="D1900" s="49"/>
      <c r="E1900" s="49"/>
      <c r="F1900" s="49"/>
    </row>
    <row r="1901" spans="2:6">
      <c r="B1901" s="49"/>
      <c r="C1901" s="49"/>
      <c r="D1901" s="49"/>
      <c r="E1901" s="49"/>
      <c r="F1901" s="49"/>
    </row>
    <row r="1902" spans="2:6">
      <c r="B1902" s="49"/>
      <c r="C1902" s="49"/>
      <c r="D1902" s="49"/>
      <c r="E1902" s="49"/>
      <c r="F1902" s="49"/>
    </row>
    <row r="1903" spans="2:6">
      <c r="B1903" s="49"/>
      <c r="C1903" s="49"/>
      <c r="D1903" s="49"/>
      <c r="E1903" s="49"/>
      <c r="F1903" s="49"/>
    </row>
    <row r="1904" spans="2:6">
      <c r="B1904" s="49"/>
      <c r="C1904" s="49"/>
      <c r="D1904" s="49"/>
      <c r="E1904" s="49"/>
      <c r="F1904" s="49"/>
    </row>
    <row r="1905" spans="2:6">
      <c r="B1905" s="49"/>
      <c r="C1905" s="49"/>
      <c r="D1905" s="49"/>
      <c r="E1905" s="49"/>
      <c r="F1905" s="49"/>
    </row>
    <row r="1906" spans="2:6">
      <c r="B1906" s="49"/>
      <c r="C1906" s="49"/>
      <c r="D1906" s="49"/>
      <c r="E1906" s="49"/>
      <c r="F1906" s="49"/>
    </row>
  </sheetData>
  <mergeCells count="5">
    <mergeCell ref="A2:F2"/>
    <mergeCell ref="A3:F3"/>
    <mergeCell ref="A4:F4"/>
    <mergeCell ref="A5:F5"/>
    <mergeCell ref="A245:F24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K82"/>
  <sheetViews>
    <sheetView zoomScale="85" zoomScaleNormal="85" workbookViewId="0">
      <selection activeCell="G33" sqref="G33"/>
    </sheetView>
  </sheetViews>
  <sheetFormatPr baseColWidth="10" defaultColWidth="9.140625" defaultRowHeight="15"/>
  <cols>
    <col min="1" max="1" width="22.140625" style="49" customWidth="1"/>
    <col min="2" max="2" width="20.28515625" style="49" bestFit="1" customWidth="1"/>
    <col min="3" max="3" width="16.140625" style="49" customWidth="1"/>
    <col min="4" max="4" width="21" style="49" bestFit="1" customWidth="1"/>
    <col min="5" max="5" width="13.7109375" style="49" bestFit="1" customWidth="1"/>
    <col min="6" max="6" width="19" style="49" bestFit="1" customWidth="1"/>
    <col min="7" max="7" width="20.28515625" style="49" bestFit="1" customWidth="1"/>
    <col min="8" max="8" width="18.42578125" style="49" bestFit="1" customWidth="1"/>
    <col min="9" max="9" width="18.28515625" style="49" bestFit="1" customWidth="1"/>
    <col min="10" max="10" width="14" style="49" bestFit="1" customWidth="1"/>
    <col min="11" max="11" width="15.7109375" style="49" bestFit="1" customWidth="1"/>
  </cols>
  <sheetData>
    <row r="1" spans="1:11" ht="12" customHeight="1">
      <c r="A1" s="1580"/>
      <c r="B1" s="1580"/>
      <c r="C1" s="1580"/>
      <c r="D1" s="1580"/>
      <c r="E1" s="1580"/>
      <c r="F1" s="1580"/>
      <c r="G1" s="1580"/>
      <c r="H1" s="1580"/>
      <c r="I1" s="1580"/>
      <c r="J1" s="1580"/>
      <c r="K1" s="1580"/>
    </row>
    <row r="2" spans="1:11" ht="23.25">
      <c r="A2" s="1580" t="s">
        <v>575</v>
      </c>
      <c r="B2" s="1580"/>
      <c r="C2" s="1580"/>
      <c r="D2" s="1580"/>
      <c r="E2" s="1580"/>
      <c r="F2" s="1580"/>
      <c r="G2" s="1580"/>
      <c r="H2" s="1580"/>
      <c r="I2" s="1580"/>
      <c r="J2" s="1580"/>
      <c r="K2" s="1580"/>
    </row>
    <row r="3" spans="1:11" ht="23.25">
      <c r="A3" s="1580" t="s">
        <v>1460</v>
      </c>
      <c r="B3" s="1580"/>
      <c r="C3" s="1580"/>
      <c r="D3" s="1580"/>
      <c r="E3" s="1580"/>
      <c r="F3" s="1580"/>
      <c r="G3" s="1580"/>
      <c r="H3" s="1580"/>
      <c r="I3" s="1580"/>
      <c r="J3" s="1580"/>
      <c r="K3" s="1580"/>
    </row>
    <row r="4" spans="1:11" s="173" customFormat="1" ht="23.25">
      <c r="A4" s="172"/>
      <c r="B4" s="172"/>
      <c r="C4" s="172"/>
      <c r="D4" s="164"/>
      <c r="E4" s="164" t="s">
        <v>1465</v>
      </c>
      <c r="F4" s="164"/>
      <c r="G4" s="164"/>
      <c r="H4" s="172"/>
      <c r="I4" s="172"/>
      <c r="J4" s="172"/>
      <c r="K4" s="172"/>
    </row>
    <row r="5" spans="1:11" ht="23.25">
      <c r="A5" s="1580" t="s">
        <v>273</v>
      </c>
      <c r="B5" s="1580"/>
      <c r="C5" s="1580"/>
      <c r="D5" s="1580"/>
      <c r="E5" s="1580"/>
      <c r="F5" s="1580"/>
      <c r="G5" s="1580"/>
      <c r="H5" s="1580"/>
      <c r="I5" s="1580"/>
      <c r="J5" s="1580"/>
      <c r="K5" s="1580"/>
    </row>
    <row r="6" spans="1:11" s="35" customFormat="1" ht="12" customHeight="1">
      <c r="A6" s="164"/>
      <c r="B6" s="165"/>
      <c r="C6" s="165"/>
      <c r="D6" s="165"/>
      <c r="E6" s="165"/>
      <c r="F6" s="165"/>
      <c r="G6" s="165"/>
      <c r="H6" s="165"/>
      <c r="I6" s="165"/>
      <c r="J6" s="165"/>
      <c r="K6" s="110"/>
    </row>
    <row r="7" spans="1:11" s="35" customFormat="1">
      <c r="A7" s="166" t="s">
        <v>1461</v>
      </c>
      <c r="B7" s="167" t="s">
        <v>588</v>
      </c>
      <c r="C7" s="167" t="s">
        <v>589</v>
      </c>
      <c r="D7" s="167" t="s">
        <v>590</v>
      </c>
      <c r="E7" s="167" t="s">
        <v>591</v>
      </c>
      <c r="F7" s="167" t="s">
        <v>1462</v>
      </c>
      <c r="G7" s="167" t="s">
        <v>592</v>
      </c>
      <c r="H7" s="167" t="s">
        <v>593</v>
      </c>
      <c r="I7" s="167" t="s">
        <v>585</v>
      </c>
      <c r="J7" s="167" t="s">
        <v>594</v>
      </c>
      <c r="K7" s="168" t="s">
        <v>278</v>
      </c>
    </row>
    <row r="8" spans="1:11">
      <c r="A8" s="37" t="s">
        <v>577</v>
      </c>
      <c r="B8" s="37"/>
      <c r="C8" s="37"/>
      <c r="D8" s="37"/>
      <c r="E8" s="37"/>
      <c r="F8" s="37"/>
      <c r="G8" s="37"/>
      <c r="H8" s="37"/>
      <c r="I8" s="37"/>
      <c r="J8" s="40"/>
      <c r="K8" s="41"/>
    </row>
    <row r="9" spans="1:11">
      <c r="A9" s="39" t="s">
        <v>97</v>
      </c>
      <c r="B9" s="42">
        <v>239431.69440000001</v>
      </c>
      <c r="C9" s="42">
        <v>10920678.466799999</v>
      </c>
      <c r="D9" s="42">
        <v>1069647.80898</v>
      </c>
      <c r="E9" s="42">
        <v>182260.03912</v>
      </c>
      <c r="F9" s="42">
        <v>247873.06518999999</v>
      </c>
      <c r="G9" s="42">
        <v>230906.4161</v>
      </c>
      <c r="H9" s="42">
        <v>3086467.57333</v>
      </c>
      <c r="I9" s="42">
        <v>17538.373629999998</v>
      </c>
      <c r="J9" s="42">
        <v>0</v>
      </c>
      <c r="K9" s="42">
        <v>15994803.437549997</v>
      </c>
    </row>
    <row r="10" spans="1:11">
      <c r="A10" s="39" t="s">
        <v>101</v>
      </c>
      <c r="B10" s="42">
        <v>0</v>
      </c>
      <c r="C10" s="42">
        <v>0</v>
      </c>
      <c r="D10" s="42">
        <v>0</v>
      </c>
      <c r="E10" s="42">
        <v>0</v>
      </c>
      <c r="F10" s="42">
        <v>0</v>
      </c>
      <c r="G10" s="42">
        <v>0</v>
      </c>
      <c r="H10" s="42">
        <v>63826.385880000002</v>
      </c>
      <c r="I10" s="42">
        <v>0</v>
      </c>
      <c r="J10" s="42">
        <v>0</v>
      </c>
      <c r="K10" s="42">
        <v>63826.385880000002</v>
      </c>
    </row>
    <row r="11" spans="1:11">
      <c r="A11" s="39" t="s">
        <v>91</v>
      </c>
      <c r="B11" s="42">
        <v>46087.77117</v>
      </c>
      <c r="C11" s="42">
        <v>865511.24592999998</v>
      </c>
      <c r="D11" s="42">
        <v>560250.53621000005</v>
      </c>
      <c r="E11" s="42">
        <v>11368.846869999999</v>
      </c>
      <c r="F11" s="42">
        <v>131.04802000000001</v>
      </c>
      <c r="G11" s="42">
        <v>33405.971809999995</v>
      </c>
      <c r="H11" s="42">
        <v>6307347.3665399998</v>
      </c>
      <c r="I11" s="42">
        <v>0</v>
      </c>
      <c r="J11" s="42">
        <v>0</v>
      </c>
      <c r="K11" s="42">
        <v>7824102.7865500003</v>
      </c>
    </row>
    <row r="12" spans="1:11">
      <c r="A12" s="39" t="s">
        <v>105</v>
      </c>
      <c r="B12" s="42">
        <v>54073.412579999997</v>
      </c>
      <c r="C12" s="42">
        <v>2620986.36155</v>
      </c>
      <c r="D12" s="42">
        <v>175117.05541999999</v>
      </c>
      <c r="E12" s="42">
        <v>67135.32865000001</v>
      </c>
      <c r="F12" s="42">
        <v>0</v>
      </c>
      <c r="G12" s="42">
        <v>67719.558209999988</v>
      </c>
      <c r="H12" s="42">
        <v>136915.52888</v>
      </c>
      <c r="I12" s="42">
        <v>0</v>
      </c>
      <c r="J12" s="42">
        <v>0</v>
      </c>
      <c r="K12" s="42">
        <v>3121947.24529</v>
      </c>
    </row>
    <row r="13" spans="1:11">
      <c r="A13" s="39" t="s">
        <v>107</v>
      </c>
      <c r="B13" s="42">
        <v>59526.948799999998</v>
      </c>
      <c r="C13" s="42">
        <v>488173.60989999998</v>
      </c>
      <c r="D13" s="42">
        <v>565058.55295000004</v>
      </c>
      <c r="E13" s="42">
        <v>17388.881219999999</v>
      </c>
      <c r="F13" s="42">
        <v>41928.686829999999</v>
      </c>
      <c r="G13" s="42">
        <v>62754.613170000004</v>
      </c>
      <c r="H13" s="42">
        <v>12408487.21765</v>
      </c>
      <c r="I13" s="42">
        <v>0</v>
      </c>
      <c r="J13" s="42">
        <v>0</v>
      </c>
      <c r="K13" s="42">
        <v>13643318.51052</v>
      </c>
    </row>
    <row r="14" spans="1:11">
      <c r="A14" s="39" t="s">
        <v>95</v>
      </c>
      <c r="B14" s="42">
        <v>45451.584699999999</v>
      </c>
      <c r="C14" s="42">
        <v>2500810.2982299998</v>
      </c>
      <c r="D14" s="42">
        <v>302070.76675999997</v>
      </c>
      <c r="E14" s="42">
        <v>53225.082280000002</v>
      </c>
      <c r="F14" s="42">
        <v>0</v>
      </c>
      <c r="G14" s="42">
        <v>150857.07425999999</v>
      </c>
      <c r="H14" s="42">
        <v>5622830.5242600003</v>
      </c>
      <c r="I14" s="42">
        <v>115330.84620999999</v>
      </c>
      <c r="J14" s="42">
        <v>19782.804829999997</v>
      </c>
      <c r="K14" s="42">
        <v>8810358.9815299995</v>
      </c>
    </row>
    <row r="15" spans="1:11">
      <c r="A15" s="39" t="s">
        <v>103</v>
      </c>
      <c r="B15" s="42">
        <v>169765.4761</v>
      </c>
      <c r="C15" s="42">
        <v>7466186.7874600003</v>
      </c>
      <c r="D15" s="42">
        <v>581842.14132000005</v>
      </c>
      <c r="E15" s="42">
        <v>141195.77116999999</v>
      </c>
      <c r="F15" s="42">
        <v>390164.51547000004</v>
      </c>
      <c r="G15" s="42">
        <v>230255.93432</v>
      </c>
      <c r="H15" s="42">
        <v>652339.51850999997</v>
      </c>
      <c r="I15" s="42">
        <v>27872.942800000001</v>
      </c>
      <c r="J15" s="42">
        <v>21704.116420000002</v>
      </c>
      <c r="K15" s="42">
        <v>9681327.2035700027</v>
      </c>
    </row>
    <row r="16" spans="1:11">
      <c r="A16" s="39" t="s">
        <v>89</v>
      </c>
      <c r="B16" s="42">
        <v>265209.46635</v>
      </c>
      <c r="C16" s="42">
        <v>8789652.6076800004</v>
      </c>
      <c r="D16" s="42">
        <v>1582481.6222000001</v>
      </c>
      <c r="E16" s="42">
        <v>174342.77844999998</v>
      </c>
      <c r="F16" s="42">
        <v>238881.72029</v>
      </c>
      <c r="G16" s="42">
        <v>299448.25163000001</v>
      </c>
      <c r="H16" s="42">
        <v>5696254.5744500002</v>
      </c>
      <c r="I16" s="42">
        <v>43999.707609999998</v>
      </c>
      <c r="J16" s="42">
        <v>42265.850530000003</v>
      </c>
      <c r="K16" s="42">
        <v>17132536.579190001</v>
      </c>
    </row>
    <row r="17" spans="1:11">
      <c r="A17" s="39" t="s">
        <v>87</v>
      </c>
      <c r="B17" s="42">
        <v>269438.1741</v>
      </c>
      <c r="C17" s="42">
        <v>16178025.693540001</v>
      </c>
      <c r="D17" s="42">
        <v>2720457.7081300002</v>
      </c>
      <c r="E17" s="42">
        <v>469969.30583999999</v>
      </c>
      <c r="F17" s="42">
        <v>244123.55611</v>
      </c>
      <c r="G17" s="42">
        <v>500598.19037000003</v>
      </c>
      <c r="H17" s="42">
        <v>8492658.9887700006</v>
      </c>
      <c r="I17" s="42">
        <v>108941.28545</v>
      </c>
      <c r="J17" s="42">
        <v>38395.500009999996</v>
      </c>
      <c r="K17" s="42">
        <v>29022608.402320001</v>
      </c>
    </row>
    <row r="18" spans="1:11">
      <c r="A18" s="39" t="s">
        <v>99</v>
      </c>
      <c r="B18" s="42">
        <v>0</v>
      </c>
      <c r="C18" s="42">
        <v>0</v>
      </c>
      <c r="D18" s="42">
        <v>0</v>
      </c>
      <c r="E18" s="42">
        <v>0</v>
      </c>
      <c r="F18" s="42">
        <v>0</v>
      </c>
      <c r="G18" s="42">
        <v>0</v>
      </c>
      <c r="H18" s="42">
        <v>57757.291530000002</v>
      </c>
      <c r="I18" s="42">
        <v>0</v>
      </c>
      <c r="J18" s="42">
        <v>0</v>
      </c>
      <c r="K18" s="42">
        <v>57757.291530000002</v>
      </c>
    </row>
    <row r="19" spans="1:11">
      <c r="A19" s="39" t="s">
        <v>85</v>
      </c>
      <c r="B19" s="42">
        <v>636511.92783000006</v>
      </c>
      <c r="C19" s="42">
        <v>10279957.485510001</v>
      </c>
      <c r="D19" s="42">
        <v>4273209.8399799997</v>
      </c>
      <c r="E19" s="42">
        <v>691491.60541999992</v>
      </c>
      <c r="F19" s="42">
        <v>562427.84401999996</v>
      </c>
      <c r="G19" s="42">
        <v>446203.07620000001</v>
      </c>
      <c r="H19" s="42">
        <v>4075400.4828499998</v>
      </c>
      <c r="I19" s="42">
        <v>188268.19412999999</v>
      </c>
      <c r="J19" s="42">
        <v>26893.970859999998</v>
      </c>
      <c r="K19" s="42">
        <v>21180364.426800001</v>
      </c>
    </row>
    <row r="20" spans="1:11">
      <c r="A20" s="39" t="s">
        <v>109</v>
      </c>
      <c r="B20" s="42">
        <v>117868.23887999999</v>
      </c>
      <c r="C20" s="42">
        <v>4722511.5130799999</v>
      </c>
      <c r="D20" s="42">
        <v>572898.86364</v>
      </c>
      <c r="E20" s="42">
        <v>43922.070770000006</v>
      </c>
      <c r="F20" s="42">
        <v>182412.81106000001</v>
      </c>
      <c r="G20" s="42">
        <v>132035.08517999999</v>
      </c>
      <c r="H20" s="42">
        <v>567051.93267999997</v>
      </c>
      <c r="I20" s="42">
        <v>133092.66426000002</v>
      </c>
      <c r="J20" s="42">
        <v>32680.303510000002</v>
      </c>
      <c r="K20" s="42">
        <v>6504473.4830600005</v>
      </c>
    </row>
    <row r="21" spans="1:11">
      <c r="A21" s="39" t="s">
        <v>93</v>
      </c>
      <c r="B21" s="42">
        <v>175670.12922</v>
      </c>
      <c r="C21" s="42">
        <v>6712250.5941000003</v>
      </c>
      <c r="D21" s="42">
        <v>852618.66069000005</v>
      </c>
      <c r="E21" s="42">
        <v>141993.85141</v>
      </c>
      <c r="F21" s="42">
        <v>48712.860009999997</v>
      </c>
      <c r="G21" s="42">
        <v>127567.25218000001</v>
      </c>
      <c r="H21" s="42">
        <v>706019.43925000005</v>
      </c>
      <c r="I21" s="42">
        <v>14549.385400000001</v>
      </c>
      <c r="J21" s="42">
        <v>10981.48501</v>
      </c>
      <c r="K21" s="42">
        <v>8790363.6572699994</v>
      </c>
    </row>
    <row r="22" spans="1:11">
      <c r="A22" s="39" t="s">
        <v>578</v>
      </c>
      <c r="B22" s="43">
        <v>2079034.8241300001</v>
      </c>
      <c r="C22" s="43">
        <v>71544744.663780004</v>
      </c>
      <c r="D22" s="43">
        <v>13255653.55628</v>
      </c>
      <c r="E22" s="43">
        <v>1994293.5611999999</v>
      </c>
      <c r="F22" s="43">
        <v>1956656.1069999998</v>
      </c>
      <c r="G22" s="43">
        <v>2281751.42343</v>
      </c>
      <c r="H22" s="43">
        <v>47873356.824579999</v>
      </c>
      <c r="I22" s="43">
        <v>649593.39948999998</v>
      </c>
      <c r="J22" s="43">
        <v>192704.03117</v>
      </c>
      <c r="K22" s="43">
        <v>141827788.39105999</v>
      </c>
    </row>
    <row r="23" spans="1:11">
      <c r="A23" s="44" t="s">
        <v>579</v>
      </c>
      <c r="B23" s="44"/>
      <c r="C23" s="44"/>
      <c r="D23" s="44"/>
      <c r="E23" s="44"/>
      <c r="F23" s="44"/>
      <c r="G23" s="44"/>
      <c r="H23" s="44"/>
      <c r="I23" s="45"/>
      <c r="J23" s="44"/>
      <c r="K23" s="44" t="s">
        <v>580</v>
      </c>
    </row>
    <row r="24" spans="1:11">
      <c r="A24" s="39" t="s">
        <v>114</v>
      </c>
      <c r="B24" s="42">
        <v>0</v>
      </c>
      <c r="C24" s="42">
        <v>65248.402529999999</v>
      </c>
      <c r="D24" s="42">
        <v>705184.23108000006</v>
      </c>
      <c r="E24" s="42">
        <v>0</v>
      </c>
      <c r="F24" s="42">
        <v>0</v>
      </c>
      <c r="G24" s="42">
        <v>0</v>
      </c>
      <c r="H24" s="42">
        <v>16086.94327</v>
      </c>
      <c r="I24" s="42">
        <v>0</v>
      </c>
      <c r="J24" s="42">
        <v>0</v>
      </c>
      <c r="K24" s="42">
        <v>786519.57688000007</v>
      </c>
    </row>
    <row r="25" spans="1:11">
      <c r="A25" s="39" t="s">
        <v>116</v>
      </c>
      <c r="B25" s="42">
        <v>28532.749090000001</v>
      </c>
      <c r="C25" s="42">
        <v>2622625.00404</v>
      </c>
      <c r="D25" s="42">
        <v>76145.141669999997</v>
      </c>
      <c r="E25" s="42">
        <v>104560.98906000001</v>
      </c>
      <c r="F25" s="42">
        <v>51654.485799999995</v>
      </c>
      <c r="G25" s="42">
        <v>32496.980299999999</v>
      </c>
      <c r="H25" s="42">
        <v>171110.49196000001</v>
      </c>
      <c r="I25" s="42">
        <v>8566.8129900000004</v>
      </c>
      <c r="J25" s="42">
        <v>911.12878999999998</v>
      </c>
      <c r="K25" s="42">
        <v>3096603.7836999996</v>
      </c>
    </row>
    <row r="26" spans="1:11">
      <c r="A26" s="46" t="s">
        <v>578</v>
      </c>
      <c r="B26" s="42">
        <v>28532.749090000001</v>
      </c>
      <c r="C26" s="42">
        <v>2687873.4065700001</v>
      </c>
      <c r="D26" s="42">
        <v>781329.3727500001</v>
      </c>
      <c r="E26" s="42">
        <v>104560.98906000001</v>
      </c>
      <c r="F26" s="42">
        <v>51654.485799999995</v>
      </c>
      <c r="G26" s="42">
        <v>32496.980299999999</v>
      </c>
      <c r="H26" s="42">
        <v>187197.43523</v>
      </c>
      <c r="I26" s="42">
        <v>8566.8129900000004</v>
      </c>
      <c r="J26" s="42">
        <v>911.12878999999998</v>
      </c>
      <c r="K26" s="42">
        <v>3883123.3605799996</v>
      </c>
    </row>
    <row r="27" spans="1:11">
      <c r="A27" s="44" t="s">
        <v>581</v>
      </c>
      <c r="B27" s="44"/>
      <c r="C27" s="44"/>
      <c r="D27" s="44"/>
      <c r="E27" s="44"/>
      <c r="F27" s="44"/>
      <c r="G27" s="44"/>
      <c r="H27" s="44"/>
      <c r="I27" s="45"/>
      <c r="J27" s="44"/>
      <c r="K27" s="44" t="s">
        <v>580</v>
      </c>
    </row>
    <row r="28" spans="1:11">
      <c r="A28" s="39" t="s">
        <v>119</v>
      </c>
      <c r="B28" s="42">
        <v>88441.761959999989</v>
      </c>
      <c r="C28" s="42">
        <v>1647995.2833199999</v>
      </c>
      <c r="D28" s="42">
        <v>7085.1846699999996</v>
      </c>
      <c r="E28" s="42">
        <v>0</v>
      </c>
      <c r="F28" s="42">
        <v>0</v>
      </c>
      <c r="G28" s="42">
        <v>19772.495649999997</v>
      </c>
      <c r="H28" s="42">
        <v>13932.386570000001</v>
      </c>
      <c r="I28" s="42">
        <v>0</v>
      </c>
      <c r="J28" s="42">
        <v>0</v>
      </c>
      <c r="K28" s="42">
        <v>1777227.1121700001</v>
      </c>
    </row>
    <row r="29" spans="1:11">
      <c r="A29" s="39" t="s">
        <v>123</v>
      </c>
      <c r="B29" s="42">
        <v>0</v>
      </c>
      <c r="C29" s="42">
        <v>0</v>
      </c>
      <c r="D29" s="42">
        <v>0</v>
      </c>
      <c r="E29" s="42">
        <v>200002.05791999999</v>
      </c>
      <c r="F29" s="42">
        <v>0</v>
      </c>
      <c r="G29" s="42">
        <v>0</v>
      </c>
      <c r="H29" s="42">
        <v>0</v>
      </c>
      <c r="I29" s="42">
        <v>0</v>
      </c>
      <c r="J29" s="42">
        <v>0</v>
      </c>
      <c r="K29" s="42">
        <v>200002.05791999999</v>
      </c>
    </row>
    <row r="30" spans="1:11">
      <c r="A30" s="39" t="s">
        <v>121</v>
      </c>
      <c r="B30" s="42">
        <v>0</v>
      </c>
      <c r="C30" s="42">
        <v>0</v>
      </c>
      <c r="D30" s="42">
        <v>597322.62141999998</v>
      </c>
      <c r="E30" s="42">
        <v>0</v>
      </c>
      <c r="F30" s="42">
        <v>61050.326139999997</v>
      </c>
      <c r="G30" s="42">
        <v>0</v>
      </c>
      <c r="H30" s="42">
        <v>0</v>
      </c>
      <c r="I30" s="42">
        <v>46464.714399999997</v>
      </c>
      <c r="J30" s="42">
        <v>45717.487860000001</v>
      </c>
      <c r="K30" s="42">
        <v>750555.14981999993</v>
      </c>
    </row>
    <row r="31" spans="1:11">
      <c r="A31" s="39" t="s">
        <v>578</v>
      </c>
      <c r="B31" s="42">
        <v>88441.761959999989</v>
      </c>
      <c r="C31" s="42">
        <v>1647995.2833199999</v>
      </c>
      <c r="D31" s="42">
        <v>604407.80609000009</v>
      </c>
      <c r="E31" s="42">
        <v>200002.05791999999</v>
      </c>
      <c r="F31" s="42">
        <v>61050.326139999997</v>
      </c>
      <c r="G31" s="42">
        <v>19772.495649999997</v>
      </c>
      <c r="H31" s="42">
        <v>13932.386570000001</v>
      </c>
      <c r="I31" s="42">
        <v>46464.714399999997</v>
      </c>
      <c r="J31" s="42">
        <v>45717.487860000001</v>
      </c>
      <c r="K31" s="42">
        <v>2727784.3199100005</v>
      </c>
    </row>
    <row r="32" spans="1:11">
      <c r="A32" s="37" t="s">
        <v>582</v>
      </c>
      <c r="B32" s="45"/>
      <c r="C32" s="45"/>
      <c r="D32" s="45"/>
      <c r="E32" s="45"/>
      <c r="F32" s="45"/>
      <c r="G32" s="45"/>
      <c r="H32" s="45"/>
      <c r="I32" s="45"/>
      <c r="J32" s="45"/>
      <c r="K32" s="44" t="s">
        <v>580</v>
      </c>
    </row>
    <row r="33" spans="1:11">
      <c r="A33" s="39" t="s">
        <v>174</v>
      </c>
      <c r="B33" s="42">
        <v>0</v>
      </c>
      <c r="C33" s="42">
        <v>0</v>
      </c>
      <c r="D33" s="42">
        <v>3678.3233500000001</v>
      </c>
      <c r="E33" s="42">
        <v>105608.08890999999</v>
      </c>
      <c r="F33" s="42">
        <v>158254.41459</v>
      </c>
      <c r="G33" s="42">
        <v>0</v>
      </c>
      <c r="H33" s="42">
        <v>0</v>
      </c>
      <c r="I33" s="42">
        <v>0</v>
      </c>
      <c r="J33" s="42">
        <v>0</v>
      </c>
      <c r="K33" s="42">
        <v>267540.82685000001</v>
      </c>
    </row>
    <row r="34" spans="1:11">
      <c r="A34" s="39" t="s">
        <v>176</v>
      </c>
      <c r="B34" s="42">
        <v>0</v>
      </c>
      <c r="C34" s="42">
        <v>0</v>
      </c>
      <c r="D34" s="42">
        <v>0</v>
      </c>
      <c r="E34" s="42">
        <v>0</v>
      </c>
      <c r="F34" s="42">
        <v>0</v>
      </c>
      <c r="G34" s="42">
        <v>115334.88398999999</v>
      </c>
      <c r="H34" s="42">
        <v>0</v>
      </c>
      <c r="I34" s="42">
        <v>0</v>
      </c>
      <c r="J34" s="42">
        <v>0</v>
      </c>
      <c r="K34" s="42">
        <v>115334.88398999999</v>
      </c>
    </row>
    <row r="35" spans="1:11">
      <c r="A35" s="39" t="s">
        <v>184</v>
      </c>
      <c r="B35" s="42">
        <v>0</v>
      </c>
      <c r="C35" s="42">
        <v>0</v>
      </c>
      <c r="D35" s="42">
        <v>108696.56013</v>
      </c>
      <c r="E35" s="42">
        <v>0</v>
      </c>
      <c r="F35" s="42">
        <v>0</v>
      </c>
      <c r="G35" s="42">
        <v>0</v>
      </c>
      <c r="H35" s="42">
        <v>0</v>
      </c>
      <c r="I35" s="42">
        <v>0</v>
      </c>
      <c r="J35" s="42">
        <v>0</v>
      </c>
      <c r="K35" s="42">
        <v>108696.56013</v>
      </c>
    </row>
    <row r="36" spans="1:11">
      <c r="A36" s="39" t="s">
        <v>160</v>
      </c>
      <c r="B36" s="42">
        <v>0</v>
      </c>
      <c r="C36" s="42">
        <v>0</v>
      </c>
      <c r="D36" s="42">
        <v>0</v>
      </c>
      <c r="E36" s="42">
        <v>0</v>
      </c>
      <c r="F36" s="42">
        <v>0</v>
      </c>
      <c r="G36" s="42">
        <v>0</v>
      </c>
      <c r="H36" s="42">
        <v>128214.52851</v>
      </c>
      <c r="I36" s="42">
        <v>0</v>
      </c>
      <c r="J36" s="42">
        <v>0</v>
      </c>
      <c r="K36" s="42">
        <v>128214.52851</v>
      </c>
    </row>
    <row r="37" spans="1:11">
      <c r="A37" s="39" t="s">
        <v>172</v>
      </c>
      <c r="B37" s="42">
        <v>12306.00359</v>
      </c>
      <c r="C37" s="42">
        <v>0</v>
      </c>
      <c r="D37" s="42">
        <v>0</v>
      </c>
      <c r="E37" s="42">
        <v>0</v>
      </c>
      <c r="F37" s="42">
        <v>222411.98511000001</v>
      </c>
      <c r="G37" s="42">
        <v>0</v>
      </c>
      <c r="H37" s="42">
        <v>0</v>
      </c>
      <c r="I37" s="42">
        <v>0</v>
      </c>
      <c r="J37" s="42">
        <v>0</v>
      </c>
      <c r="K37" s="42">
        <v>234717.98870000002</v>
      </c>
    </row>
    <row r="38" spans="1:11">
      <c r="A38" s="39" t="s">
        <v>158</v>
      </c>
      <c r="B38" s="42">
        <v>0</v>
      </c>
      <c r="C38" s="42">
        <v>0</v>
      </c>
      <c r="D38" s="42">
        <v>0</v>
      </c>
      <c r="E38" s="42">
        <v>0</v>
      </c>
      <c r="F38" s="42">
        <v>178213.45043999999</v>
      </c>
      <c r="G38" s="42">
        <v>34004.143939999994</v>
      </c>
      <c r="H38" s="42">
        <v>0</v>
      </c>
      <c r="I38" s="42">
        <v>0</v>
      </c>
      <c r="J38" s="42">
        <v>0</v>
      </c>
      <c r="K38" s="42">
        <v>212217.59437999997</v>
      </c>
    </row>
    <row r="39" spans="1:11">
      <c r="A39" s="39" t="s">
        <v>156</v>
      </c>
      <c r="B39" s="42">
        <v>0</v>
      </c>
      <c r="C39" s="42">
        <v>0</v>
      </c>
      <c r="D39" s="42">
        <v>0</v>
      </c>
      <c r="E39" s="42">
        <v>0</v>
      </c>
      <c r="F39" s="42">
        <v>0</v>
      </c>
      <c r="G39" s="42">
        <v>57639.05373</v>
      </c>
      <c r="H39" s="42">
        <v>0</v>
      </c>
      <c r="I39" s="42">
        <v>0</v>
      </c>
      <c r="J39" s="42">
        <v>0</v>
      </c>
      <c r="K39" s="42">
        <v>57639.05373</v>
      </c>
    </row>
    <row r="40" spans="1:11">
      <c r="A40" s="39" t="s">
        <v>138</v>
      </c>
      <c r="B40" s="42">
        <v>0</v>
      </c>
      <c r="C40" s="42">
        <v>0</v>
      </c>
      <c r="D40" s="42">
        <v>0</v>
      </c>
      <c r="E40" s="42">
        <v>0</v>
      </c>
      <c r="F40" s="42">
        <v>0</v>
      </c>
      <c r="G40" s="42">
        <v>0</v>
      </c>
      <c r="H40" s="42">
        <v>400389.76272000006</v>
      </c>
      <c r="I40" s="42">
        <v>0</v>
      </c>
      <c r="J40" s="42">
        <v>0</v>
      </c>
      <c r="K40" s="42">
        <v>400389.76272000006</v>
      </c>
    </row>
    <row r="41" spans="1:11">
      <c r="A41" s="39" t="s">
        <v>148</v>
      </c>
      <c r="B41" s="42">
        <v>0</v>
      </c>
      <c r="C41" s="42">
        <v>0</v>
      </c>
      <c r="D41" s="42">
        <v>173631.92288</v>
      </c>
      <c r="E41" s="42">
        <v>0</v>
      </c>
      <c r="F41" s="42">
        <v>0</v>
      </c>
      <c r="G41" s="42">
        <v>0</v>
      </c>
      <c r="H41" s="42">
        <v>0</v>
      </c>
      <c r="I41" s="42">
        <v>0</v>
      </c>
      <c r="J41" s="42">
        <v>0</v>
      </c>
      <c r="K41" s="42">
        <v>173631.92288</v>
      </c>
    </row>
    <row r="42" spans="1:11">
      <c r="A42" s="39" t="s">
        <v>170</v>
      </c>
      <c r="B42" s="42">
        <v>0</v>
      </c>
      <c r="C42" s="42">
        <v>0</v>
      </c>
      <c r="D42" s="42">
        <v>0</v>
      </c>
      <c r="E42" s="42">
        <v>0</v>
      </c>
      <c r="F42" s="42">
        <v>0</v>
      </c>
      <c r="G42" s="42">
        <v>64913.429520000005</v>
      </c>
      <c r="H42" s="42">
        <v>0</v>
      </c>
      <c r="I42" s="42">
        <v>0</v>
      </c>
      <c r="J42" s="42">
        <v>0</v>
      </c>
      <c r="K42" s="42">
        <v>64913.429520000005</v>
      </c>
    </row>
    <row r="43" spans="1:11">
      <c r="A43" s="39" t="s">
        <v>134</v>
      </c>
      <c r="B43" s="42">
        <v>8711.9802600000003</v>
      </c>
      <c r="C43" s="42">
        <v>0</v>
      </c>
      <c r="D43" s="42">
        <v>32648.392230000001</v>
      </c>
      <c r="E43" s="42">
        <v>0</v>
      </c>
      <c r="F43" s="42">
        <v>0</v>
      </c>
      <c r="G43" s="42">
        <v>0</v>
      </c>
      <c r="H43" s="42">
        <v>999160.50190000003</v>
      </c>
      <c r="I43" s="42">
        <v>14227.744460000002</v>
      </c>
      <c r="J43" s="42">
        <v>10051.102849999999</v>
      </c>
      <c r="K43" s="42">
        <v>1064799.7216999999</v>
      </c>
    </row>
    <row r="44" spans="1:11">
      <c r="A44" s="39" t="s">
        <v>166</v>
      </c>
      <c r="B44" s="42">
        <v>0</v>
      </c>
      <c r="C44" s="42">
        <v>0</v>
      </c>
      <c r="D44" s="42">
        <v>97774.273840000009</v>
      </c>
      <c r="E44" s="42">
        <v>0</v>
      </c>
      <c r="F44" s="42">
        <v>0</v>
      </c>
      <c r="G44" s="42">
        <v>0</v>
      </c>
      <c r="H44" s="42">
        <v>0</v>
      </c>
      <c r="I44" s="42">
        <v>0</v>
      </c>
      <c r="J44" s="42">
        <v>0</v>
      </c>
      <c r="K44" s="42">
        <v>97774.273840000009</v>
      </c>
    </row>
    <row r="45" spans="1:11">
      <c r="A45" s="39" t="s">
        <v>152</v>
      </c>
      <c r="B45" s="42">
        <v>0</v>
      </c>
      <c r="C45" s="42">
        <v>0</v>
      </c>
      <c r="D45" s="42">
        <v>105792.48744</v>
      </c>
      <c r="E45" s="42">
        <v>0</v>
      </c>
      <c r="F45" s="42">
        <v>0</v>
      </c>
      <c r="G45" s="42">
        <v>0</v>
      </c>
      <c r="H45" s="42">
        <v>0</v>
      </c>
      <c r="I45" s="42">
        <v>0</v>
      </c>
      <c r="J45" s="42">
        <v>0</v>
      </c>
      <c r="K45" s="42">
        <v>105792.48744</v>
      </c>
    </row>
    <row r="46" spans="1:11">
      <c r="A46" s="39" t="s">
        <v>142</v>
      </c>
      <c r="B46" s="42">
        <v>0</v>
      </c>
      <c r="C46" s="42">
        <v>0</v>
      </c>
      <c r="D46" s="42">
        <v>200853.12462000002</v>
      </c>
      <c r="E46" s="42">
        <v>0</v>
      </c>
      <c r="F46" s="42">
        <v>0</v>
      </c>
      <c r="G46" s="42">
        <v>0</v>
      </c>
      <c r="H46" s="42">
        <v>0</v>
      </c>
      <c r="I46" s="42">
        <v>0</v>
      </c>
      <c r="J46" s="42">
        <v>0</v>
      </c>
      <c r="K46" s="42">
        <v>200853.12462000002</v>
      </c>
    </row>
    <row r="47" spans="1:11">
      <c r="A47" s="39" t="s">
        <v>182</v>
      </c>
      <c r="B47" s="42">
        <v>0</v>
      </c>
      <c r="C47" s="42">
        <v>0</v>
      </c>
      <c r="D47" s="42">
        <v>0</v>
      </c>
      <c r="E47" s="42">
        <v>0</v>
      </c>
      <c r="F47" s="42">
        <v>0</v>
      </c>
      <c r="G47" s="42">
        <v>0</v>
      </c>
      <c r="H47" s="42">
        <v>267827.20961999998</v>
      </c>
      <c r="I47" s="42">
        <v>4222.5714500000004</v>
      </c>
      <c r="J47" s="42">
        <v>0</v>
      </c>
      <c r="K47" s="42">
        <v>272049.78106999997</v>
      </c>
    </row>
    <row r="48" spans="1:11">
      <c r="A48" s="39" t="s">
        <v>154</v>
      </c>
      <c r="B48" s="42">
        <v>0</v>
      </c>
      <c r="C48" s="42">
        <v>0</v>
      </c>
      <c r="D48" s="42">
        <v>0</v>
      </c>
      <c r="E48" s="42">
        <v>0</v>
      </c>
      <c r="F48" s="42">
        <v>70303.971720000001</v>
      </c>
      <c r="G48" s="42">
        <v>7831.4926100000002</v>
      </c>
      <c r="H48" s="42">
        <v>0</v>
      </c>
      <c r="I48" s="42">
        <v>0</v>
      </c>
      <c r="J48" s="42">
        <v>0</v>
      </c>
      <c r="K48" s="42">
        <v>78135.464330000003</v>
      </c>
    </row>
    <row r="49" spans="1:11">
      <c r="A49" s="39" t="s">
        <v>180</v>
      </c>
      <c r="B49" s="42">
        <v>0</v>
      </c>
      <c r="C49" s="42">
        <v>0</v>
      </c>
      <c r="D49" s="42">
        <v>0</v>
      </c>
      <c r="E49" s="42">
        <v>0</v>
      </c>
      <c r="F49" s="42">
        <v>0</v>
      </c>
      <c r="G49" s="42">
        <v>103487.42195</v>
      </c>
      <c r="H49" s="42">
        <v>0</v>
      </c>
      <c r="I49" s="42">
        <v>0</v>
      </c>
      <c r="J49" s="42">
        <v>0</v>
      </c>
      <c r="K49" s="42">
        <v>103487.42195</v>
      </c>
    </row>
    <row r="50" spans="1:11">
      <c r="A50" s="39" t="s">
        <v>168</v>
      </c>
      <c r="B50" s="42">
        <v>0</v>
      </c>
      <c r="C50" s="42">
        <v>0</v>
      </c>
      <c r="D50" s="42">
        <v>0</v>
      </c>
      <c r="E50" s="42">
        <v>0</v>
      </c>
      <c r="F50" s="42">
        <v>0</v>
      </c>
      <c r="G50" s="42">
        <v>160032.33538</v>
      </c>
      <c r="H50" s="42">
        <v>0</v>
      </c>
      <c r="I50" s="42">
        <v>0</v>
      </c>
      <c r="J50" s="42">
        <v>0</v>
      </c>
      <c r="K50" s="42">
        <v>160032.33538</v>
      </c>
    </row>
    <row r="51" spans="1:11">
      <c r="A51" s="39" t="s">
        <v>146</v>
      </c>
      <c r="B51" s="42">
        <v>0</v>
      </c>
      <c r="C51" s="42">
        <v>0</v>
      </c>
      <c r="D51" s="42">
        <v>176390.78671000001</v>
      </c>
      <c r="E51" s="42">
        <v>0</v>
      </c>
      <c r="F51" s="42">
        <v>0</v>
      </c>
      <c r="G51" s="42">
        <v>0</v>
      </c>
      <c r="H51" s="42">
        <v>0</v>
      </c>
      <c r="I51" s="42">
        <v>0</v>
      </c>
      <c r="J51" s="42">
        <v>0</v>
      </c>
      <c r="K51" s="42">
        <v>176390.78671000001</v>
      </c>
    </row>
    <row r="52" spans="1:11">
      <c r="A52" s="39" t="s">
        <v>150</v>
      </c>
      <c r="B52" s="42">
        <v>0</v>
      </c>
      <c r="C52" s="42">
        <v>0</v>
      </c>
      <c r="D52" s="42">
        <v>153201.89362000002</v>
      </c>
      <c r="E52" s="42">
        <v>0</v>
      </c>
      <c r="F52" s="42">
        <v>0</v>
      </c>
      <c r="G52" s="42">
        <v>0</v>
      </c>
      <c r="H52" s="42">
        <v>0</v>
      </c>
      <c r="I52" s="42">
        <v>0</v>
      </c>
      <c r="J52" s="42">
        <v>0</v>
      </c>
      <c r="K52" s="42">
        <v>153201.89362000002</v>
      </c>
    </row>
    <row r="53" spans="1:11">
      <c r="A53" s="39" t="s">
        <v>144</v>
      </c>
      <c r="B53" s="42">
        <v>0</v>
      </c>
      <c r="C53" s="42">
        <v>0</v>
      </c>
      <c r="D53" s="42">
        <v>285267.50692000001</v>
      </c>
      <c r="E53" s="42">
        <v>0</v>
      </c>
      <c r="F53" s="42">
        <v>0</v>
      </c>
      <c r="G53" s="42">
        <v>0</v>
      </c>
      <c r="H53" s="42">
        <v>0</v>
      </c>
      <c r="I53" s="42">
        <v>0</v>
      </c>
      <c r="J53" s="42">
        <v>0</v>
      </c>
      <c r="K53" s="42">
        <v>285267.50692000001</v>
      </c>
    </row>
    <row r="54" spans="1:11">
      <c r="A54" s="39" t="s">
        <v>136</v>
      </c>
      <c r="B54" s="42">
        <v>17843.184579999997</v>
      </c>
      <c r="C54" s="42">
        <v>5990.8579099999997</v>
      </c>
      <c r="D54" s="42">
        <v>34859.493170000002</v>
      </c>
      <c r="E54" s="42">
        <v>0</v>
      </c>
      <c r="F54" s="42">
        <v>0</v>
      </c>
      <c r="G54" s="42">
        <v>67483.905930000008</v>
      </c>
      <c r="H54" s="42">
        <v>593318.96428999992</v>
      </c>
      <c r="I54" s="42">
        <v>0</v>
      </c>
      <c r="J54" s="42">
        <v>0</v>
      </c>
      <c r="K54" s="42">
        <v>719496.40587999998</v>
      </c>
    </row>
    <row r="55" spans="1:11">
      <c r="A55" s="39" t="s">
        <v>140</v>
      </c>
      <c r="B55" s="42">
        <v>0</v>
      </c>
      <c r="C55" s="42">
        <v>0</v>
      </c>
      <c r="D55" s="42">
        <v>103351.02345000001</v>
      </c>
      <c r="E55" s="42">
        <v>0</v>
      </c>
      <c r="F55" s="42">
        <v>0</v>
      </c>
      <c r="G55" s="42">
        <v>0</v>
      </c>
      <c r="H55" s="42">
        <v>0</v>
      </c>
      <c r="I55" s="42">
        <v>0</v>
      </c>
      <c r="J55" s="42">
        <v>0</v>
      </c>
      <c r="K55" s="42">
        <v>103351.02345000001</v>
      </c>
    </row>
    <row r="56" spans="1:11">
      <c r="A56" s="39" t="s">
        <v>178</v>
      </c>
      <c r="B56" s="42">
        <v>173318.14963999999</v>
      </c>
      <c r="C56" s="42">
        <v>0</v>
      </c>
      <c r="D56" s="42">
        <v>0</v>
      </c>
      <c r="E56" s="42">
        <v>0</v>
      </c>
      <c r="F56" s="42">
        <v>15606.07927</v>
      </c>
      <c r="G56" s="42">
        <v>0</v>
      </c>
      <c r="H56" s="42">
        <v>0</v>
      </c>
      <c r="I56" s="42">
        <v>0</v>
      </c>
      <c r="J56" s="42">
        <v>0</v>
      </c>
      <c r="K56" s="42">
        <v>188924.22890999998</v>
      </c>
    </row>
    <row r="57" spans="1:11">
      <c r="A57" s="39" t="s">
        <v>162</v>
      </c>
      <c r="B57" s="42">
        <v>0</v>
      </c>
      <c r="C57" s="42">
        <v>0</v>
      </c>
      <c r="D57" s="42">
        <v>0</v>
      </c>
      <c r="E57" s="42">
        <v>0</v>
      </c>
      <c r="F57" s="42">
        <v>0</v>
      </c>
      <c r="G57" s="42">
        <v>0</v>
      </c>
      <c r="H57" s="42">
        <v>93789.66072</v>
      </c>
      <c r="I57" s="42">
        <v>0</v>
      </c>
      <c r="J57" s="42">
        <v>0</v>
      </c>
      <c r="K57" s="42">
        <v>93789.66072</v>
      </c>
    </row>
    <row r="58" spans="1:11">
      <c r="A58" s="39" t="s">
        <v>164</v>
      </c>
      <c r="B58" s="42">
        <v>0</v>
      </c>
      <c r="C58" s="42">
        <v>0</v>
      </c>
      <c r="D58" s="42">
        <v>0</v>
      </c>
      <c r="E58" s="42">
        <v>0</v>
      </c>
      <c r="F58" s="42">
        <v>0</v>
      </c>
      <c r="G58" s="42">
        <v>0</v>
      </c>
      <c r="H58" s="42">
        <v>0</v>
      </c>
      <c r="I58" s="42">
        <v>48792.558680000002</v>
      </c>
      <c r="J58" s="42">
        <v>0</v>
      </c>
      <c r="K58" s="42">
        <v>48792.558680000002</v>
      </c>
    </row>
    <row r="59" spans="1:11">
      <c r="A59" s="39" t="s">
        <v>186</v>
      </c>
      <c r="B59" s="42">
        <v>0</v>
      </c>
      <c r="C59" s="42">
        <v>0</v>
      </c>
      <c r="D59" s="42">
        <v>230233.36567</v>
      </c>
      <c r="E59" s="42">
        <v>5811.25234</v>
      </c>
      <c r="F59" s="42">
        <v>0</v>
      </c>
      <c r="G59" s="42">
        <v>0</v>
      </c>
      <c r="H59" s="42">
        <v>0</v>
      </c>
      <c r="I59" s="42">
        <v>0</v>
      </c>
      <c r="J59" s="42">
        <v>0</v>
      </c>
      <c r="K59" s="42">
        <v>236044.61801000001</v>
      </c>
    </row>
    <row r="60" spans="1:11">
      <c r="A60" s="39" t="s">
        <v>188</v>
      </c>
      <c r="B60" s="42">
        <v>0</v>
      </c>
      <c r="C60" s="42">
        <v>0</v>
      </c>
      <c r="D60" s="42">
        <v>0</v>
      </c>
      <c r="E60" s="42">
        <v>0</v>
      </c>
      <c r="F60" s="42">
        <v>0</v>
      </c>
      <c r="G60" s="42">
        <v>0</v>
      </c>
      <c r="H60" s="42">
        <v>225504.14736</v>
      </c>
      <c r="I60" s="42">
        <v>0</v>
      </c>
      <c r="J60" s="42">
        <v>0</v>
      </c>
      <c r="K60" s="42">
        <v>225504.14736</v>
      </c>
    </row>
    <row r="61" spans="1:11">
      <c r="A61" s="39" t="s">
        <v>190</v>
      </c>
      <c r="B61" s="42">
        <v>0</v>
      </c>
      <c r="C61" s="42">
        <v>39685.936040000001</v>
      </c>
      <c r="D61" s="42">
        <v>0</v>
      </c>
      <c r="E61" s="42">
        <v>0</v>
      </c>
      <c r="F61" s="42">
        <v>0</v>
      </c>
      <c r="G61" s="42">
        <v>0</v>
      </c>
      <c r="H61" s="42">
        <v>0</v>
      </c>
      <c r="I61" s="42">
        <v>0</v>
      </c>
      <c r="J61" s="42">
        <v>0</v>
      </c>
      <c r="K61" s="42">
        <v>39685.936040000001</v>
      </c>
    </row>
    <row r="62" spans="1:11">
      <c r="A62" s="39" t="s">
        <v>192</v>
      </c>
      <c r="B62" s="42">
        <v>226036.34904</v>
      </c>
      <c r="C62" s="42">
        <v>0</v>
      </c>
      <c r="D62" s="42">
        <v>0</v>
      </c>
      <c r="E62" s="42">
        <v>0</v>
      </c>
      <c r="F62" s="42">
        <v>0</v>
      </c>
      <c r="G62" s="42">
        <v>0</v>
      </c>
      <c r="H62" s="42">
        <v>0</v>
      </c>
      <c r="I62" s="42">
        <v>0</v>
      </c>
      <c r="J62" s="42">
        <v>0</v>
      </c>
      <c r="K62" s="42">
        <v>226036.34904</v>
      </c>
    </row>
    <row r="63" spans="1:11">
      <c r="A63" s="39" t="s">
        <v>578</v>
      </c>
      <c r="B63" s="42">
        <v>438215.66711000004</v>
      </c>
      <c r="C63" s="42">
        <v>45676.793950000007</v>
      </c>
      <c r="D63" s="42">
        <v>1706379.1540299999</v>
      </c>
      <c r="E63" s="42">
        <v>111419.34125</v>
      </c>
      <c r="F63" s="42">
        <v>644789.90113000001</v>
      </c>
      <c r="G63" s="42">
        <v>610726.66704999993</v>
      </c>
      <c r="H63" s="42">
        <v>2708204.7751199999</v>
      </c>
      <c r="I63" s="42">
        <v>67242.874590000007</v>
      </c>
      <c r="J63" s="42">
        <v>10051.102849999999</v>
      </c>
      <c r="K63" s="42">
        <v>6342706.2770800004</v>
      </c>
    </row>
    <row r="64" spans="1:11">
      <c r="A64" s="37" t="s">
        <v>583</v>
      </c>
      <c r="B64" s="45"/>
      <c r="C64" s="45"/>
      <c r="D64" s="45"/>
      <c r="E64" s="45"/>
      <c r="F64" s="45"/>
      <c r="G64" s="45"/>
      <c r="H64" s="45"/>
      <c r="I64" s="45"/>
      <c r="J64" s="45"/>
      <c r="K64" s="44"/>
    </row>
    <row r="65" spans="1:11">
      <c r="A65" s="39" t="s">
        <v>212</v>
      </c>
      <c r="B65" s="42">
        <v>614055.15305999992</v>
      </c>
      <c r="C65" s="42">
        <v>10306576.42953</v>
      </c>
      <c r="D65" s="42">
        <v>3245813.9376399997</v>
      </c>
      <c r="E65" s="42">
        <v>514363.77525000001</v>
      </c>
      <c r="F65" s="42">
        <v>547873.25582000008</v>
      </c>
      <c r="G65" s="42">
        <v>761036.21875999996</v>
      </c>
      <c r="H65" s="42">
        <v>6976166.3619099995</v>
      </c>
      <c r="I65" s="42">
        <v>352855.85443000001</v>
      </c>
      <c r="J65" s="42">
        <v>124994.70917</v>
      </c>
      <c r="K65" s="42">
        <v>23443735.695570003</v>
      </c>
    </row>
    <row r="66" spans="1:11">
      <c r="A66" s="39" t="s">
        <v>578</v>
      </c>
      <c r="B66" s="42">
        <v>614055.15305999992</v>
      </c>
      <c r="C66" s="42">
        <v>10306576.42953</v>
      </c>
      <c r="D66" s="42">
        <v>3245813.9376399997</v>
      </c>
      <c r="E66" s="42">
        <v>514363.77525000001</v>
      </c>
      <c r="F66" s="42">
        <v>547873.25582000008</v>
      </c>
      <c r="G66" s="42">
        <v>761036.21875999996</v>
      </c>
      <c r="H66" s="42">
        <v>6976166.3619099995</v>
      </c>
      <c r="I66" s="42">
        <v>352855.85443000001</v>
      </c>
      <c r="J66" s="42">
        <v>124994.70917</v>
      </c>
      <c r="K66" s="42">
        <v>23443735.695570003</v>
      </c>
    </row>
    <row r="67" spans="1:11">
      <c r="A67" s="47" t="s">
        <v>584</v>
      </c>
      <c r="B67" s="45"/>
      <c r="C67" s="45"/>
      <c r="D67" s="45"/>
      <c r="E67" s="45"/>
      <c r="F67" s="45"/>
      <c r="G67" s="45"/>
      <c r="H67" s="45"/>
      <c r="I67" s="45"/>
      <c r="J67" s="45"/>
      <c r="K67" s="45"/>
    </row>
    <row r="68" spans="1:11">
      <c r="A68" s="39" t="s">
        <v>215</v>
      </c>
      <c r="B68" s="42">
        <v>0</v>
      </c>
      <c r="C68" s="42">
        <v>2396920.5052499999</v>
      </c>
      <c r="D68" s="42">
        <v>0</v>
      </c>
      <c r="E68" s="42">
        <v>0</v>
      </c>
      <c r="F68" s="42">
        <v>0</v>
      </c>
      <c r="G68" s="42">
        <v>0</v>
      </c>
      <c r="H68" s="42">
        <v>0</v>
      </c>
      <c r="I68" s="42">
        <v>0</v>
      </c>
      <c r="J68" s="42">
        <v>0</v>
      </c>
      <c r="K68" s="42">
        <v>2396920.5052499999</v>
      </c>
    </row>
    <row r="69" spans="1:11">
      <c r="A69" s="39" t="s">
        <v>578</v>
      </c>
      <c r="B69" s="42">
        <v>0</v>
      </c>
      <c r="C69" s="42">
        <v>2396920.5052499999</v>
      </c>
      <c r="D69" s="42">
        <v>0</v>
      </c>
      <c r="E69" s="42">
        <v>0</v>
      </c>
      <c r="F69" s="42">
        <v>0</v>
      </c>
      <c r="G69" s="42">
        <v>0</v>
      </c>
      <c r="H69" s="42">
        <v>0</v>
      </c>
      <c r="I69" s="42">
        <v>0</v>
      </c>
      <c r="J69" s="42">
        <v>0</v>
      </c>
      <c r="K69" s="42">
        <v>2396920.5052499999</v>
      </c>
    </row>
    <row r="70" spans="1:11">
      <c r="A70" s="47" t="s">
        <v>278</v>
      </c>
      <c r="B70" s="45">
        <v>3248280.1553499997</v>
      </c>
      <c r="C70" s="45">
        <v>88629787.082399994</v>
      </c>
      <c r="D70" s="45">
        <v>19593583.826790001</v>
      </c>
      <c r="E70" s="45">
        <v>2924639.72468</v>
      </c>
      <c r="F70" s="45">
        <v>3262024.07589</v>
      </c>
      <c r="G70" s="45">
        <v>3705783.7851899997</v>
      </c>
      <c r="H70" s="45">
        <v>57758857.783409998</v>
      </c>
      <c r="I70" s="45">
        <v>1124723.6558999999</v>
      </c>
      <c r="J70" s="45">
        <v>374378.45984000002</v>
      </c>
      <c r="K70" s="45">
        <v>180622058.54944998</v>
      </c>
    </row>
    <row r="71" spans="1:11" ht="15.75" thickBot="1">
      <c r="A71" s="169"/>
      <c r="B71" s="169"/>
      <c r="C71" s="169"/>
      <c r="D71" s="169"/>
      <c r="E71" s="169"/>
      <c r="F71" s="169"/>
      <c r="G71" s="169"/>
      <c r="H71" s="169"/>
      <c r="I71" s="169"/>
      <c r="J71" s="169"/>
      <c r="K71" s="169"/>
    </row>
    <row r="72" spans="1:11" ht="15.75" thickTop="1">
      <c r="A72" s="170" t="s">
        <v>1463</v>
      </c>
      <c r="B72" s="171"/>
      <c r="C72" s="171"/>
      <c r="D72" s="171"/>
      <c r="E72" s="171"/>
      <c r="F72" s="171"/>
      <c r="G72" s="171"/>
      <c r="H72" s="171"/>
      <c r="I72" s="171"/>
      <c r="J72" s="171"/>
      <c r="K72" s="171"/>
    </row>
    <row r="76" spans="1:11">
      <c r="A76" s="153"/>
    </row>
    <row r="77" spans="1:11">
      <c r="A77" s="153"/>
    </row>
    <row r="78" spans="1:11">
      <c r="A78" s="153"/>
    </row>
    <row r="79" spans="1:11">
      <c r="A79" s="153"/>
    </row>
    <row r="80" spans="1:11">
      <c r="A80" s="153"/>
    </row>
    <row r="81" spans="1:11">
      <c r="A81" s="153"/>
    </row>
    <row r="82" spans="1:11">
      <c r="A82" s="153"/>
      <c r="B82"/>
      <c r="C82"/>
      <c r="D82"/>
      <c r="E82"/>
      <c r="F82"/>
      <c r="G82"/>
      <c r="H82"/>
      <c r="I82"/>
      <c r="J82"/>
      <c r="K82"/>
    </row>
  </sheetData>
  <mergeCells count="4">
    <mergeCell ref="A5:K5"/>
    <mergeCell ref="A1:K1"/>
    <mergeCell ref="A2:K2"/>
    <mergeCell ref="A3:K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K80"/>
  <sheetViews>
    <sheetView zoomScale="85" zoomScaleNormal="85" workbookViewId="0">
      <selection activeCell="F13" sqref="F13"/>
    </sheetView>
  </sheetViews>
  <sheetFormatPr baseColWidth="10" defaultColWidth="9.140625" defaultRowHeight="15"/>
  <cols>
    <col min="1" max="1" width="22.140625" style="137" customWidth="1"/>
    <col min="2" max="2" width="20.28515625" style="137" bestFit="1" customWidth="1"/>
    <col min="3" max="3" width="15.42578125" style="137" customWidth="1"/>
    <col min="4" max="4" width="21" style="137" bestFit="1" customWidth="1"/>
    <col min="5" max="5" width="13.7109375" style="137" bestFit="1" customWidth="1"/>
    <col min="6" max="6" width="19" style="137" bestFit="1" customWidth="1"/>
    <col min="7" max="7" width="20.28515625" style="137" bestFit="1" customWidth="1"/>
    <col min="8" max="8" width="18.42578125" style="137" bestFit="1" customWidth="1"/>
    <col min="9" max="9" width="18.28515625" style="137" bestFit="1" customWidth="1"/>
    <col min="10" max="10" width="14" style="137" bestFit="1" customWidth="1"/>
    <col min="11" max="11" width="17.28515625" style="137" customWidth="1"/>
  </cols>
  <sheetData>
    <row r="1" spans="1:11" ht="23.25">
      <c r="A1" s="1580"/>
      <c r="B1" s="1580"/>
      <c r="C1" s="1580"/>
      <c r="D1" s="1580"/>
      <c r="E1" s="1580"/>
      <c r="F1" s="1580"/>
      <c r="G1" s="1580"/>
      <c r="H1" s="1580"/>
      <c r="I1" s="1580"/>
      <c r="J1" s="1580"/>
      <c r="K1" s="1580"/>
    </row>
    <row r="2" spans="1:11" ht="23.25">
      <c r="A2" s="1580" t="s">
        <v>575</v>
      </c>
      <c r="B2" s="1580"/>
      <c r="C2" s="1580"/>
      <c r="D2" s="1580"/>
      <c r="E2" s="1580"/>
      <c r="F2" s="1580"/>
      <c r="G2" s="1580"/>
      <c r="H2" s="1580"/>
      <c r="I2" s="1580"/>
      <c r="J2" s="1580"/>
      <c r="K2" s="1580"/>
    </row>
    <row r="3" spans="1:11" ht="23.25">
      <c r="A3" s="1580" t="s">
        <v>1464</v>
      </c>
      <c r="B3" s="1580"/>
      <c r="C3" s="1580"/>
      <c r="D3" s="1580"/>
      <c r="E3" s="1580"/>
      <c r="F3" s="1580"/>
      <c r="G3" s="1580"/>
      <c r="H3" s="1580"/>
      <c r="I3" s="1580"/>
      <c r="J3" s="1580"/>
      <c r="K3" s="1580"/>
    </row>
    <row r="4" spans="1:11" s="173" customFormat="1" ht="23.25">
      <c r="A4" s="172"/>
      <c r="B4" s="172"/>
      <c r="C4" s="172"/>
      <c r="D4" s="172"/>
      <c r="E4" s="172"/>
      <c r="F4" s="172" t="s">
        <v>1465</v>
      </c>
      <c r="G4" s="172"/>
      <c r="H4" s="172"/>
      <c r="I4" s="172"/>
      <c r="J4" s="172"/>
      <c r="K4" s="172"/>
    </row>
    <row r="5" spans="1:11" s="36" customFormat="1" ht="23.25">
      <c r="A5" s="1581" t="s">
        <v>273</v>
      </c>
      <c r="B5" s="1581"/>
      <c r="C5" s="1581"/>
      <c r="D5" s="1581"/>
      <c r="E5" s="1581"/>
      <c r="F5" s="1581"/>
      <c r="G5" s="1581"/>
      <c r="H5" s="1581"/>
      <c r="I5" s="1581"/>
      <c r="J5" s="1581"/>
      <c r="K5" s="1581"/>
    </row>
    <row r="6" spans="1:11" ht="9" customHeight="1" thickBot="1">
      <c r="A6" s="174"/>
      <c r="B6" s="175"/>
      <c r="C6" s="175"/>
      <c r="D6" s="175"/>
      <c r="E6" s="175"/>
      <c r="F6" s="175"/>
      <c r="G6" s="175"/>
      <c r="H6" s="175"/>
      <c r="I6" s="175"/>
      <c r="J6" s="175"/>
      <c r="K6" s="174"/>
    </row>
    <row r="7" spans="1:11" s="36" customFormat="1" ht="16.5" thickTop="1" thickBot="1">
      <c r="A7" s="48" t="s">
        <v>1461</v>
      </c>
      <c r="B7" s="167" t="s">
        <v>588</v>
      </c>
      <c r="C7" s="167" t="s">
        <v>589</v>
      </c>
      <c r="D7" s="167" t="s">
        <v>590</v>
      </c>
      <c r="E7" s="167" t="s">
        <v>591</v>
      </c>
      <c r="F7" s="167" t="s">
        <v>1462</v>
      </c>
      <c r="G7" s="167" t="s">
        <v>592</v>
      </c>
      <c r="H7" s="167" t="s">
        <v>593</v>
      </c>
      <c r="I7" s="167" t="s">
        <v>585</v>
      </c>
      <c r="J7" s="167" t="s">
        <v>594</v>
      </c>
      <c r="K7" s="167" t="s">
        <v>278</v>
      </c>
    </row>
    <row r="8" spans="1:11" ht="15.75" thickTop="1">
      <c r="A8" s="37" t="s">
        <v>577</v>
      </c>
      <c r="B8" s="37"/>
      <c r="C8" s="37"/>
      <c r="D8" s="37"/>
      <c r="E8" s="37"/>
      <c r="F8" s="37"/>
      <c r="G8" s="37"/>
      <c r="H8" s="37"/>
      <c r="I8" s="37"/>
      <c r="J8" s="40"/>
      <c r="K8" s="41"/>
    </row>
    <row r="9" spans="1:11" s="36" customFormat="1">
      <c r="A9" s="39" t="s">
        <v>97</v>
      </c>
      <c r="B9" s="42">
        <v>705837.0750800001</v>
      </c>
      <c r="C9" s="42">
        <v>4199016.4422899997</v>
      </c>
      <c r="D9" s="42">
        <v>2342624.40258</v>
      </c>
      <c r="E9" s="42">
        <v>353447.96768</v>
      </c>
      <c r="F9" s="42">
        <v>259031.14887999999</v>
      </c>
      <c r="G9" s="42">
        <v>514805.92914999998</v>
      </c>
      <c r="H9" s="42">
        <v>6787518.3071099995</v>
      </c>
      <c r="I9" s="42">
        <v>82353.166169999997</v>
      </c>
      <c r="J9" s="42">
        <v>0</v>
      </c>
      <c r="K9" s="42">
        <v>15244634.438939998</v>
      </c>
    </row>
    <row r="10" spans="1:11">
      <c r="A10" s="39" t="s">
        <v>101</v>
      </c>
      <c r="B10" s="42">
        <v>0</v>
      </c>
      <c r="C10" s="42">
        <v>0</v>
      </c>
      <c r="D10" s="42">
        <v>0</v>
      </c>
      <c r="E10" s="42">
        <v>0</v>
      </c>
      <c r="F10" s="42">
        <v>0</v>
      </c>
      <c r="G10" s="42">
        <v>0</v>
      </c>
      <c r="H10" s="42">
        <v>314602.67422000004</v>
      </c>
      <c r="I10" s="42">
        <v>0</v>
      </c>
      <c r="J10" s="42">
        <v>0</v>
      </c>
      <c r="K10" s="42">
        <v>314602.67422000004</v>
      </c>
    </row>
    <row r="11" spans="1:11">
      <c r="A11" s="39" t="s">
        <v>91</v>
      </c>
      <c r="B11" s="42">
        <v>75936.79604999999</v>
      </c>
      <c r="C11" s="42">
        <v>1358356.95848</v>
      </c>
      <c r="D11" s="42">
        <v>1303085.0634000001</v>
      </c>
      <c r="E11" s="42">
        <v>20038.42369</v>
      </c>
      <c r="F11" s="42">
        <v>0</v>
      </c>
      <c r="G11" s="42">
        <v>222962.72962999999</v>
      </c>
      <c r="H11" s="42">
        <v>5374018.1971999994</v>
      </c>
      <c r="I11" s="42">
        <v>0</v>
      </c>
      <c r="J11" s="42">
        <v>0</v>
      </c>
      <c r="K11" s="42">
        <v>8354398.1684499998</v>
      </c>
    </row>
    <row r="12" spans="1:11">
      <c r="A12" s="39" t="s">
        <v>105</v>
      </c>
      <c r="B12" s="42">
        <v>136888.63406000001</v>
      </c>
      <c r="C12" s="42">
        <v>982582.8939400001</v>
      </c>
      <c r="D12" s="42">
        <v>568700.43432</v>
      </c>
      <c r="E12" s="42">
        <v>240666.81071000002</v>
      </c>
      <c r="F12" s="42">
        <v>0</v>
      </c>
      <c r="G12" s="42">
        <v>269187.76144999999</v>
      </c>
      <c r="H12" s="42">
        <v>829821.66350000002</v>
      </c>
      <c r="I12" s="42">
        <v>0</v>
      </c>
      <c r="J12" s="42">
        <v>0</v>
      </c>
      <c r="K12" s="42">
        <v>3027848.1979800006</v>
      </c>
    </row>
    <row r="13" spans="1:11">
      <c r="A13" s="39" t="s">
        <v>107</v>
      </c>
      <c r="B13" s="42">
        <v>234683.56057</v>
      </c>
      <c r="C13" s="42">
        <v>1333337.4975899998</v>
      </c>
      <c r="D13" s="42">
        <v>1018144.57363</v>
      </c>
      <c r="E13" s="42">
        <v>114124.37081000001</v>
      </c>
      <c r="F13" s="42">
        <v>46052.258560000002</v>
      </c>
      <c r="G13" s="42">
        <v>176959.13049000001</v>
      </c>
      <c r="H13" s="42">
        <v>9893697.3678600006</v>
      </c>
      <c r="I13" s="42">
        <v>0</v>
      </c>
      <c r="J13" s="42">
        <v>0</v>
      </c>
      <c r="K13" s="42">
        <v>12816998.759510001</v>
      </c>
    </row>
    <row r="14" spans="1:11">
      <c r="A14" s="39" t="s">
        <v>95</v>
      </c>
      <c r="B14" s="42">
        <v>175566.96800999998</v>
      </c>
      <c r="C14" s="42">
        <v>963250.40561999998</v>
      </c>
      <c r="D14" s="42">
        <v>629806.74517000001</v>
      </c>
      <c r="E14" s="42">
        <v>104399.47087</v>
      </c>
      <c r="F14" s="42">
        <v>0</v>
      </c>
      <c r="G14" s="42">
        <v>196723.7329</v>
      </c>
      <c r="H14" s="42">
        <v>6892792.51896</v>
      </c>
      <c r="I14" s="42">
        <v>568344.15885999997</v>
      </c>
      <c r="J14" s="42">
        <v>58383.832060000001</v>
      </c>
      <c r="K14" s="42">
        <v>9589267.8324500006</v>
      </c>
    </row>
    <row r="15" spans="1:11">
      <c r="A15" s="39" t="s">
        <v>103</v>
      </c>
      <c r="B15" s="42">
        <v>525986.04793</v>
      </c>
      <c r="C15" s="42">
        <v>4654660.3695600005</v>
      </c>
      <c r="D15" s="42">
        <v>1516178.70031</v>
      </c>
      <c r="E15" s="42">
        <v>314367.08916000003</v>
      </c>
      <c r="F15" s="42">
        <v>553346.56358000007</v>
      </c>
      <c r="G15" s="42">
        <v>609446.74100000004</v>
      </c>
      <c r="H15" s="42">
        <v>3620861.7292499999</v>
      </c>
      <c r="I15" s="42">
        <v>126160.35424</v>
      </c>
      <c r="J15" s="42">
        <v>163794.34471</v>
      </c>
      <c r="K15" s="42">
        <v>12084801.939740002</v>
      </c>
    </row>
    <row r="16" spans="1:11">
      <c r="A16" s="39" t="s">
        <v>89</v>
      </c>
      <c r="B16" s="42">
        <v>423481.52386000002</v>
      </c>
      <c r="C16" s="42">
        <v>4782690.9754099995</v>
      </c>
      <c r="D16" s="42">
        <v>2837064.4709800002</v>
      </c>
      <c r="E16" s="42">
        <v>149988.85673</v>
      </c>
      <c r="F16" s="42">
        <v>427180.30800000002</v>
      </c>
      <c r="G16" s="42">
        <v>550713.97</v>
      </c>
      <c r="H16" s="42">
        <v>6314775.3298199996</v>
      </c>
      <c r="I16" s="42">
        <v>179479.83180000001</v>
      </c>
      <c r="J16" s="42">
        <v>99323.749650000012</v>
      </c>
      <c r="K16" s="42">
        <v>15764699.016249999</v>
      </c>
    </row>
    <row r="17" spans="1:11">
      <c r="A17" s="39" t="s">
        <v>87</v>
      </c>
      <c r="B17" s="42">
        <v>1157066.3125400001</v>
      </c>
      <c r="C17" s="42">
        <v>5890643.1888300003</v>
      </c>
      <c r="D17" s="42">
        <v>4329889.5453999992</v>
      </c>
      <c r="E17" s="42">
        <v>742213.64809000003</v>
      </c>
      <c r="F17" s="42">
        <v>367581.61383999995</v>
      </c>
      <c r="G17" s="42">
        <v>1102315.5951500002</v>
      </c>
      <c r="H17" s="42">
        <v>10995687.575309999</v>
      </c>
      <c r="I17" s="42">
        <v>547928.05550999998</v>
      </c>
      <c r="J17" s="42">
        <v>63756.540770000007</v>
      </c>
      <c r="K17" s="42">
        <v>25197082.075439997</v>
      </c>
    </row>
    <row r="18" spans="1:11">
      <c r="A18" s="39" t="s">
        <v>99</v>
      </c>
      <c r="B18" s="42">
        <v>0</v>
      </c>
      <c r="C18" s="42">
        <v>0</v>
      </c>
      <c r="D18" s="42">
        <v>0</v>
      </c>
      <c r="E18" s="42">
        <v>0</v>
      </c>
      <c r="F18" s="42">
        <v>0</v>
      </c>
      <c r="G18" s="42">
        <v>0</v>
      </c>
      <c r="H18" s="42">
        <v>99816.134180000008</v>
      </c>
      <c r="I18" s="42">
        <v>0</v>
      </c>
      <c r="J18" s="42">
        <v>0</v>
      </c>
      <c r="K18" s="42">
        <v>99816.134180000008</v>
      </c>
    </row>
    <row r="19" spans="1:11">
      <c r="A19" s="39" t="s">
        <v>85</v>
      </c>
      <c r="B19" s="42">
        <v>887923.9253</v>
      </c>
      <c r="C19" s="42">
        <v>4518926.1218500007</v>
      </c>
      <c r="D19" s="42">
        <v>4333051.2678300003</v>
      </c>
      <c r="E19" s="42">
        <v>507382.92431000003</v>
      </c>
      <c r="F19" s="42">
        <v>474867.72271</v>
      </c>
      <c r="G19" s="42">
        <v>562935.12480999995</v>
      </c>
      <c r="H19" s="42">
        <v>6592081.8460299997</v>
      </c>
      <c r="I19" s="42">
        <v>591929.64052000002</v>
      </c>
      <c r="J19" s="42">
        <v>65270.826810000006</v>
      </c>
      <c r="K19" s="42">
        <v>18534369.400169998</v>
      </c>
    </row>
    <row r="20" spans="1:11">
      <c r="A20" s="39" t="s">
        <v>109</v>
      </c>
      <c r="B20" s="42">
        <v>446210.46499000001</v>
      </c>
      <c r="C20" s="42">
        <v>2109538.0603399999</v>
      </c>
      <c r="D20" s="42">
        <v>2440103.5587800001</v>
      </c>
      <c r="E20" s="42">
        <v>219672.01891999997</v>
      </c>
      <c r="F20" s="42">
        <v>442018.58239999996</v>
      </c>
      <c r="G20" s="42">
        <v>441768.72437000001</v>
      </c>
      <c r="H20" s="42">
        <v>1760757.0646600001</v>
      </c>
      <c r="I20" s="42">
        <v>537244.69842999999</v>
      </c>
      <c r="J20" s="42">
        <v>109071.01165</v>
      </c>
      <c r="K20" s="42">
        <v>8506384.184539998</v>
      </c>
    </row>
    <row r="21" spans="1:11">
      <c r="A21" s="39" t="s">
        <v>93</v>
      </c>
      <c r="B21" s="42">
        <v>482855.24763999996</v>
      </c>
      <c r="C21" s="42">
        <v>4785560.2047299994</v>
      </c>
      <c r="D21" s="42">
        <v>2840842.0750899999</v>
      </c>
      <c r="E21" s="42">
        <v>321108.38452999998</v>
      </c>
      <c r="F21" s="42">
        <v>130418.58598999999</v>
      </c>
      <c r="G21" s="42">
        <v>424465.53452999995</v>
      </c>
      <c r="H21" s="42">
        <v>2556482.8693400002</v>
      </c>
      <c r="I21" s="42">
        <v>98907.089120000004</v>
      </c>
      <c r="J21" s="42">
        <v>51269.008979999999</v>
      </c>
      <c r="K21" s="42">
        <v>11691908.999950003</v>
      </c>
    </row>
    <row r="22" spans="1:11">
      <c r="A22" s="38" t="s">
        <v>578</v>
      </c>
      <c r="B22" s="43">
        <v>5252436.5560300006</v>
      </c>
      <c r="C22" s="43">
        <v>35578563.118639998</v>
      </c>
      <c r="D22" s="43">
        <v>24159490.837489996</v>
      </c>
      <c r="E22" s="43">
        <v>3087409.9654999999</v>
      </c>
      <c r="F22" s="43">
        <v>2700496.7839600001</v>
      </c>
      <c r="G22" s="43">
        <v>5072284.9734800002</v>
      </c>
      <c r="H22" s="43">
        <v>62032913.277439997</v>
      </c>
      <c r="I22" s="43">
        <v>2732346.9946499998</v>
      </c>
      <c r="J22" s="43">
        <v>610869.31463000004</v>
      </c>
      <c r="K22" s="43">
        <v>141226811.82181999</v>
      </c>
    </row>
    <row r="23" spans="1:11">
      <c r="A23" s="44" t="s">
        <v>579</v>
      </c>
      <c r="B23" s="44"/>
      <c r="C23" s="44"/>
      <c r="D23" s="44"/>
      <c r="E23" s="44"/>
      <c r="F23" s="44"/>
      <c r="G23" s="44"/>
      <c r="H23" s="44"/>
      <c r="I23" s="45"/>
      <c r="J23" s="44"/>
      <c r="K23" s="44" t="s">
        <v>580</v>
      </c>
    </row>
    <row r="24" spans="1:11">
      <c r="A24" s="39" t="s">
        <v>114</v>
      </c>
      <c r="B24" s="42">
        <v>0</v>
      </c>
      <c r="C24" s="42">
        <v>228205.83580999999</v>
      </c>
      <c r="D24" s="42">
        <v>476920.08145</v>
      </c>
      <c r="E24" s="42">
        <v>0</v>
      </c>
      <c r="F24" s="42">
        <v>0</v>
      </c>
      <c r="G24" s="42">
        <v>0</v>
      </c>
      <c r="H24" s="42">
        <v>205708.58288</v>
      </c>
      <c r="I24" s="42">
        <v>0</v>
      </c>
      <c r="J24" s="42">
        <v>0</v>
      </c>
      <c r="K24" s="42">
        <v>910834.50014000002</v>
      </c>
    </row>
    <row r="25" spans="1:11">
      <c r="A25" s="39" t="s">
        <v>116</v>
      </c>
      <c r="B25" s="42">
        <v>201723.86306</v>
      </c>
      <c r="C25" s="42">
        <v>885727.36034000001</v>
      </c>
      <c r="D25" s="42">
        <v>555991.54210000008</v>
      </c>
      <c r="E25" s="42">
        <v>443110.75261000003</v>
      </c>
      <c r="F25" s="42">
        <v>302016.30729000003</v>
      </c>
      <c r="G25" s="42">
        <v>209563.51634</v>
      </c>
      <c r="H25" s="42">
        <v>620469.69174000004</v>
      </c>
      <c r="I25" s="42">
        <v>107163.02052999999</v>
      </c>
      <c r="J25" s="42">
        <v>1903.47218</v>
      </c>
      <c r="K25" s="42">
        <v>3327669.5261900006</v>
      </c>
    </row>
    <row r="26" spans="1:11">
      <c r="A26" s="177" t="s">
        <v>578</v>
      </c>
      <c r="B26" s="42">
        <v>201723.86306</v>
      </c>
      <c r="C26" s="42">
        <v>1113933.19615</v>
      </c>
      <c r="D26" s="42">
        <v>1032911.6235500001</v>
      </c>
      <c r="E26" s="42">
        <v>443110.75261000003</v>
      </c>
      <c r="F26" s="42">
        <v>302016.30729000003</v>
      </c>
      <c r="G26" s="42">
        <v>209563.51634</v>
      </c>
      <c r="H26" s="42">
        <v>826178.27462000004</v>
      </c>
      <c r="I26" s="42">
        <v>107163.02052999999</v>
      </c>
      <c r="J26" s="42">
        <v>1903.47218</v>
      </c>
      <c r="K26" s="42">
        <v>4238504.0263300007</v>
      </c>
    </row>
    <row r="27" spans="1:11">
      <c r="A27" s="44" t="s">
        <v>581</v>
      </c>
      <c r="B27" s="44"/>
      <c r="C27" s="44"/>
      <c r="D27" s="44"/>
      <c r="E27" s="44"/>
      <c r="F27" s="44"/>
      <c r="G27" s="44"/>
      <c r="H27" s="44"/>
      <c r="I27" s="45"/>
      <c r="J27" s="44"/>
      <c r="K27" s="44" t="s">
        <v>580</v>
      </c>
    </row>
    <row r="28" spans="1:11">
      <c r="A28" s="39" t="s">
        <v>119</v>
      </c>
      <c r="B28" s="42">
        <v>167992.47988</v>
      </c>
      <c r="C28" s="42">
        <v>1133349.3580799999</v>
      </c>
      <c r="D28" s="42">
        <v>147442.54811</v>
      </c>
      <c r="E28" s="42">
        <v>0</v>
      </c>
      <c r="F28" s="42">
        <v>0</v>
      </c>
      <c r="G28" s="42">
        <v>146098.44944</v>
      </c>
      <c r="H28" s="42">
        <v>322184.23933000001</v>
      </c>
      <c r="I28" s="42">
        <v>0</v>
      </c>
      <c r="J28" s="42">
        <v>0</v>
      </c>
      <c r="K28" s="42">
        <v>1917067.0748400001</v>
      </c>
    </row>
    <row r="29" spans="1:11">
      <c r="A29" s="39" t="s">
        <v>123</v>
      </c>
      <c r="B29" s="42">
        <v>0</v>
      </c>
      <c r="C29" s="42">
        <v>0</v>
      </c>
      <c r="D29" s="42">
        <v>0</v>
      </c>
      <c r="E29" s="42">
        <v>246920.55721999999</v>
      </c>
      <c r="F29" s="42">
        <v>0</v>
      </c>
      <c r="G29" s="42">
        <v>0</v>
      </c>
      <c r="H29" s="42">
        <v>0</v>
      </c>
      <c r="I29" s="42">
        <v>0</v>
      </c>
      <c r="J29" s="42">
        <v>0</v>
      </c>
      <c r="K29" s="42">
        <v>246920.55721999999</v>
      </c>
    </row>
    <row r="30" spans="1:11">
      <c r="A30" s="39" t="s">
        <v>121</v>
      </c>
      <c r="B30" s="42">
        <v>0</v>
      </c>
      <c r="C30" s="42">
        <v>0</v>
      </c>
      <c r="D30" s="42">
        <v>631782.51942999999</v>
      </c>
      <c r="E30" s="42">
        <v>0</v>
      </c>
      <c r="F30" s="42">
        <v>66337.126680000001</v>
      </c>
      <c r="G30" s="42">
        <v>0</v>
      </c>
      <c r="H30" s="42">
        <v>0</v>
      </c>
      <c r="I30" s="42">
        <v>54423.628799999999</v>
      </c>
      <c r="J30" s="42">
        <v>55793.132669999999</v>
      </c>
      <c r="K30" s="42">
        <v>808336.40757999988</v>
      </c>
    </row>
    <row r="31" spans="1:11">
      <c r="A31" s="38" t="s">
        <v>578</v>
      </c>
      <c r="B31" s="42">
        <v>167992.47988</v>
      </c>
      <c r="C31" s="42">
        <v>1133349.3580799999</v>
      </c>
      <c r="D31" s="42">
        <v>779225.06753999996</v>
      </c>
      <c r="E31" s="42">
        <v>246920.55721999999</v>
      </c>
      <c r="F31" s="42">
        <v>66337.126680000001</v>
      </c>
      <c r="G31" s="42">
        <v>146098.44944</v>
      </c>
      <c r="H31" s="42">
        <v>322184.23933000001</v>
      </c>
      <c r="I31" s="42">
        <v>54423.628799999999</v>
      </c>
      <c r="J31" s="42">
        <v>55793.132669999999</v>
      </c>
      <c r="K31" s="42">
        <v>2972324.0396400001</v>
      </c>
    </row>
    <row r="32" spans="1:11">
      <c r="A32" s="37" t="s">
        <v>582</v>
      </c>
      <c r="B32" s="45"/>
      <c r="C32" s="45"/>
      <c r="D32" s="45"/>
      <c r="E32" s="45"/>
      <c r="F32" s="45"/>
      <c r="G32" s="45"/>
      <c r="H32" s="45"/>
      <c r="I32" s="45"/>
      <c r="J32" s="45"/>
      <c r="K32" s="44" t="s">
        <v>580</v>
      </c>
    </row>
    <row r="33" spans="1:11">
      <c r="A33" s="39" t="s">
        <v>174</v>
      </c>
      <c r="B33" s="42">
        <v>0</v>
      </c>
      <c r="C33" s="42">
        <v>0</v>
      </c>
      <c r="D33" s="42">
        <v>4179.0128500000001</v>
      </c>
      <c r="E33" s="42">
        <v>100352.04932999999</v>
      </c>
      <c r="F33" s="42">
        <v>154799.46541</v>
      </c>
      <c r="G33" s="42">
        <v>0</v>
      </c>
      <c r="H33" s="42">
        <v>0</v>
      </c>
      <c r="I33" s="42">
        <v>0</v>
      </c>
      <c r="J33" s="42">
        <v>0</v>
      </c>
      <c r="K33" s="42">
        <v>259330.52759000001</v>
      </c>
    </row>
    <row r="34" spans="1:11">
      <c r="A34" s="39" t="s">
        <v>176</v>
      </c>
      <c r="B34" s="42">
        <v>0</v>
      </c>
      <c r="C34" s="42">
        <v>0</v>
      </c>
      <c r="D34" s="42">
        <v>0</v>
      </c>
      <c r="E34" s="42">
        <v>0</v>
      </c>
      <c r="F34" s="42">
        <v>0</v>
      </c>
      <c r="G34" s="42">
        <v>116947.45579000001</v>
      </c>
      <c r="H34" s="42">
        <v>0</v>
      </c>
      <c r="I34" s="42">
        <v>0</v>
      </c>
      <c r="J34" s="42">
        <v>0</v>
      </c>
      <c r="K34" s="42">
        <v>116947.45579000001</v>
      </c>
    </row>
    <row r="35" spans="1:11">
      <c r="A35" s="39" t="s">
        <v>184</v>
      </c>
      <c r="B35" s="42">
        <v>0</v>
      </c>
      <c r="C35" s="42">
        <v>0</v>
      </c>
      <c r="D35" s="42">
        <v>115850.95523000001</v>
      </c>
      <c r="E35" s="42">
        <v>0</v>
      </c>
      <c r="F35" s="42">
        <v>0</v>
      </c>
      <c r="G35" s="42">
        <v>0</v>
      </c>
      <c r="H35" s="42">
        <v>0</v>
      </c>
      <c r="I35" s="42">
        <v>0</v>
      </c>
      <c r="J35" s="42">
        <v>0</v>
      </c>
      <c r="K35" s="42">
        <v>115850.95523000001</v>
      </c>
    </row>
    <row r="36" spans="1:11">
      <c r="A36" s="39" t="s">
        <v>160</v>
      </c>
      <c r="B36" s="42">
        <v>0</v>
      </c>
      <c r="C36" s="42">
        <v>0</v>
      </c>
      <c r="D36" s="42">
        <v>0</v>
      </c>
      <c r="E36" s="42">
        <v>0</v>
      </c>
      <c r="F36" s="42">
        <v>0</v>
      </c>
      <c r="G36" s="42">
        <v>0</v>
      </c>
      <c r="H36" s="42">
        <v>114559.28729000001</v>
      </c>
      <c r="I36" s="42">
        <v>0</v>
      </c>
      <c r="J36" s="42">
        <v>0</v>
      </c>
      <c r="K36" s="42">
        <v>114559.28729000001</v>
      </c>
    </row>
    <row r="37" spans="1:11">
      <c r="A37" s="39" t="s">
        <v>172</v>
      </c>
      <c r="B37" s="42">
        <v>48010.826030000004</v>
      </c>
      <c r="C37" s="42">
        <v>0</v>
      </c>
      <c r="D37" s="42">
        <v>0</v>
      </c>
      <c r="E37" s="42">
        <v>0</v>
      </c>
      <c r="F37" s="42">
        <v>185823.99903000001</v>
      </c>
      <c r="G37" s="42">
        <v>0</v>
      </c>
      <c r="H37" s="42">
        <v>0</v>
      </c>
      <c r="I37" s="42">
        <v>0</v>
      </c>
      <c r="J37" s="42">
        <v>0</v>
      </c>
      <c r="K37" s="42">
        <v>233834.82506</v>
      </c>
    </row>
    <row r="38" spans="1:11">
      <c r="A38" s="39" t="s">
        <v>158</v>
      </c>
      <c r="B38" s="42">
        <v>0</v>
      </c>
      <c r="C38" s="42">
        <v>0</v>
      </c>
      <c r="D38" s="42">
        <v>0</v>
      </c>
      <c r="E38" s="42">
        <v>0</v>
      </c>
      <c r="F38" s="42">
        <v>182369.03121000002</v>
      </c>
      <c r="G38" s="42">
        <v>37801.327170000004</v>
      </c>
      <c r="H38" s="42">
        <v>0</v>
      </c>
      <c r="I38" s="42">
        <v>0</v>
      </c>
      <c r="J38" s="42">
        <v>0</v>
      </c>
      <c r="K38" s="42">
        <v>220170.35838000002</v>
      </c>
    </row>
    <row r="39" spans="1:11">
      <c r="A39" s="39" t="s">
        <v>156</v>
      </c>
      <c r="B39" s="42">
        <v>0</v>
      </c>
      <c r="C39" s="42">
        <v>0</v>
      </c>
      <c r="D39" s="42">
        <v>0</v>
      </c>
      <c r="E39" s="42">
        <v>0</v>
      </c>
      <c r="F39" s="42">
        <v>0</v>
      </c>
      <c r="G39" s="42">
        <v>61456.853759999998</v>
      </c>
      <c r="H39" s="42">
        <v>0</v>
      </c>
      <c r="I39" s="42">
        <v>0</v>
      </c>
      <c r="J39" s="42">
        <v>0</v>
      </c>
      <c r="K39" s="42">
        <v>61456.853759999998</v>
      </c>
    </row>
    <row r="40" spans="1:11">
      <c r="A40" s="39" t="s">
        <v>138</v>
      </c>
      <c r="B40" s="42">
        <v>0</v>
      </c>
      <c r="C40" s="42">
        <v>0</v>
      </c>
      <c r="D40" s="42">
        <v>0</v>
      </c>
      <c r="E40" s="42">
        <v>0</v>
      </c>
      <c r="F40" s="42">
        <v>0</v>
      </c>
      <c r="G40" s="42">
        <v>0</v>
      </c>
      <c r="H40" s="42">
        <v>374359.82355000003</v>
      </c>
      <c r="I40" s="42">
        <v>0</v>
      </c>
      <c r="J40" s="42">
        <v>0</v>
      </c>
      <c r="K40" s="42">
        <v>374359.82355000003</v>
      </c>
    </row>
    <row r="41" spans="1:11">
      <c r="A41" s="39" t="s">
        <v>148</v>
      </c>
      <c r="B41" s="42">
        <v>0</v>
      </c>
      <c r="C41" s="42">
        <v>0</v>
      </c>
      <c r="D41" s="42">
        <v>184294.73082</v>
      </c>
      <c r="E41" s="42">
        <v>0</v>
      </c>
      <c r="F41" s="42">
        <v>0</v>
      </c>
      <c r="G41" s="42">
        <v>0</v>
      </c>
      <c r="H41" s="42">
        <v>0</v>
      </c>
      <c r="I41" s="42">
        <v>0</v>
      </c>
      <c r="J41" s="42">
        <v>0</v>
      </c>
      <c r="K41" s="42">
        <v>184294.73082</v>
      </c>
    </row>
    <row r="42" spans="1:11">
      <c r="A42" s="39" t="s">
        <v>170</v>
      </c>
      <c r="B42" s="42">
        <v>0</v>
      </c>
      <c r="C42" s="42">
        <v>0</v>
      </c>
      <c r="D42" s="42">
        <v>0</v>
      </c>
      <c r="E42" s="42">
        <v>0</v>
      </c>
      <c r="F42" s="42">
        <v>0</v>
      </c>
      <c r="G42" s="42">
        <v>70687.407779999994</v>
      </c>
      <c r="H42" s="42">
        <v>0</v>
      </c>
      <c r="I42" s="42">
        <v>0</v>
      </c>
      <c r="J42" s="42">
        <v>0</v>
      </c>
      <c r="K42" s="42">
        <v>70687.407779999994</v>
      </c>
    </row>
    <row r="43" spans="1:11">
      <c r="A43" s="39" t="s">
        <v>134</v>
      </c>
      <c r="B43" s="42">
        <v>12193.84837</v>
      </c>
      <c r="C43" s="42">
        <v>0</v>
      </c>
      <c r="D43" s="42">
        <v>139709.97566</v>
      </c>
      <c r="E43" s="42">
        <v>0</v>
      </c>
      <c r="F43" s="42">
        <v>0</v>
      </c>
      <c r="G43" s="42">
        <v>0</v>
      </c>
      <c r="H43" s="42">
        <v>1036538.39564</v>
      </c>
      <c r="I43" s="42">
        <v>80913.567660000001</v>
      </c>
      <c r="J43" s="42">
        <v>64830.989880000001</v>
      </c>
      <c r="K43" s="42">
        <v>1334186.77721</v>
      </c>
    </row>
    <row r="44" spans="1:11">
      <c r="A44" s="39" t="s">
        <v>166</v>
      </c>
      <c r="B44" s="42">
        <v>0</v>
      </c>
      <c r="C44" s="42">
        <v>0</v>
      </c>
      <c r="D44" s="42">
        <v>94751.865129999991</v>
      </c>
      <c r="E44" s="42">
        <v>0</v>
      </c>
      <c r="F44" s="42">
        <v>0</v>
      </c>
      <c r="G44" s="42">
        <v>0</v>
      </c>
      <c r="H44" s="42">
        <v>0</v>
      </c>
      <c r="I44" s="42">
        <v>0</v>
      </c>
      <c r="J44" s="42">
        <v>0</v>
      </c>
      <c r="K44" s="42">
        <v>94751.865129999991</v>
      </c>
    </row>
    <row r="45" spans="1:11">
      <c r="A45" s="39" t="s">
        <v>152</v>
      </c>
      <c r="B45" s="42">
        <v>0</v>
      </c>
      <c r="C45" s="42">
        <v>0</v>
      </c>
      <c r="D45" s="42">
        <v>125394.86634000001</v>
      </c>
      <c r="E45" s="42">
        <v>0</v>
      </c>
      <c r="F45" s="42">
        <v>0</v>
      </c>
      <c r="G45" s="42">
        <v>0</v>
      </c>
      <c r="H45" s="42">
        <v>0</v>
      </c>
      <c r="I45" s="42">
        <v>0</v>
      </c>
      <c r="J45" s="42">
        <v>0</v>
      </c>
      <c r="K45" s="42">
        <v>125394.86634000001</v>
      </c>
    </row>
    <row r="46" spans="1:11">
      <c r="A46" s="39" t="s">
        <v>142</v>
      </c>
      <c r="B46" s="42">
        <v>0</v>
      </c>
      <c r="C46" s="42">
        <v>0</v>
      </c>
      <c r="D46" s="42">
        <v>198025.35076</v>
      </c>
      <c r="E46" s="42">
        <v>0</v>
      </c>
      <c r="F46" s="42">
        <v>0</v>
      </c>
      <c r="G46" s="42">
        <v>0</v>
      </c>
      <c r="H46" s="42">
        <v>0</v>
      </c>
      <c r="I46" s="42">
        <v>0</v>
      </c>
      <c r="J46" s="42">
        <v>0</v>
      </c>
      <c r="K46" s="42">
        <v>198025.35076</v>
      </c>
    </row>
    <row r="47" spans="1:11">
      <c r="A47" s="39" t="s">
        <v>182</v>
      </c>
      <c r="B47" s="42">
        <v>0</v>
      </c>
      <c r="C47" s="42">
        <v>0</v>
      </c>
      <c r="D47" s="42">
        <v>0</v>
      </c>
      <c r="E47" s="42">
        <v>0</v>
      </c>
      <c r="F47" s="42">
        <v>0</v>
      </c>
      <c r="G47" s="42">
        <v>0</v>
      </c>
      <c r="H47" s="42">
        <v>218892.53025000001</v>
      </c>
      <c r="I47" s="42">
        <v>25821.01253</v>
      </c>
      <c r="J47" s="42">
        <v>0</v>
      </c>
      <c r="K47" s="42">
        <v>244713.54278000002</v>
      </c>
    </row>
    <row r="48" spans="1:11">
      <c r="A48" s="39" t="s">
        <v>154</v>
      </c>
      <c r="B48" s="42">
        <v>0</v>
      </c>
      <c r="C48" s="42">
        <v>0</v>
      </c>
      <c r="D48" s="42">
        <v>0</v>
      </c>
      <c r="E48" s="42">
        <v>0</v>
      </c>
      <c r="F48" s="42">
        <v>78249.848559999999</v>
      </c>
      <c r="G48" s="42">
        <v>22359.510780000001</v>
      </c>
      <c r="H48" s="42">
        <v>0</v>
      </c>
      <c r="I48" s="42">
        <v>0</v>
      </c>
      <c r="J48" s="42">
        <v>0</v>
      </c>
      <c r="K48" s="42">
        <v>100609.35934</v>
      </c>
    </row>
    <row r="49" spans="1:11">
      <c r="A49" s="39" t="s">
        <v>180</v>
      </c>
      <c r="B49" s="42">
        <v>0</v>
      </c>
      <c r="C49" s="42">
        <v>0</v>
      </c>
      <c r="D49" s="42">
        <v>0</v>
      </c>
      <c r="E49" s="42">
        <v>0</v>
      </c>
      <c r="F49" s="42">
        <v>0</v>
      </c>
      <c r="G49" s="42">
        <v>101126.03807</v>
      </c>
      <c r="H49" s="42">
        <v>0</v>
      </c>
      <c r="I49" s="42">
        <v>0</v>
      </c>
      <c r="J49" s="42">
        <v>0</v>
      </c>
      <c r="K49" s="42">
        <v>101126.03807</v>
      </c>
    </row>
    <row r="50" spans="1:11">
      <c r="A50" s="39" t="s">
        <v>168</v>
      </c>
      <c r="B50" s="42">
        <v>0</v>
      </c>
      <c r="C50" s="42">
        <v>0</v>
      </c>
      <c r="D50" s="42">
        <v>0</v>
      </c>
      <c r="E50" s="42">
        <v>0</v>
      </c>
      <c r="F50" s="42">
        <v>0</v>
      </c>
      <c r="G50" s="42">
        <v>163698.29996999999</v>
      </c>
      <c r="H50" s="42">
        <v>0</v>
      </c>
      <c r="I50" s="42">
        <v>0</v>
      </c>
      <c r="J50" s="42">
        <v>0</v>
      </c>
      <c r="K50" s="42">
        <v>163698.29996999999</v>
      </c>
    </row>
    <row r="51" spans="1:11">
      <c r="A51" s="39" t="s">
        <v>146</v>
      </c>
      <c r="B51" s="42">
        <v>0</v>
      </c>
      <c r="C51" s="42">
        <v>0</v>
      </c>
      <c r="D51" s="42">
        <v>203520.20156000002</v>
      </c>
      <c r="E51" s="42">
        <v>0</v>
      </c>
      <c r="F51" s="42">
        <v>0</v>
      </c>
      <c r="G51" s="42">
        <v>0</v>
      </c>
      <c r="H51" s="42">
        <v>0</v>
      </c>
      <c r="I51" s="42">
        <v>0</v>
      </c>
      <c r="J51" s="42">
        <v>0</v>
      </c>
      <c r="K51" s="42">
        <v>203520.20156000002</v>
      </c>
    </row>
    <row r="52" spans="1:11">
      <c r="A52" s="39" t="s">
        <v>150</v>
      </c>
      <c r="B52" s="42">
        <v>0</v>
      </c>
      <c r="C52" s="42">
        <v>0</v>
      </c>
      <c r="D52" s="42">
        <v>167558.70584000001</v>
      </c>
      <c r="E52" s="42">
        <v>0</v>
      </c>
      <c r="F52" s="42">
        <v>0</v>
      </c>
      <c r="G52" s="42">
        <v>0</v>
      </c>
      <c r="H52" s="42">
        <v>0</v>
      </c>
      <c r="I52" s="42">
        <v>0</v>
      </c>
      <c r="J52" s="42">
        <v>0</v>
      </c>
      <c r="K52" s="42">
        <v>167558.70584000001</v>
      </c>
    </row>
    <row r="53" spans="1:11">
      <c r="A53" s="39" t="s">
        <v>144</v>
      </c>
      <c r="B53" s="42">
        <v>0</v>
      </c>
      <c r="C53" s="42">
        <v>0</v>
      </c>
      <c r="D53" s="42">
        <v>335977.08691000001</v>
      </c>
      <c r="E53" s="42">
        <v>0</v>
      </c>
      <c r="F53" s="42">
        <v>0</v>
      </c>
      <c r="G53" s="42">
        <v>0</v>
      </c>
      <c r="H53" s="42">
        <v>0</v>
      </c>
      <c r="I53" s="42">
        <v>0</v>
      </c>
      <c r="J53" s="42">
        <v>0</v>
      </c>
      <c r="K53" s="42">
        <v>335977.08691000001</v>
      </c>
    </row>
    <row r="54" spans="1:11">
      <c r="A54" s="39" t="s">
        <v>136</v>
      </c>
      <c r="B54" s="42">
        <v>29880.409500000002</v>
      </c>
      <c r="C54" s="42">
        <v>4584.9754299999995</v>
      </c>
      <c r="D54" s="42">
        <v>34401.591759999996</v>
      </c>
      <c r="E54" s="42">
        <v>0</v>
      </c>
      <c r="F54" s="42">
        <v>0</v>
      </c>
      <c r="G54" s="42">
        <v>123205.96954000001</v>
      </c>
      <c r="H54" s="42">
        <v>591373.03078999999</v>
      </c>
      <c r="I54" s="42">
        <v>0</v>
      </c>
      <c r="J54" s="42">
        <v>0</v>
      </c>
      <c r="K54" s="42">
        <v>783445.97701999999</v>
      </c>
    </row>
    <row r="55" spans="1:11">
      <c r="A55" s="39" t="s">
        <v>140</v>
      </c>
      <c r="B55" s="42">
        <v>0</v>
      </c>
      <c r="C55" s="42">
        <v>0</v>
      </c>
      <c r="D55" s="42">
        <v>93260.759650000007</v>
      </c>
      <c r="E55" s="42">
        <v>0</v>
      </c>
      <c r="F55" s="42">
        <v>0</v>
      </c>
      <c r="G55" s="42">
        <v>0</v>
      </c>
      <c r="H55" s="42">
        <v>0</v>
      </c>
      <c r="I55" s="42">
        <v>0</v>
      </c>
      <c r="J55" s="42">
        <v>0</v>
      </c>
      <c r="K55" s="42">
        <v>93260.759650000007</v>
      </c>
    </row>
    <row r="56" spans="1:11">
      <c r="A56" s="39" t="s">
        <v>178</v>
      </c>
      <c r="B56" s="42">
        <v>153883.76918999999</v>
      </c>
      <c r="C56" s="42">
        <v>0</v>
      </c>
      <c r="D56" s="42">
        <v>0</v>
      </c>
      <c r="E56" s="42">
        <v>0</v>
      </c>
      <c r="F56" s="42">
        <v>26299.727260000003</v>
      </c>
      <c r="G56" s="42">
        <v>0</v>
      </c>
      <c r="H56" s="42">
        <v>0</v>
      </c>
      <c r="I56" s="42">
        <v>0</v>
      </c>
      <c r="J56" s="42">
        <v>0</v>
      </c>
      <c r="K56" s="42">
        <v>180183.49645000001</v>
      </c>
    </row>
    <row r="57" spans="1:11">
      <c r="A57" s="39" t="s">
        <v>162</v>
      </c>
      <c r="B57" s="42">
        <v>0</v>
      </c>
      <c r="C57" s="42">
        <v>0</v>
      </c>
      <c r="D57" s="42">
        <v>0</v>
      </c>
      <c r="E57" s="42">
        <v>0</v>
      </c>
      <c r="F57" s="42">
        <v>0</v>
      </c>
      <c r="G57" s="42">
        <v>0</v>
      </c>
      <c r="H57" s="42">
        <v>79030.6486</v>
      </c>
      <c r="I57" s="42">
        <v>0</v>
      </c>
      <c r="J57" s="42">
        <v>0</v>
      </c>
      <c r="K57" s="42">
        <v>79030.6486</v>
      </c>
    </row>
    <row r="58" spans="1:11">
      <c r="A58" s="39" t="s">
        <v>164</v>
      </c>
      <c r="B58" s="42">
        <v>0</v>
      </c>
      <c r="C58" s="42">
        <v>0</v>
      </c>
      <c r="D58" s="42">
        <v>0</v>
      </c>
      <c r="E58" s="42">
        <v>0</v>
      </c>
      <c r="F58" s="42">
        <v>0</v>
      </c>
      <c r="G58" s="42">
        <v>0</v>
      </c>
      <c r="H58" s="42">
        <v>0</v>
      </c>
      <c r="I58" s="42">
        <v>60453.272219999999</v>
      </c>
      <c r="J58" s="42">
        <v>0</v>
      </c>
      <c r="K58" s="42">
        <v>60453.272219999999</v>
      </c>
    </row>
    <row r="59" spans="1:11">
      <c r="A59" s="39" t="s">
        <v>186</v>
      </c>
      <c r="B59" s="42">
        <v>0</v>
      </c>
      <c r="C59" s="42">
        <v>0</v>
      </c>
      <c r="D59" s="42">
        <v>243225.74997</v>
      </c>
      <c r="E59" s="42">
        <v>9810.4947599999996</v>
      </c>
      <c r="F59" s="42">
        <v>0</v>
      </c>
      <c r="G59" s="42">
        <v>0</v>
      </c>
      <c r="H59" s="42">
        <v>0</v>
      </c>
      <c r="I59" s="42">
        <v>0</v>
      </c>
      <c r="J59" s="42">
        <v>0</v>
      </c>
      <c r="K59" s="42">
        <v>253036.24473000001</v>
      </c>
    </row>
    <row r="60" spans="1:11">
      <c r="A60" s="39" t="s">
        <v>188</v>
      </c>
      <c r="B60" s="42">
        <v>0</v>
      </c>
      <c r="C60" s="42">
        <v>0</v>
      </c>
      <c r="D60" s="42">
        <v>0</v>
      </c>
      <c r="E60" s="42">
        <v>0</v>
      </c>
      <c r="F60" s="42">
        <v>0</v>
      </c>
      <c r="G60" s="42">
        <v>0</v>
      </c>
      <c r="H60" s="42">
        <v>237387.78100999998</v>
      </c>
      <c r="I60" s="42">
        <v>0</v>
      </c>
      <c r="J60" s="42">
        <v>0</v>
      </c>
      <c r="K60" s="42">
        <v>237387.78100999998</v>
      </c>
    </row>
    <row r="61" spans="1:11">
      <c r="A61" s="39" t="s">
        <v>190</v>
      </c>
      <c r="B61" s="42">
        <v>0</v>
      </c>
      <c r="C61" s="42">
        <v>52288.448049999999</v>
      </c>
      <c r="D61" s="42">
        <v>0</v>
      </c>
      <c r="E61" s="42">
        <v>0</v>
      </c>
      <c r="F61" s="42">
        <v>0</v>
      </c>
      <c r="G61" s="42">
        <v>0</v>
      </c>
      <c r="H61" s="42">
        <v>0</v>
      </c>
      <c r="I61" s="42">
        <v>0</v>
      </c>
      <c r="J61" s="42">
        <v>0</v>
      </c>
      <c r="K61" s="42">
        <v>52288.448049999999</v>
      </c>
    </row>
    <row r="62" spans="1:11">
      <c r="A62" s="39" t="s">
        <v>192</v>
      </c>
      <c r="B62" s="42">
        <v>219051.41358000002</v>
      </c>
      <c r="C62" s="42">
        <v>0</v>
      </c>
      <c r="D62" s="42">
        <v>0</v>
      </c>
      <c r="E62" s="42">
        <v>0</v>
      </c>
      <c r="F62" s="42">
        <v>0</v>
      </c>
      <c r="G62" s="42">
        <v>0</v>
      </c>
      <c r="H62" s="42">
        <v>0</v>
      </c>
      <c r="I62" s="42">
        <v>0</v>
      </c>
      <c r="J62" s="42">
        <v>0</v>
      </c>
      <c r="K62" s="42">
        <v>219051.41358000002</v>
      </c>
    </row>
    <row r="63" spans="1:11">
      <c r="A63" s="38" t="s">
        <v>578</v>
      </c>
      <c r="B63" s="42">
        <v>463020.26667000004</v>
      </c>
      <c r="C63" s="42">
        <v>56873.423479999998</v>
      </c>
      <c r="D63" s="42">
        <v>1940150.8524800001</v>
      </c>
      <c r="E63" s="42">
        <v>110162.54409000001</v>
      </c>
      <c r="F63" s="42">
        <v>627542.07147000008</v>
      </c>
      <c r="G63" s="42">
        <v>697282.86285999999</v>
      </c>
      <c r="H63" s="42">
        <v>2652141.49713</v>
      </c>
      <c r="I63" s="42">
        <v>167187.85240999999</v>
      </c>
      <c r="J63" s="42">
        <v>64830.989880000001</v>
      </c>
      <c r="K63" s="42">
        <v>6779192.3604699997</v>
      </c>
    </row>
    <row r="64" spans="1:11">
      <c r="A64" s="44" t="s">
        <v>587</v>
      </c>
      <c r="B64" s="44"/>
      <c r="C64" s="44"/>
      <c r="D64" s="44"/>
      <c r="E64" s="44"/>
      <c r="F64" s="44"/>
      <c r="G64" s="44"/>
      <c r="H64" s="44"/>
      <c r="I64" s="45"/>
      <c r="J64" s="44"/>
      <c r="K64" s="44" t="s">
        <v>580</v>
      </c>
    </row>
    <row r="65" spans="1:11">
      <c r="A65" s="39" t="s">
        <v>195</v>
      </c>
      <c r="B65" s="42">
        <v>49148.84246</v>
      </c>
      <c r="C65" s="42">
        <v>73669.185230000003</v>
      </c>
      <c r="D65" s="42">
        <v>241054.83721</v>
      </c>
      <c r="E65" s="42">
        <v>45280.979140000003</v>
      </c>
      <c r="F65" s="42">
        <v>15958.634550000001</v>
      </c>
      <c r="G65" s="42">
        <v>49451.177490000002</v>
      </c>
      <c r="H65" s="42">
        <v>222576.85194999998</v>
      </c>
      <c r="I65" s="42">
        <v>8188.6177800000005</v>
      </c>
      <c r="J65" s="42">
        <v>10156.519859999999</v>
      </c>
      <c r="K65" s="42">
        <v>715485.64566999988</v>
      </c>
    </row>
    <row r="66" spans="1:11">
      <c r="A66" s="39" t="s">
        <v>197</v>
      </c>
      <c r="B66" s="42">
        <v>213419.42115000001</v>
      </c>
      <c r="C66" s="42">
        <v>574633.55046000006</v>
      </c>
      <c r="D66" s="42">
        <v>204117.0056</v>
      </c>
      <c r="E66" s="42">
        <v>153953.08037000001</v>
      </c>
      <c r="F66" s="42">
        <v>157968.10030000002</v>
      </c>
      <c r="G66" s="42">
        <v>124234.96959000001</v>
      </c>
      <c r="H66" s="42">
        <v>401503.62660000002</v>
      </c>
      <c r="I66" s="42">
        <v>170653.51190000001</v>
      </c>
      <c r="J66" s="42">
        <v>26270.238420000001</v>
      </c>
      <c r="K66" s="42">
        <v>2026753.5043900006</v>
      </c>
    </row>
    <row r="67" spans="1:11">
      <c r="A67" s="39" t="s">
        <v>199</v>
      </c>
      <c r="B67" s="42">
        <v>32357.157039999998</v>
      </c>
      <c r="C67" s="42">
        <v>854193.63605999993</v>
      </c>
      <c r="D67" s="42">
        <v>39691.748249999997</v>
      </c>
      <c r="E67" s="42">
        <v>86670.19197</v>
      </c>
      <c r="F67" s="42">
        <v>47687.886700000003</v>
      </c>
      <c r="G67" s="42">
        <v>8061.4576999999999</v>
      </c>
      <c r="H67" s="42">
        <v>21231.056430000001</v>
      </c>
      <c r="I67" s="42">
        <v>89134.948019999996</v>
      </c>
      <c r="J67" s="42">
        <v>0</v>
      </c>
      <c r="K67" s="42">
        <v>1179028.0821699998</v>
      </c>
    </row>
    <row r="68" spans="1:11">
      <c r="A68" s="39" t="s">
        <v>201</v>
      </c>
      <c r="B68" s="42">
        <v>0</v>
      </c>
      <c r="C68" s="42">
        <v>0</v>
      </c>
      <c r="D68" s="42">
        <v>0</v>
      </c>
      <c r="E68" s="42">
        <v>0</v>
      </c>
      <c r="F68" s="42">
        <v>0</v>
      </c>
      <c r="G68" s="42">
        <v>2644.4078599999998</v>
      </c>
      <c r="H68" s="42">
        <v>46808.114600000001</v>
      </c>
      <c r="I68" s="42">
        <v>0</v>
      </c>
      <c r="J68" s="42">
        <v>0</v>
      </c>
      <c r="K68" s="42">
        <v>49452.52246</v>
      </c>
    </row>
    <row r="69" spans="1:11">
      <c r="A69" s="39" t="s">
        <v>203</v>
      </c>
      <c r="B69" s="42">
        <v>9935.7256699999998</v>
      </c>
      <c r="C69" s="42">
        <v>8792.37536</v>
      </c>
      <c r="D69" s="42">
        <v>132829.14350000001</v>
      </c>
      <c r="E69" s="42">
        <v>25960.91879</v>
      </c>
      <c r="F69" s="42">
        <v>21494.10629</v>
      </c>
      <c r="G69" s="42">
        <v>14106.996630000001</v>
      </c>
      <c r="H69" s="42">
        <v>68967.874970000004</v>
      </c>
      <c r="I69" s="42">
        <v>0</v>
      </c>
      <c r="J69" s="42">
        <v>0</v>
      </c>
      <c r="K69" s="42">
        <v>282087.14121000003</v>
      </c>
    </row>
    <row r="70" spans="1:11">
      <c r="A70" s="39" t="s">
        <v>205</v>
      </c>
      <c r="B70" s="42">
        <v>26974.271670000002</v>
      </c>
      <c r="C70" s="42">
        <v>24967.287</v>
      </c>
      <c r="D70" s="42">
        <v>23360.42827</v>
      </c>
      <c r="E70" s="42">
        <v>63630.786399999997</v>
      </c>
      <c r="F70" s="42">
        <v>30927.908090000001</v>
      </c>
      <c r="G70" s="42">
        <v>48239.432529999998</v>
      </c>
      <c r="H70" s="42">
        <v>24202.641319999999</v>
      </c>
      <c r="I70" s="42">
        <v>2250.0288300000002</v>
      </c>
      <c r="J70" s="42">
        <v>18510.726710000003</v>
      </c>
      <c r="K70" s="42">
        <v>263063.51082000002</v>
      </c>
    </row>
    <row r="71" spans="1:11">
      <c r="A71" s="39" t="s">
        <v>207</v>
      </c>
      <c r="B71" s="42">
        <v>0</v>
      </c>
      <c r="C71" s="42">
        <v>31273.29494</v>
      </c>
      <c r="D71" s="42">
        <v>0</v>
      </c>
      <c r="E71" s="42">
        <v>0</v>
      </c>
      <c r="F71" s="42">
        <v>0</v>
      </c>
      <c r="G71" s="42">
        <v>0</v>
      </c>
      <c r="H71" s="42">
        <v>0</v>
      </c>
      <c r="I71" s="42">
        <v>0</v>
      </c>
      <c r="J71" s="42">
        <v>0</v>
      </c>
      <c r="K71" s="42">
        <v>31273.29494</v>
      </c>
    </row>
    <row r="72" spans="1:11">
      <c r="A72" s="39" t="s">
        <v>209</v>
      </c>
      <c r="B72" s="42">
        <v>25262.555690000001</v>
      </c>
      <c r="C72" s="42">
        <v>132762.85686</v>
      </c>
      <c r="D72" s="42">
        <v>76466.890540000008</v>
      </c>
      <c r="E72" s="42">
        <v>102025.43898000001</v>
      </c>
      <c r="F72" s="42">
        <v>29136.517609999999</v>
      </c>
      <c r="G72" s="42">
        <v>34728.8704</v>
      </c>
      <c r="H72" s="42">
        <v>149813.74677</v>
      </c>
      <c r="I72" s="42">
        <v>41217.958829999996</v>
      </c>
      <c r="J72" s="42">
        <v>10671.868640000001</v>
      </c>
      <c r="K72" s="42">
        <v>602086.70432000002</v>
      </c>
    </row>
    <row r="73" spans="1:11">
      <c r="A73" s="38" t="s">
        <v>578</v>
      </c>
      <c r="B73" s="42">
        <v>357097.97368</v>
      </c>
      <c r="C73" s="42">
        <v>1700292.18591</v>
      </c>
      <c r="D73" s="42">
        <v>717520.05336999998</v>
      </c>
      <c r="E73" s="42">
        <v>477521.39564999996</v>
      </c>
      <c r="F73" s="42">
        <v>303173.15354000003</v>
      </c>
      <c r="G73" s="42">
        <v>281467.31219999999</v>
      </c>
      <c r="H73" s="42">
        <v>935103.91264</v>
      </c>
      <c r="I73" s="42">
        <v>311445.06536000001</v>
      </c>
      <c r="J73" s="42">
        <v>65609.353629999998</v>
      </c>
      <c r="K73" s="42">
        <v>5149230.4059800003</v>
      </c>
    </row>
    <row r="74" spans="1:11">
      <c r="A74" s="37" t="s">
        <v>583</v>
      </c>
      <c r="B74" s="45"/>
      <c r="C74" s="45"/>
      <c r="D74" s="45"/>
      <c r="E74" s="45"/>
      <c r="F74" s="45"/>
      <c r="G74" s="45"/>
      <c r="H74" s="45"/>
      <c r="I74" s="45"/>
      <c r="J74" s="45"/>
      <c r="K74" s="44"/>
    </row>
    <row r="75" spans="1:11">
      <c r="A75" s="39" t="s">
        <v>212</v>
      </c>
      <c r="B75" s="42">
        <v>1128264.21236</v>
      </c>
      <c r="C75" s="42">
        <v>4593487.7392700007</v>
      </c>
      <c r="D75" s="42">
        <v>3828955.1954899998</v>
      </c>
      <c r="E75" s="42">
        <v>555899.2104199999</v>
      </c>
      <c r="F75" s="42">
        <v>666066.25170999998</v>
      </c>
      <c r="G75" s="42">
        <v>814034.84423000005</v>
      </c>
      <c r="H75" s="42">
        <v>5834928.9389799992</v>
      </c>
      <c r="I75" s="42">
        <v>613723.9145800001</v>
      </c>
      <c r="J75" s="42">
        <v>316335.06281999999</v>
      </c>
      <c r="K75" s="42">
        <v>18351695.369859997</v>
      </c>
    </row>
    <row r="76" spans="1:11">
      <c r="A76" s="38" t="s">
        <v>578</v>
      </c>
      <c r="B76" s="42">
        <v>1128264.21236</v>
      </c>
      <c r="C76" s="42">
        <v>4593487.7392700007</v>
      </c>
      <c r="D76" s="42">
        <v>3828955.1954899998</v>
      </c>
      <c r="E76" s="42">
        <v>555899.2104199999</v>
      </c>
      <c r="F76" s="42">
        <v>666066.25170999998</v>
      </c>
      <c r="G76" s="42">
        <v>814034.84423000005</v>
      </c>
      <c r="H76" s="42">
        <v>5834928.9389799992</v>
      </c>
      <c r="I76" s="42">
        <v>613723.9145800001</v>
      </c>
      <c r="J76" s="42">
        <v>316335.06281999999</v>
      </c>
      <c r="K76" s="42">
        <v>18351695.369859997</v>
      </c>
    </row>
    <row r="77" spans="1:11">
      <c r="A77" s="47" t="s">
        <v>584</v>
      </c>
      <c r="B77" s="45"/>
      <c r="C77" s="45"/>
      <c r="D77" s="45"/>
      <c r="E77" s="45"/>
      <c r="F77" s="45"/>
      <c r="G77" s="45"/>
      <c r="H77" s="45"/>
      <c r="I77" s="45"/>
      <c r="J77" s="45"/>
      <c r="K77" s="45"/>
    </row>
    <row r="78" spans="1:11">
      <c r="A78" s="39" t="s">
        <v>215</v>
      </c>
      <c r="B78" s="42">
        <v>107405.22257</v>
      </c>
      <c r="C78" s="42">
        <v>246875.03399</v>
      </c>
      <c r="D78" s="42">
        <v>199581.79897999999</v>
      </c>
      <c r="E78" s="42">
        <v>48494.677960000001</v>
      </c>
      <c r="F78" s="42">
        <v>70764.755409999998</v>
      </c>
      <c r="G78" s="42">
        <v>64743.391929999998</v>
      </c>
      <c r="H78" s="42">
        <v>793309.77392999991</v>
      </c>
      <c r="I78" s="42">
        <v>70638.14476000001</v>
      </c>
      <c r="J78" s="42">
        <v>0</v>
      </c>
      <c r="K78" s="42">
        <v>1601812.79953</v>
      </c>
    </row>
    <row r="79" spans="1:11">
      <c r="A79" s="38" t="s">
        <v>578</v>
      </c>
      <c r="B79" s="42">
        <v>107405.22257</v>
      </c>
      <c r="C79" s="42">
        <v>246875.03399</v>
      </c>
      <c r="D79" s="42">
        <v>199581.79897999999</v>
      </c>
      <c r="E79" s="42">
        <v>48494.677960000001</v>
      </c>
      <c r="F79" s="42">
        <v>70764.755409999998</v>
      </c>
      <c r="G79" s="42">
        <v>64743.391929999998</v>
      </c>
      <c r="H79" s="42">
        <v>793309.77392999991</v>
      </c>
      <c r="I79" s="42">
        <v>70638.14476000001</v>
      </c>
      <c r="J79" s="42">
        <v>0</v>
      </c>
      <c r="K79" s="42">
        <v>1601812.79953</v>
      </c>
    </row>
    <row r="80" spans="1:11">
      <c r="A80" s="47" t="s">
        <v>278</v>
      </c>
      <c r="B80" s="45">
        <v>7677940.5742500015</v>
      </c>
      <c r="C80" s="45">
        <v>44423374.055520006</v>
      </c>
      <c r="D80" s="45">
        <v>32657835.4289</v>
      </c>
      <c r="E80" s="45">
        <v>4969519.1034500003</v>
      </c>
      <c r="F80" s="45">
        <v>4736396.4500599997</v>
      </c>
      <c r="G80" s="45">
        <v>7285475.3504799996</v>
      </c>
      <c r="H80" s="45">
        <v>73396759.914069995</v>
      </c>
      <c r="I80" s="45">
        <v>4056928.62109</v>
      </c>
      <c r="J80" s="45">
        <v>1115341.3258100001</v>
      </c>
      <c r="K80" s="45">
        <v>180319570.82363001</v>
      </c>
    </row>
  </sheetData>
  <mergeCells count="4">
    <mergeCell ref="A1:K1"/>
    <mergeCell ref="A2:K2"/>
    <mergeCell ref="A3:K3"/>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652"/>
  <sheetViews>
    <sheetView zoomScale="115" zoomScaleNormal="115" workbookViewId="0">
      <selection activeCell="B18" sqref="B18"/>
    </sheetView>
  </sheetViews>
  <sheetFormatPr baseColWidth="10" defaultRowHeight="11.25"/>
  <cols>
    <col min="1" max="1" width="67.85546875" style="188" customWidth="1"/>
    <col min="2" max="6" width="12.5703125" style="189" customWidth="1"/>
    <col min="7" max="7" width="1.85546875" style="221" customWidth="1"/>
    <col min="8" max="8" width="9.140625" style="190" customWidth="1"/>
    <col min="9" max="9" width="10.7109375" style="190" bestFit="1" customWidth="1"/>
    <col min="10" max="256" width="9.140625" style="190" customWidth="1"/>
    <col min="257" max="257" width="67.85546875" style="190" customWidth="1"/>
    <col min="258" max="262" width="12.5703125" style="190" customWidth="1"/>
    <col min="263" max="263" width="1.85546875" style="190" customWidth="1"/>
    <col min="264" max="264" width="9.140625" style="190" customWidth="1"/>
    <col min="265" max="265" width="10.7109375" style="190" bestFit="1" customWidth="1"/>
    <col min="266" max="512" width="9.140625" style="190" customWidth="1"/>
    <col min="513" max="513" width="67.85546875" style="190" customWidth="1"/>
    <col min="514" max="518" width="12.5703125" style="190" customWidth="1"/>
    <col min="519" max="519" width="1.85546875" style="190" customWidth="1"/>
    <col min="520" max="520" width="9.140625" style="190" customWidth="1"/>
    <col min="521" max="521" width="10.7109375" style="190" bestFit="1" customWidth="1"/>
    <col min="522" max="768" width="9.140625" style="190" customWidth="1"/>
    <col min="769" max="769" width="67.85546875" style="190" customWidth="1"/>
    <col min="770" max="774" width="12.5703125" style="190" customWidth="1"/>
    <col min="775" max="775" width="1.85546875" style="190" customWidth="1"/>
    <col min="776" max="776" width="9.140625" style="190" customWidth="1"/>
    <col min="777" max="777" width="10.7109375" style="190" bestFit="1" customWidth="1"/>
    <col min="778" max="1024" width="9.140625" style="190" customWidth="1"/>
    <col min="1025" max="1025" width="67.85546875" style="190" customWidth="1"/>
    <col min="1026" max="1030" width="12.5703125" style="190" customWidth="1"/>
    <col min="1031" max="1031" width="1.85546875" style="190" customWidth="1"/>
    <col min="1032" max="1032" width="9.140625" style="190" customWidth="1"/>
    <col min="1033" max="1033" width="10.7109375" style="190" bestFit="1" customWidth="1"/>
    <col min="1034" max="1280" width="9.140625" style="190" customWidth="1"/>
    <col min="1281" max="1281" width="67.85546875" style="190" customWidth="1"/>
    <col min="1282" max="1286" width="12.5703125" style="190" customWidth="1"/>
    <col min="1287" max="1287" width="1.85546875" style="190" customWidth="1"/>
    <col min="1288" max="1288" width="9.140625" style="190" customWidth="1"/>
    <col min="1289" max="1289" width="10.7109375" style="190" bestFit="1" customWidth="1"/>
    <col min="1290" max="1536" width="9.140625" style="190" customWidth="1"/>
    <col min="1537" max="1537" width="67.85546875" style="190" customWidth="1"/>
    <col min="1538" max="1542" width="12.5703125" style="190" customWidth="1"/>
    <col min="1543" max="1543" width="1.85546875" style="190" customWidth="1"/>
    <col min="1544" max="1544" width="9.140625" style="190" customWidth="1"/>
    <col min="1545" max="1545" width="10.7109375" style="190" bestFit="1" customWidth="1"/>
    <col min="1546" max="1792" width="9.140625" style="190" customWidth="1"/>
    <col min="1793" max="1793" width="67.85546875" style="190" customWidth="1"/>
    <col min="1794" max="1798" width="12.5703125" style="190" customWidth="1"/>
    <col min="1799" max="1799" width="1.85546875" style="190" customWidth="1"/>
    <col min="1800" max="1800" width="9.140625" style="190" customWidth="1"/>
    <col min="1801" max="1801" width="10.7109375" style="190" bestFit="1" customWidth="1"/>
    <col min="1802" max="2048" width="9.140625" style="190" customWidth="1"/>
    <col min="2049" max="2049" width="67.85546875" style="190" customWidth="1"/>
    <col min="2050" max="2054" width="12.5703125" style="190" customWidth="1"/>
    <col min="2055" max="2055" width="1.85546875" style="190" customWidth="1"/>
    <col min="2056" max="2056" width="9.140625" style="190" customWidth="1"/>
    <col min="2057" max="2057" width="10.7109375" style="190" bestFit="1" customWidth="1"/>
    <col min="2058" max="2304" width="9.140625" style="190" customWidth="1"/>
    <col min="2305" max="2305" width="67.85546875" style="190" customWidth="1"/>
    <col min="2306" max="2310" width="12.5703125" style="190" customWidth="1"/>
    <col min="2311" max="2311" width="1.85546875" style="190" customWidth="1"/>
    <col min="2312" max="2312" width="9.140625" style="190" customWidth="1"/>
    <col min="2313" max="2313" width="10.7109375" style="190" bestFit="1" customWidth="1"/>
    <col min="2314" max="2560" width="9.140625" style="190" customWidth="1"/>
    <col min="2561" max="2561" width="67.85546875" style="190" customWidth="1"/>
    <col min="2562" max="2566" width="12.5703125" style="190" customWidth="1"/>
    <col min="2567" max="2567" width="1.85546875" style="190" customWidth="1"/>
    <col min="2568" max="2568" width="9.140625" style="190" customWidth="1"/>
    <col min="2569" max="2569" width="10.7109375" style="190" bestFit="1" customWidth="1"/>
    <col min="2570" max="2816" width="9.140625" style="190" customWidth="1"/>
    <col min="2817" max="2817" width="67.85546875" style="190" customWidth="1"/>
    <col min="2818" max="2822" width="12.5703125" style="190" customWidth="1"/>
    <col min="2823" max="2823" width="1.85546875" style="190" customWidth="1"/>
    <col min="2824" max="2824" width="9.140625" style="190" customWidth="1"/>
    <col min="2825" max="2825" width="10.7109375" style="190" bestFit="1" customWidth="1"/>
    <col min="2826" max="3072" width="9.140625" style="190" customWidth="1"/>
    <col min="3073" max="3073" width="67.85546875" style="190" customWidth="1"/>
    <col min="3074" max="3078" width="12.5703125" style="190" customWidth="1"/>
    <col min="3079" max="3079" width="1.85546875" style="190" customWidth="1"/>
    <col min="3080" max="3080" width="9.140625" style="190" customWidth="1"/>
    <col min="3081" max="3081" width="10.7109375" style="190" bestFit="1" customWidth="1"/>
    <col min="3082" max="3328" width="9.140625" style="190" customWidth="1"/>
    <col min="3329" max="3329" width="67.85546875" style="190" customWidth="1"/>
    <col min="3330" max="3334" width="12.5703125" style="190" customWidth="1"/>
    <col min="3335" max="3335" width="1.85546875" style="190" customWidth="1"/>
    <col min="3336" max="3336" width="9.140625" style="190" customWidth="1"/>
    <col min="3337" max="3337" width="10.7109375" style="190" bestFit="1" customWidth="1"/>
    <col min="3338" max="3584" width="9.140625" style="190" customWidth="1"/>
    <col min="3585" max="3585" width="67.85546875" style="190" customWidth="1"/>
    <col min="3586" max="3590" width="12.5703125" style="190" customWidth="1"/>
    <col min="3591" max="3591" width="1.85546875" style="190" customWidth="1"/>
    <col min="3592" max="3592" width="9.140625" style="190" customWidth="1"/>
    <col min="3593" max="3593" width="10.7109375" style="190" bestFit="1" customWidth="1"/>
    <col min="3594" max="3840" width="9.140625" style="190" customWidth="1"/>
    <col min="3841" max="3841" width="67.85546875" style="190" customWidth="1"/>
    <col min="3842" max="3846" width="12.5703125" style="190" customWidth="1"/>
    <col min="3847" max="3847" width="1.85546875" style="190" customWidth="1"/>
    <col min="3848" max="3848" width="9.140625" style="190" customWidth="1"/>
    <col min="3849" max="3849" width="10.7109375" style="190" bestFit="1" customWidth="1"/>
    <col min="3850" max="4096" width="9.140625" style="190" customWidth="1"/>
    <col min="4097" max="4097" width="67.85546875" style="190" customWidth="1"/>
    <col min="4098" max="4102" width="12.5703125" style="190" customWidth="1"/>
    <col min="4103" max="4103" width="1.85546875" style="190" customWidth="1"/>
    <col min="4104" max="4104" width="9.140625" style="190" customWidth="1"/>
    <col min="4105" max="4105" width="10.7109375" style="190" bestFit="1" customWidth="1"/>
    <col min="4106" max="4352" width="9.140625" style="190" customWidth="1"/>
    <col min="4353" max="4353" width="67.85546875" style="190" customWidth="1"/>
    <col min="4354" max="4358" width="12.5703125" style="190" customWidth="1"/>
    <col min="4359" max="4359" width="1.85546875" style="190" customWidth="1"/>
    <col min="4360" max="4360" width="9.140625" style="190" customWidth="1"/>
    <col min="4361" max="4361" width="10.7109375" style="190" bestFit="1" customWidth="1"/>
    <col min="4362" max="4608" width="9.140625" style="190" customWidth="1"/>
    <col min="4609" max="4609" width="67.85546875" style="190" customWidth="1"/>
    <col min="4610" max="4614" width="12.5703125" style="190" customWidth="1"/>
    <col min="4615" max="4615" width="1.85546875" style="190" customWidth="1"/>
    <col min="4616" max="4616" width="9.140625" style="190" customWidth="1"/>
    <col min="4617" max="4617" width="10.7109375" style="190" bestFit="1" customWidth="1"/>
    <col min="4618" max="4864" width="9.140625" style="190" customWidth="1"/>
    <col min="4865" max="4865" width="67.85546875" style="190" customWidth="1"/>
    <col min="4866" max="4870" width="12.5703125" style="190" customWidth="1"/>
    <col min="4871" max="4871" width="1.85546875" style="190" customWidth="1"/>
    <col min="4872" max="4872" width="9.140625" style="190" customWidth="1"/>
    <col min="4873" max="4873" width="10.7109375" style="190" bestFit="1" customWidth="1"/>
    <col min="4874" max="5120" width="9.140625" style="190" customWidth="1"/>
    <col min="5121" max="5121" width="67.85546875" style="190" customWidth="1"/>
    <col min="5122" max="5126" width="12.5703125" style="190" customWidth="1"/>
    <col min="5127" max="5127" width="1.85546875" style="190" customWidth="1"/>
    <col min="5128" max="5128" width="9.140625" style="190" customWidth="1"/>
    <col min="5129" max="5129" width="10.7109375" style="190" bestFit="1" customWidth="1"/>
    <col min="5130" max="5376" width="9.140625" style="190" customWidth="1"/>
    <col min="5377" max="5377" width="67.85546875" style="190" customWidth="1"/>
    <col min="5378" max="5382" width="12.5703125" style="190" customWidth="1"/>
    <col min="5383" max="5383" width="1.85546875" style="190" customWidth="1"/>
    <col min="5384" max="5384" width="9.140625" style="190" customWidth="1"/>
    <col min="5385" max="5385" width="10.7109375" style="190" bestFit="1" customWidth="1"/>
    <col min="5386" max="5632" width="9.140625" style="190" customWidth="1"/>
    <col min="5633" max="5633" width="67.85546875" style="190" customWidth="1"/>
    <col min="5634" max="5638" width="12.5703125" style="190" customWidth="1"/>
    <col min="5639" max="5639" width="1.85546875" style="190" customWidth="1"/>
    <col min="5640" max="5640" width="9.140625" style="190" customWidth="1"/>
    <col min="5641" max="5641" width="10.7109375" style="190" bestFit="1" customWidth="1"/>
    <col min="5642" max="5888" width="9.140625" style="190" customWidth="1"/>
    <col min="5889" max="5889" width="67.85546875" style="190" customWidth="1"/>
    <col min="5890" max="5894" width="12.5703125" style="190" customWidth="1"/>
    <col min="5895" max="5895" width="1.85546875" style="190" customWidth="1"/>
    <col min="5896" max="5896" width="9.140625" style="190" customWidth="1"/>
    <col min="5897" max="5897" width="10.7109375" style="190" bestFit="1" customWidth="1"/>
    <col min="5898" max="6144" width="9.140625" style="190" customWidth="1"/>
    <col min="6145" max="6145" width="67.85546875" style="190" customWidth="1"/>
    <col min="6146" max="6150" width="12.5703125" style="190" customWidth="1"/>
    <col min="6151" max="6151" width="1.85546875" style="190" customWidth="1"/>
    <col min="6152" max="6152" width="9.140625" style="190" customWidth="1"/>
    <col min="6153" max="6153" width="10.7109375" style="190" bestFit="1" customWidth="1"/>
    <col min="6154" max="6400" width="9.140625" style="190" customWidth="1"/>
    <col min="6401" max="6401" width="67.85546875" style="190" customWidth="1"/>
    <col min="6402" max="6406" width="12.5703125" style="190" customWidth="1"/>
    <col min="6407" max="6407" width="1.85546875" style="190" customWidth="1"/>
    <col min="6408" max="6408" width="9.140625" style="190" customWidth="1"/>
    <col min="6409" max="6409" width="10.7109375" style="190" bestFit="1" customWidth="1"/>
    <col min="6410" max="6656" width="9.140625" style="190" customWidth="1"/>
    <col min="6657" max="6657" width="67.85546875" style="190" customWidth="1"/>
    <col min="6658" max="6662" width="12.5703125" style="190" customWidth="1"/>
    <col min="6663" max="6663" width="1.85546875" style="190" customWidth="1"/>
    <col min="6664" max="6664" width="9.140625" style="190" customWidth="1"/>
    <col min="6665" max="6665" width="10.7109375" style="190" bestFit="1" customWidth="1"/>
    <col min="6666" max="6912" width="9.140625" style="190" customWidth="1"/>
    <col min="6913" max="6913" width="67.85546875" style="190" customWidth="1"/>
    <col min="6914" max="6918" width="12.5703125" style="190" customWidth="1"/>
    <col min="6919" max="6919" width="1.85546875" style="190" customWidth="1"/>
    <col min="6920" max="6920" width="9.140625" style="190" customWidth="1"/>
    <col min="6921" max="6921" width="10.7109375" style="190" bestFit="1" customWidth="1"/>
    <col min="6922" max="7168" width="9.140625" style="190" customWidth="1"/>
    <col min="7169" max="7169" width="67.85546875" style="190" customWidth="1"/>
    <col min="7170" max="7174" width="12.5703125" style="190" customWidth="1"/>
    <col min="7175" max="7175" width="1.85546875" style="190" customWidth="1"/>
    <col min="7176" max="7176" width="9.140625" style="190" customWidth="1"/>
    <col min="7177" max="7177" width="10.7109375" style="190" bestFit="1" customWidth="1"/>
    <col min="7178" max="7424" width="9.140625" style="190" customWidth="1"/>
    <col min="7425" max="7425" width="67.85546875" style="190" customWidth="1"/>
    <col min="7426" max="7430" width="12.5703125" style="190" customWidth="1"/>
    <col min="7431" max="7431" width="1.85546875" style="190" customWidth="1"/>
    <col min="7432" max="7432" width="9.140625" style="190" customWidth="1"/>
    <col min="7433" max="7433" width="10.7109375" style="190" bestFit="1" customWidth="1"/>
    <col min="7434" max="7680" width="9.140625" style="190" customWidth="1"/>
    <col min="7681" max="7681" width="67.85546875" style="190" customWidth="1"/>
    <col min="7682" max="7686" width="12.5703125" style="190" customWidth="1"/>
    <col min="7687" max="7687" width="1.85546875" style="190" customWidth="1"/>
    <col min="7688" max="7688" width="9.140625" style="190" customWidth="1"/>
    <col min="7689" max="7689" width="10.7109375" style="190" bestFit="1" customWidth="1"/>
    <col min="7690" max="7936" width="9.140625" style="190" customWidth="1"/>
    <col min="7937" max="7937" width="67.85546875" style="190" customWidth="1"/>
    <col min="7938" max="7942" width="12.5703125" style="190" customWidth="1"/>
    <col min="7943" max="7943" width="1.85546875" style="190" customWidth="1"/>
    <col min="7944" max="7944" width="9.140625" style="190" customWidth="1"/>
    <col min="7945" max="7945" width="10.7109375" style="190" bestFit="1" customWidth="1"/>
    <col min="7946" max="8192" width="9.140625" style="190" customWidth="1"/>
    <col min="8193" max="8193" width="67.85546875" style="190" customWidth="1"/>
    <col min="8194" max="8198" width="12.5703125" style="190" customWidth="1"/>
    <col min="8199" max="8199" width="1.85546875" style="190" customWidth="1"/>
    <col min="8200" max="8200" width="9.140625" style="190" customWidth="1"/>
    <col min="8201" max="8201" width="10.7109375" style="190" bestFit="1" customWidth="1"/>
    <col min="8202" max="8448" width="9.140625" style="190" customWidth="1"/>
    <col min="8449" max="8449" width="67.85546875" style="190" customWidth="1"/>
    <col min="8450" max="8454" width="12.5703125" style="190" customWidth="1"/>
    <col min="8455" max="8455" width="1.85546875" style="190" customWidth="1"/>
    <col min="8456" max="8456" width="9.140625" style="190" customWidth="1"/>
    <col min="8457" max="8457" width="10.7109375" style="190" bestFit="1" customWidth="1"/>
    <col min="8458" max="8704" width="9.140625" style="190" customWidth="1"/>
    <col min="8705" max="8705" width="67.85546875" style="190" customWidth="1"/>
    <col min="8706" max="8710" width="12.5703125" style="190" customWidth="1"/>
    <col min="8711" max="8711" width="1.85546875" style="190" customWidth="1"/>
    <col min="8712" max="8712" width="9.140625" style="190" customWidth="1"/>
    <col min="8713" max="8713" width="10.7109375" style="190" bestFit="1" customWidth="1"/>
    <col min="8714" max="8960" width="9.140625" style="190" customWidth="1"/>
    <col min="8961" max="8961" width="67.85546875" style="190" customWidth="1"/>
    <col min="8962" max="8966" width="12.5703125" style="190" customWidth="1"/>
    <col min="8967" max="8967" width="1.85546875" style="190" customWidth="1"/>
    <col min="8968" max="8968" width="9.140625" style="190" customWidth="1"/>
    <col min="8969" max="8969" width="10.7109375" style="190" bestFit="1" customWidth="1"/>
    <col min="8970" max="9216" width="9.140625" style="190" customWidth="1"/>
    <col min="9217" max="9217" width="67.85546875" style="190" customWidth="1"/>
    <col min="9218" max="9222" width="12.5703125" style="190" customWidth="1"/>
    <col min="9223" max="9223" width="1.85546875" style="190" customWidth="1"/>
    <col min="9224" max="9224" width="9.140625" style="190" customWidth="1"/>
    <col min="9225" max="9225" width="10.7109375" style="190" bestFit="1" customWidth="1"/>
    <col min="9226" max="9472" width="9.140625" style="190" customWidth="1"/>
    <col min="9473" max="9473" width="67.85546875" style="190" customWidth="1"/>
    <col min="9474" max="9478" width="12.5703125" style="190" customWidth="1"/>
    <col min="9479" max="9479" width="1.85546875" style="190" customWidth="1"/>
    <col min="9480" max="9480" width="9.140625" style="190" customWidth="1"/>
    <col min="9481" max="9481" width="10.7109375" style="190" bestFit="1" customWidth="1"/>
    <col min="9482" max="9728" width="9.140625" style="190" customWidth="1"/>
    <col min="9729" max="9729" width="67.85546875" style="190" customWidth="1"/>
    <col min="9730" max="9734" width="12.5703125" style="190" customWidth="1"/>
    <col min="9735" max="9735" width="1.85546875" style="190" customWidth="1"/>
    <col min="9736" max="9736" width="9.140625" style="190" customWidth="1"/>
    <col min="9737" max="9737" width="10.7109375" style="190" bestFit="1" customWidth="1"/>
    <col min="9738" max="9984" width="9.140625" style="190" customWidth="1"/>
    <col min="9985" max="9985" width="67.85546875" style="190" customWidth="1"/>
    <col min="9986" max="9990" width="12.5703125" style="190" customWidth="1"/>
    <col min="9991" max="9991" width="1.85546875" style="190" customWidth="1"/>
    <col min="9992" max="9992" width="9.140625" style="190" customWidth="1"/>
    <col min="9993" max="9993" width="10.7109375" style="190" bestFit="1" customWidth="1"/>
    <col min="9994" max="10240" width="9.140625" style="190" customWidth="1"/>
    <col min="10241" max="10241" width="67.85546875" style="190" customWidth="1"/>
    <col min="10242" max="10246" width="12.5703125" style="190" customWidth="1"/>
    <col min="10247" max="10247" width="1.85546875" style="190" customWidth="1"/>
    <col min="10248" max="10248" width="9.140625" style="190" customWidth="1"/>
    <col min="10249" max="10249" width="10.7109375" style="190" bestFit="1" customWidth="1"/>
    <col min="10250" max="10496" width="9.140625" style="190" customWidth="1"/>
    <col min="10497" max="10497" width="67.85546875" style="190" customWidth="1"/>
    <col min="10498" max="10502" width="12.5703125" style="190" customWidth="1"/>
    <col min="10503" max="10503" width="1.85546875" style="190" customWidth="1"/>
    <col min="10504" max="10504" width="9.140625" style="190" customWidth="1"/>
    <col min="10505" max="10505" width="10.7109375" style="190" bestFit="1" customWidth="1"/>
    <col min="10506" max="10752" width="9.140625" style="190" customWidth="1"/>
    <col min="10753" max="10753" width="67.85546875" style="190" customWidth="1"/>
    <col min="10754" max="10758" width="12.5703125" style="190" customWidth="1"/>
    <col min="10759" max="10759" width="1.85546875" style="190" customWidth="1"/>
    <col min="10760" max="10760" width="9.140625" style="190" customWidth="1"/>
    <col min="10761" max="10761" width="10.7109375" style="190" bestFit="1" customWidth="1"/>
    <col min="10762" max="11008" width="9.140625" style="190" customWidth="1"/>
    <col min="11009" max="11009" width="67.85546875" style="190" customWidth="1"/>
    <col min="11010" max="11014" width="12.5703125" style="190" customWidth="1"/>
    <col min="11015" max="11015" width="1.85546875" style="190" customWidth="1"/>
    <col min="11016" max="11016" width="9.140625" style="190" customWidth="1"/>
    <col min="11017" max="11017" width="10.7109375" style="190" bestFit="1" customWidth="1"/>
    <col min="11018" max="11264" width="9.140625" style="190" customWidth="1"/>
    <col min="11265" max="11265" width="67.85546875" style="190" customWidth="1"/>
    <col min="11266" max="11270" width="12.5703125" style="190" customWidth="1"/>
    <col min="11271" max="11271" width="1.85546875" style="190" customWidth="1"/>
    <col min="11272" max="11272" width="9.140625" style="190" customWidth="1"/>
    <col min="11273" max="11273" width="10.7109375" style="190" bestFit="1" customWidth="1"/>
    <col min="11274" max="11520" width="9.140625" style="190" customWidth="1"/>
    <col min="11521" max="11521" width="67.85546875" style="190" customWidth="1"/>
    <col min="11522" max="11526" width="12.5703125" style="190" customWidth="1"/>
    <col min="11527" max="11527" width="1.85546875" style="190" customWidth="1"/>
    <col min="11528" max="11528" width="9.140625" style="190" customWidth="1"/>
    <col min="11529" max="11529" width="10.7109375" style="190" bestFit="1" customWidth="1"/>
    <col min="11530" max="11776" width="9.140625" style="190" customWidth="1"/>
    <col min="11777" max="11777" width="67.85546875" style="190" customWidth="1"/>
    <col min="11778" max="11782" width="12.5703125" style="190" customWidth="1"/>
    <col min="11783" max="11783" width="1.85546875" style="190" customWidth="1"/>
    <col min="11784" max="11784" width="9.140625" style="190" customWidth="1"/>
    <col min="11785" max="11785" width="10.7109375" style="190" bestFit="1" customWidth="1"/>
    <col min="11786" max="12032" width="9.140625" style="190" customWidth="1"/>
    <col min="12033" max="12033" width="67.85546875" style="190" customWidth="1"/>
    <col min="12034" max="12038" width="12.5703125" style="190" customWidth="1"/>
    <col min="12039" max="12039" width="1.85546875" style="190" customWidth="1"/>
    <col min="12040" max="12040" width="9.140625" style="190" customWidth="1"/>
    <col min="12041" max="12041" width="10.7109375" style="190" bestFit="1" customWidth="1"/>
    <col min="12042" max="12288" width="9.140625" style="190" customWidth="1"/>
    <col min="12289" max="12289" width="67.85546875" style="190" customWidth="1"/>
    <col min="12290" max="12294" width="12.5703125" style="190" customWidth="1"/>
    <col min="12295" max="12295" width="1.85546875" style="190" customWidth="1"/>
    <col min="12296" max="12296" width="9.140625" style="190" customWidth="1"/>
    <col min="12297" max="12297" width="10.7109375" style="190" bestFit="1" customWidth="1"/>
    <col min="12298" max="12544" width="9.140625" style="190" customWidth="1"/>
    <col min="12545" max="12545" width="67.85546875" style="190" customWidth="1"/>
    <col min="12546" max="12550" width="12.5703125" style="190" customWidth="1"/>
    <col min="12551" max="12551" width="1.85546875" style="190" customWidth="1"/>
    <col min="12552" max="12552" width="9.140625" style="190" customWidth="1"/>
    <col min="12553" max="12553" width="10.7109375" style="190" bestFit="1" customWidth="1"/>
    <col min="12554" max="12800" width="9.140625" style="190" customWidth="1"/>
    <col min="12801" max="12801" width="67.85546875" style="190" customWidth="1"/>
    <col min="12802" max="12806" width="12.5703125" style="190" customWidth="1"/>
    <col min="12807" max="12807" width="1.85546875" style="190" customWidth="1"/>
    <col min="12808" max="12808" width="9.140625" style="190" customWidth="1"/>
    <col min="12809" max="12809" width="10.7109375" style="190" bestFit="1" customWidth="1"/>
    <col min="12810" max="13056" width="9.140625" style="190" customWidth="1"/>
    <col min="13057" max="13057" width="67.85546875" style="190" customWidth="1"/>
    <col min="13058" max="13062" width="12.5703125" style="190" customWidth="1"/>
    <col min="13063" max="13063" width="1.85546875" style="190" customWidth="1"/>
    <col min="13064" max="13064" width="9.140625" style="190" customWidth="1"/>
    <col min="13065" max="13065" width="10.7109375" style="190" bestFit="1" customWidth="1"/>
    <col min="13066" max="13312" width="9.140625" style="190" customWidth="1"/>
    <col min="13313" max="13313" width="67.85546875" style="190" customWidth="1"/>
    <col min="13314" max="13318" width="12.5703125" style="190" customWidth="1"/>
    <col min="13319" max="13319" width="1.85546875" style="190" customWidth="1"/>
    <col min="13320" max="13320" width="9.140625" style="190" customWidth="1"/>
    <col min="13321" max="13321" width="10.7109375" style="190" bestFit="1" customWidth="1"/>
    <col min="13322" max="13568" width="9.140625" style="190" customWidth="1"/>
    <col min="13569" max="13569" width="67.85546875" style="190" customWidth="1"/>
    <col min="13570" max="13574" width="12.5703125" style="190" customWidth="1"/>
    <col min="13575" max="13575" width="1.85546875" style="190" customWidth="1"/>
    <col min="13576" max="13576" width="9.140625" style="190" customWidth="1"/>
    <col min="13577" max="13577" width="10.7109375" style="190" bestFit="1" customWidth="1"/>
    <col min="13578" max="13824" width="9.140625" style="190" customWidth="1"/>
    <col min="13825" max="13825" width="67.85546875" style="190" customWidth="1"/>
    <col min="13826" max="13830" width="12.5703125" style="190" customWidth="1"/>
    <col min="13831" max="13831" width="1.85546875" style="190" customWidth="1"/>
    <col min="13832" max="13832" width="9.140625" style="190" customWidth="1"/>
    <col min="13833" max="13833" width="10.7109375" style="190" bestFit="1" customWidth="1"/>
    <col min="13834" max="14080" width="9.140625" style="190" customWidth="1"/>
    <col min="14081" max="14081" width="67.85546875" style="190" customWidth="1"/>
    <col min="14082" max="14086" width="12.5703125" style="190" customWidth="1"/>
    <col min="14087" max="14087" width="1.85546875" style="190" customWidth="1"/>
    <col min="14088" max="14088" width="9.140625" style="190" customWidth="1"/>
    <col min="14089" max="14089" width="10.7109375" style="190" bestFit="1" customWidth="1"/>
    <col min="14090" max="14336" width="9.140625" style="190" customWidth="1"/>
    <col min="14337" max="14337" width="67.85546875" style="190" customWidth="1"/>
    <col min="14338" max="14342" width="12.5703125" style="190" customWidth="1"/>
    <col min="14343" max="14343" width="1.85546875" style="190" customWidth="1"/>
    <col min="14344" max="14344" width="9.140625" style="190" customWidth="1"/>
    <col min="14345" max="14345" width="10.7109375" style="190" bestFit="1" customWidth="1"/>
    <col min="14346" max="14592" width="9.140625" style="190" customWidth="1"/>
    <col min="14593" max="14593" width="67.85546875" style="190" customWidth="1"/>
    <col min="14594" max="14598" width="12.5703125" style="190" customWidth="1"/>
    <col min="14599" max="14599" width="1.85546875" style="190" customWidth="1"/>
    <col min="14600" max="14600" width="9.140625" style="190" customWidth="1"/>
    <col min="14601" max="14601" width="10.7109375" style="190" bestFit="1" customWidth="1"/>
    <col min="14602" max="14848" width="9.140625" style="190" customWidth="1"/>
    <col min="14849" max="14849" width="67.85546875" style="190" customWidth="1"/>
    <col min="14850" max="14854" width="12.5703125" style="190" customWidth="1"/>
    <col min="14855" max="14855" width="1.85546875" style="190" customWidth="1"/>
    <col min="14856" max="14856" width="9.140625" style="190" customWidth="1"/>
    <col min="14857" max="14857" width="10.7109375" style="190" bestFit="1" customWidth="1"/>
    <col min="14858" max="15104" width="9.140625" style="190" customWidth="1"/>
    <col min="15105" max="15105" width="67.85546875" style="190" customWidth="1"/>
    <col min="15106" max="15110" width="12.5703125" style="190" customWidth="1"/>
    <col min="15111" max="15111" width="1.85546875" style="190" customWidth="1"/>
    <col min="15112" max="15112" width="9.140625" style="190" customWidth="1"/>
    <col min="15113" max="15113" width="10.7109375" style="190" bestFit="1" customWidth="1"/>
    <col min="15114" max="15360" width="9.140625" style="190" customWidth="1"/>
    <col min="15361" max="15361" width="67.85546875" style="190" customWidth="1"/>
    <col min="15362" max="15366" width="12.5703125" style="190" customWidth="1"/>
    <col min="15367" max="15367" width="1.85546875" style="190" customWidth="1"/>
    <col min="15368" max="15368" width="9.140625" style="190" customWidth="1"/>
    <col min="15369" max="15369" width="10.7109375" style="190" bestFit="1" customWidth="1"/>
    <col min="15370" max="15616" width="9.140625" style="190" customWidth="1"/>
    <col min="15617" max="15617" width="67.85546875" style="190" customWidth="1"/>
    <col min="15618" max="15622" width="12.5703125" style="190" customWidth="1"/>
    <col min="15623" max="15623" width="1.85546875" style="190" customWidth="1"/>
    <col min="15624" max="15624" width="9.140625" style="190" customWidth="1"/>
    <col min="15625" max="15625" width="10.7109375" style="190" bestFit="1" customWidth="1"/>
    <col min="15626" max="15872" width="9.140625" style="190" customWidth="1"/>
    <col min="15873" max="15873" width="67.85546875" style="190" customWidth="1"/>
    <col min="15874" max="15878" width="12.5703125" style="190" customWidth="1"/>
    <col min="15879" max="15879" width="1.85546875" style="190" customWidth="1"/>
    <col min="15880" max="15880" width="9.140625" style="190" customWidth="1"/>
    <col min="15881" max="15881" width="10.7109375" style="190" bestFit="1" customWidth="1"/>
    <col min="15882" max="16128" width="9.140625" style="190" customWidth="1"/>
    <col min="16129" max="16129" width="67.85546875" style="190" customWidth="1"/>
    <col min="16130" max="16134" width="12.5703125" style="190" customWidth="1"/>
    <col min="16135" max="16135" width="1.85546875" style="190" customWidth="1"/>
    <col min="16136" max="16136" width="9.140625" style="190" customWidth="1"/>
    <col min="16137" max="16137" width="10.7109375" style="190" bestFit="1" customWidth="1"/>
    <col min="16138" max="16384" width="9.140625" style="190" customWidth="1"/>
  </cols>
  <sheetData>
    <row r="1" spans="1:8" s="186" customFormat="1" ht="2.25" customHeight="1">
      <c r="A1" s="184"/>
      <c r="B1" s="185"/>
      <c r="C1" s="185"/>
      <c r="D1" s="185"/>
      <c r="E1" s="185"/>
      <c r="F1" s="185"/>
    </row>
    <row r="2" spans="1:8" s="186" customFormat="1" ht="24" customHeight="1">
      <c r="A2" s="1582" t="s">
        <v>577</v>
      </c>
      <c r="B2" s="1582"/>
      <c r="C2" s="1582"/>
      <c r="D2" s="1582"/>
      <c r="E2" s="1582"/>
      <c r="F2" s="1582"/>
    </row>
    <row r="3" spans="1:8" s="186" customFormat="1" ht="20.25">
      <c r="A3" s="1582" t="s">
        <v>595</v>
      </c>
      <c r="B3" s="1582"/>
      <c r="C3" s="1582"/>
      <c r="D3" s="1582"/>
      <c r="E3" s="1582"/>
      <c r="F3" s="1582"/>
    </row>
    <row r="4" spans="1:8" s="186" customFormat="1" ht="20.25">
      <c r="A4" s="1582" t="s">
        <v>1465</v>
      </c>
      <c r="B4" s="1582"/>
      <c r="C4" s="1582"/>
      <c r="D4" s="1582"/>
      <c r="E4" s="1582"/>
      <c r="F4" s="1582"/>
    </row>
    <row r="5" spans="1:8" s="187" customFormat="1" ht="20.25">
      <c r="A5" s="1583" t="s">
        <v>596</v>
      </c>
      <c r="B5" s="1583"/>
      <c r="C5" s="1583"/>
      <c r="D5" s="1583"/>
      <c r="E5" s="1583"/>
      <c r="F5" s="1583"/>
    </row>
    <row r="6" spans="1:8" ht="6" customHeight="1">
      <c r="G6" s="190"/>
    </row>
    <row r="7" spans="1:8" ht="4.5" customHeight="1" thickBot="1">
      <c r="A7" s="191"/>
      <c r="B7" s="192"/>
      <c r="C7" s="192"/>
      <c r="D7" s="192"/>
      <c r="E7" s="192"/>
      <c r="F7" s="192"/>
      <c r="G7" s="190"/>
    </row>
    <row r="8" spans="1:8" ht="12.75" thickTop="1" thickBot="1">
      <c r="A8" s="193"/>
      <c r="B8" s="194" t="s">
        <v>274</v>
      </c>
      <c r="C8" s="194" t="s">
        <v>275</v>
      </c>
      <c r="D8" s="194" t="s">
        <v>276</v>
      </c>
      <c r="E8" s="194" t="s">
        <v>277</v>
      </c>
      <c r="F8" s="194" t="s">
        <v>278</v>
      </c>
      <c r="G8" s="190"/>
    </row>
    <row r="9" spans="1:8" ht="18" customHeight="1" thickTop="1" thickBot="1">
      <c r="A9" s="195" t="s">
        <v>279</v>
      </c>
      <c r="B9" s="196">
        <v>198306036.98139003</v>
      </c>
      <c r="C9" s="196">
        <v>24163270.37438</v>
      </c>
      <c r="D9" s="196">
        <v>2644.3598299999999</v>
      </c>
      <c r="E9" s="196">
        <v>117486.18754000001</v>
      </c>
      <c r="F9" s="196">
        <v>222589437.90314001</v>
      </c>
      <c r="G9" s="190"/>
      <c r="H9" s="197"/>
    </row>
    <row r="10" spans="1:8" ht="12.95" customHeight="1" thickTop="1" thickBot="1">
      <c r="A10" s="198" t="s">
        <v>280</v>
      </c>
      <c r="B10" s="199">
        <v>15119976.247040002</v>
      </c>
      <c r="C10" s="199">
        <v>5974446.6777400002</v>
      </c>
      <c r="D10" s="199">
        <v>2122.7617700000001</v>
      </c>
      <c r="E10" s="199">
        <v>85887.755390000006</v>
      </c>
      <c r="F10" s="199">
        <v>21182433.441939998</v>
      </c>
      <c r="G10" s="190"/>
      <c r="H10" s="197"/>
    </row>
    <row r="11" spans="1:8" ht="12.95" customHeight="1" thickTop="1">
      <c r="A11" s="200" t="s">
        <v>281</v>
      </c>
      <c r="B11" s="201">
        <v>7138677.8692200007</v>
      </c>
      <c r="C11" s="201">
        <v>2056842.9271</v>
      </c>
      <c r="D11" s="201">
        <v>0</v>
      </c>
      <c r="E11" s="201">
        <v>0</v>
      </c>
      <c r="F11" s="201">
        <v>9195520.7963199988</v>
      </c>
      <c r="G11" s="190"/>
      <c r="H11" s="197"/>
    </row>
    <row r="12" spans="1:8" ht="12.95" customHeight="1">
      <c r="A12" s="200" t="s">
        <v>282</v>
      </c>
      <c r="B12" s="201">
        <v>7806966.5728799999</v>
      </c>
      <c r="C12" s="201">
        <v>2813739.8582100002</v>
      </c>
      <c r="D12" s="201">
        <v>2122.7617700000001</v>
      </c>
      <c r="E12" s="201">
        <v>85887.755390000006</v>
      </c>
      <c r="F12" s="201">
        <v>10708716.948249999</v>
      </c>
      <c r="G12" s="190"/>
      <c r="H12" s="197"/>
    </row>
    <row r="13" spans="1:8" ht="12.95" customHeight="1">
      <c r="A13" s="200" t="s">
        <v>283</v>
      </c>
      <c r="B13" s="201">
        <v>40752.461929999998</v>
      </c>
      <c r="C13" s="201">
        <v>38860.952579999997</v>
      </c>
      <c r="D13" s="201">
        <v>0</v>
      </c>
      <c r="E13" s="201">
        <v>0</v>
      </c>
      <c r="F13" s="201">
        <v>79613.414510000002</v>
      </c>
      <c r="G13" s="190"/>
      <c r="H13" s="197"/>
    </row>
    <row r="14" spans="1:8" ht="12.95" customHeight="1">
      <c r="A14" s="200" t="s">
        <v>284</v>
      </c>
      <c r="B14" s="201">
        <v>0</v>
      </c>
      <c r="C14" s="201">
        <v>6247.8958499999999</v>
      </c>
      <c r="D14" s="201">
        <v>0</v>
      </c>
      <c r="E14" s="201">
        <v>0</v>
      </c>
      <c r="F14" s="201">
        <v>6247.8958499999999</v>
      </c>
      <c r="G14" s="190"/>
      <c r="H14" s="197"/>
    </row>
    <row r="15" spans="1:8" ht="12.95" customHeight="1">
      <c r="A15" s="200" t="s">
        <v>285</v>
      </c>
      <c r="B15" s="201">
        <v>0</v>
      </c>
      <c r="C15" s="201">
        <v>1048360.6132200001</v>
      </c>
      <c r="D15" s="201">
        <v>0</v>
      </c>
      <c r="E15" s="201">
        <v>0</v>
      </c>
      <c r="F15" s="201">
        <v>1048360.6132200001</v>
      </c>
      <c r="G15" s="190"/>
      <c r="H15" s="197"/>
    </row>
    <row r="16" spans="1:8" ht="12.95" customHeight="1">
      <c r="A16" s="200" t="s">
        <v>286</v>
      </c>
      <c r="B16" s="201">
        <v>140865.87369000001</v>
      </c>
      <c r="C16" s="201">
        <v>10722.76506</v>
      </c>
      <c r="D16" s="201">
        <v>0</v>
      </c>
      <c r="E16" s="201">
        <v>0</v>
      </c>
      <c r="F16" s="201">
        <v>151588.63875000001</v>
      </c>
      <c r="G16" s="190"/>
      <c r="H16" s="197"/>
    </row>
    <row r="17" spans="1:8" ht="12.95" customHeight="1">
      <c r="A17" s="200" t="s">
        <v>287</v>
      </c>
      <c r="B17" s="201">
        <v>0</v>
      </c>
      <c r="C17" s="201">
        <v>0</v>
      </c>
      <c r="D17" s="201">
        <v>0</v>
      </c>
      <c r="E17" s="201">
        <v>0</v>
      </c>
      <c r="F17" s="201">
        <v>0</v>
      </c>
      <c r="G17" s="190"/>
      <c r="H17" s="197"/>
    </row>
    <row r="18" spans="1:8" ht="12.95" customHeight="1" thickBot="1">
      <c r="A18" s="200" t="s">
        <v>288</v>
      </c>
      <c r="B18" s="201">
        <v>-7286.5306799999998</v>
      </c>
      <c r="C18" s="201">
        <v>-328.33428000000004</v>
      </c>
      <c r="D18" s="201">
        <v>0</v>
      </c>
      <c r="E18" s="201">
        <v>0</v>
      </c>
      <c r="F18" s="201">
        <v>-7614.8649599999999</v>
      </c>
      <c r="G18" s="190"/>
      <c r="H18" s="197"/>
    </row>
    <row r="19" spans="1:8" ht="12.95" customHeight="1" thickTop="1" thickBot="1">
      <c r="A19" s="198" t="s">
        <v>289</v>
      </c>
      <c r="B19" s="199">
        <v>19595740.273499999</v>
      </c>
      <c r="C19" s="199">
        <v>6869166.7767399997</v>
      </c>
      <c r="D19" s="199">
        <v>13.14249</v>
      </c>
      <c r="E19" s="199">
        <v>30964.68966</v>
      </c>
      <c r="F19" s="199">
        <v>26495884.88239</v>
      </c>
      <c r="G19" s="190"/>
      <c r="H19" s="197"/>
    </row>
    <row r="20" spans="1:8" ht="12.95" customHeight="1" thickTop="1">
      <c r="A20" s="200" t="s">
        <v>290</v>
      </c>
      <c r="B20" s="201">
        <v>2487.7393299999999</v>
      </c>
      <c r="C20" s="201">
        <v>0</v>
      </c>
      <c r="D20" s="201">
        <v>0</v>
      </c>
      <c r="E20" s="201">
        <v>0</v>
      </c>
      <c r="F20" s="201">
        <v>2487.7393299999999</v>
      </c>
      <c r="G20" s="190"/>
      <c r="H20" s="197"/>
    </row>
    <row r="21" spans="1:8" ht="12.95" customHeight="1">
      <c r="A21" s="200" t="s">
        <v>291</v>
      </c>
      <c r="B21" s="201">
        <v>10373393.887569999</v>
      </c>
      <c r="C21" s="201">
        <v>415912.25268999999</v>
      </c>
      <c r="D21" s="201">
        <v>0</v>
      </c>
      <c r="E21" s="201">
        <v>0</v>
      </c>
      <c r="F21" s="201">
        <v>10789306.14026</v>
      </c>
      <c r="G21" s="190"/>
      <c r="H21" s="197"/>
    </row>
    <row r="22" spans="1:8" ht="12.95" customHeight="1">
      <c r="A22" s="200" t="s">
        <v>292</v>
      </c>
      <c r="B22" s="201">
        <v>0</v>
      </c>
      <c r="C22" s="201">
        <v>493353.31299000001</v>
      </c>
      <c r="D22" s="201">
        <v>0</v>
      </c>
      <c r="E22" s="201">
        <v>0</v>
      </c>
      <c r="F22" s="201">
        <v>493353.31299000001</v>
      </c>
      <c r="G22" s="190"/>
      <c r="H22" s="197"/>
    </row>
    <row r="23" spans="1:8" ht="12.95" customHeight="1">
      <c r="A23" s="200" t="s">
        <v>293</v>
      </c>
      <c r="B23" s="201">
        <v>405497.75688</v>
      </c>
      <c r="C23" s="201">
        <v>995979.04899000004</v>
      </c>
      <c r="D23" s="201">
        <v>0</v>
      </c>
      <c r="E23" s="201">
        <v>0</v>
      </c>
      <c r="F23" s="201">
        <v>1401476.8058699998</v>
      </c>
      <c r="G23" s="190"/>
      <c r="H23" s="197"/>
    </row>
    <row r="24" spans="1:8" ht="12.95" customHeight="1">
      <c r="A24" s="200" t="s">
        <v>294</v>
      </c>
      <c r="B24" s="201">
        <v>2641221.8769899998</v>
      </c>
      <c r="C24" s="201">
        <v>996655.48385000008</v>
      </c>
      <c r="D24" s="201">
        <v>0</v>
      </c>
      <c r="E24" s="201">
        <v>30087.782320000002</v>
      </c>
      <c r="F24" s="201">
        <v>3667965.14316</v>
      </c>
      <c r="G24" s="190"/>
      <c r="H24" s="197"/>
    </row>
    <row r="25" spans="1:8" ht="12.95" customHeight="1">
      <c r="A25" s="200" t="s">
        <v>295</v>
      </c>
      <c r="B25" s="201">
        <v>5691901.8124099998</v>
      </c>
      <c r="C25" s="201">
        <v>3971797.6072900002</v>
      </c>
      <c r="D25" s="201">
        <v>13.14249</v>
      </c>
      <c r="E25" s="201">
        <v>876.90733999999998</v>
      </c>
      <c r="F25" s="201">
        <v>9664589.4695300013</v>
      </c>
      <c r="G25" s="190"/>
      <c r="H25" s="197"/>
    </row>
    <row r="26" spans="1:8" ht="12.95" customHeight="1">
      <c r="A26" s="200" t="s">
        <v>296</v>
      </c>
      <c r="B26" s="201">
        <v>507824.89841000002</v>
      </c>
      <c r="C26" s="201">
        <v>39762.023979999998</v>
      </c>
      <c r="D26" s="201">
        <v>0</v>
      </c>
      <c r="E26" s="201">
        <v>0</v>
      </c>
      <c r="F26" s="201">
        <v>547586.92238999996</v>
      </c>
      <c r="G26" s="190"/>
      <c r="H26" s="197"/>
    </row>
    <row r="27" spans="1:8" ht="12.95" customHeight="1" thickBot="1">
      <c r="A27" s="200" t="s">
        <v>297</v>
      </c>
      <c r="B27" s="201">
        <v>-26587.698089999998</v>
      </c>
      <c r="C27" s="201">
        <v>-44292.953049999996</v>
      </c>
      <c r="D27" s="201">
        <v>0</v>
      </c>
      <c r="E27" s="201">
        <v>0</v>
      </c>
      <c r="F27" s="201">
        <v>-70880.651140000002</v>
      </c>
      <c r="G27" s="190"/>
      <c r="H27" s="197"/>
    </row>
    <row r="28" spans="1:8" ht="12.95" customHeight="1" thickTop="1" thickBot="1">
      <c r="A28" s="198" t="s">
        <v>298</v>
      </c>
      <c r="B28" s="199">
        <v>156068223.10579997</v>
      </c>
      <c r="C28" s="199">
        <v>841954.8898</v>
      </c>
      <c r="D28" s="199">
        <v>508.19585999999998</v>
      </c>
      <c r="E28" s="199">
        <v>632.04220999999995</v>
      </c>
      <c r="F28" s="199">
        <v>156911318.23367003</v>
      </c>
      <c r="G28" s="190"/>
      <c r="H28" s="197"/>
    </row>
    <row r="29" spans="1:8" ht="12.95" customHeight="1" thickTop="1">
      <c r="A29" s="202" t="s">
        <v>299</v>
      </c>
      <c r="B29" s="201">
        <v>155520127.77720001</v>
      </c>
      <c r="C29" s="201">
        <v>1060522.2421500001</v>
      </c>
      <c r="D29" s="201">
        <v>0</v>
      </c>
      <c r="E29" s="201">
        <v>544.10567000000003</v>
      </c>
      <c r="F29" s="201">
        <v>156581194.12502</v>
      </c>
      <c r="G29" s="190"/>
      <c r="H29" s="197"/>
    </row>
    <row r="30" spans="1:8" ht="12.95" customHeight="1">
      <c r="A30" s="200" t="s">
        <v>300</v>
      </c>
      <c r="B30" s="201">
        <v>151724623.16621</v>
      </c>
      <c r="C30" s="201">
        <v>995889.64055999997</v>
      </c>
      <c r="D30" s="201">
        <v>0</v>
      </c>
      <c r="E30" s="201">
        <v>544.10567000000003</v>
      </c>
      <c r="F30" s="201">
        <v>152721056.91244</v>
      </c>
      <c r="G30" s="190"/>
      <c r="H30" s="197"/>
    </row>
    <row r="31" spans="1:8" ht="12.95" customHeight="1">
      <c r="A31" s="200" t="s">
        <v>301</v>
      </c>
      <c r="B31" s="201">
        <v>3795340.8380500004</v>
      </c>
      <c r="C31" s="201">
        <v>64188.340850000001</v>
      </c>
      <c r="D31" s="201">
        <v>0</v>
      </c>
      <c r="E31" s="201">
        <v>0</v>
      </c>
      <c r="F31" s="201">
        <v>3859529.1789000002</v>
      </c>
      <c r="G31" s="190"/>
      <c r="H31" s="197"/>
    </row>
    <row r="32" spans="1:8" ht="12.95" customHeight="1">
      <c r="A32" s="200" t="s">
        <v>302</v>
      </c>
      <c r="B32" s="201">
        <v>163.77294000000001</v>
      </c>
      <c r="C32" s="201">
        <v>444.26074</v>
      </c>
      <c r="D32" s="201">
        <v>0</v>
      </c>
      <c r="E32" s="201">
        <v>0</v>
      </c>
      <c r="F32" s="201">
        <v>608.03368</v>
      </c>
      <c r="G32" s="190"/>
      <c r="H32" s="197"/>
    </row>
    <row r="33" spans="1:8" ht="12.95" customHeight="1">
      <c r="A33" s="202" t="s">
        <v>303</v>
      </c>
      <c r="B33" s="201">
        <v>902575.41683</v>
      </c>
      <c r="C33" s="201">
        <v>19136.876800000002</v>
      </c>
      <c r="D33" s="201">
        <v>0</v>
      </c>
      <c r="E33" s="201">
        <v>0</v>
      </c>
      <c r="F33" s="201">
        <v>921712.29362999997</v>
      </c>
      <c r="G33" s="190"/>
      <c r="H33" s="197"/>
    </row>
    <row r="34" spans="1:8" ht="12.95" customHeight="1">
      <c r="A34" s="200" t="s">
        <v>304</v>
      </c>
      <c r="B34" s="201">
        <v>699199.21844000008</v>
      </c>
      <c r="C34" s="201">
        <v>17626.983459999999</v>
      </c>
      <c r="D34" s="201">
        <v>0</v>
      </c>
      <c r="E34" s="201">
        <v>0</v>
      </c>
      <c r="F34" s="201">
        <v>716826.20189999999</v>
      </c>
      <c r="G34" s="190"/>
      <c r="H34" s="197"/>
    </row>
    <row r="35" spans="1:8" ht="12.95" customHeight="1">
      <c r="A35" s="200" t="s">
        <v>305</v>
      </c>
      <c r="B35" s="201">
        <v>203370.43422</v>
      </c>
      <c r="C35" s="201">
        <v>1509.8933400000001</v>
      </c>
      <c r="D35" s="201">
        <v>0</v>
      </c>
      <c r="E35" s="201">
        <v>0</v>
      </c>
      <c r="F35" s="201">
        <v>204880.32756000001</v>
      </c>
      <c r="G35" s="190"/>
      <c r="H35" s="197"/>
    </row>
    <row r="36" spans="1:8" ht="12.95" customHeight="1">
      <c r="A36" s="200" t="s">
        <v>306</v>
      </c>
      <c r="B36" s="201">
        <v>5.76417</v>
      </c>
      <c r="C36" s="201">
        <v>0</v>
      </c>
      <c r="D36" s="201">
        <v>0</v>
      </c>
      <c r="E36" s="201">
        <v>0</v>
      </c>
      <c r="F36" s="201">
        <v>5.76417</v>
      </c>
      <c r="G36" s="190"/>
      <c r="H36" s="197"/>
    </row>
    <row r="37" spans="1:8" ht="12.95" customHeight="1">
      <c r="A37" s="202" t="s">
        <v>307</v>
      </c>
      <c r="B37" s="201">
        <v>1893033.5525499999</v>
      </c>
      <c r="C37" s="201">
        <v>178885.49419</v>
      </c>
      <c r="D37" s="201">
        <v>1016.3918199999999</v>
      </c>
      <c r="E37" s="201">
        <v>2665.3344700000002</v>
      </c>
      <c r="F37" s="201">
        <v>2075600.77303</v>
      </c>
      <c r="G37" s="190"/>
      <c r="H37" s="197"/>
    </row>
    <row r="38" spans="1:8" ht="12.95" customHeight="1">
      <c r="A38" s="200" t="s">
        <v>308</v>
      </c>
      <c r="B38" s="201">
        <v>1531895.1765699999</v>
      </c>
      <c r="C38" s="201">
        <v>103843.96717</v>
      </c>
      <c r="D38" s="201">
        <v>228.27523000000002</v>
      </c>
      <c r="E38" s="201">
        <v>2665.3344700000002</v>
      </c>
      <c r="F38" s="201">
        <v>1638632.7534400001</v>
      </c>
      <c r="G38" s="190"/>
      <c r="H38" s="197"/>
    </row>
    <row r="39" spans="1:8" ht="12.95" customHeight="1">
      <c r="A39" s="200" t="s">
        <v>309</v>
      </c>
      <c r="B39" s="201">
        <v>360923.38199999998</v>
      </c>
      <c r="C39" s="201">
        <v>54476.48545</v>
      </c>
      <c r="D39" s="201">
        <v>788.11658999999997</v>
      </c>
      <c r="E39" s="201">
        <v>0</v>
      </c>
      <c r="F39" s="201">
        <v>416187.98404000001</v>
      </c>
      <c r="G39" s="190"/>
      <c r="H39" s="197"/>
    </row>
    <row r="40" spans="1:8" ht="12.95" customHeight="1">
      <c r="A40" s="200" t="s">
        <v>310</v>
      </c>
      <c r="B40" s="201">
        <v>214.99398000000002</v>
      </c>
      <c r="C40" s="201">
        <v>20565.041570000001</v>
      </c>
      <c r="D40" s="201">
        <v>0</v>
      </c>
      <c r="E40" s="201">
        <v>0</v>
      </c>
      <c r="F40" s="201">
        <v>20780.035550000001</v>
      </c>
      <c r="G40" s="190"/>
      <c r="H40" s="197"/>
    </row>
    <row r="41" spans="1:8" ht="12.95" customHeight="1">
      <c r="A41" s="202" t="s">
        <v>311</v>
      </c>
      <c r="B41" s="201">
        <v>1400759.2404100001</v>
      </c>
      <c r="C41" s="201">
        <v>4927.6093499999997</v>
      </c>
      <c r="D41" s="201">
        <v>0</v>
      </c>
      <c r="E41" s="201">
        <v>1.6377899999999999</v>
      </c>
      <c r="F41" s="201">
        <v>1405688.48755</v>
      </c>
      <c r="G41" s="190"/>
      <c r="H41" s="197"/>
    </row>
    <row r="42" spans="1:8" ht="12.95" customHeight="1">
      <c r="A42" s="200" t="s">
        <v>312</v>
      </c>
      <c r="B42" s="201">
        <v>1359063.3725099999</v>
      </c>
      <c r="C42" s="201">
        <v>4506.0727900000002</v>
      </c>
      <c r="D42" s="201">
        <v>0</v>
      </c>
      <c r="E42" s="201">
        <v>1.6377899999999999</v>
      </c>
      <c r="F42" s="201">
        <v>1363571.0830899999</v>
      </c>
      <c r="G42" s="190"/>
      <c r="H42" s="197"/>
    </row>
    <row r="43" spans="1:8" ht="12.95" customHeight="1">
      <c r="A43" s="200" t="s">
        <v>313</v>
      </c>
      <c r="B43" s="201">
        <v>37701.599860000002</v>
      </c>
      <c r="C43" s="201">
        <v>336.59136000000001</v>
      </c>
      <c r="D43" s="201">
        <v>0</v>
      </c>
      <c r="E43" s="201">
        <v>0</v>
      </c>
      <c r="F43" s="201">
        <v>38038.191220000001</v>
      </c>
      <c r="G43" s="190"/>
      <c r="H43" s="197"/>
    </row>
    <row r="44" spans="1:8" ht="12.95" customHeight="1">
      <c r="A44" s="200" t="s">
        <v>314</v>
      </c>
      <c r="B44" s="201">
        <v>2858.2094900000002</v>
      </c>
      <c r="C44" s="201">
        <v>78.372149999999991</v>
      </c>
      <c r="D44" s="201">
        <v>0</v>
      </c>
      <c r="E44" s="201">
        <v>0</v>
      </c>
      <c r="F44" s="201">
        <v>2936.5816400000003</v>
      </c>
      <c r="G44" s="190"/>
      <c r="H44" s="197"/>
    </row>
    <row r="45" spans="1:8" ht="12.95" customHeight="1">
      <c r="A45" s="200" t="s">
        <v>315</v>
      </c>
      <c r="B45" s="201">
        <v>1134.84853</v>
      </c>
      <c r="C45" s="201">
        <v>6.5730500000000003</v>
      </c>
      <c r="D45" s="201">
        <v>0</v>
      </c>
      <c r="E45" s="201">
        <v>0</v>
      </c>
      <c r="F45" s="201">
        <v>1141.4215800000002</v>
      </c>
      <c r="G45" s="190"/>
      <c r="H45" s="197"/>
    </row>
    <row r="46" spans="1:8" ht="12.95" customHeight="1">
      <c r="A46" s="200" t="s">
        <v>316</v>
      </c>
      <c r="B46" s="201">
        <v>1.2100199999999999</v>
      </c>
      <c r="C46" s="201">
        <v>0</v>
      </c>
      <c r="D46" s="201">
        <v>0</v>
      </c>
      <c r="E46" s="201">
        <v>0</v>
      </c>
      <c r="F46" s="201">
        <v>1.2100199999999999</v>
      </c>
      <c r="G46" s="190"/>
      <c r="H46" s="197"/>
    </row>
    <row r="47" spans="1:8" ht="12.95" customHeight="1">
      <c r="A47" s="200" t="s">
        <v>317</v>
      </c>
      <c r="B47" s="201">
        <v>0</v>
      </c>
      <c r="C47" s="201">
        <v>0</v>
      </c>
      <c r="D47" s="201">
        <v>0</v>
      </c>
      <c r="E47" s="201">
        <v>0</v>
      </c>
      <c r="F47" s="201">
        <v>0</v>
      </c>
      <c r="G47" s="190"/>
      <c r="H47" s="197"/>
    </row>
    <row r="48" spans="1:8" ht="12.95" customHeight="1">
      <c r="A48" s="202" t="s">
        <v>318</v>
      </c>
      <c r="B48" s="201">
        <v>-3648272.8811900001</v>
      </c>
      <c r="C48" s="201">
        <v>-421517.33269000001</v>
      </c>
      <c r="D48" s="201">
        <v>-508.19596000000001</v>
      </c>
      <c r="E48" s="201">
        <v>-2579.0357200000003</v>
      </c>
      <c r="F48" s="201">
        <v>-4072877.4455599999</v>
      </c>
      <c r="G48" s="190"/>
      <c r="H48" s="197"/>
    </row>
    <row r="49" spans="1:8" ht="12.95" customHeight="1">
      <c r="A49" s="203" t="s">
        <v>319</v>
      </c>
      <c r="B49" s="201">
        <v>-704493.83221000002</v>
      </c>
      <c r="C49" s="201">
        <v>-16995.73157</v>
      </c>
      <c r="D49" s="201">
        <v>0</v>
      </c>
      <c r="E49" s="201">
        <v>-0.68019000000000007</v>
      </c>
      <c r="F49" s="201">
        <v>-721490.24397000007</v>
      </c>
      <c r="G49" s="190"/>
      <c r="H49" s="197"/>
    </row>
    <row r="50" spans="1:8" ht="12.95" customHeight="1">
      <c r="A50" s="200" t="s">
        <v>320</v>
      </c>
      <c r="B50" s="201">
        <v>-141607.69368</v>
      </c>
      <c r="C50" s="201">
        <v>-15998.08611</v>
      </c>
      <c r="D50" s="201">
        <v>0</v>
      </c>
      <c r="E50" s="201">
        <v>0</v>
      </c>
      <c r="F50" s="201">
        <v>-157605.77979</v>
      </c>
      <c r="G50" s="190"/>
      <c r="H50" s="197"/>
    </row>
    <row r="51" spans="1:8" ht="12.95" customHeight="1">
      <c r="A51" s="200" t="s">
        <v>321</v>
      </c>
      <c r="B51" s="201">
        <v>-260686.67525999999</v>
      </c>
      <c r="C51" s="201">
        <v>-2253.2812699999999</v>
      </c>
      <c r="D51" s="201">
        <v>0</v>
      </c>
      <c r="E51" s="201">
        <v>0</v>
      </c>
      <c r="F51" s="201">
        <v>-262939.95653000002</v>
      </c>
      <c r="G51" s="190"/>
      <c r="H51" s="197"/>
    </row>
    <row r="52" spans="1:8" ht="12.95" customHeight="1">
      <c r="A52" s="200" t="s">
        <v>322</v>
      </c>
      <c r="B52" s="201">
        <v>-54731.202549999995</v>
      </c>
      <c r="C52" s="201">
        <v>-191.86989000000003</v>
      </c>
      <c r="D52" s="201">
        <v>0</v>
      </c>
      <c r="E52" s="201">
        <v>0</v>
      </c>
      <c r="F52" s="201">
        <v>-54923.072439999996</v>
      </c>
      <c r="G52" s="190"/>
      <c r="H52" s="197"/>
    </row>
    <row r="53" spans="1:8" ht="12.95" customHeight="1">
      <c r="A53" s="200" t="s">
        <v>323</v>
      </c>
      <c r="B53" s="201">
        <v>-1039134.30396</v>
      </c>
      <c r="C53" s="201">
        <v>-71922.551760000002</v>
      </c>
      <c r="D53" s="201">
        <v>-114.13766</v>
      </c>
      <c r="E53" s="201">
        <v>-2578.3555299999998</v>
      </c>
      <c r="F53" s="201">
        <v>-1113749.3489100002</v>
      </c>
      <c r="G53" s="190"/>
      <c r="H53" s="197"/>
    </row>
    <row r="54" spans="1:8" ht="12.95" customHeight="1">
      <c r="A54" s="200" t="s">
        <v>324</v>
      </c>
      <c r="B54" s="201">
        <v>-220865.52824000001</v>
      </c>
      <c r="C54" s="201">
        <v>-42267.458780000001</v>
      </c>
      <c r="D54" s="201">
        <v>-394.05829999999997</v>
      </c>
      <c r="E54" s="201">
        <v>0</v>
      </c>
      <c r="F54" s="201">
        <v>-263527.04531999998</v>
      </c>
      <c r="G54" s="190"/>
      <c r="H54" s="197"/>
    </row>
    <row r="55" spans="1:8" ht="12.95" customHeight="1">
      <c r="A55" s="203" t="s">
        <v>325</v>
      </c>
      <c r="B55" s="201">
        <v>-869407.29925000004</v>
      </c>
      <c r="C55" s="201">
        <v>-250358.40430000002</v>
      </c>
      <c r="D55" s="201">
        <v>0</v>
      </c>
      <c r="E55" s="201">
        <v>0</v>
      </c>
      <c r="F55" s="201">
        <v>-1119765.70355</v>
      </c>
      <c r="G55" s="190"/>
      <c r="H55" s="197"/>
    </row>
    <row r="56" spans="1:8" ht="12.95" customHeight="1">
      <c r="A56" s="200" t="s">
        <v>326</v>
      </c>
      <c r="B56" s="201">
        <v>-356013.37985000003</v>
      </c>
      <c r="C56" s="201">
        <v>-21529.94901</v>
      </c>
      <c r="D56" s="201">
        <v>0</v>
      </c>
      <c r="E56" s="201">
        <v>0</v>
      </c>
      <c r="F56" s="201">
        <v>-377543.32886000001</v>
      </c>
      <c r="G56" s="190"/>
      <c r="H56" s="197"/>
    </row>
    <row r="57" spans="1:8" ht="12.95" customHeight="1">
      <c r="A57" s="200" t="s">
        <v>327</v>
      </c>
      <c r="B57" s="201">
        <v>-1332.9661899999999</v>
      </c>
      <c r="C57" s="201">
        <v>0</v>
      </c>
      <c r="D57" s="201">
        <v>0</v>
      </c>
      <c r="E57" s="201">
        <v>0</v>
      </c>
      <c r="F57" s="201">
        <v>-1332.9661899999999</v>
      </c>
      <c r="G57" s="190"/>
      <c r="H57" s="197"/>
    </row>
    <row r="58" spans="1:8" ht="12.95" customHeight="1" thickBot="1">
      <c r="A58" s="200" t="s">
        <v>328</v>
      </c>
      <c r="B58" s="201">
        <v>0</v>
      </c>
      <c r="C58" s="201">
        <v>0</v>
      </c>
      <c r="D58" s="201">
        <v>0</v>
      </c>
      <c r="E58" s="201">
        <v>0</v>
      </c>
      <c r="F58" s="201">
        <v>0</v>
      </c>
      <c r="G58" s="190"/>
      <c r="H58" s="197"/>
    </row>
    <row r="59" spans="1:8" ht="12.95" customHeight="1" thickTop="1" thickBot="1">
      <c r="A59" s="198" t="s">
        <v>329</v>
      </c>
      <c r="B59" s="199">
        <v>915663.00907000003</v>
      </c>
      <c r="C59" s="199">
        <v>128445.33437000001</v>
      </c>
      <c r="D59" s="199">
        <v>0.25977999999999996</v>
      </c>
      <c r="E59" s="199">
        <v>1.7002699999999999</v>
      </c>
      <c r="F59" s="199">
        <v>1044110.30349</v>
      </c>
      <c r="G59" s="190"/>
      <c r="H59" s="197"/>
    </row>
    <row r="60" spans="1:8" ht="12.95" customHeight="1" thickTop="1">
      <c r="A60" s="200" t="s">
        <v>330</v>
      </c>
      <c r="B60" s="201">
        <v>2187.47532</v>
      </c>
      <c r="C60" s="201">
        <v>65.291980000000009</v>
      </c>
      <c r="D60" s="201">
        <v>0</v>
      </c>
      <c r="E60" s="201">
        <v>0</v>
      </c>
      <c r="F60" s="201">
        <v>2252.7673</v>
      </c>
      <c r="G60" s="190"/>
      <c r="H60" s="197"/>
    </row>
    <row r="61" spans="1:8" ht="12.95" customHeight="1">
      <c r="A61" s="203" t="s">
        <v>331</v>
      </c>
      <c r="B61" s="201">
        <v>656818.77990999992</v>
      </c>
      <c r="C61" s="201">
        <v>42139.800259999996</v>
      </c>
      <c r="D61" s="201">
        <v>0</v>
      </c>
      <c r="E61" s="201">
        <v>0.35963999999999996</v>
      </c>
      <c r="F61" s="201">
        <v>698958.93980999989</v>
      </c>
      <c r="G61" s="190"/>
      <c r="H61" s="197"/>
    </row>
    <row r="62" spans="1:8" ht="12.95" customHeight="1">
      <c r="A62" s="200" t="s">
        <v>332</v>
      </c>
      <c r="B62" s="201">
        <v>284472.06488999998</v>
      </c>
      <c r="C62" s="201">
        <v>119188.76704999999</v>
      </c>
      <c r="D62" s="201">
        <v>0.25977999999999996</v>
      </c>
      <c r="E62" s="201">
        <v>1.3406300000000002</v>
      </c>
      <c r="F62" s="201">
        <v>403662.43235000002</v>
      </c>
      <c r="G62" s="190"/>
      <c r="H62" s="197"/>
    </row>
    <row r="63" spans="1:8" ht="12.95" customHeight="1">
      <c r="A63" s="200" t="s">
        <v>333</v>
      </c>
      <c r="B63" s="201">
        <v>2.3264</v>
      </c>
      <c r="C63" s="201">
        <v>0</v>
      </c>
      <c r="D63" s="201">
        <v>0</v>
      </c>
      <c r="E63" s="201">
        <v>0</v>
      </c>
      <c r="F63" s="201">
        <v>2.3264</v>
      </c>
      <c r="G63" s="190"/>
      <c r="H63" s="197"/>
    </row>
    <row r="64" spans="1:8" ht="12.95" customHeight="1" thickBot="1">
      <c r="A64" s="200" t="s">
        <v>334</v>
      </c>
      <c r="B64" s="201">
        <v>-27817.637449999998</v>
      </c>
      <c r="C64" s="201">
        <v>-32948.524920000003</v>
      </c>
      <c r="D64" s="201">
        <v>0</v>
      </c>
      <c r="E64" s="201">
        <v>0</v>
      </c>
      <c r="F64" s="201">
        <v>-60766.162369999998</v>
      </c>
      <c r="G64" s="190"/>
      <c r="H64" s="197"/>
    </row>
    <row r="65" spans="1:8" ht="12.95" customHeight="1" thickTop="1" thickBot="1">
      <c r="A65" s="198" t="s">
        <v>335</v>
      </c>
      <c r="B65" s="199">
        <v>117043.64390000001</v>
      </c>
      <c r="C65" s="199">
        <v>0</v>
      </c>
      <c r="D65" s="199">
        <v>0</v>
      </c>
      <c r="E65" s="199">
        <v>0</v>
      </c>
      <c r="F65" s="199">
        <v>117043.64390000001</v>
      </c>
      <c r="G65" s="190"/>
      <c r="H65" s="197"/>
    </row>
    <row r="66" spans="1:8" ht="12.95" customHeight="1" thickTop="1">
      <c r="A66" s="200" t="s">
        <v>336</v>
      </c>
      <c r="B66" s="201">
        <v>367.33247999999998</v>
      </c>
      <c r="C66" s="201">
        <v>0</v>
      </c>
      <c r="D66" s="201">
        <v>0</v>
      </c>
      <c r="E66" s="201">
        <v>0</v>
      </c>
      <c r="F66" s="201">
        <v>367.33247999999998</v>
      </c>
      <c r="G66" s="190"/>
      <c r="H66" s="197"/>
    </row>
    <row r="67" spans="1:8" ht="12.95" customHeight="1">
      <c r="A67" s="200" t="s">
        <v>337</v>
      </c>
      <c r="B67" s="201">
        <v>544374.59415999998</v>
      </c>
      <c r="C67" s="201">
        <v>0</v>
      </c>
      <c r="D67" s="201">
        <v>0</v>
      </c>
      <c r="E67" s="201">
        <v>0</v>
      </c>
      <c r="F67" s="201">
        <v>544374.59415999998</v>
      </c>
      <c r="G67" s="190"/>
      <c r="H67" s="197"/>
    </row>
    <row r="68" spans="1:8" ht="12.95" customHeight="1">
      <c r="A68" s="200" t="s">
        <v>338</v>
      </c>
      <c r="B68" s="201">
        <v>9069.8508399999992</v>
      </c>
      <c r="C68" s="201">
        <v>0</v>
      </c>
      <c r="D68" s="201">
        <v>0</v>
      </c>
      <c r="E68" s="201">
        <v>0</v>
      </c>
      <c r="F68" s="201">
        <v>9069.8508399999992</v>
      </c>
      <c r="G68" s="190"/>
      <c r="H68" s="197"/>
    </row>
    <row r="69" spans="1:8" ht="12.95" customHeight="1">
      <c r="A69" s="200" t="s">
        <v>339</v>
      </c>
      <c r="B69" s="201">
        <v>3.5705</v>
      </c>
      <c r="C69" s="201">
        <v>0</v>
      </c>
      <c r="D69" s="201">
        <v>0</v>
      </c>
      <c r="E69" s="201">
        <v>0</v>
      </c>
      <c r="F69" s="201">
        <v>3.5705</v>
      </c>
      <c r="G69" s="190"/>
      <c r="H69" s="197"/>
    </row>
    <row r="70" spans="1:8" ht="12.95" customHeight="1" thickBot="1">
      <c r="A70" s="200" t="s">
        <v>340</v>
      </c>
      <c r="B70" s="201">
        <v>-436771.70408</v>
      </c>
      <c r="C70" s="201">
        <v>0</v>
      </c>
      <c r="D70" s="201">
        <v>0</v>
      </c>
      <c r="E70" s="201">
        <v>0</v>
      </c>
      <c r="F70" s="201">
        <v>-436771.70408</v>
      </c>
      <c r="G70" s="190"/>
      <c r="H70" s="197"/>
    </row>
    <row r="71" spans="1:8" ht="12.95" customHeight="1" thickTop="1" thickBot="1">
      <c r="A71" s="198" t="s">
        <v>341</v>
      </c>
      <c r="B71" s="199">
        <v>1927886.0883699998</v>
      </c>
      <c r="C71" s="199">
        <v>10307590.48976</v>
      </c>
      <c r="D71" s="199">
        <v>0</v>
      </c>
      <c r="E71" s="199">
        <v>1.0000000000000001E-5</v>
      </c>
      <c r="F71" s="199">
        <v>12235476.57814</v>
      </c>
      <c r="G71" s="190"/>
      <c r="H71" s="197"/>
    </row>
    <row r="72" spans="1:8" ht="12.95" customHeight="1" thickTop="1">
      <c r="A72" s="200" t="s">
        <v>290</v>
      </c>
      <c r="B72" s="201">
        <v>0</v>
      </c>
      <c r="C72" s="201">
        <v>1.0000000000000001E-5</v>
      </c>
      <c r="D72" s="201">
        <v>0</v>
      </c>
      <c r="E72" s="201">
        <v>1.0000000000000001E-5</v>
      </c>
      <c r="F72" s="201">
        <v>2.0000000000000002E-5</v>
      </c>
      <c r="G72" s="190"/>
      <c r="H72" s="197"/>
    </row>
    <row r="73" spans="1:8" ht="12.95" customHeight="1">
      <c r="A73" s="200" t="s">
        <v>291</v>
      </c>
      <c r="B73" s="201">
        <v>183238.82428999999</v>
      </c>
      <c r="C73" s="201">
        <v>889.42068000000006</v>
      </c>
      <c r="D73" s="201">
        <v>0</v>
      </c>
      <c r="E73" s="201">
        <v>0</v>
      </c>
      <c r="F73" s="201">
        <v>184128.24497</v>
      </c>
      <c r="G73" s="190"/>
      <c r="H73" s="197"/>
    </row>
    <row r="74" spans="1:8" ht="12.95" customHeight="1">
      <c r="A74" s="200" t="s">
        <v>292</v>
      </c>
      <c r="B74" s="201">
        <v>0</v>
      </c>
      <c r="C74" s="201">
        <v>83560.009620000012</v>
      </c>
      <c r="D74" s="201">
        <v>0</v>
      </c>
      <c r="E74" s="201">
        <v>0</v>
      </c>
      <c r="F74" s="201">
        <v>83560.009620000012</v>
      </c>
      <c r="G74" s="190"/>
      <c r="H74" s="197"/>
    </row>
    <row r="75" spans="1:8" ht="12.95" customHeight="1">
      <c r="A75" s="200" t="s">
        <v>293</v>
      </c>
      <c r="B75" s="201">
        <v>430561.62830000004</v>
      </c>
      <c r="C75" s="201">
        <v>671838.38647999999</v>
      </c>
      <c r="D75" s="201">
        <v>0</v>
      </c>
      <c r="E75" s="201">
        <v>0</v>
      </c>
      <c r="F75" s="201">
        <v>1102400.0147800001</v>
      </c>
      <c r="G75" s="190"/>
      <c r="H75" s="197"/>
    </row>
    <row r="76" spans="1:8" ht="12.95" customHeight="1">
      <c r="A76" s="200" t="s">
        <v>342</v>
      </c>
      <c r="B76" s="201">
        <v>375292.56037000002</v>
      </c>
      <c r="C76" s="201">
        <v>6868.0395099999996</v>
      </c>
      <c r="D76" s="201">
        <v>0</v>
      </c>
      <c r="E76" s="201">
        <v>0</v>
      </c>
      <c r="F76" s="201">
        <v>382160.59987999999</v>
      </c>
      <c r="G76" s="190"/>
      <c r="H76" s="197"/>
    </row>
    <row r="77" spans="1:8" ht="12.95" customHeight="1">
      <c r="A77" s="200" t="s">
        <v>343</v>
      </c>
      <c r="B77" s="201">
        <v>471735.71754000004</v>
      </c>
      <c r="C77" s="201">
        <v>37572.058669999999</v>
      </c>
      <c r="D77" s="201">
        <v>0</v>
      </c>
      <c r="E77" s="201">
        <v>0</v>
      </c>
      <c r="F77" s="201">
        <v>509307.77620999998</v>
      </c>
      <c r="G77" s="190"/>
      <c r="H77" s="197"/>
    </row>
    <row r="78" spans="1:8" ht="12.95" customHeight="1">
      <c r="A78" s="200" t="s">
        <v>295</v>
      </c>
      <c r="B78" s="201">
        <v>440910.86137</v>
      </c>
      <c r="C78" s="201">
        <v>9526658.7029599994</v>
      </c>
      <c r="D78" s="201">
        <v>0</v>
      </c>
      <c r="E78" s="201">
        <v>0</v>
      </c>
      <c r="F78" s="201">
        <v>9967569.5643300004</v>
      </c>
      <c r="G78" s="190"/>
      <c r="H78" s="197"/>
    </row>
    <row r="79" spans="1:8" ht="12.95" customHeight="1">
      <c r="A79" s="200" t="s">
        <v>344</v>
      </c>
      <c r="B79" s="201">
        <v>39789.411119999997</v>
      </c>
      <c r="C79" s="201">
        <v>20664.477770000001</v>
      </c>
      <c r="D79" s="201">
        <v>0</v>
      </c>
      <c r="E79" s="201">
        <v>0</v>
      </c>
      <c r="F79" s="201">
        <v>60453.888890000002</v>
      </c>
      <c r="G79" s="190"/>
      <c r="H79" s="197"/>
    </row>
    <row r="80" spans="1:8" ht="12.95" customHeight="1" thickBot="1">
      <c r="A80" s="200" t="s">
        <v>345</v>
      </c>
      <c r="B80" s="201">
        <v>-13642.91462</v>
      </c>
      <c r="C80" s="201">
        <v>-40460.605939999994</v>
      </c>
      <c r="D80" s="201">
        <v>0</v>
      </c>
      <c r="E80" s="201">
        <v>0</v>
      </c>
      <c r="F80" s="201">
        <v>-54103.520560000004</v>
      </c>
      <c r="G80" s="190"/>
      <c r="H80" s="197"/>
    </row>
    <row r="81" spans="1:8" ht="12.95" customHeight="1" thickTop="1" thickBot="1">
      <c r="A81" s="198" t="s">
        <v>346</v>
      </c>
      <c r="B81" s="199">
        <v>3856497.63295</v>
      </c>
      <c r="C81" s="199">
        <v>0</v>
      </c>
      <c r="D81" s="199">
        <v>0</v>
      </c>
      <c r="E81" s="199">
        <v>0</v>
      </c>
      <c r="F81" s="199">
        <v>3856497.63295</v>
      </c>
      <c r="G81" s="190"/>
      <c r="H81" s="197"/>
    </row>
    <row r="82" spans="1:8" ht="12.95" customHeight="1" thickTop="1">
      <c r="A82" s="200" t="s">
        <v>347</v>
      </c>
      <c r="B82" s="201">
        <v>1449545.53391</v>
      </c>
      <c r="C82" s="201">
        <v>0</v>
      </c>
      <c r="D82" s="201">
        <v>0</v>
      </c>
      <c r="E82" s="201">
        <v>0</v>
      </c>
      <c r="F82" s="201">
        <v>1449545.53391</v>
      </c>
      <c r="G82" s="190"/>
      <c r="H82" s="197"/>
    </row>
    <row r="83" spans="1:8" ht="12.95" customHeight="1">
      <c r="A83" s="200" t="s">
        <v>348</v>
      </c>
      <c r="B83" s="201">
        <v>1578792.5946600002</v>
      </c>
      <c r="C83" s="201">
        <v>0</v>
      </c>
      <c r="D83" s="201">
        <v>0</v>
      </c>
      <c r="E83" s="201">
        <v>0</v>
      </c>
      <c r="F83" s="201">
        <v>1578792.5946600002</v>
      </c>
      <c r="G83" s="190"/>
      <c r="H83" s="197"/>
    </row>
    <row r="84" spans="1:8" ht="12.95" customHeight="1">
      <c r="A84" s="200" t="s">
        <v>349</v>
      </c>
      <c r="B84" s="201">
        <v>179102.43227000002</v>
      </c>
      <c r="C84" s="201">
        <v>0</v>
      </c>
      <c r="D84" s="201">
        <v>0</v>
      </c>
      <c r="E84" s="201">
        <v>0</v>
      </c>
      <c r="F84" s="201">
        <v>179102.43227000002</v>
      </c>
      <c r="G84" s="190"/>
      <c r="H84" s="197"/>
    </row>
    <row r="85" spans="1:8" ht="12.95" customHeight="1">
      <c r="A85" s="200" t="s">
        <v>350</v>
      </c>
      <c r="B85" s="201">
        <v>235846.11231999999</v>
      </c>
      <c r="C85" s="201">
        <v>0</v>
      </c>
      <c r="D85" s="201">
        <v>0</v>
      </c>
      <c r="E85" s="201">
        <v>0</v>
      </c>
      <c r="F85" s="201">
        <v>235846.11231999999</v>
      </c>
      <c r="G85" s="190"/>
      <c r="H85" s="197"/>
    </row>
    <row r="86" spans="1:8" ht="12.95" customHeight="1">
      <c r="A86" s="200" t="s">
        <v>351</v>
      </c>
      <c r="B86" s="201">
        <v>251828.2347</v>
      </c>
      <c r="C86" s="201">
        <v>0</v>
      </c>
      <c r="D86" s="201">
        <v>0</v>
      </c>
      <c r="E86" s="201">
        <v>0</v>
      </c>
      <c r="F86" s="201">
        <v>251828.2347</v>
      </c>
      <c r="G86" s="190"/>
      <c r="H86" s="197"/>
    </row>
    <row r="87" spans="1:8" ht="12.95" customHeight="1">
      <c r="A87" s="200" t="s">
        <v>352</v>
      </c>
      <c r="B87" s="201">
        <v>35319.682079999999</v>
      </c>
      <c r="C87" s="201">
        <v>0</v>
      </c>
      <c r="D87" s="201">
        <v>0</v>
      </c>
      <c r="E87" s="201">
        <v>0</v>
      </c>
      <c r="F87" s="201">
        <v>35319.682079999999</v>
      </c>
      <c r="G87" s="190"/>
      <c r="H87" s="197"/>
    </row>
    <row r="88" spans="1:8" ht="12.95" customHeight="1">
      <c r="A88" s="200" t="s">
        <v>353</v>
      </c>
      <c r="B88" s="201">
        <v>11077.55437</v>
      </c>
      <c r="C88" s="201">
        <v>0</v>
      </c>
      <c r="D88" s="201">
        <v>0</v>
      </c>
      <c r="E88" s="201">
        <v>0</v>
      </c>
      <c r="F88" s="201">
        <v>11077.55437</v>
      </c>
      <c r="G88" s="190"/>
      <c r="H88" s="197"/>
    </row>
    <row r="89" spans="1:8" ht="12.95" customHeight="1">
      <c r="A89" s="200" t="s">
        <v>354</v>
      </c>
      <c r="B89" s="201">
        <v>0</v>
      </c>
      <c r="C89" s="201">
        <v>0</v>
      </c>
      <c r="D89" s="201">
        <v>0</v>
      </c>
      <c r="E89" s="201">
        <v>0</v>
      </c>
      <c r="F89" s="201">
        <v>0</v>
      </c>
      <c r="G89" s="190"/>
      <c r="H89" s="197"/>
    </row>
    <row r="90" spans="1:8" ht="12.95" customHeight="1" thickBot="1">
      <c r="A90" s="200" t="s">
        <v>355</v>
      </c>
      <c r="B90" s="201">
        <v>114985.48864</v>
      </c>
      <c r="C90" s="201">
        <v>0</v>
      </c>
      <c r="D90" s="201">
        <v>0</v>
      </c>
      <c r="E90" s="201">
        <v>0</v>
      </c>
      <c r="F90" s="201">
        <v>114985.48864</v>
      </c>
      <c r="G90" s="190"/>
      <c r="H90" s="197"/>
    </row>
    <row r="91" spans="1:8" ht="12.95" customHeight="1" thickTop="1" thickBot="1">
      <c r="A91" s="198" t="s">
        <v>356</v>
      </c>
      <c r="B91" s="199">
        <v>705006.98075999995</v>
      </c>
      <c r="C91" s="199">
        <v>41666.205969999995</v>
      </c>
      <c r="D91" s="199">
        <v>-7.0000000000000007E-5</v>
      </c>
      <c r="E91" s="199">
        <v>0</v>
      </c>
      <c r="F91" s="199">
        <v>746673.18666000001</v>
      </c>
      <c r="G91" s="190"/>
      <c r="H91" s="197"/>
    </row>
    <row r="92" spans="1:8" ht="12.95" customHeight="1" thickTop="1">
      <c r="A92" s="200" t="s">
        <v>357</v>
      </c>
      <c r="B92" s="201">
        <v>47401.628859999997</v>
      </c>
      <c r="C92" s="201">
        <v>0</v>
      </c>
      <c r="D92" s="201">
        <v>0</v>
      </c>
      <c r="E92" s="201">
        <v>0</v>
      </c>
      <c r="F92" s="201">
        <v>47401.628859999997</v>
      </c>
      <c r="G92" s="190"/>
      <c r="H92" s="197"/>
    </row>
    <row r="93" spans="1:8" ht="12.95" customHeight="1">
      <c r="A93" s="200" t="s">
        <v>358</v>
      </c>
      <c r="B93" s="201">
        <v>279270.12195</v>
      </c>
      <c r="C93" s="201">
        <v>0</v>
      </c>
      <c r="D93" s="201">
        <v>0</v>
      </c>
      <c r="E93" s="201">
        <v>0</v>
      </c>
      <c r="F93" s="201">
        <v>279270.12195</v>
      </c>
      <c r="G93" s="190"/>
      <c r="H93" s="197"/>
    </row>
    <row r="94" spans="1:8" ht="12.95" customHeight="1">
      <c r="A94" s="200" t="s">
        <v>359</v>
      </c>
      <c r="B94" s="201">
        <v>232212.40964</v>
      </c>
      <c r="C94" s="201">
        <v>42181.281040000002</v>
      </c>
      <c r="D94" s="201">
        <v>-7.0000000000000007E-5</v>
      </c>
      <c r="E94" s="201">
        <v>0</v>
      </c>
      <c r="F94" s="201">
        <v>274393.69060999999</v>
      </c>
      <c r="G94" s="190"/>
      <c r="H94" s="197"/>
    </row>
    <row r="95" spans="1:8" ht="12.95" customHeight="1">
      <c r="A95" s="200" t="s">
        <v>360</v>
      </c>
      <c r="B95" s="201">
        <v>156613.85618999999</v>
      </c>
      <c r="C95" s="201">
        <v>0</v>
      </c>
      <c r="D95" s="201">
        <v>0</v>
      </c>
      <c r="E95" s="201">
        <v>0</v>
      </c>
      <c r="F95" s="201">
        <v>156613.85618999999</v>
      </c>
      <c r="G95" s="190"/>
      <c r="H95" s="197"/>
    </row>
    <row r="96" spans="1:8" ht="12.95" customHeight="1" thickBot="1">
      <c r="A96" s="200" t="s">
        <v>361</v>
      </c>
      <c r="B96" s="204">
        <v>-10491.035880000001</v>
      </c>
      <c r="C96" s="204">
        <v>-515.07506999999998</v>
      </c>
      <c r="D96" s="204">
        <v>0</v>
      </c>
      <c r="E96" s="204">
        <v>0</v>
      </c>
      <c r="F96" s="204">
        <v>-11006.110949999998</v>
      </c>
      <c r="G96" s="190"/>
      <c r="H96" s="197"/>
    </row>
    <row r="97" spans="1:8" ht="12.95" customHeight="1" thickTop="1" thickBot="1">
      <c r="A97" s="198" t="s">
        <v>362</v>
      </c>
      <c r="B97" s="199">
        <v>0</v>
      </c>
      <c r="C97" s="199">
        <v>0</v>
      </c>
      <c r="D97" s="199">
        <v>0</v>
      </c>
      <c r="E97" s="199">
        <v>0</v>
      </c>
      <c r="F97" s="199">
        <v>0</v>
      </c>
      <c r="G97" s="190"/>
      <c r="H97" s="197"/>
    </row>
    <row r="98" spans="1:8" ht="12.95" customHeight="1" thickTop="1">
      <c r="A98" s="200" t="s">
        <v>363</v>
      </c>
      <c r="B98" s="201">
        <v>0</v>
      </c>
      <c r="C98" s="201">
        <v>0</v>
      </c>
      <c r="D98" s="201">
        <v>0</v>
      </c>
      <c r="E98" s="201">
        <v>0</v>
      </c>
      <c r="F98" s="201">
        <v>0</v>
      </c>
      <c r="G98" s="190"/>
      <c r="H98" s="197"/>
    </row>
    <row r="99" spans="1:8" ht="12.95" customHeight="1">
      <c r="A99" s="200" t="s">
        <v>364</v>
      </c>
      <c r="B99" s="201">
        <v>0</v>
      </c>
      <c r="C99" s="201">
        <v>0</v>
      </c>
      <c r="D99" s="201">
        <v>0</v>
      </c>
      <c r="E99" s="201">
        <v>0</v>
      </c>
      <c r="F99" s="201">
        <v>0</v>
      </c>
      <c r="G99" s="190"/>
      <c r="H99" s="197"/>
    </row>
    <row r="100" spans="1:8" ht="12.95" customHeight="1">
      <c r="A100" s="200" t="s">
        <v>365</v>
      </c>
      <c r="B100" s="201">
        <v>0</v>
      </c>
      <c r="C100" s="201">
        <v>0</v>
      </c>
      <c r="D100" s="201">
        <v>0</v>
      </c>
      <c r="E100" s="201">
        <v>0</v>
      </c>
      <c r="F100" s="201">
        <v>0</v>
      </c>
      <c r="G100" s="190"/>
      <c r="H100" s="197"/>
    </row>
    <row r="101" spans="1:8" ht="12.95" customHeight="1">
      <c r="A101" s="200" t="s">
        <v>366</v>
      </c>
      <c r="B101" s="201">
        <v>0</v>
      </c>
      <c r="C101" s="201">
        <v>0</v>
      </c>
      <c r="D101" s="201">
        <v>0</v>
      </c>
      <c r="E101" s="201">
        <v>0</v>
      </c>
      <c r="F101" s="201">
        <v>0</v>
      </c>
      <c r="G101" s="190"/>
      <c r="H101" s="197"/>
    </row>
    <row r="102" spans="1:8" ht="12.95" customHeight="1">
      <c r="A102" s="200" t="s">
        <v>367</v>
      </c>
      <c r="B102" s="204">
        <v>0</v>
      </c>
      <c r="C102" s="204">
        <v>0</v>
      </c>
      <c r="D102" s="204">
        <v>0</v>
      </c>
      <c r="E102" s="204">
        <v>0</v>
      </c>
      <c r="F102" s="204">
        <v>0</v>
      </c>
      <c r="G102" s="190"/>
      <c r="H102" s="197"/>
    </row>
    <row r="103" spans="1:8" ht="12.95" customHeight="1" thickBot="1">
      <c r="A103" s="200" t="s">
        <v>368</v>
      </c>
      <c r="B103" s="204">
        <v>0</v>
      </c>
      <c r="C103" s="204">
        <v>0</v>
      </c>
      <c r="D103" s="204">
        <v>0</v>
      </c>
      <c r="E103" s="204">
        <v>0</v>
      </c>
      <c r="F103" s="204">
        <v>0</v>
      </c>
      <c r="G103" s="190"/>
      <c r="H103" s="197"/>
    </row>
    <row r="104" spans="1:8" ht="12.95" customHeight="1" thickTop="1" thickBot="1">
      <c r="A104" s="205" t="s">
        <v>369</v>
      </c>
      <c r="B104" s="206">
        <v>181897502.81356001</v>
      </c>
      <c r="C104" s="206">
        <v>24780161.341230001</v>
      </c>
      <c r="D104" s="206">
        <v>81.187880000000007</v>
      </c>
      <c r="E104" s="206">
        <v>39001.839530000005</v>
      </c>
      <c r="F104" s="206">
        <v>206716747.18220001</v>
      </c>
      <c r="G104" s="190"/>
      <c r="H104" s="197"/>
    </row>
    <row r="105" spans="1:8" ht="12.95" customHeight="1" thickTop="1" thickBot="1">
      <c r="A105" s="207" t="s">
        <v>370</v>
      </c>
      <c r="B105" s="208">
        <v>137919613.60033</v>
      </c>
      <c r="C105" s="208">
        <v>21096019.296360001</v>
      </c>
      <c r="D105" s="208">
        <v>81.145359999999997</v>
      </c>
      <c r="E105" s="208">
        <v>37334.03026</v>
      </c>
      <c r="F105" s="208">
        <v>159053048.07231</v>
      </c>
      <c r="G105" s="190"/>
      <c r="H105" s="197"/>
    </row>
    <row r="106" spans="1:8" ht="12.95" customHeight="1" thickTop="1">
      <c r="A106" s="209" t="s">
        <v>371</v>
      </c>
      <c r="B106" s="210">
        <v>20707103.243610002</v>
      </c>
      <c r="C106" s="210">
        <v>6897275.4624799993</v>
      </c>
      <c r="D106" s="210">
        <v>81.145359999999997</v>
      </c>
      <c r="E106" s="210">
        <v>170.70782</v>
      </c>
      <c r="F106" s="210">
        <v>27604630.559270002</v>
      </c>
      <c r="G106" s="190"/>
      <c r="H106" s="197"/>
    </row>
    <row r="107" spans="1:8" ht="12.95" customHeight="1">
      <c r="A107" s="209" t="s">
        <v>372</v>
      </c>
      <c r="B107" s="210">
        <v>19910486.685400002</v>
      </c>
      <c r="C107" s="210">
        <v>6683723.6918599997</v>
      </c>
      <c r="D107" s="210">
        <v>36.693109999999997</v>
      </c>
      <c r="E107" s="210">
        <v>164.07317999999998</v>
      </c>
      <c r="F107" s="210">
        <v>26594411.143550001</v>
      </c>
      <c r="G107" s="190"/>
      <c r="H107" s="197"/>
    </row>
    <row r="108" spans="1:8" ht="12.95" customHeight="1">
      <c r="A108" s="209" t="s">
        <v>373</v>
      </c>
      <c r="B108" s="210">
        <v>796616.55821000005</v>
      </c>
      <c r="C108" s="210">
        <v>213551.77062</v>
      </c>
      <c r="D108" s="210">
        <v>44.452249999999999</v>
      </c>
      <c r="E108" s="210">
        <v>6.6346400000000001</v>
      </c>
      <c r="F108" s="210">
        <v>1010219.41572</v>
      </c>
      <c r="G108" s="190"/>
      <c r="H108" s="197"/>
    </row>
    <row r="109" spans="1:8" ht="12.95" customHeight="1">
      <c r="A109" s="209" t="s">
        <v>374</v>
      </c>
      <c r="B109" s="210">
        <v>38900889.47129</v>
      </c>
      <c r="C109" s="210">
        <v>10137212.33388</v>
      </c>
      <c r="D109" s="210">
        <v>0</v>
      </c>
      <c r="E109" s="210">
        <v>3722.4766400000003</v>
      </c>
      <c r="F109" s="210">
        <v>49041824.281810001</v>
      </c>
      <c r="G109" s="190"/>
      <c r="H109" s="197"/>
    </row>
    <row r="110" spans="1:8" ht="12.95" customHeight="1">
      <c r="A110" s="209" t="s">
        <v>375</v>
      </c>
      <c r="B110" s="210">
        <v>293070.45656999998</v>
      </c>
      <c r="C110" s="210">
        <v>75484.226769999994</v>
      </c>
      <c r="D110" s="210">
        <v>0</v>
      </c>
      <c r="E110" s="210">
        <v>924.98843999999997</v>
      </c>
      <c r="F110" s="210">
        <v>369479.67177999998</v>
      </c>
      <c r="G110" s="190"/>
      <c r="H110" s="197"/>
    </row>
    <row r="111" spans="1:8" ht="12.95" customHeight="1">
      <c r="A111" s="211" t="s">
        <v>376</v>
      </c>
      <c r="B111" s="210">
        <v>20773.121309999999</v>
      </c>
      <c r="C111" s="210">
        <v>53009.260869999998</v>
      </c>
      <c r="D111" s="210">
        <v>0</v>
      </c>
      <c r="E111" s="210">
        <v>877.70266000000004</v>
      </c>
      <c r="F111" s="210">
        <v>74660.08484000001</v>
      </c>
      <c r="G111" s="190"/>
      <c r="H111" s="197"/>
    </row>
    <row r="112" spans="1:8" ht="12.95" customHeight="1">
      <c r="A112" s="211" t="s">
        <v>377</v>
      </c>
      <c r="B112" s="210">
        <v>6594.6562100000001</v>
      </c>
      <c r="C112" s="210">
        <v>8692.9899499999992</v>
      </c>
      <c r="D112" s="210">
        <v>0</v>
      </c>
      <c r="E112" s="210">
        <v>47.285779999999995</v>
      </c>
      <c r="F112" s="210">
        <v>15334.931939999999</v>
      </c>
      <c r="G112" s="190"/>
      <c r="H112" s="197"/>
    </row>
    <row r="113" spans="1:8" ht="12.95" customHeight="1">
      <c r="A113" s="212" t="s">
        <v>378</v>
      </c>
      <c r="B113" s="210">
        <v>0</v>
      </c>
      <c r="C113" s="210">
        <v>-1.0000000000000001E-5</v>
      </c>
      <c r="D113" s="210">
        <v>0</v>
      </c>
      <c r="E113" s="210">
        <v>0</v>
      </c>
      <c r="F113" s="210">
        <v>-1.0000000000000001E-5</v>
      </c>
      <c r="G113" s="190"/>
      <c r="H113" s="197"/>
    </row>
    <row r="114" spans="1:8" ht="12.95" customHeight="1">
      <c r="A114" s="212" t="s">
        <v>379</v>
      </c>
      <c r="B114" s="210">
        <v>0</v>
      </c>
      <c r="C114" s="210">
        <v>661.38320999999996</v>
      </c>
      <c r="D114" s="210">
        <v>0</v>
      </c>
      <c r="E114" s="210">
        <v>0</v>
      </c>
      <c r="F114" s="210">
        <v>661.38320999999996</v>
      </c>
      <c r="G114" s="190"/>
      <c r="H114" s="197"/>
    </row>
    <row r="115" spans="1:8" ht="12.95" customHeight="1">
      <c r="A115" s="212" t="s">
        <v>380</v>
      </c>
      <c r="B115" s="210">
        <v>0</v>
      </c>
      <c r="C115" s="210">
        <v>5189.7943800000003</v>
      </c>
      <c r="D115" s="210">
        <v>0</v>
      </c>
      <c r="E115" s="210">
        <v>0</v>
      </c>
      <c r="F115" s="210">
        <v>5189.7943800000003</v>
      </c>
      <c r="G115" s="190"/>
      <c r="H115" s="197"/>
    </row>
    <row r="116" spans="1:8" ht="12.95" customHeight="1">
      <c r="A116" s="212" t="s">
        <v>381</v>
      </c>
      <c r="B116" s="210">
        <v>3512.1</v>
      </c>
      <c r="C116" s="210">
        <v>89.893389999999997</v>
      </c>
      <c r="D116" s="210">
        <v>0</v>
      </c>
      <c r="E116" s="210">
        <v>0</v>
      </c>
      <c r="F116" s="210">
        <v>3601.9933900000001</v>
      </c>
      <c r="G116" s="190"/>
      <c r="H116" s="197"/>
    </row>
    <row r="117" spans="1:8" ht="12.95" customHeight="1">
      <c r="A117" s="212" t="s">
        <v>382</v>
      </c>
      <c r="B117" s="210">
        <v>20000</v>
      </c>
      <c r="C117" s="210">
        <v>0</v>
      </c>
      <c r="D117" s="210">
        <v>0</v>
      </c>
      <c r="E117" s="210">
        <v>0</v>
      </c>
      <c r="F117" s="210">
        <v>20000</v>
      </c>
      <c r="G117" s="190"/>
      <c r="H117" s="197"/>
    </row>
    <row r="118" spans="1:8" ht="12.95" customHeight="1">
      <c r="A118" s="212" t="s">
        <v>383</v>
      </c>
      <c r="B118" s="210">
        <v>242190.57905</v>
      </c>
      <c r="C118" s="210">
        <v>7840.9049800000003</v>
      </c>
      <c r="D118" s="210">
        <v>0</v>
      </c>
      <c r="E118" s="210">
        <v>0</v>
      </c>
      <c r="F118" s="210">
        <v>250031.48402999999</v>
      </c>
      <c r="G118" s="190"/>
      <c r="H118" s="197"/>
    </row>
    <row r="119" spans="1:8" ht="12.95" customHeight="1">
      <c r="A119" s="213" t="s">
        <v>384</v>
      </c>
      <c r="B119" s="210">
        <v>3107788.0405700002</v>
      </c>
      <c r="C119" s="210">
        <v>1218610.6481300001</v>
      </c>
      <c r="D119" s="210">
        <v>0</v>
      </c>
      <c r="E119" s="210">
        <v>31821.391889999999</v>
      </c>
      <c r="F119" s="210">
        <v>4358220.0805900004</v>
      </c>
      <c r="G119" s="190"/>
      <c r="H119" s="197"/>
    </row>
    <row r="120" spans="1:8" ht="12.95" customHeight="1">
      <c r="A120" s="213" t="s">
        <v>385</v>
      </c>
      <c r="B120" s="210">
        <v>67641022.327299997</v>
      </c>
      <c r="C120" s="210">
        <v>2645202.85042</v>
      </c>
      <c r="D120" s="210">
        <v>0</v>
      </c>
      <c r="E120" s="210">
        <v>694.13979000000006</v>
      </c>
      <c r="F120" s="210">
        <v>70286919.317509994</v>
      </c>
      <c r="G120" s="190"/>
      <c r="H120" s="197"/>
    </row>
    <row r="121" spans="1:8" ht="12.95" customHeight="1" thickBot="1">
      <c r="A121" s="209" t="s">
        <v>386</v>
      </c>
      <c r="B121" s="210">
        <v>7269740.0609900001</v>
      </c>
      <c r="C121" s="210">
        <v>122233.77468</v>
      </c>
      <c r="D121" s="210">
        <v>0</v>
      </c>
      <c r="E121" s="210">
        <v>0.32568000000000003</v>
      </c>
      <c r="F121" s="210">
        <v>7391974.1613500006</v>
      </c>
      <c r="G121" s="190"/>
      <c r="H121" s="197"/>
    </row>
    <row r="122" spans="1:8" ht="12.95" customHeight="1" thickTop="1" thickBot="1">
      <c r="A122" s="214" t="s">
        <v>387</v>
      </c>
      <c r="B122" s="206">
        <v>177407.15164</v>
      </c>
      <c r="C122" s="206">
        <v>1262.73471</v>
      </c>
      <c r="D122" s="206">
        <v>0</v>
      </c>
      <c r="E122" s="206">
        <v>0.99763999999999997</v>
      </c>
      <c r="F122" s="206">
        <v>178670.88399</v>
      </c>
      <c r="G122" s="190"/>
      <c r="H122" s="197"/>
    </row>
    <row r="123" spans="1:8" ht="12.95" customHeight="1" thickTop="1" thickBot="1">
      <c r="A123" s="207" t="s">
        <v>597</v>
      </c>
      <c r="B123" s="208">
        <v>13354910.509540001</v>
      </c>
      <c r="C123" s="208">
        <v>492458.97854000004</v>
      </c>
      <c r="D123" s="208">
        <v>0</v>
      </c>
      <c r="E123" s="208">
        <v>0</v>
      </c>
      <c r="F123" s="208">
        <v>13847369.488080001</v>
      </c>
      <c r="G123" s="190"/>
      <c r="H123" s="197"/>
    </row>
    <row r="124" spans="1:8" ht="12.95" customHeight="1" thickTop="1">
      <c r="A124" s="209" t="s">
        <v>598</v>
      </c>
      <c r="B124" s="210">
        <v>5088743.8135900004</v>
      </c>
      <c r="C124" s="210">
        <v>422872.21485000005</v>
      </c>
      <c r="D124" s="210">
        <v>0</v>
      </c>
      <c r="E124" s="210">
        <v>0</v>
      </c>
      <c r="F124" s="210">
        <v>5511616.0284399996</v>
      </c>
      <c r="G124" s="190"/>
      <c r="H124" s="197"/>
    </row>
    <row r="125" spans="1:8" ht="12.95" customHeight="1">
      <c r="A125" s="209" t="s">
        <v>599</v>
      </c>
      <c r="B125" s="210">
        <v>3261596.85262</v>
      </c>
      <c r="C125" s="210">
        <v>34087.948779999999</v>
      </c>
      <c r="D125" s="210">
        <v>0</v>
      </c>
      <c r="E125" s="210">
        <v>0</v>
      </c>
      <c r="F125" s="210">
        <v>3295684.8014000002</v>
      </c>
      <c r="G125" s="190"/>
      <c r="H125" s="197"/>
    </row>
    <row r="126" spans="1:8" ht="12.95" customHeight="1">
      <c r="A126" s="209" t="s">
        <v>600</v>
      </c>
      <c r="B126" s="210">
        <v>123100</v>
      </c>
      <c r="C126" s="210">
        <v>439.71035999999998</v>
      </c>
      <c r="D126" s="210">
        <v>0</v>
      </c>
      <c r="E126" s="210">
        <v>0</v>
      </c>
      <c r="F126" s="210">
        <v>123539.71036</v>
      </c>
      <c r="G126" s="190"/>
      <c r="H126" s="197"/>
    </row>
    <row r="127" spans="1:8" ht="12.95" customHeight="1">
      <c r="A127" s="209" t="s">
        <v>601</v>
      </c>
      <c r="B127" s="210">
        <v>523613.84937000001</v>
      </c>
      <c r="C127" s="210">
        <v>301.83733000000001</v>
      </c>
      <c r="D127" s="210">
        <v>0</v>
      </c>
      <c r="E127" s="210">
        <v>0</v>
      </c>
      <c r="F127" s="210">
        <v>523915.68669999996</v>
      </c>
      <c r="G127" s="190"/>
      <c r="H127" s="197"/>
    </row>
    <row r="128" spans="1:8" ht="12.95" customHeight="1">
      <c r="A128" s="209" t="s">
        <v>602</v>
      </c>
      <c r="B128" s="210">
        <v>4121063.5521</v>
      </c>
      <c r="C128" s="210">
        <v>34630.396670000002</v>
      </c>
      <c r="D128" s="210">
        <v>0</v>
      </c>
      <c r="E128" s="210">
        <v>0</v>
      </c>
      <c r="F128" s="210">
        <v>4155693.9487700001</v>
      </c>
      <c r="G128" s="190"/>
      <c r="H128" s="197"/>
    </row>
    <row r="129" spans="1:8" ht="12.95" customHeight="1" thickBot="1">
      <c r="A129" s="209" t="s">
        <v>1383</v>
      </c>
      <c r="B129" s="210">
        <v>236792.44186000002</v>
      </c>
      <c r="C129" s="210">
        <v>126.87055000000001</v>
      </c>
      <c r="D129" s="210">
        <v>0</v>
      </c>
      <c r="E129" s="210">
        <v>0</v>
      </c>
      <c r="F129" s="210">
        <v>236919.31240999998</v>
      </c>
      <c r="G129" s="190"/>
      <c r="H129" s="197"/>
    </row>
    <row r="130" spans="1:8" ht="12.95" customHeight="1" thickTop="1" thickBot="1">
      <c r="A130" s="207" t="s">
        <v>388</v>
      </c>
      <c r="B130" s="208">
        <v>21262483.33109</v>
      </c>
      <c r="C130" s="208">
        <v>1421727.2547500001</v>
      </c>
      <c r="D130" s="208">
        <v>0</v>
      </c>
      <c r="E130" s="208">
        <v>134.82821999999999</v>
      </c>
      <c r="F130" s="208">
        <v>22684345.41406</v>
      </c>
      <c r="G130" s="190"/>
      <c r="H130" s="197"/>
    </row>
    <row r="131" spans="1:8" ht="12.95" customHeight="1" thickTop="1">
      <c r="A131" s="209" t="s">
        <v>389</v>
      </c>
      <c r="B131" s="210">
        <v>473092.03483999998</v>
      </c>
      <c r="C131" s="210">
        <v>201662.87590000001</v>
      </c>
      <c r="D131" s="210">
        <v>0</v>
      </c>
      <c r="E131" s="210">
        <v>-1.0000000000000001E-5</v>
      </c>
      <c r="F131" s="210">
        <v>674754.91073</v>
      </c>
      <c r="G131" s="190"/>
      <c r="H131" s="197"/>
    </row>
    <row r="132" spans="1:8" ht="12.95" customHeight="1">
      <c r="A132" s="209" t="s">
        <v>390</v>
      </c>
      <c r="B132" s="210">
        <v>7989825.2014600001</v>
      </c>
      <c r="C132" s="210">
        <v>35292.780359999997</v>
      </c>
      <c r="D132" s="210">
        <v>0</v>
      </c>
      <c r="E132" s="210">
        <v>0</v>
      </c>
      <c r="F132" s="210">
        <v>8025117.9818199994</v>
      </c>
      <c r="G132" s="190"/>
      <c r="H132" s="197"/>
    </row>
    <row r="133" spans="1:8" ht="12.95" customHeight="1">
      <c r="A133" s="209" t="s">
        <v>391</v>
      </c>
      <c r="B133" s="210">
        <v>0</v>
      </c>
      <c r="C133" s="210">
        <v>0</v>
      </c>
      <c r="D133" s="210">
        <v>0</v>
      </c>
      <c r="E133" s="210">
        <v>134.82823000000002</v>
      </c>
      <c r="F133" s="210">
        <v>134.82823000000002</v>
      </c>
      <c r="G133" s="190"/>
      <c r="H133" s="197"/>
    </row>
    <row r="134" spans="1:8" ht="12.95" customHeight="1">
      <c r="A134" s="209" t="s">
        <v>392</v>
      </c>
      <c r="B134" s="210">
        <v>1297899.9635999999</v>
      </c>
      <c r="C134" s="210">
        <v>0</v>
      </c>
      <c r="D134" s="210">
        <v>0</v>
      </c>
      <c r="E134" s="210">
        <v>0</v>
      </c>
      <c r="F134" s="210">
        <v>1297899.9635999999</v>
      </c>
      <c r="G134" s="190"/>
      <c r="H134" s="197"/>
    </row>
    <row r="135" spans="1:8" ht="12.95" customHeight="1">
      <c r="A135" s="209" t="s">
        <v>393</v>
      </c>
      <c r="B135" s="210">
        <v>10970628.24391</v>
      </c>
      <c r="C135" s="210">
        <v>502477.56479999999</v>
      </c>
      <c r="D135" s="210">
        <v>0</v>
      </c>
      <c r="E135" s="210">
        <v>0</v>
      </c>
      <c r="F135" s="210">
        <v>11473105.80871</v>
      </c>
      <c r="G135" s="190"/>
      <c r="H135" s="197"/>
    </row>
    <row r="136" spans="1:8" ht="12.95" customHeight="1">
      <c r="A136" s="209" t="s">
        <v>394</v>
      </c>
      <c r="B136" s="210">
        <v>0</v>
      </c>
      <c r="C136" s="210">
        <v>0</v>
      </c>
      <c r="D136" s="210">
        <v>0</v>
      </c>
      <c r="E136" s="210">
        <v>0</v>
      </c>
      <c r="F136" s="210">
        <v>0</v>
      </c>
      <c r="G136" s="190"/>
      <c r="H136" s="197"/>
    </row>
    <row r="137" spans="1:8" ht="12.95" customHeight="1">
      <c r="A137" s="209" t="s">
        <v>395</v>
      </c>
      <c r="B137" s="210">
        <v>5520.0460400000002</v>
      </c>
      <c r="C137" s="210">
        <v>673780.82313000003</v>
      </c>
      <c r="D137" s="210">
        <v>0</v>
      </c>
      <c r="E137" s="210">
        <v>0</v>
      </c>
      <c r="F137" s="210">
        <v>679300.86916999996</v>
      </c>
      <c r="G137" s="190"/>
      <c r="H137" s="197"/>
    </row>
    <row r="138" spans="1:8" ht="12.95" customHeight="1" thickBot="1">
      <c r="A138" s="209" t="s">
        <v>396</v>
      </c>
      <c r="B138" s="210">
        <v>525517.84123999998</v>
      </c>
      <c r="C138" s="210">
        <v>8513.2105600000014</v>
      </c>
      <c r="D138" s="210">
        <v>0</v>
      </c>
      <c r="E138" s="210">
        <v>0</v>
      </c>
      <c r="F138" s="210">
        <v>534031.05180000002</v>
      </c>
      <c r="G138" s="190"/>
      <c r="H138" s="197"/>
    </row>
    <row r="139" spans="1:8" ht="12.95" customHeight="1" thickTop="1" thickBot="1">
      <c r="A139" s="207" t="s">
        <v>397</v>
      </c>
      <c r="B139" s="208">
        <v>3092049.69368</v>
      </c>
      <c r="C139" s="208">
        <v>369243.84211000003</v>
      </c>
      <c r="D139" s="208">
        <v>4.2520000000000002E-2</v>
      </c>
      <c r="E139" s="208">
        <v>71.812259999999995</v>
      </c>
      <c r="F139" s="208">
        <v>3461365.3905700003</v>
      </c>
      <c r="G139" s="190"/>
      <c r="H139" s="197"/>
    </row>
    <row r="140" spans="1:8" ht="12.95" customHeight="1" thickTop="1">
      <c r="A140" s="209" t="s">
        <v>330</v>
      </c>
      <c r="B140" s="210">
        <v>71205.996459999995</v>
      </c>
      <c r="C140" s="210">
        <v>21198.13177</v>
      </c>
      <c r="D140" s="210">
        <v>0</v>
      </c>
      <c r="E140" s="210">
        <v>6.8159999999999998E-2</v>
      </c>
      <c r="F140" s="210">
        <v>92404.196389999997</v>
      </c>
      <c r="G140" s="190"/>
      <c r="H140" s="197"/>
    </row>
    <row r="141" spans="1:8" ht="12.95" customHeight="1">
      <c r="A141" s="209" t="s">
        <v>332</v>
      </c>
      <c r="B141" s="210">
        <v>756476.18458</v>
      </c>
      <c r="C141" s="210">
        <v>183865.58834000002</v>
      </c>
      <c r="D141" s="210">
        <v>4.2520000000000002E-2</v>
      </c>
      <c r="E141" s="210">
        <v>68.219039999999993</v>
      </c>
      <c r="F141" s="210">
        <v>940410.03448000003</v>
      </c>
      <c r="G141" s="190"/>
      <c r="H141" s="197"/>
    </row>
    <row r="142" spans="1:8" ht="12.95" customHeight="1">
      <c r="A142" s="209" t="s">
        <v>398</v>
      </c>
      <c r="B142" s="210">
        <v>2015957.3142500001</v>
      </c>
      <c r="C142" s="210">
        <v>144258.52596</v>
      </c>
      <c r="D142" s="210">
        <v>0</v>
      </c>
      <c r="E142" s="210">
        <v>3.1630599999999998</v>
      </c>
      <c r="F142" s="210">
        <v>2160219.0032699998</v>
      </c>
      <c r="G142" s="190"/>
      <c r="H142" s="197"/>
    </row>
    <row r="143" spans="1:8" ht="12.95" customHeight="1">
      <c r="A143" s="209" t="s">
        <v>359</v>
      </c>
      <c r="B143" s="210">
        <v>248410.19838999998</v>
      </c>
      <c r="C143" s="210">
        <v>19921.59604</v>
      </c>
      <c r="D143" s="210">
        <v>0</v>
      </c>
      <c r="E143" s="210">
        <v>0.36199999999999999</v>
      </c>
      <c r="F143" s="210">
        <v>268332.15643000003</v>
      </c>
      <c r="G143" s="190"/>
      <c r="H143" s="197"/>
    </row>
    <row r="144" spans="1:8" ht="12.95" customHeight="1" thickBot="1">
      <c r="A144" s="209" t="s">
        <v>399</v>
      </c>
      <c r="B144" s="210">
        <v>0</v>
      </c>
      <c r="C144" s="210">
        <v>0</v>
      </c>
      <c r="D144" s="210">
        <v>0</v>
      </c>
      <c r="E144" s="210">
        <v>0</v>
      </c>
      <c r="F144" s="210">
        <v>0</v>
      </c>
      <c r="G144" s="190"/>
      <c r="H144" s="197"/>
    </row>
    <row r="145" spans="1:8" ht="12.95" customHeight="1" thickTop="1" thickBot="1">
      <c r="A145" s="207" t="s">
        <v>400</v>
      </c>
      <c r="B145" s="208">
        <v>2093610.9142</v>
      </c>
      <c r="C145" s="208">
        <v>303014.86499999999</v>
      </c>
      <c r="D145" s="208">
        <v>0</v>
      </c>
      <c r="E145" s="208">
        <v>1460.1711499999999</v>
      </c>
      <c r="F145" s="208">
        <v>2398085.9503500001</v>
      </c>
      <c r="G145" s="190"/>
      <c r="H145" s="197"/>
    </row>
    <row r="146" spans="1:8" ht="12.95" customHeight="1" thickTop="1">
      <c r="A146" s="209" t="s">
        <v>401</v>
      </c>
      <c r="B146" s="210">
        <v>73250.399170000004</v>
      </c>
      <c r="C146" s="210">
        <v>25026.21644</v>
      </c>
      <c r="D146" s="210">
        <v>0</v>
      </c>
      <c r="E146" s="210">
        <v>135.5026</v>
      </c>
      <c r="F146" s="210">
        <v>98412.118210000001</v>
      </c>
      <c r="G146" s="190"/>
      <c r="H146" s="197"/>
    </row>
    <row r="147" spans="1:8" ht="12.95" customHeight="1">
      <c r="A147" s="209" t="s">
        <v>402</v>
      </c>
      <c r="B147" s="210">
        <v>0</v>
      </c>
      <c r="C147" s="210">
        <v>0</v>
      </c>
      <c r="D147" s="210">
        <v>0</v>
      </c>
      <c r="E147" s="210">
        <v>0</v>
      </c>
      <c r="F147" s="210">
        <v>0</v>
      </c>
      <c r="G147" s="190"/>
      <c r="H147" s="197"/>
    </row>
    <row r="148" spans="1:8" ht="12.95" customHeight="1">
      <c r="A148" s="209" t="s">
        <v>403</v>
      </c>
      <c r="B148" s="210">
        <v>1123576.6714600001</v>
      </c>
      <c r="C148" s="210">
        <v>207219.64003000001</v>
      </c>
      <c r="D148" s="210">
        <v>0</v>
      </c>
      <c r="E148" s="210">
        <v>530.38804000000005</v>
      </c>
      <c r="F148" s="210">
        <v>1331326.6995299999</v>
      </c>
      <c r="G148" s="190"/>
      <c r="H148" s="197"/>
    </row>
    <row r="149" spans="1:8" ht="12.95" customHeight="1">
      <c r="A149" s="209" t="s">
        <v>404</v>
      </c>
      <c r="B149" s="210">
        <v>861356.30709000002</v>
      </c>
      <c r="C149" s="210">
        <v>39874.256310000004</v>
      </c>
      <c r="D149" s="210">
        <v>0</v>
      </c>
      <c r="E149" s="210">
        <v>794.28051000000005</v>
      </c>
      <c r="F149" s="210">
        <v>902024.84390999994</v>
      </c>
      <c r="G149" s="190"/>
      <c r="H149" s="197"/>
    </row>
    <row r="150" spans="1:8" ht="12.95" customHeight="1" thickBot="1">
      <c r="A150" s="209" t="s">
        <v>405</v>
      </c>
      <c r="B150" s="210">
        <v>35427.536479999995</v>
      </c>
      <c r="C150" s="210">
        <v>30894.752219999998</v>
      </c>
      <c r="D150" s="210">
        <v>0</v>
      </c>
      <c r="E150" s="210">
        <v>0</v>
      </c>
      <c r="F150" s="210">
        <v>66322.288700000005</v>
      </c>
      <c r="G150" s="190"/>
      <c r="H150" s="197"/>
    </row>
    <row r="151" spans="1:8" ht="12.95" customHeight="1" thickTop="1" thickBot="1">
      <c r="A151" s="207" t="s">
        <v>406</v>
      </c>
      <c r="B151" s="208">
        <v>2142288.3332000002</v>
      </c>
      <c r="C151" s="208">
        <v>344914.98614999995</v>
      </c>
      <c r="D151" s="208">
        <v>0</v>
      </c>
      <c r="E151" s="208">
        <v>0</v>
      </c>
      <c r="F151" s="208">
        <v>2487203.31935</v>
      </c>
      <c r="G151" s="190"/>
      <c r="H151" s="197"/>
    </row>
    <row r="152" spans="1:8" ht="12.95" customHeight="1" thickTop="1">
      <c r="A152" s="209" t="s">
        <v>407</v>
      </c>
      <c r="B152" s="210">
        <v>2120000</v>
      </c>
      <c r="C152" s="210">
        <v>341628</v>
      </c>
      <c r="D152" s="210">
        <v>0</v>
      </c>
      <c r="E152" s="210">
        <v>0</v>
      </c>
      <c r="F152" s="210">
        <v>2461628</v>
      </c>
      <c r="G152" s="190"/>
      <c r="H152" s="197"/>
    </row>
    <row r="153" spans="1:8" ht="12.95" customHeight="1">
      <c r="A153" s="209" t="s">
        <v>408</v>
      </c>
      <c r="B153" s="210">
        <v>0</v>
      </c>
      <c r="C153" s="210">
        <v>0</v>
      </c>
      <c r="D153" s="210">
        <v>0</v>
      </c>
      <c r="E153" s="210">
        <v>0</v>
      </c>
      <c r="F153" s="210">
        <v>0</v>
      </c>
      <c r="G153" s="190"/>
      <c r="H153" s="197"/>
    </row>
    <row r="154" spans="1:8" ht="12.95" customHeight="1">
      <c r="A154" s="209" t="s">
        <v>409</v>
      </c>
      <c r="B154" s="210">
        <v>0</v>
      </c>
      <c r="C154" s="210">
        <v>0</v>
      </c>
      <c r="D154" s="210">
        <v>0</v>
      </c>
      <c r="E154" s="210">
        <v>0</v>
      </c>
      <c r="F154" s="210">
        <v>0</v>
      </c>
      <c r="G154" s="190"/>
      <c r="H154" s="197"/>
    </row>
    <row r="155" spans="1:8" ht="12.95" customHeight="1" thickBot="1">
      <c r="A155" s="209" t="s">
        <v>410</v>
      </c>
      <c r="B155" s="210">
        <v>22288.333200000001</v>
      </c>
      <c r="C155" s="210">
        <v>3286.9861499999997</v>
      </c>
      <c r="D155" s="210">
        <v>0</v>
      </c>
      <c r="E155" s="210">
        <v>0</v>
      </c>
      <c r="F155" s="210">
        <v>25575.319350000002</v>
      </c>
      <c r="G155" s="190"/>
      <c r="H155" s="197"/>
    </row>
    <row r="156" spans="1:8" ht="12.95" customHeight="1" thickTop="1" thickBot="1">
      <c r="A156" s="207" t="s">
        <v>411</v>
      </c>
      <c r="B156" s="208">
        <v>1855139.27988</v>
      </c>
      <c r="C156" s="208">
        <v>751519.38361000002</v>
      </c>
      <c r="D156" s="208">
        <v>0</v>
      </c>
      <c r="E156" s="208">
        <v>0</v>
      </c>
      <c r="F156" s="208">
        <v>2606658.6634899997</v>
      </c>
      <c r="G156" s="190"/>
      <c r="H156" s="197"/>
    </row>
    <row r="157" spans="1:8" ht="12.95" customHeight="1" thickTop="1">
      <c r="A157" s="209" t="s">
        <v>412</v>
      </c>
      <c r="B157" s="210">
        <v>35280</v>
      </c>
      <c r="C157" s="210">
        <v>344485.66313</v>
      </c>
      <c r="D157" s="210">
        <v>0</v>
      </c>
      <c r="E157" s="210">
        <v>0</v>
      </c>
      <c r="F157" s="210">
        <v>379765.66313</v>
      </c>
      <c r="G157" s="190"/>
      <c r="H157" s="197"/>
    </row>
    <row r="158" spans="1:8" ht="12.95" customHeight="1">
      <c r="A158" s="209" t="s">
        <v>413</v>
      </c>
      <c r="B158" s="210">
        <v>0</v>
      </c>
      <c r="C158" s="210">
        <v>0</v>
      </c>
      <c r="D158" s="210">
        <v>0</v>
      </c>
      <c r="E158" s="210">
        <v>0</v>
      </c>
      <c r="F158" s="210">
        <v>0</v>
      </c>
      <c r="G158" s="190"/>
      <c r="H158" s="197"/>
    </row>
    <row r="159" spans="1:8" ht="12.95" customHeight="1">
      <c r="A159" s="209" t="s">
        <v>414</v>
      </c>
      <c r="B159" s="210">
        <v>0</v>
      </c>
      <c r="C159" s="210">
        <v>1485.6633400000001</v>
      </c>
      <c r="D159" s="210">
        <v>0</v>
      </c>
      <c r="E159" s="210">
        <v>0</v>
      </c>
      <c r="F159" s="210">
        <v>1485.6633400000001</v>
      </c>
      <c r="G159" s="190"/>
      <c r="H159" s="197"/>
    </row>
    <row r="160" spans="1:8" ht="12.95" customHeight="1">
      <c r="A160" s="209" t="s">
        <v>415</v>
      </c>
      <c r="B160" s="210">
        <v>35280</v>
      </c>
      <c r="C160" s="210">
        <v>257249.99986000001</v>
      </c>
      <c r="D160" s="210">
        <v>0</v>
      </c>
      <c r="E160" s="210">
        <v>0</v>
      </c>
      <c r="F160" s="210">
        <v>292529.99986000004</v>
      </c>
      <c r="G160" s="190"/>
      <c r="H160" s="197"/>
    </row>
    <row r="161" spans="1:8" ht="12.95" customHeight="1">
      <c r="A161" s="209" t="s">
        <v>416</v>
      </c>
      <c r="B161" s="210">
        <v>0</v>
      </c>
      <c r="C161" s="210">
        <v>0</v>
      </c>
      <c r="D161" s="210">
        <v>0</v>
      </c>
      <c r="E161" s="210">
        <v>0</v>
      </c>
      <c r="F161" s="210">
        <v>0</v>
      </c>
      <c r="G161" s="190"/>
      <c r="H161" s="197"/>
    </row>
    <row r="162" spans="1:8" ht="12.95" customHeight="1">
      <c r="A162" s="209" t="s">
        <v>417</v>
      </c>
      <c r="B162" s="210">
        <v>0</v>
      </c>
      <c r="C162" s="210">
        <v>85749.999930000005</v>
      </c>
      <c r="D162" s="210">
        <v>0</v>
      </c>
      <c r="E162" s="210">
        <v>0</v>
      </c>
      <c r="F162" s="210">
        <v>85749.999930000005</v>
      </c>
      <c r="G162" s="190"/>
      <c r="H162" s="197"/>
    </row>
    <row r="163" spans="1:8" ht="12.95" customHeight="1">
      <c r="A163" s="209" t="s">
        <v>418</v>
      </c>
      <c r="B163" s="210">
        <v>1786345.8</v>
      </c>
      <c r="C163" s="210">
        <v>393825.87719999999</v>
      </c>
      <c r="D163" s="210">
        <v>0</v>
      </c>
      <c r="E163" s="210">
        <v>0</v>
      </c>
      <c r="F163" s="210">
        <v>2180171.6771999998</v>
      </c>
      <c r="G163" s="190"/>
      <c r="H163" s="197"/>
    </row>
    <row r="164" spans="1:8" ht="12.95" customHeight="1" thickBot="1">
      <c r="A164" s="209" t="s">
        <v>419</v>
      </c>
      <c r="B164" s="215">
        <v>33513.479879999999</v>
      </c>
      <c r="C164" s="215">
        <v>13207.843279999999</v>
      </c>
      <c r="D164" s="215">
        <v>0</v>
      </c>
      <c r="E164" s="215">
        <v>0</v>
      </c>
      <c r="F164" s="215">
        <v>46721.32316</v>
      </c>
      <c r="G164" s="190"/>
      <c r="H164" s="197"/>
    </row>
    <row r="165" spans="1:8" ht="12.95" customHeight="1" thickTop="1" thickBot="1">
      <c r="A165" s="216" t="s">
        <v>420</v>
      </c>
      <c r="B165" s="208">
        <v>15872690.71906</v>
      </c>
      <c r="C165" s="208">
        <v>0</v>
      </c>
      <c r="D165" s="208">
        <v>0</v>
      </c>
      <c r="E165" s="208">
        <v>0</v>
      </c>
      <c r="F165" s="208">
        <v>15872690.71906</v>
      </c>
      <c r="G165" s="190"/>
      <c r="H165" s="197"/>
    </row>
    <row r="166" spans="1:8" ht="12.95" customHeight="1" thickTop="1">
      <c r="A166" s="217" t="s">
        <v>421</v>
      </c>
      <c r="B166" s="210">
        <v>11778256.850610001</v>
      </c>
      <c r="C166" s="210">
        <v>0</v>
      </c>
      <c r="D166" s="210">
        <v>0</v>
      </c>
      <c r="E166" s="210">
        <v>0</v>
      </c>
      <c r="F166" s="210">
        <v>11778256.850610001</v>
      </c>
      <c r="G166" s="190"/>
      <c r="H166" s="197"/>
    </row>
    <row r="167" spans="1:8" ht="12.95" customHeight="1">
      <c r="A167" s="209" t="s">
        <v>422</v>
      </c>
      <c r="B167" s="210">
        <v>11778256.850610001</v>
      </c>
      <c r="C167" s="210">
        <v>0</v>
      </c>
      <c r="D167" s="210">
        <v>0</v>
      </c>
      <c r="E167" s="210">
        <v>0</v>
      </c>
      <c r="F167" s="210">
        <v>11778256.850610001</v>
      </c>
      <c r="G167" s="190"/>
      <c r="H167" s="197"/>
    </row>
    <row r="168" spans="1:8" ht="12.95" customHeight="1">
      <c r="A168" s="209" t="s">
        <v>423</v>
      </c>
      <c r="B168" s="210">
        <v>87506</v>
      </c>
      <c r="C168" s="210">
        <v>0</v>
      </c>
      <c r="D168" s="210">
        <v>0</v>
      </c>
      <c r="E168" s="210">
        <v>0</v>
      </c>
      <c r="F168" s="210">
        <v>87506</v>
      </c>
      <c r="G168" s="190"/>
      <c r="H168" s="197"/>
    </row>
    <row r="169" spans="1:8" ht="12.95" customHeight="1">
      <c r="A169" s="209" t="s">
        <v>424</v>
      </c>
      <c r="B169" s="210">
        <v>-87506</v>
      </c>
      <c r="C169" s="210">
        <v>0</v>
      </c>
      <c r="D169" s="210">
        <v>0</v>
      </c>
      <c r="E169" s="210">
        <v>0</v>
      </c>
      <c r="F169" s="210">
        <v>-87506</v>
      </c>
      <c r="G169" s="190"/>
      <c r="H169" s="197"/>
    </row>
    <row r="170" spans="1:8" ht="12.95" customHeight="1">
      <c r="A170" s="217" t="s">
        <v>425</v>
      </c>
      <c r="B170" s="210">
        <v>82443.324560000008</v>
      </c>
      <c r="C170" s="210">
        <v>0</v>
      </c>
      <c r="D170" s="210">
        <v>0</v>
      </c>
      <c r="E170" s="210">
        <v>0</v>
      </c>
      <c r="F170" s="210">
        <v>82443.324560000008</v>
      </c>
      <c r="G170" s="190"/>
      <c r="H170" s="197"/>
    </row>
    <row r="171" spans="1:8" ht="12.95" customHeight="1">
      <c r="A171" s="209" t="s">
        <v>426</v>
      </c>
      <c r="B171" s="210">
        <v>0.64002000000000003</v>
      </c>
      <c r="C171" s="210">
        <v>0</v>
      </c>
      <c r="D171" s="210">
        <v>0</v>
      </c>
      <c r="E171" s="210">
        <v>0</v>
      </c>
      <c r="F171" s="210">
        <v>0.64002000000000003</v>
      </c>
      <c r="G171" s="190"/>
      <c r="H171" s="197"/>
    </row>
    <row r="172" spans="1:8" ht="12.95" customHeight="1">
      <c r="A172" s="209" t="s">
        <v>427</v>
      </c>
      <c r="B172" s="210">
        <v>79179.076440000004</v>
      </c>
      <c r="C172" s="210">
        <v>0</v>
      </c>
      <c r="D172" s="210">
        <v>0</v>
      </c>
      <c r="E172" s="210">
        <v>0</v>
      </c>
      <c r="F172" s="210">
        <v>79179.076440000004</v>
      </c>
      <c r="G172" s="190"/>
      <c r="H172" s="197"/>
    </row>
    <row r="173" spans="1:8" ht="12.95" customHeight="1">
      <c r="A173" s="209" t="s">
        <v>428</v>
      </c>
      <c r="B173" s="210">
        <v>3263.6080999999999</v>
      </c>
      <c r="C173" s="210">
        <v>0</v>
      </c>
      <c r="D173" s="210">
        <v>0</v>
      </c>
      <c r="E173" s="210">
        <v>0</v>
      </c>
      <c r="F173" s="210">
        <v>3263.6080999999999</v>
      </c>
      <c r="G173" s="190"/>
      <c r="H173" s="197"/>
    </row>
    <row r="174" spans="1:8" ht="12.95" customHeight="1">
      <c r="A174" s="217" t="s">
        <v>429</v>
      </c>
      <c r="B174" s="210">
        <v>0</v>
      </c>
      <c r="C174" s="210">
        <v>0</v>
      </c>
      <c r="D174" s="210">
        <v>0</v>
      </c>
      <c r="E174" s="210">
        <v>0</v>
      </c>
      <c r="F174" s="210">
        <v>0</v>
      </c>
      <c r="G174" s="190"/>
      <c r="H174" s="197"/>
    </row>
    <row r="175" spans="1:8" ht="12.95" customHeight="1">
      <c r="A175" s="209" t="s">
        <v>430</v>
      </c>
      <c r="B175" s="210">
        <v>0</v>
      </c>
      <c r="C175" s="210">
        <v>0</v>
      </c>
      <c r="D175" s="210">
        <v>0</v>
      </c>
      <c r="E175" s="210">
        <v>0</v>
      </c>
      <c r="F175" s="210">
        <v>0</v>
      </c>
      <c r="G175" s="190"/>
      <c r="H175" s="197"/>
    </row>
    <row r="176" spans="1:8" ht="12.95" customHeight="1">
      <c r="A176" s="217" t="s">
        <v>431</v>
      </c>
      <c r="B176" s="210">
        <v>2500623.7864000001</v>
      </c>
      <c r="C176" s="210">
        <v>0</v>
      </c>
      <c r="D176" s="210">
        <v>0</v>
      </c>
      <c r="E176" s="210">
        <v>0</v>
      </c>
      <c r="F176" s="210">
        <v>2500623.7864000001</v>
      </c>
      <c r="G176" s="190"/>
      <c r="H176" s="197"/>
    </row>
    <row r="177" spans="1:8" ht="12.95" customHeight="1">
      <c r="A177" s="209" t="s">
        <v>432</v>
      </c>
      <c r="B177" s="210">
        <v>1899651.5463099999</v>
      </c>
      <c r="C177" s="210">
        <v>0</v>
      </c>
      <c r="D177" s="210">
        <v>0</v>
      </c>
      <c r="E177" s="210">
        <v>0</v>
      </c>
      <c r="F177" s="210">
        <v>1899651.5463099999</v>
      </c>
      <c r="G177" s="190"/>
      <c r="H177" s="197"/>
    </row>
    <row r="178" spans="1:8" ht="12.95" customHeight="1">
      <c r="A178" s="209" t="s">
        <v>433</v>
      </c>
      <c r="B178" s="210">
        <v>73736.089689999993</v>
      </c>
      <c r="C178" s="210">
        <v>0</v>
      </c>
      <c r="D178" s="210">
        <v>0</v>
      </c>
      <c r="E178" s="210">
        <v>0</v>
      </c>
      <c r="F178" s="210">
        <v>73736.089689999993</v>
      </c>
      <c r="G178" s="190"/>
      <c r="H178" s="197"/>
    </row>
    <row r="179" spans="1:8" ht="12.95" customHeight="1">
      <c r="A179" s="209" t="s">
        <v>434</v>
      </c>
      <c r="B179" s="210">
        <v>527236.15039999993</v>
      </c>
      <c r="C179" s="210">
        <v>0</v>
      </c>
      <c r="D179" s="210">
        <v>0</v>
      </c>
      <c r="E179" s="210">
        <v>0</v>
      </c>
      <c r="F179" s="210">
        <v>527236.15039999993</v>
      </c>
      <c r="G179" s="190"/>
      <c r="H179" s="197"/>
    </row>
    <row r="180" spans="1:8" ht="12.95" customHeight="1">
      <c r="A180" s="217" t="s">
        <v>435</v>
      </c>
      <c r="B180" s="210">
        <v>1511366.75749</v>
      </c>
      <c r="C180" s="210">
        <v>0</v>
      </c>
      <c r="D180" s="210">
        <v>0</v>
      </c>
      <c r="E180" s="210">
        <v>0</v>
      </c>
      <c r="F180" s="210">
        <v>1511366.75749</v>
      </c>
      <c r="G180" s="190"/>
      <c r="H180" s="197"/>
    </row>
    <row r="181" spans="1:8" ht="12.95" customHeight="1">
      <c r="A181" s="209" t="s">
        <v>436</v>
      </c>
      <c r="B181" s="210">
        <v>224322.67186</v>
      </c>
      <c r="C181" s="210">
        <v>0</v>
      </c>
      <c r="D181" s="210">
        <v>0</v>
      </c>
      <c r="E181" s="210">
        <v>0</v>
      </c>
      <c r="F181" s="210">
        <v>224322.67186</v>
      </c>
      <c r="G181" s="190"/>
      <c r="H181" s="197"/>
    </row>
    <row r="182" spans="1:8" ht="12.95" customHeight="1" thickBot="1">
      <c r="A182" s="209" t="s">
        <v>437</v>
      </c>
      <c r="B182" s="210">
        <v>1287044.0856300001</v>
      </c>
      <c r="C182" s="210">
        <v>0</v>
      </c>
      <c r="D182" s="210">
        <v>0</v>
      </c>
      <c r="E182" s="210">
        <v>0</v>
      </c>
      <c r="F182" s="210">
        <v>1287044.0856300001</v>
      </c>
      <c r="G182" s="190"/>
      <c r="H182" s="197"/>
    </row>
    <row r="183" spans="1:8" ht="12.95" customHeight="1" thickTop="1" thickBot="1">
      <c r="A183" s="218" t="s">
        <v>438</v>
      </c>
      <c r="B183" s="206">
        <v>197770193.53261998</v>
      </c>
      <c r="C183" s="206">
        <v>24780161.341230001</v>
      </c>
      <c r="D183" s="206">
        <v>81.187880000000007</v>
      </c>
      <c r="E183" s="206">
        <v>39001.839530000005</v>
      </c>
      <c r="F183" s="206">
        <v>222589437.90126002</v>
      </c>
      <c r="G183" s="190"/>
      <c r="H183" s="197"/>
    </row>
    <row r="184" spans="1:8" ht="12.95" customHeight="1" thickTop="1" thickBot="1">
      <c r="A184" s="219" t="s">
        <v>439</v>
      </c>
      <c r="B184" s="208">
        <v>11075477.190959999</v>
      </c>
      <c r="C184" s="208">
        <v>9355679.2142700013</v>
      </c>
      <c r="D184" s="208">
        <v>0</v>
      </c>
      <c r="E184" s="208">
        <v>142843.26636000001</v>
      </c>
      <c r="F184" s="208">
        <v>20573999.67159</v>
      </c>
      <c r="G184" s="190"/>
      <c r="H184" s="197"/>
    </row>
    <row r="185" spans="1:8" ht="12.95" customHeight="1" thickTop="1">
      <c r="A185" s="220" t="s">
        <v>440</v>
      </c>
      <c r="B185" s="210">
        <v>0</v>
      </c>
      <c r="C185" s="210">
        <v>1706086.8858399999</v>
      </c>
      <c r="D185" s="210">
        <v>0</v>
      </c>
      <c r="E185" s="210">
        <v>0</v>
      </c>
      <c r="F185" s="210">
        <v>1706086.8858399999</v>
      </c>
      <c r="G185" s="190"/>
      <c r="H185" s="197"/>
    </row>
    <row r="186" spans="1:8" ht="12.95" customHeight="1">
      <c r="A186" s="209" t="s">
        <v>441</v>
      </c>
      <c r="B186" s="210">
        <v>0</v>
      </c>
      <c r="C186" s="210">
        <v>190087.43513999999</v>
      </c>
      <c r="D186" s="210">
        <v>0</v>
      </c>
      <c r="E186" s="210">
        <v>0</v>
      </c>
      <c r="F186" s="210">
        <v>190087.43513999999</v>
      </c>
      <c r="G186" s="190"/>
      <c r="H186" s="197"/>
    </row>
    <row r="187" spans="1:8" ht="12.95" customHeight="1">
      <c r="A187" s="209" t="s">
        <v>442</v>
      </c>
      <c r="B187" s="210">
        <v>0</v>
      </c>
      <c r="C187" s="210">
        <v>56525.606659999998</v>
      </c>
      <c r="D187" s="210">
        <v>0</v>
      </c>
      <c r="E187" s="210">
        <v>0</v>
      </c>
      <c r="F187" s="210">
        <v>56525.606659999998</v>
      </c>
      <c r="G187" s="190"/>
      <c r="H187" s="197"/>
    </row>
    <row r="188" spans="1:8" ht="12.95" customHeight="1">
      <c r="A188" s="209" t="s">
        <v>443</v>
      </c>
      <c r="B188" s="210">
        <v>0</v>
      </c>
      <c r="C188" s="210">
        <v>1062254.6090599999</v>
      </c>
      <c r="D188" s="210">
        <v>0</v>
      </c>
      <c r="E188" s="210">
        <v>0</v>
      </c>
      <c r="F188" s="210">
        <v>1062254.6090599999</v>
      </c>
      <c r="G188" s="190"/>
      <c r="H188" s="197"/>
    </row>
    <row r="189" spans="1:8" ht="12.95" customHeight="1">
      <c r="A189" s="209" t="s">
        <v>444</v>
      </c>
      <c r="B189" s="210">
        <v>0</v>
      </c>
      <c r="C189" s="210">
        <v>19390.344260000002</v>
      </c>
      <c r="D189" s="210">
        <v>0</v>
      </c>
      <c r="E189" s="210">
        <v>0</v>
      </c>
      <c r="F189" s="210">
        <v>19390.344260000002</v>
      </c>
      <c r="G189" s="190"/>
      <c r="H189" s="197"/>
    </row>
    <row r="190" spans="1:8" ht="12.95" customHeight="1">
      <c r="A190" s="209" t="s">
        <v>445</v>
      </c>
      <c r="B190" s="210">
        <v>0</v>
      </c>
      <c r="C190" s="210">
        <v>377828.89072000002</v>
      </c>
      <c r="D190" s="210">
        <v>0</v>
      </c>
      <c r="E190" s="210">
        <v>0</v>
      </c>
      <c r="F190" s="210">
        <v>377828.89072000002</v>
      </c>
      <c r="G190" s="190"/>
      <c r="H190" s="197"/>
    </row>
    <row r="191" spans="1:8" ht="12.95" customHeight="1">
      <c r="A191" s="217" t="s">
        <v>446</v>
      </c>
      <c r="B191" s="210">
        <v>9329547.4154199995</v>
      </c>
      <c r="C191" s="210">
        <v>7597846.1457200004</v>
      </c>
      <c r="D191" s="210">
        <v>0</v>
      </c>
      <c r="E191" s="210">
        <v>142843.26636000001</v>
      </c>
      <c r="F191" s="210">
        <v>17070236.827500001</v>
      </c>
      <c r="G191" s="190"/>
      <c r="H191" s="197"/>
    </row>
    <row r="192" spans="1:8" ht="12.95" customHeight="1">
      <c r="A192" s="209" t="s">
        <v>447</v>
      </c>
      <c r="B192" s="210">
        <v>0</v>
      </c>
      <c r="C192" s="210">
        <v>3757.02333</v>
      </c>
      <c r="D192" s="210">
        <v>0</v>
      </c>
      <c r="E192" s="210">
        <v>0</v>
      </c>
      <c r="F192" s="210">
        <v>3757.02333</v>
      </c>
      <c r="G192" s="190"/>
      <c r="H192" s="197"/>
    </row>
    <row r="193" spans="1:8" ht="12.95" customHeight="1">
      <c r="A193" s="209" t="s">
        <v>448</v>
      </c>
      <c r="B193" s="210">
        <v>3062529.0995800002</v>
      </c>
      <c r="C193" s="210">
        <v>5325888.9916199995</v>
      </c>
      <c r="D193" s="210">
        <v>0</v>
      </c>
      <c r="E193" s="210">
        <v>7973.5692199999994</v>
      </c>
      <c r="F193" s="210">
        <v>8396391.6604200006</v>
      </c>
      <c r="G193" s="190"/>
      <c r="H193" s="197"/>
    </row>
    <row r="194" spans="1:8" ht="12.95" customHeight="1">
      <c r="A194" s="209" t="s">
        <v>449</v>
      </c>
      <c r="B194" s="210">
        <v>4043063.4674999998</v>
      </c>
      <c r="C194" s="210">
        <v>1022030.1527100001</v>
      </c>
      <c r="D194" s="210">
        <v>0</v>
      </c>
      <c r="E194" s="210">
        <v>57402.656710000003</v>
      </c>
      <c r="F194" s="210">
        <v>5122496.2769200001</v>
      </c>
      <c r="G194" s="190"/>
      <c r="H194" s="197"/>
    </row>
    <row r="195" spans="1:8" ht="12.95" customHeight="1">
      <c r="A195" s="209" t="s">
        <v>450</v>
      </c>
      <c r="B195" s="210">
        <v>0</v>
      </c>
      <c r="C195" s="210">
        <v>0</v>
      </c>
      <c r="D195" s="210">
        <v>0</v>
      </c>
      <c r="E195" s="210">
        <v>0</v>
      </c>
      <c r="F195" s="210">
        <v>0</v>
      </c>
      <c r="G195" s="190"/>
      <c r="H195" s="197"/>
    </row>
    <row r="196" spans="1:8" ht="12.95" customHeight="1">
      <c r="A196" s="209" t="s">
        <v>451</v>
      </c>
      <c r="B196" s="210">
        <v>2223954.84834</v>
      </c>
      <c r="C196" s="210">
        <v>1246169.9780599999</v>
      </c>
      <c r="D196" s="210">
        <v>0</v>
      </c>
      <c r="E196" s="210">
        <v>77467.040430000008</v>
      </c>
      <c r="F196" s="210">
        <v>3547591.8668299997</v>
      </c>
      <c r="H196" s="197"/>
    </row>
    <row r="197" spans="1:8" ht="12.95" customHeight="1">
      <c r="A197" s="217" t="s">
        <v>452</v>
      </c>
      <c r="B197" s="210">
        <v>0</v>
      </c>
      <c r="C197" s="210">
        <v>0</v>
      </c>
      <c r="D197" s="210">
        <v>0</v>
      </c>
      <c r="E197" s="210">
        <v>0</v>
      </c>
      <c r="F197" s="210">
        <v>0</v>
      </c>
      <c r="H197" s="197"/>
    </row>
    <row r="198" spans="1:8" ht="12.95" customHeight="1">
      <c r="A198" s="217" t="s">
        <v>453</v>
      </c>
      <c r="B198" s="210">
        <v>1721668.2100799999</v>
      </c>
      <c r="C198" s="210">
        <v>40147.390479999995</v>
      </c>
      <c r="D198" s="210">
        <v>0</v>
      </c>
      <c r="E198" s="210">
        <v>0</v>
      </c>
      <c r="F198" s="210">
        <v>1761815.6005599999</v>
      </c>
      <c r="H198" s="197"/>
    </row>
    <row r="199" spans="1:8" ht="12.95" customHeight="1">
      <c r="A199" s="209" t="s">
        <v>454</v>
      </c>
      <c r="B199" s="210">
        <v>177364.07312000002</v>
      </c>
      <c r="C199" s="210">
        <v>8235.46875</v>
      </c>
      <c r="D199" s="210">
        <v>0</v>
      </c>
      <c r="E199" s="210">
        <v>0</v>
      </c>
      <c r="F199" s="210">
        <v>185599.54187000002</v>
      </c>
      <c r="H199" s="197"/>
    </row>
    <row r="200" spans="1:8" ht="12.95" customHeight="1">
      <c r="A200" s="209" t="s">
        <v>455</v>
      </c>
      <c r="B200" s="210">
        <v>1435474.1853</v>
      </c>
      <c r="C200" s="210">
        <v>31911.921730000002</v>
      </c>
      <c r="D200" s="210">
        <v>0</v>
      </c>
      <c r="E200" s="210">
        <v>0</v>
      </c>
      <c r="F200" s="210">
        <v>1467386.1070300001</v>
      </c>
      <c r="H200" s="197"/>
    </row>
    <row r="201" spans="1:8" ht="12.95" customHeight="1">
      <c r="A201" s="209" t="s">
        <v>456</v>
      </c>
      <c r="B201" s="210">
        <v>0</v>
      </c>
      <c r="C201" s="210">
        <v>0</v>
      </c>
      <c r="D201" s="210">
        <v>0</v>
      </c>
      <c r="E201" s="210">
        <v>0</v>
      </c>
      <c r="F201" s="210">
        <v>0</v>
      </c>
      <c r="H201" s="197"/>
    </row>
    <row r="202" spans="1:8" ht="12.95" customHeight="1">
      <c r="A202" s="209" t="s">
        <v>457</v>
      </c>
      <c r="B202" s="210">
        <v>108829.95165999999</v>
      </c>
      <c r="C202" s="210">
        <v>0</v>
      </c>
      <c r="D202" s="210">
        <v>0</v>
      </c>
      <c r="E202" s="210">
        <v>0</v>
      </c>
      <c r="F202" s="210">
        <v>108829.95165999999</v>
      </c>
      <c r="H202" s="197"/>
    </row>
    <row r="203" spans="1:8" ht="12.95" customHeight="1" thickBot="1">
      <c r="A203" s="217" t="s">
        <v>458</v>
      </c>
      <c r="B203" s="210">
        <v>24261.565460000002</v>
      </c>
      <c r="C203" s="210">
        <v>11598.792230000001</v>
      </c>
      <c r="D203" s="210">
        <v>0</v>
      </c>
      <c r="E203" s="210">
        <v>0</v>
      </c>
      <c r="F203" s="210">
        <v>35860.357689999997</v>
      </c>
      <c r="H203" s="197"/>
    </row>
    <row r="204" spans="1:8" ht="12.95" customHeight="1" thickTop="1" thickBot="1">
      <c r="A204" s="207" t="s">
        <v>459</v>
      </c>
      <c r="B204" s="208">
        <v>121732350.16083999</v>
      </c>
      <c r="C204" s="208">
        <v>287425611.85052001</v>
      </c>
      <c r="D204" s="208">
        <v>78306.315829999992</v>
      </c>
      <c r="E204" s="208">
        <v>22405.204089999999</v>
      </c>
      <c r="F204" s="208">
        <v>409258673.53128004</v>
      </c>
      <c r="H204" s="197"/>
    </row>
    <row r="205" spans="1:8" ht="12.95" customHeight="1" thickTop="1">
      <c r="A205" s="217" t="s">
        <v>460</v>
      </c>
      <c r="B205" s="210">
        <v>1531403.2595299999</v>
      </c>
      <c r="C205" s="210">
        <v>17626667.883389998</v>
      </c>
      <c r="D205" s="210">
        <v>171.35739000000001</v>
      </c>
      <c r="E205" s="210">
        <v>130.99749</v>
      </c>
      <c r="F205" s="210">
        <v>19158373.4978</v>
      </c>
      <c r="H205" s="197"/>
    </row>
    <row r="206" spans="1:8" ht="12.95" customHeight="1">
      <c r="A206" s="209" t="s">
        <v>461</v>
      </c>
      <c r="B206" s="210">
        <v>119.6</v>
      </c>
      <c r="C206" s="210">
        <v>34300</v>
      </c>
      <c r="D206" s="210">
        <v>0</v>
      </c>
      <c r="E206" s="210">
        <v>0</v>
      </c>
      <c r="F206" s="210">
        <v>34419.599999999999</v>
      </c>
      <c r="H206" s="197"/>
    </row>
    <row r="207" spans="1:8" ht="12.95" customHeight="1">
      <c r="A207" s="209" t="s">
        <v>462</v>
      </c>
      <c r="B207" s="210">
        <v>912940</v>
      </c>
      <c r="C207" s="210">
        <v>0</v>
      </c>
      <c r="D207" s="210">
        <v>0</v>
      </c>
      <c r="E207" s="210">
        <v>0</v>
      </c>
      <c r="F207" s="210">
        <v>912940</v>
      </c>
      <c r="H207" s="197"/>
    </row>
    <row r="208" spans="1:8" ht="12.95" customHeight="1">
      <c r="A208" s="209" t="s">
        <v>463</v>
      </c>
      <c r="B208" s="210">
        <v>618343.65952999995</v>
      </c>
      <c r="C208" s="210">
        <v>17592367.883389998</v>
      </c>
      <c r="D208" s="210">
        <v>171.35739000000001</v>
      </c>
      <c r="E208" s="210">
        <v>130.99749</v>
      </c>
      <c r="F208" s="210">
        <v>18211013.897799999</v>
      </c>
      <c r="H208" s="197"/>
    </row>
    <row r="209" spans="1:8" ht="12.95" customHeight="1">
      <c r="A209" s="217" t="s">
        <v>464</v>
      </c>
      <c r="B209" s="210">
        <v>22380213.054169998</v>
      </c>
      <c r="C209" s="210">
        <v>190447.57027</v>
      </c>
      <c r="D209" s="210">
        <v>17.000799999999998</v>
      </c>
      <c r="E209" s="210">
        <v>0</v>
      </c>
      <c r="F209" s="210">
        <v>22570677.625240002</v>
      </c>
      <c r="H209" s="197"/>
    </row>
    <row r="210" spans="1:8" ht="12.95" customHeight="1">
      <c r="A210" s="209" t="s">
        <v>465</v>
      </c>
      <c r="B210" s="210">
        <v>0</v>
      </c>
      <c r="C210" s="210">
        <v>0</v>
      </c>
      <c r="D210" s="210">
        <v>0</v>
      </c>
      <c r="E210" s="210">
        <v>0</v>
      </c>
      <c r="F210" s="210">
        <v>0</v>
      </c>
      <c r="H210" s="197"/>
    </row>
    <row r="211" spans="1:8" ht="12.95" customHeight="1">
      <c r="A211" s="209" t="s">
        <v>466</v>
      </c>
      <c r="B211" s="210">
        <v>624838.01274000003</v>
      </c>
      <c r="C211" s="210">
        <v>145291.53328999999</v>
      </c>
      <c r="D211" s="210">
        <v>17.000799999999998</v>
      </c>
      <c r="E211" s="210">
        <v>0</v>
      </c>
      <c r="F211" s="210">
        <v>770146.54683000001</v>
      </c>
      <c r="H211" s="197"/>
    </row>
    <row r="212" spans="1:8" ht="12.95" customHeight="1">
      <c r="A212" s="209" t="s">
        <v>467</v>
      </c>
      <c r="B212" s="210">
        <v>21755375.04143</v>
      </c>
      <c r="C212" s="210">
        <v>45156.036979999997</v>
      </c>
      <c r="D212" s="210">
        <v>0</v>
      </c>
      <c r="E212" s="210">
        <v>0</v>
      </c>
      <c r="F212" s="210">
        <v>21800531.07841</v>
      </c>
      <c r="H212" s="197"/>
    </row>
    <row r="213" spans="1:8" ht="12.95" customHeight="1">
      <c r="A213" s="211" t="s">
        <v>468</v>
      </c>
      <c r="B213" s="210">
        <v>0</v>
      </c>
      <c r="C213" s="210">
        <v>0</v>
      </c>
      <c r="D213" s="210">
        <v>0</v>
      </c>
      <c r="E213" s="210">
        <v>0</v>
      </c>
      <c r="F213" s="210">
        <v>0</v>
      </c>
      <c r="H213" s="197"/>
    </row>
    <row r="214" spans="1:8" ht="12.95" customHeight="1">
      <c r="A214" s="209" t="s">
        <v>469</v>
      </c>
      <c r="B214" s="210">
        <v>0</v>
      </c>
      <c r="C214" s="210">
        <v>0</v>
      </c>
      <c r="D214" s="210">
        <v>0</v>
      </c>
      <c r="E214" s="210">
        <v>0</v>
      </c>
      <c r="F214" s="210">
        <v>0</v>
      </c>
      <c r="H214" s="197"/>
    </row>
    <row r="215" spans="1:8" ht="12.95" customHeight="1">
      <c r="A215" s="217" t="s">
        <v>470</v>
      </c>
      <c r="B215" s="210">
        <v>31.617740000000001</v>
      </c>
      <c r="C215" s="210">
        <v>307606.49112999998</v>
      </c>
      <c r="D215" s="210">
        <v>0</v>
      </c>
      <c r="E215" s="210">
        <v>0</v>
      </c>
      <c r="F215" s="210">
        <v>307638.10887</v>
      </c>
      <c r="H215" s="197"/>
    </row>
    <row r="216" spans="1:8" ht="12.95" customHeight="1">
      <c r="A216" s="209" t="s">
        <v>471</v>
      </c>
      <c r="B216" s="210">
        <v>31.617740000000001</v>
      </c>
      <c r="C216" s="210">
        <v>206826.72031</v>
      </c>
      <c r="D216" s="210">
        <v>0</v>
      </c>
      <c r="E216" s="210">
        <v>0</v>
      </c>
      <c r="F216" s="210">
        <v>206858.33805000002</v>
      </c>
      <c r="H216" s="197"/>
    </row>
    <row r="217" spans="1:8" ht="12.95" customHeight="1">
      <c r="A217" s="209" t="s">
        <v>472</v>
      </c>
      <c r="B217" s="210">
        <v>0</v>
      </c>
      <c r="C217" s="210">
        <v>100779.77081999999</v>
      </c>
      <c r="D217" s="210">
        <v>0</v>
      </c>
      <c r="E217" s="210">
        <v>0</v>
      </c>
      <c r="F217" s="210">
        <v>100779.77081999999</v>
      </c>
      <c r="H217" s="197"/>
    </row>
    <row r="218" spans="1:8" ht="12.95" customHeight="1">
      <c r="A218" s="217" t="s">
        <v>473</v>
      </c>
      <c r="B218" s="210">
        <v>0</v>
      </c>
      <c r="C218" s="210">
        <v>6458.69</v>
      </c>
      <c r="D218" s="210">
        <v>0</v>
      </c>
      <c r="E218" s="210">
        <v>0</v>
      </c>
      <c r="F218" s="210">
        <v>6458.69</v>
      </c>
      <c r="H218" s="197"/>
    </row>
    <row r="219" spans="1:8" ht="12.95" customHeight="1">
      <c r="A219" s="209" t="s">
        <v>474</v>
      </c>
      <c r="B219" s="210">
        <v>0</v>
      </c>
      <c r="C219" s="210">
        <v>6458.69</v>
      </c>
      <c r="D219" s="210">
        <v>0</v>
      </c>
      <c r="E219" s="210">
        <v>0</v>
      </c>
      <c r="F219" s="210">
        <v>6458.69</v>
      </c>
      <c r="H219" s="197"/>
    </row>
    <row r="220" spans="1:8" ht="12.95" customHeight="1">
      <c r="A220" s="209" t="s">
        <v>475</v>
      </c>
      <c r="B220" s="210">
        <v>0</v>
      </c>
      <c r="C220" s="210">
        <v>0</v>
      </c>
      <c r="D220" s="210">
        <v>0</v>
      </c>
      <c r="E220" s="210">
        <v>0</v>
      </c>
      <c r="F220" s="210">
        <v>0</v>
      </c>
      <c r="H220" s="197"/>
    </row>
    <row r="221" spans="1:8" ht="12.95" customHeight="1">
      <c r="A221" s="217" t="s">
        <v>476</v>
      </c>
      <c r="B221" s="210">
        <v>69474685.928770006</v>
      </c>
      <c r="C221" s="210">
        <v>218296977.99870002</v>
      </c>
      <c r="D221" s="210">
        <v>3703.4211299999997</v>
      </c>
      <c r="E221" s="210">
        <v>11290.46355</v>
      </c>
      <c r="F221" s="210">
        <v>287786657.81215</v>
      </c>
      <c r="H221" s="197"/>
    </row>
    <row r="222" spans="1:8" ht="12.95" customHeight="1">
      <c r="A222" s="209" t="s">
        <v>477</v>
      </c>
      <c r="B222" s="210">
        <v>35733352.31532</v>
      </c>
      <c r="C222" s="210">
        <v>168182493.3714</v>
      </c>
      <c r="D222" s="210">
        <v>3533.6680299999998</v>
      </c>
      <c r="E222" s="210">
        <v>0</v>
      </c>
      <c r="F222" s="210">
        <v>203919379.35475001</v>
      </c>
      <c r="H222" s="197"/>
    </row>
    <row r="223" spans="1:8" ht="12.95" customHeight="1">
      <c r="A223" s="209" t="s">
        <v>478</v>
      </c>
      <c r="B223" s="210">
        <v>95825.982560000004</v>
      </c>
      <c r="C223" s="210">
        <v>66780.177360000001</v>
      </c>
      <c r="D223" s="210">
        <v>0</v>
      </c>
      <c r="E223" s="210">
        <v>0</v>
      </c>
      <c r="F223" s="210">
        <v>162606.15991999998</v>
      </c>
      <c r="H223" s="197"/>
    </row>
    <row r="224" spans="1:8" ht="12.95" customHeight="1">
      <c r="A224" s="209" t="s">
        <v>479</v>
      </c>
      <c r="B224" s="210">
        <v>22085319.813519999</v>
      </c>
      <c r="C224" s="210">
        <v>35949996.410959996</v>
      </c>
      <c r="D224" s="210">
        <v>169.75310000000002</v>
      </c>
      <c r="E224" s="210">
        <v>0</v>
      </c>
      <c r="F224" s="210">
        <v>58035485.977580003</v>
      </c>
      <c r="H224" s="197"/>
    </row>
    <row r="225" spans="1:8" ht="12.95" customHeight="1">
      <c r="A225" s="209" t="s">
        <v>480</v>
      </c>
      <c r="B225" s="210">
        <v>324199.79970999999</v>
      </c>
      <c r="C225" s="210">
        <v>309878.42304000002</v>
      </c>
      <c r="D225" s="210">
        <v>0</v>
      </c>
      <c r="E225" s="210">
        <v>0</v>
      </c>
      <c r="F225" s="210">
        <v>634078.22274999996</v>
      </c>
      <c r="H225" s="197"/>
    </row>
    <row r="226" spans="1:8" ht="12.95" customHeight="1">
      <c r="A226" s="209" t="s">
        <v>481</v>
      </c>
      <c r="B226" s="210">
        <v>2518860.0347600002</v>
      </c>
      <c r="C226" s="210">
        <v>635829.04784999997</v>
      </c>
      <c r="D226" s="210">
        <v>0</v>
      </c>
      <c r="E226" s="210">
        <v>11220.162350000001</v>
      </c>
      <c r="F226" s="210">
        <v>3165909.2449599998</v>
      </c>
      <c r="H226" s="197"/>
    </row>
    <row r="227" spans="1:8" ht="12.95" customHeight="1">
      <c r="A227" s="209" t="s">
        <v>482</v>
      </c>
      <c r="B227" s="210">
        <v>2393418.2786500002</v>
      </c>
      <c r="C227" s="210">
        <v>10881906.03444</v>
      </c>
      <c r="D227" s="210">
        <v>0</v>
      </c>
      <c r="E227" s="210">
        <v>70.301199999999994</v>
      </c>
      <c r="F227" s="210">
        <v>13275394.614290001</v>
      </c>
      <c r="H227" s="197"/>
    </row>
    <row r="228" spans="1:8" ht="12.95" customHeight="1">
      <c r="A228" s="209" t="s">
        <v>483</v>
      </c>
      <c r="B228" s="210">
        <v>38.363999999999997</v>
      </c>
      <c r="C228" s="210">
        <v>37041.147270000001</v>
      </c>
      <c r="D228" s="210">
        <v>0</v>
      </c>
      <c r="E228" s="210">
        <v>0</v>
      </c>
      <c r="F228" s="210">
        <v>37079.511270000003</v>
      </c>
      <c r="H228" s="197"/>
    </row>
    <row r="229" spans="1:8" ht="12.95" customHeight="1">
      <c r="A229" s="209" t="s">
        <v>484</v>
      </c>
      <c r="B229" s="210">
        <v>0</v>
      </c>
      <c r="C229" s="210">
        <v>0</v>
      </c>
      <c r="D229" s="210">
        <v>0</v>
      </c>
      <c r="E229" s="210">
        <v>0</v>
      </c>
      <c r="F229" s="210">
        <v>0</v>
      </c>
      <c r="H229" s="197"/>
    </row>
    <row r="230" spans="1:8" ht="12.95" customHeight="1">
      <c r="A230" s="209" t="s">
        <v>485</v>
      </c>
      <c r="B230" s="210">
        <v>6323671.3402500004</v>
      </c>
      <c r="C230" s="210">
        <v>2233053.38638</v>
      </c>
      <c r="D230" s="210">
        <v>0</v>
      </c>
      <c r="E230" s="210">
        <v>0</v>
      </c>
      <c r="F230" s="210">
        <v>8556724.7266300004</v>
      </c>
      <c r="H230" s="197"/>
    </row>
    <row r="231" spans="1:8" ht="12.95" customHeight="1">
      <c r="A231" s="217" t="s">
        <v>486</v>
      </c>
      <c r="B231" s="210">
        <v>21157720.000400003</v>
      </c>
      <c r="C231" s="210">
        <v>50007277.567410007</v>
      </c>
      <c r="D231" s="210">
        <v>74414.536510000005</v>
      </c>
      <c r="E231" s="210">
        <v>4313.3300499999996</v>
      </c>
      <c r="F231" s="210">
        <v>71243725.434369996</v>
      </c>
      <c r="H231" s="197"/>
    </row>
    <row r="232" spans="1:8" ht="12.95" customHeight="1">
      <c r="A232" s="209" t="s">
        <v>487</v>
      </c>
      <c r="B232" s="210">
        <v>12505072.9044</v>
      </c>
      <c r="C232" s="210">
        <v>25901628.354509998</v>
      </c>
      <c r="D232" s="210">
        <v>0</v>
      </c>
      <c r="E232" s="210">
        <v>0</v>
      </c>
      <c r="F232" s="210">
        <v>38406701.25891</v>
      </c>
      <c r="H232" s="197"/>
    </row>
    <row r="233" spans="1:8" ht="12.95" customHeight="1">
      <c r="A233" s="209" t="s">
        <v>488</v>
      </c>
      <c r="B233" s="210">
        <v>0</v>
      </c>
      <c r="C233" s="210">
        <v>3891113.9911700003</v>
      </c>
      <c r="D233" s="210">
        <v>0</v>
      </c>
      <c r="E233" s="210">
        <v>0</v>
      </c>
      <c r="F233" s="210">
        <v>3891113.9911700003</v>
      </c>
      <c r="H233" s="197"/>
    </row>
    <row r="234" spans="1:8" ht="12.95" customHeight="1">
      <c r="A234" s="209" t="s">
        <v>489</v>
      </c>
      <c r="B234" s="210">
        <v>1790476.1984300001</v>
      </c>
      <c r="C234" s="210">
        <v>2421578.9868899998</v>
      </c>
      <c r="D234" s="210">
        <v>45076.127009999997</v>
      </c>
      <c r="E234" s="210">
        <v>2956.2909</v>
      </c>
      <c r="F234" s="210">
        <v>4260087.6032300005</v>
      </c>
      <c r="H234" s="197"/>
    </row>
    <row r="235" spans="1:8" ht="12.95" customHeight="1">
      <c r="A235" s="209" t="s">
        <v>490</v>
      </c>
      <c r="B235" s="210">
        <v>480841.82746</v>
      </c>
      <c r="C235" s="210">
        <v>1029740.52511</v>
      </c>
      <c r="D235" s="210">
        <v>27448.676899999999</v>
      </c>
      <c r="E235" s="210">
        <v>286.57112000000001</v>
      </c>
      <c r="F235" s="210">
        <v>1538317.6005899999</v>
      </c>
      <c r="H235" s="197"/>
    </row>
    <row r="236" spans="1:8" ht="12.95" customHeight="1">
      <c r="A236" s="209" t="s">
        <v>491</v>
      </c>
      <c r="B236" s="210">
        <v>0</v>
      </c>
      <c r="C236" s="210">
        <v>579058.06904999993</v>
      </c>
      <c r="D236" s="210">
        <v>0</v>
      </c>
      <c r="E236" s="210">
        <v>0</v>
      </c>
      <c r="F236" s="210">
        <v>579058.06904999993</v>
      </c>
      <c r="H236" s="197"/>
    </row>
    <row r="237" spans="1:8" ht="12.95" customHeight="1">
      <c r="A237" s="209" t="s">
        <v>492</v>
      </c>
      <c r="B237" s="210">
        <v>6381329.0701099997</v>
      </c>
      <c r="C237" s="210">
        <v>16184157.64068</v>
      </c>
      <c r="D237" s="210">
        <v>1889.7326</v>
      </c>
      <c r="E237" s="210">
        <v>1070.46803</v>
      </c>
      <c r="F237" s="210">
        <v>22568446.911419999</v>
      </c>
      <c r="H237" s="197"/>
    </row>
    <row r="238" spans="1:8" ht="12.95" customHeight="1">
      <c r="A238" s="217" t="s">
        <v>493</v>
      </c>
      <c r="B238" s="210">
        <v>3120478.2364599998</v>
      </c>
      <c r="C238" s="210">
        <v>672226.58025999996</v>
      </c>
      <c r="D238" s="210">
        <v>0</v>
      </c>
      <c r="E238" s="210">
        <v>6670.4129999999996</v>
      </c>
      <c r="F238" s="210">
        <v>3799375.2297199997</v>
      </c>
      <c r="H238" s="197"/>
    </row>
    <row r="239" spans="1:8" ht="12.95" customHeight="1">
      <c r="A239" s="209" t="s">
        <v>494</v>
      </c>
      <c r="B239" s="210">
        <v>2925659.2426100001</v>
      </c>
      <c r="C239" s="210">
        <v>663374.11413</v>
      </c>
      <c r="D239" s="210">
        <v>0</v>
      </c>
      <c r="E239" s="210">
        <v>6670.4129999999996</v>
      </c>
      <c r="F239" s="210">
        <v>3595703.7697399999</v>
      </c>
      <c r="H239" s="197"/>
    </row>
    <row r="240" spans="1:8" ht="12.95" customHeight="1">
      <c r="A240" s="209" t="s">
        <v>495</v>
      </c>
      <c r="B240" s="210">
        <v>194818.99385</v>
      </c>
      <c r="C240" s="210">
        <v>8852.4661300000007</v>
      </c>
      <c r="D240" s="210">
        <v>0</v>
      </c>
      <c r="E240" s="210">
        <v>0</v>
      </c>
      <c r="F240" s="210">
        <v>203671.45997999999</v>
      </c>
      <c r="H240" s="197"/>
    </row>
    <row r="241" spans="1:8" ht="12.95" customHeight="1">
      <c r="A241" s="217" t="s">
        <v>496</v>
      </c>
      <c r="B241" s="210">
        <v>4067818.0637699999</v>
      </c>
      <c r="C241" s="210">
        <v>317949.06936000002</v>
      </c>
      <c r="D241" s="210">
        <v>0</v>
      </c>
      <c r="E241" s="210">
        <v>0</v>
      </c>
      <c r="F241" s="210">
        <v>4385767.13313</v>
      </c>
      <c r="H241" s="197"/>
    </row>
    <row r="242" spans="1:8" ht="12.95" customHeight="1">
      <c r="A242" s="209" t="s">
        <v>494</v>
      </c>
      <c r="B242" s="210">
        <v>3451265.5052800002</v>
      </c>
      <c r="C242" s="210">
        <v>317949.06936000002</v>
      </c>
      <c r="D242" s="210">
        <v>0</v>
      </c>
      <c r="E242" s="210">
        <v>0</v>
      </c>
      <c r="F242" s="210">
        <v>3769214.5746399998</v>
      </c>
      <c r="H242" s="197"/>
    </row>
    <row r="243" spans="1:8" ht="12.95" customHeight="1">
      <c r="A243" s="209" t="s">
        <v>495</v>
      </c>
      <c r="B243" s="215">
        <v>616552.55848999997</v>
      </c>
      <c r="C243" s="215">
        <v>0</v>
      </c>
      <c r="D243" s="215">
        <v>0</v>
      </c>
      <c r="E243" s="215">
        <v>0</v>
      </c>
      <c r="F243" s="215">
        <v>616552.55848999997</v>
      </c>
      <c r="H243" s="197"/>
    </row>
    <row r="244" spans="1:8" ht="12.95" customHeight="1">
      <c r="A244" s="217" t="s">
        <v>497</v>
      </c>
      <c r="B244" s="222">
        <v>3134136.9879000001</v>
      </c>
      <c r="C244" s="222">
        <v>665238.24177999992</v>
      </c>
      <c r="D244" s="222">
        <v>0</v>
      </c>
      <c r="E244" s="222">
        <v>0</v>
      </c>
      <c r="F244" s="222">
        <v>3799375.2296799999</v>
      </c>
      <c r="H244" s="197"/>
    </row>
    <row r="245" spans="1:8" ht="12.95" customHeight="1" thickBot="1">
      <c r="A245" s="217" t="s">
        <v>498</v>
      </c>
      <c r="B245" s="223">
        <v>4060150.9859099998</v>
      </c>
      <c r="C245" s="223">
        <v>323910.99291000003</v>
      </c>
      <c r="D245" s="223">
        <v>1705.15417</v>
      </c>
      <c r="E245" s="223">
        <v>0</v>
      </c>
      <c r="F245" s="223">
        <v>4385767.1329899998</v>
      </c>
      <c r="H245" s="197"/>
    </row>
    <row r="246" spans="1:8" ht="12.95" customHeight="1" thickTop="1" thickBot="1">
      <c r="A246" s="224" t="s">
        <v>499</v>
      </c>
      <c r="B246" s="208">
        <v>9797156.1398499999</v>
      </c>
      <c r="C246" s="208">
        <v>386319.05761000002</v>
      </c>
      <c r="D246" s="208">
        <v>92.004979999999989</v>
      </c>
      <c r="E246" s="208">
        <v>2461.8689100000001</v>
      </c>
      <c r="F246" s="208">
        <v>10186029.071350001</v>
      </c>
      <c r="H246" s="197"/>
    </row>
    <row r="247" spans="1:8" ht="12.95" customHeight="1" thickTop="1">
      <c r="A247" s="212" t="s">
        <v>500</v>
      </c>
      <c r="B247" s="210">
        <v>164.28101999999998</v>
      </c>
      <c r="C247" s="210">
        <v>6293.6757200000002</v>
      </c>
      <c r="D247" s="210">
        <v>0</v>
      </c>
      <c r="E247" s="210">
        <v>0</v>
      </c>
      <c r="F247" s="210">
        <v>6457.9567400000005</v>
      </c>
      <c r="H247" s="197"/>
    </row>
    <row r="248" spans="1:8" ht="12.95" customHeight="1">
      <c r="A248" s="212" t="s">
        <v>501</v>
      </c>
      <c r="B248" s="210">
        <v>417190.61744</v>
      </c>
      <c r="C248" s="210">
        <v>193328.19006999998</v>
      </c>
      <c r="D248" s="210">
        <v>92.004979999999989</v>
      </c>
      <c r="E248" s="210">
        <v>313.47098999999997</v>
      </c>
      <c r="F248" s="210">
        <v>610924.28347999998</v>
      </c>
      <c r="H248" s="197"/>
    </row>
    <row r="249" spans="1:8" ht="12.95" customHeight="1">
      <c r="A249" s="212" t="s">
        <v>502</v>
      </c>
      <c r="B249" s="210">
        <v>8857040.8967599999</v>
      </c>
      <c r="C249" s="210">
        <v>58207.631030000004</v>
      </c>
      <c r="D249" s="210">
        <v>0</v>
      </c>
      <c r="E249" s="210">
        <v>22.983810000000002</v>
      </c>
      <c r="F249" s="210">
        <v>8915271.5116000008</v>
      </c>
      <c r="H249" s="197"/>
    </row>
    <row r="250" spans="1:8" ht="12.95" customHeight="1">
      <c r="A250" s="212" t="s">
        <v>503</v>
      </c>
      <c r="B250" s="210">
        <v>220377.63583000001</v>
      </c>
      <c r="C250" s="210">
        <v>2041.58384</v>
      </c>
      <c r="D250" s="210">
        <v>0</v>
      </c>
      <c r="E250" s="210">
        <v>0</v>
      </c>
      <c r="F250" s="210">
        <v>222419.21966999999</v>
      </c>
      <c r="H250" s="197"/>
    </row>
    <row r="251" spans="1:8" ht="12.95" customHeight="1">
      <c r="A251" s="212" t="s">
        <v>504</v>
      </c>
      <c r="B251" s="210">
        <v>90932.719159999993</v>
      </c>
      <c r="C251" s="210">
        <v>2029.6901699999999</v>
      </c>
      <c r="D251" s="210">
        <v>0</v>
      </c>
      <c r="E251" s="210">
        <v>769.09405000000004</v>
      </c>
      <c r="F251" s="210">
        <v>93731.503379999995</v>
      </c>
      <c r="H251" s="197"/>
    </row>
    <row r="252" spans="1:8" ht="12.95" customHeight="1">
      <c r="A252" s="212" t="s">
        <v>505</v>
      </c>
      <c r="B252" s="210">
        <v>16430.284230000001</v>
      </c>
      <c r="C252" s="210">
        <v>252.2955</v>
      </c>
      <c r="D252" s="210">
        <v>0</v>
      </c>
      <c r="E252" s="210">
        <v>0</v>
      </c>
      <c r="F252" s="210">
        <v>16682.579730000001</v>
      </c>
      <c r="H252" s="197"/>
    </row>
    <row r="253" spans="1:8" ht="12.95" customHeight="1">
      <c r="A253" s="212" t="s">
        <v>506</v>
      </c>
      <c r="B253" s="210">
        <v>25680.493420000003</v>
      </c>
      <c r="C253" s="210">
        <v>1276.7811899999999</v>
      </c>
      <c r="D253" s="210">
        <v>0</v>
      </c>
      <c r="E253" s="210">
        <v>0</v>
      </c>
      <c r="F253" s="210">
        <v>26957.27461</v>
      </c>
      <c r="H253" s="197"/>
    </row>
    <row r="254" spans="1:8" ht="12.95" customHeight="1">
      <c r="A254" s="212" t="s">
        <v>507</v>
      </c>
      <c r="B254" s="210">
        <v>4707.1351399999994</v>
      </c>
      <c r="C254" s="210">
        <v>112.11644</v>
      </c>
      <c r="D254" s="210">
        <v>0</v>
      </c>
      <c r="E254" s="210">
        <v>0</v>
      </c>
      <c r="F254" s="210">
        <v>4819.2515800000001</v>
      </c>
      <c r="H254" s="197"/>
    </row>
    <row r="255" spans="1:8" ht="12.95" customHeight="1">
      <c r="A255" s="212" t="s">
        <v>508</v>
      </c>
      <c r="B255" s="210">
        <v>102.91107000000001</v>
      </c>
      <c r="C255" s="210">
        <v>114.21475</v>
      </c>
      <c r="D255" s="210">
        <v>0</v>
      </c>
      <c r="E255" s="210">
        <v>-2.0000000000000002E-5</v>
      </c>
      <c r="F255" s="210">
        <v>217.1258</v>
      </c>
      <c r="H255" s="197"/>
    </row>
    <row r="256" spans="1:8" ht="12.95" customHeight="1">
      <c r="A256" s="212" t="s">
        <v>509</v>
      </c>
      <c r="B256" s="210">
        <v>36871.961000000003</v>
      </c>
      <c r="C256" s="210">
        <v>37334.713069999998</v>
      </c>
      <c r="D256" s="210">
        <v>0</v>
      </c>
      <c r="E256" s="210">
        <v>0</v>
      </c>
      <c r="F256" s="210">
        <v>74206.674069999994</v>
      </c>
      <c r="H256" s="197"/>
    </row>
    <row r="257" spans="1:8" ht="12.95" customHeight="1" thickBot="1">
      <c r="A257" s="212" t="s">
        <v>510</v>
      </c>
      <c r="B257" s="210">
        <v>127657.20478</v>
      </c>
      <c r="C257" s="210">
        <v>85328.165829999998</v>
      </c>
      <c r="D257" s="210">
        <v>0</v>
      </c>
      <c r="E257" s="210">
        <v>1356.32008</v>
      </c>
      <c r="F257" s="210">
        <v>214341.69068999999</v>
      </c>
      <c r="H257" s="197"/>
    </row>
    <row r="258" spans="1:8" ht="12.95" customHeight="1" thickTop="1" thickBot="1">
      <c r="A258" s="224" t="s">
        <v>511</v>
      </c>
      <c r="B258" s="208">
        <v>-3083520.4746999997</v>
      </c>
      <c r="C258" s="208">
        <v>-107646.93389</v>
      </c>
      <c r="D258" s="208">
        <v>0</v>
      </c>
      <c r="E258" s="208">
        <v>-53.541489999999996</v>
      </c>
      <c r="F258" s="208">
        <v>-3191220.9500799999</v>
      </c>
      <c r="H258" s="197"/>
    </row>
    <row r="259" spans="1:8" ht="12.95" customHeight="1" thickTop="1">
      <c r="A259" s="212" t="s">
        <v>512</v>
      </c>
      <c r="B259" s="210">
        <v>-2476152.4982699999</v>
      </c>
      <c r="C259" s="210">
        <v>-47492.317219999997</v>
      </c>
      <c r="D259" s="210">
        <v>0</v>
      </c>
      <c r="E259" s="210">
        <v>-0.15008000000000002</v>
      </c>
      <c r="F259" s="210">
        <v>-2523644.96557</v>
      </c>
      <c r="H259" s="197"/>
    </row>
    <row r="260" spans="1:8" ht="12.95" customHeight="1">
      <c r="A260" s="212" t="s">
        <v>513</v>
      </c>
      <c r="B260" s="210">
        <v>0</v>
      </c>
      <c r="C260" s="210">
        <v>0</v>
      </c>
      <c r="D260" s="210">
        <v>0</v>
      </c>
      <c r="E260" s="210">
        <v>0</v>
      </c>
      <c r="F260" s="210">
        <v>0</v>
      </c>
      <c r="H260" s="197"/>
    </row>
    <row r="261" spans="1:8" ht="12.95" customHeight="1">
      <c r="A261" s="212" t="s">
        <v>514</v>
      </c>
      <c r="B261" s="210">
        <v>-272567.63189999998</v>
      </c>
      <c r="C261" s="210">
        <v>-27755.853800000001</v>
      </c>
      <c r="D261" s="210">
        <v>0</v>
      </c>
      <c r="E261" s="210">
        <v>-2.1299999999999999E-3</v>
      </c>
      <c r="F261" s="210">
        <v>-300323.48783</v>
      </c>
      <c r="H261" s="197"/>
    </row>
    <row r="262" spans="1:8" ht="12.95" customHeight="1">
      <c r="A262" s="212" t="s">
        <v>515</v>
      </c>
      <c r="B262" s="210">
        <v>-31725.974429999998</v>
      </c>
      <c r="C262" s="210">
        <v>-1807.6814099999999</v>
      </c>
      <c r="D262" s="210">
        <v>0</v>
      </c>
      <c r="E262" s="210">
        <v>-53.389279999999999</v>
      </c>
      <c r="F262" s="210">
        <v>-33587.045119999995</v>
      </c>
      <c r="H262" s="197"/>
    </row>
    <row r="263" spans="1:8" ht="12.95" customHeight="1">
      <c r="A263" s="212" t="s">
        <v>516</v>
      </c>
      <c r="B263" s="210">
        <v>-64915.397619999996</v>
      </c>
      <c r="C263" s="210">
        <v>-3592.1711399999999</v>
      </c>
      <c r="D263" s="210">
        <v>0</v>
      </c>
      <c r="E263" s="210">
        <v>0</v>
      </c>
      <c r="F263" s="210">
        <v>-68507.568760000009</v>
      </c>
      <c r="H263" s="197"/>
    </row>
    <row r="264" spans="1:8" ht="12.95" customHeight="1">
      <c r="A264" s="213" t="s">
        <v>517</v>
      </c>
      <c r="B264" s="210">
        <v>-66016.614669999995</v>
      </c>
      <c r="C264" s="210">
        <v>-26663.573670000002</v>
      </c>
      <c r="D264" s="210">
        <v>0</v>
      </c>
      <c r="E264" s="210">
        <v>0</v>
      </c>
      <c r="F264" s="210">
        <v>-92680.188340000008</v>
      </c>
      <c r="H264" s="197"/>
    </row>
    <row r="265" spans="1:8" ht="12.95" customHeight="1" thickBot="1">
      <c r="A265" s="212" t="s">
        <v>603</v>
      </c>
      <c r="B265" s="210">
        <v>-172142.35781000002</v>
      </c>
      <c r="C265" s="210">
        <v>-335.33665000000002</v>
      </c>
      <c r="D265" s="210">
        <v>0</v>
      </c>
      <c r="E265" s="210">
        <v>0</v>
      </c>
      <c r="F265" s="210">
        <v>-172477.69446</v>
      </c>
      <c r="H265" s="197"/>
    </row>
    <row r="266" spans="1:8" ht="12.95" customHeight="1" thickTop="1" thickBot="1">
      <c r="A266" s="225" t="s">
        <v>518</v>
      </c>
      <c r="B266" s="226">
        <v>6713635.6651499998</v>
      </c>
      <c r="C266" s="226">
        <v>278672.12372000003</v>
      </c>
      <c r="D266" s="226">
        <v>92.004979999999989</v>
      </c>
      <c r="E266" s="226">
        <v>2408.3274200000001</v>
      </c>
      <c r="F266" s="226">
        <v>6994808.12127</v>
      </c>
      <c r="H266" s="197"/>
    </row>
    <row r="267" spans="1:8" ht="12.95" customHeight="1" thickTop="1" thickBot="1">
      <c r="A267" s="227" t="s">
        <v>519</v>
      </c>
      <c r="B267" s="208">
        <v>1257403.5728499999</v>
      </c>
      <c r="C267" s="208">
        <v>1548682.94778</v>
      </c>
      <c r="D267" s="208">
        <v>6.7099999999999998E-3</v>
      </c>
      <c r="E267" s="208">
        <v>16.511279999999999</v>
      </c>
      <c r="F267" s="208">
        <v>2806103.0386199998</v>
      </c>
      <c r="H267" s="197"/>
    </row>
    <row r="268" spans="1:8" ht="12.95" customHeight="1" thickTop="1">
      <c r="A268" s="212" t="s">
        <v>520</v>
      </c>
      <c r="B268" s="210">
        <v>636477.06932000001</v>
      </c>
      <c r="C268" s="210">
        <v>805532.62966999994</v>
      </c>
      <c r="D268" s="210">
        <v>0</v>
      </c>
      <c r="E268" s="210">
        <v>0.90895999999999999</v>
      </c>
      <c r="F268" s="210">
        <v>1442010.6079500001</v>
      </c>
      <c r="H268" s="197"/>
    </row>
    <row r="269" spans="1:8" ht="12.95" customHeight="1">
      <c r="A269" s="212" t="s">
        <v>521</v>
      </c>
      <c r="B269" s="210">
        <v>238591.25580000001</v>
      </c>
      <c r="C269" s="210">
        <v>690541.0549600001</v>
      </c>
      <c r="D269" s="210">
        <v>2.32E-3</v>
      </c>
      <c r="E269" s="210">
        <v>14.920159999999999</v>
      </c>
      <c r="F269" s="210">
        <v>929147.23323999997</v>
      </c>
      <c r="H269" s="197"/>
    </row>
    <row r="270" spans="1:8" ht="12.95" customHeight="1">
      <c r="A270" s="212" t="s">
        <v>522</v>
      </c>
      <c r="B270" s="210">
        <v>183761.98981</v>
      </c>
      <c r="C270" s="210">
        <v>13975.55709</v>
      </c>
      <c r="D270" s="210">
        <v>0</v>
      </c>
      <c r="E270" s="210">
        <v>0</v>
      </c>
      <c r="F270" s="210">
        <v>197737.54690000002</v>
      </c>
      <c r="H270" s="197"/>
    </row>
    <row r="271" spans="1:8" ht="12.95" customHeight="1">
      <c r="A271" s="212" t="s">
        <v>523</v>
      </c>
      <c r="B271" s="210">
        <v>75008.535950000005</v>
      </c>
      <c r="C271" s="210">
        <v>754.60735</v>
      </c>
      <c r="D271" s="210">
        <v>0</v>
      </c>
      <c r="E271" s="210">
        <v>0</v>
      </c>
      <c r="F271" s="210">
        <v>75763.143299999996</v>
      </c>
      <c r="H271" s="197"/>
    </row>
    <row r="272" spans="1:8" ht="12.95" customHeight="1">
      <c r="A272" s="212" t="s">
        <v>524</v>
      </c>
      <c r="B272" s="210">
        <v>123564.72197</v>
      </c>
      <c r="C272" s="210">
        <v>37879.098709999998</v>
      </c>
      <c r="D272" s="210">
        <v>4.3899999999999998E-3</v>
      </c>
      <c r="E272" s="210">
        <v>0.68215999999999999</v>
      </c>
      <c r="F272" s="210">
        <v>161444.50722999999</v>
      </c>
      <c r="H272" s="197"/>
    </row>
    <row r="273" spans="1:8" ht="12.95" customHeight="1" thickBot="1">
      <c r="A273" s="212" t="s">
        <v>525</v>
      </c>
      <c r="B273" s="210">
        <v>0</v>
      </c>
      <c r="C273" s="210">
        <v>0</v>
      </c>
      <c r="D273" s="210">
        <v>0</v>
      </c>
      <c r="E273" s="210">
        <v>0</v>
      </c>
      <c r="F273" s="210">
        <v>0</v>
      </c>
      <c r="H273" s="197"/>
    </row>
    <row r="274" spans="1:8" ht="12.95" customHeight="1" thickTop="1" thickBot="1">
      <c r="A274" s="228" t="s">
        <v>526</v>
      </c>
      <c r="B274" s="208">
        <v>-772204.34774999996</v>
      </c>
      <c r="C274" s="208">
        <v>-1118785.5594300001</v>
      </c>
      <c r="D274" s="208">
        <v>-2.3400000000000001E-3</v>
      </c>
      <c r="E274" s="208">
        <v>-229.76129999999998</v>
      </c>
      <c r="F274" s="208">
        <v>-1891219.6708199999</v>
      </c>
      <c r="H274" s="197"/>
    </row>
    <row r="275" spans="1:8" ht="12.95" customHeight="1" thickTop="1">
      <c r="A275" s="212" t="s">
        <v>520</v>
      </c>
      <c r="B275" s="210">
        <v>-217268.54965</v>
      </c>
      <c r="C275" s="210">
        <v>-286765.80286</v>
      </c>
      <c r="D275" s="210">
        <v>0</v>
      </c>
      <c r="E275" s="210">
        <v>-229.65597</v>
      </c>
      <c r="F275" s="210">
        <v>-504264.00848000002</v>
      </c>
      <c r="H275" s="197"/>
    </row>
    <row r="276" spans="1:8" ht="12.95" customHeight="1">
      <c r="A276" s="212" t="s">
        <v>527</v>
      </c>
      <c r="B276" s="210">
        <v>-232003.80366999999</v>
      </c>
      <c r="C276" s="210">
        <v>-202.09642000000002</v>
      </c>
      <c r="D276" s="210">
        <v>0</v>
      </c>
      <c r="E276" s="210">
        <v>0</v>
      </c>
      <c r="F276" s="210">
        <v>-232205.90009000001</v>
      </c>
      <c r="H276" s="197"/>
    </row>
    <row r="277" spans="1:8" ht="12.95" customHeight="1">
      <c r="A277" s="212" t="s">
        <v>528</v>
      </c>
      <c r="B277" s="210">
        <v>-13216.40886</v>
      </c>
      <c r="C277" s="210">
        <v>0</v>
      </c>
      <c r="D277" s="210">
        <v>0</v>
      </c>
      <c r="E277" s="210">
        <v>0</v>
      </c>
      <c r="F277" s="210">
        <v>-13216.40886</v>
      </c>
      <c r="H277" s="197"/>
    </row>
    <row r="278" spans="1:8" ht="12.95" customHeight="1">
      <c r="A278" s="212" t="s">
        <v>529</v>
      </c>
      <c r="B278" s="210">
        <v>-51.758290000000002</v>
      </c>
      <c r="C278" s="210">
        <v>0</v>
      </c>
      <c r="D278" s="210">
        <v>0</v>
      </c>
      <c r="E278" s="210">
        <v>0</v>
      </c>
      <c r="F278" s="210">
        <v>-51.758290000000002</v>
      </c>
      <c r="H278" s="197"/>
    </row>
    <row r="279" spans="1:8" ht="12.95" customHeight="1">
      <c r="A279" s="212" t="s">
        <v>530</v>
      </c>
      <c r="B279" s="210">
        <v>-309663.82727999997</v>
      </c>
      <c r="C279" s="210">
        <v>-831817.66015000001</v>
      </c>
      <c r="D279" s="210">
        <v>-2.3400000000000001E-3</v>
      </c>
      <c r="E279" s="210">
        <v>-0.10532999999999999</v>
      </c>
      <c r="F279" s="210">
        <v>-1141481.5950999998</v>
      </c>
      <c r="H279" s="197"/>
    </row>
    <row r="280" spans="1:8" ht="12.95" customHeight="1" thickBot="1">
      <c r="A280" s="212" t="s">
        <v>531</v>
      </c>
      <c r="B280" s="210">
        <v>0</v>
      </c>
      <c r="C280" s="210">
        <v>0</v>
      </c>
      <c r="D280" s="210">
        <v>0</v>
      </c>
      <c r="E280" s="210">
        <v>0</v>
      </c>
      <c r="F280" s="210">
        <v>0</v>
      </c>
      <c r="H280" s="197"/>
    </row>
    <row r="281" spans="1:8" ht="12.95" customHeight="1" thickTop="1" thickBot="1">
      <c r="A281" s="224" t="s">
        <v>532</v>
      </c>
      <c r="B281" s="208">
        <v>7198834.8902500002</v>
      </c>
      <c r="C281" s="208">
        <v>708569.51207000006</v>
      </c>
      <c r="D281" s="208">
        <v>92.009350000000012</v>
      </c>
      <c r="E281" s="208">
        <v>2195.0774000000001</v>
      </c>
      <c r="F281" s="208">
        <v>7909691.4890700001</v>
      </c>
      <c r="H281" s="197"/>
    </row>
    <row r="282" spans="1:8" ht="12.95" customHeight="1" thickTop="1">
      <c r="A282" s="229" t="s">
        <v>533</v>
      </c>
      <c r="B282" s="210">
        <v>1190939.8728199999</v>
      </c>
      <c r="C282" s="210">
        <v>153697.26772999999</v>
      </c>
      <c r="D282" s="210">
        <v>16.14753</v>
      </c>
      <c r="E282" s="210">
        <v>972.49194999999997</v>
      </c>
      <c r="F282" s="210">
        <v>1345625.78003</v>
      </c>
      <c r="H282" s="197"/>
    </row>
    <row r="283" spans="1:8" ht="12.95" customHeight="1">
      <c r="A283" s="212" t="s">
        <v>534</v>
      </c>
      <c r="B283" s="210">
        <v>59548.143880000003</v>
      </c>
      <c r="C283" s="210">
        <v>6429.2207400000007</v>
      </c>
      <c r="D283" s="210">
        <v>16.14753</v>
      </c>
      <c r="E283" s="210">
        <v>0</v>
      </c>
      <c r="F283" s="210">
        <v>65993.512149999995</v>
      </c>
      <c r="H283" s="197"/>
    </row>
    <row r="284" spans="1:8" ht="12.95" customHeight="1">
      <c r="A284" s="212" t="s">
        <v>535</v>
      </c>
      <c r="B284" s="210">
        <v>1105377.6373699999</v>
      </c>
      <c r="C284" s="210">
        <v>82886.798370000004</v>
      </c>
      <c r="D284" s="210">
        <v>0</v>
      </c>
      <c r="E284" s="210">
        <v>972.49194999999997</v>
      </c>
      <c r="F284" s="210">
        <v>1189236.92769</v>
      </c>
      <c r="H284" s="197"/>
    </row>
    <row r="285" spans="1:8" ht="12.95" customHeight="1">
      <c r="A285" s="212" t="s">
        <v>536</v>
      </c>
      <c r="B285" s="210">
        <v>18055.55574</v>
      </c>
      <c r="C285" s="210">
        <v>60823.571830000001</v>
      </c>
      <c r="D285" s="210">
        <v>0</v>
      </c>
      <c r="E285" s="210">
        <v>0</v>
      </c>
      <c r="F285" s="210">
        <v>78879.127569999997</v>
      </c>
      <c r="H285" s="197"/>
    </row>
    <row r="286" spans="1:8" ht="12.95" customHeight="1">
      <c r="A286" s="212" t="s">
        <v>537</v>
      </c>
      <c r="B286" s="210">
        <v>4586.9845999999998</v>
      </c>
      <c r="C286" s="210">
        <v>2757.86537</v>
      </c>
      <c r="D286" s="210">
        <v>0</v>
      </c>
      <c r="E286" s="210">
        <v>0</v>
      </c>
      <c r="F286" s="210">
        <v>7344.8499699999993</v>
      </c>
      <c r="H286" s="197"/>
    </row>
    <row r="287" spans="1:8" ht="12.95" customHeight="1">
      <c r="A287" s="212" t="s">
        <v>538</v>
      </c>
      <c r="B287" s="210">
        <v>0</v>
      </c>
      <c r="C287" s="210">
        <v>274.28942000000001</v>
      </c>
      <c r="D287" s="210">
        <v>0</v>
      </c>
      <c r="E287" s="210">
        <v>0</v>
      </c>
      <c r="F287" s="210">
        <v>274.28942000000001</v>
      </c>
      <c r="H287" s="197"/>
    </row>
    <row r="288" spans="1:8" ht="12.95" customHeight="1">
      <c r="A288" s="212" t="s">
        <v>539</v>
      </c>
      <c r="B288" s="210">
        <v>3371.55123</v>
      </c>
      <c r="C288" s="210">
        <v>525.52200000000005</v>
      </c>
      <c r="D288" s="210">
        <v>0</v>
      </c>
      <c r="E288" s="210">
        <v>0</v>
      </c>
      <c r="F288" s="210">
        <v>3897.07323</v>
      </c>
      <c r="H288" s="197"/>
    </row>
    <row r="289" spans="1:8" ht="12.95" customHeight="1">
      <c r="A289" s="212" t="s">
        <v>540</v>
      </c>
      <c r="B289" s="210">
        <v>0</v>
      </c>
      <c r="C289" s="210">
        <v>0</v>
      </c>
      <c r="D289" s="210">
        <v>0</v>
      </c>
      <c r="E289" s="210">
        <v>0</v>
      </c>
      <c r="F289" s="210">
        <v>0</v>
      </c>
      <c r="H289" s="197"/>
    </row>
    <row r="290" spans="1:8" ht="12.95" customHeight="1">
      <c r="A290" s="229" t="s">
        <v>541</v>
      </c>
      <c r="B290" s="210">
        <v>-1825824.0265299999</v>
      </c>
      <c r="C290" s="210">
        <v>-192235.43839</v>
      </c>
      <c r="D290" s="210">
        <v>-0.22199000000000002</v>
      </c>
      <c r="E290" s="210">
        <v>-1112.86591</v>
      </c>
      <c r="F290" s="210">
        <v>-2019172.5528199999</v>
      </c>
      <c r="H290" s="197"/>
    </row>
    <row r="291" spans="1:8" ht="12.95" customHeight="1">
      <c r="A291" s="212" t="s">
        <v>542</v>
      </c>
      <c r="B291" s="210">
        <v>-1667147.01605</v>
      </c>
      <c r="C291" s="210">
        <v>-155279.00242999999</v>
      </c>
      <c r="D291" s="210">
        <v>-0.20684</v>
      </c>
      <c r="E291" s="210">
        <v>-1104.8242700000001</v>
      </c>
      <c r="F291" s="210">
        <v>-1823531.04959</v>
      </c>
      <c r="H291" s="197"/>
    </row>
    <row r="292" spans="1:8" ht="12.95" customHeight="1">
      <c r="A292" s="212" t="s">
        <v>543</v>
      </c>
      <c r="B292" s="210">
        <v>-88533.776819999999</v>
      </c>
      <c r="C292" s="210">
        <v>-31451.39602</v>
      </c>
      <c r="D292" s="210">
        <v>-1.515E-2</v>
      </c>
      <c r="E292" s="210">
        <v>-8.041640000000001</v>
      </c>
      <c r="F292" s="210">
        <v>-119993.22963</v>
      </c>
      <c r="H292" s="197"/>
    </row>
    <row r="293" spans="1:8" ht="12.95" customHeight="1">
      <c r="A293" s="212" t="s">
        <v>544</v>
      </c>
      <c r="B293" s="210">
        <v>-7694.4582099999998</v>
      </c>
      <c r="C293" s="210">
        <v>-3171.6299399999998</v>
      </c>
      <c r="D293" s="210">
        <v>0</v>
      </c>
      <c r="E293" s="210">
        <v>0</v>
      </c>
      <c r="F293" s="210">
        <v>-10866.08815</v>
      </c>
      <c r="H293" s="197"/>
    </row>
    <row r="294" spans="1:8" ht="12.95" customHeight="1">
      <c r="A294" s="213" t="s">
        <v>545</v>
      </c>
      <c r="B294" s="210">
        <v>-57703.545680000003</v>
      </c>
      <c r="C294" s="210">
        <v>-1670.2779499999999</v>
      </c>
      <c r="D294" s="210">
        <v>0</v>
      </c>
      <c r="E294" s="210">
        <v>0</v>
      </c>
      <c r="F294" s="210">
        <v>-59373.823630000006</v>
      </c>
      <c r="H294" s="197"/>
    </row>
    <row r="295" spans="1:8" ht="12.95" customHeight="1">
      <c r="A295" s="213" t="s">
        <v>546</v>
      </c>
      <c r="B295" s="210">
        <v>0</v>
      </c>
      <c r="C295" s="210">
        <v>-160.94987</v>
      </c>
      <c r="D295" s="210">
        <v>0</v>
      </c>
      <c r="E295" s="210">
        <v>0</v>
      </c>
      <c r="F295" s="210">
        <v>-160.94987</v>
      </c>
      <c r="H295" s="197"/>
    </row>
    <row r="296" spans="1:8" ht="12.95" customHeight="1" thickBot="1">
      <c r="A296" s="213" t="s">
        <v>547</v>
      </c>
      <c r="B296" s="210">
        <v>-4745.2297699999999</v>
      </c>
      <c r="C296" s="210">
        <v>-502.18218000000002</v>
      </c>
      <c r="D296" s="210">
        <v>0</v>
      </c>
      <c r="E296" s="210">
        <v>0</v>
      </c>
      <c r="F296" s="210">
        <v>-5247.4119500000006</v>
      </c>
      <c r="H296" s="197"/>
    </row>
    <row r="297" spans="1:8" ht="12.95" customHeight="1" thickTop="1" thickBot="1">
      <c r="A297" s="230" t="s">
        <v>548</v>
      </c>
      <c r="B297" s="206">
        <v>6563950.73654</v>
      </c>
      <c r="C297" s="206">
        <v>670031.34140999999</v>
      </c>
      <c r="D297" s="206">
        <v>107.93489</v>
      </c>
      <c r="E297" s="206">
        <v>2054.7034399999998</v>
      </c>
      <c r="F297" s="206">
        <v>7236144.7162799994</v>
      </c>
      <c r="H297" s="197"/>
    </row>
    <row r="298" spans="1:8" ht="12.95" customHeight="1" thickTop="1" thickBot="1">
      <c r="A298" s="224" t="s">
        <v>549</v>
      </c>
      <c r="B298" s="208">
        <v>-4776721.4996999996</v>
      </c>
      <c r="C298" s="208">
        <v>-469904.73377999995</v>
      </c>
      <c r="D298" s="208">
        <v>0</v>
      </c>
      <c r="E298" s="208">
        <v>-36.212379999999996</v>
      </c>
      <c r="F298" s="208">
        <v>-5246662.4458599994</v>
      </c>
      <c r="H298" s="197"/>
    </row>
    <row r="299" spans="1:8" ht="12.95" customHeight="1" thickTop="1">
      <c r="A299" s="212" t="s">
        <v>550</v>
      </c>
      <c r="B299" s="210">
        <v>-2732753.3567499998</v>
      </c>
      <c r="C299" s="210">
        <v>-8413.951140000001</v>
      </c>
      <c r="D299" s="210">
        <v>0</v>
      </c>
      <c r="E299" s="210">
        <v>0</v>
      </c>
      <c r="F299" s="210">
        <v>-2741167.3078899998</v>
      </c>
      <c r="H299" s="197"/>
    </row>
    <row r="300" spans="1:8" ht="12.95" customHeight="1">
      <c r="A300" s="212" t="s">
        <v>551</v>
      </c>
      <c r="B300" s="210">
        <v>-418862.19675</v>
      </c>
      <c r="C300" s="210">
        <v>-22494.694329999998</v>
      </c>
      <c r="D300" s="210">
        <v>0</v>
      </c>
      <c r="E300" s="210">
        <v>0</v>
      </c>
      <c r="F300" s="210">
        <v>-441356.89107999997</v>
      </c>
      <c r="H300" s="197"/>
    </row>
    <row r="301" spans="1:8" ht="12.95" customHeight="1">
      <c r="A301" s="212" t="s">
        <v>552</v>
      </c>
      <c r="B301" s="210">
        <v>-15313.26448</v>
      </c>
      <c r="C301" s="210">
        <v>-24564.593260000001</v>
      </c>
      <c r="D301" s="210">
        <v>0</v>
      </c>
      <c r="E301" s="210">
        <v>0</v>
      </c>
      <c r="F301" s="210">
        <v>-39877.857739999999</v>
      </c>
      <c r="H301" s="197"/>
    </row>
    <row r="302" spans="1:8" ht="12.95" customHeight="1">
      <c r="A302" s="212" t="s">
        <v>553</v>
      </c>
      <c r="B302" s="210">
        <v>-132246.08074</v>
      </c>
      <c r="C302" s="210">
        <v>-3073.0940000000001</v>
      </c>
      <c r="D302" s="210">
        <v>0</v>
      </c>
      <c r="E302" s="210">
        <v>0</v>
      </c>
      <c r="F302" s="210">
        <v>-135319.17474000002</v>
      </c>
      <c r="H302" s="197"/>
    </row>
    <row r="303" spans="1:8" ht="12.95" customHeight="1">
      <c r="A303" s="212" t="s">
        <v>554</v>
      </c>
      <c r="B303" s="210">
        <v>-245308.00704</v>
      </c>
      <c r="C303" s="210">
        <v>-132.86420999999999</v>
      </c>
      <c r="D303" s="210">
        <v>0</v>
      </c>
      <c r="E303" s="210">
        <v>0</v>
      </c>
      <c r="F303" s="210">
        <v>-245440.87125</v>
      </c>
      <c r="H303" s="197"/>
    </row>
    <row r="304" spans="1:8" ht="12.95" customHeight="1">
      <c r="A304" s="212" t="s">
        <v>555</v>
      </c>
      <c r="B304" s="210">
        <v>-129100.64920999999</v>
      </c>
      <c r="C304" s="210">
        <v>-5636.7890800000005</v>
      </c>
      <c r="D304" s="210">
        <v>0</v>
      </c>
      <c r="E304" s="210">
        <v>0</v>
      </c>
      <c r="F304" s="210">
        <v>-134737.43828999999</v>
      </c>
      <c r="H304" s="197"/>
    </row>
    <row r="305" spans="1:8" ht="12.95" customHeight="1">
      <c r="A305" s="212" t="s">
        <v>556</v>
      </c>
      <c r="B305" s="210">
        <v>-200973.66433</v>
      </c>
      <c r="C305" s="210">
        <v>0</v>
      </c>
      <c r="D305" s="210">
        <v>0</v>
      </c>
      <c r="E305" s="210">
        <v>0</v>
      </c>
      <c r="F305" s="210">
        <v>-200973.66433</v>
      </c>
      <c r="H305" s="197"/>
    </row>
    <row r="306" spans="1:8" ht="12.95" customHeight="1">
      <c r="A306" s="212" t="s">
        <v>557</v>
      </c>
      <c r="B306" s="210">
        <v>-126921.70956999999</v>
      </c>
      <c r="C306" s="210">
        <v>-105.83984</v>
      </c>
      <c r="D306" s="210">
        <v>0</v>
      </c>
      <c r="E306" s="210">
        <v>0</v>
      </c>
      <c r="F306" s="210">
        <v>-127027.54940999999</v>
      </c>
      <c r="H306" s="197"/>
    </row>
    <row r="307" spans="1:8" ht="12.95" customHeight="1" thickBot="1">
      <c r="A307" s="212" t="s">
        <v>558</v>
      </c>
      <c r="B307" s="210">
        <v>-775242.5708300001</v>
      </c>
      <c r="C307" s="210">
        <v>-405482.90792000003</v>
      </c>
      <c r="D307" s="210">
        <v>0</v>
      </c>
      <c r="E307" s="210">
        <v>-36.212379999999996</v>
      </c>
      <c r="F307" s="210">
        <v>-1180761.6911300002</v>
      </c>
      <c r="H307" s="197"/>
    </row>
    <row r="308" spans="1:8" ht="12.95" customHeight="1" thickTop="1" thickBot="1">
      <c r="A308" s="227" t="s">
        <v>559</v>
      </c>
      <c r="B308" s="208">
        <v>1787229.2368399999</v>
      </c>
      <c r="C308" s="208">
        <v>200126.60762999998</v>
      </c>
      <c r="D308" s="208">
        <v>107.93489</v>
      </c>
      <c r="E308" s="208">
        <v>2018.4910600000001</v>
      </c>
      <c r="F308" s="208">
        <v>1989482.2704200002</v>
      </c>
      <c r="H308" s="197"/>
    </row>
    <row r="309" spans="1:8" ht="12.95" customHeight="1" thickTop="1">
      <c r="A309" s="231" t="s">
        <v>560</v>
      </c>
      <c r="B309" s="210">
        <v>27.754919999999998</v>
      </c>
      <c r="C309" s="210">
        <v>-56384.807000000001</v>
      </c>
      <c r="D309" s="210">
        <v>0</v>
      </c>
      <c r="E309" s="210">
        <v>1141.38744</v>
      </c>
      <c r="F309" s="210">
        <v>-55215.664640000003</v>
      </c>
      <c r="H309" s="197"/>
    </row>
    <row r="310" spans="1:8" ht="12.95" customHeight="1">
      <c r="A310" s="213" t="s">
        <v>561</v>
      </c>
      <c r="B310" s="210">
        <v>-8.6485599999999998</v>
      </c>
      <c r="C310" s="210">
        <v>-56384.807000000001</v>
      </c>
      <c r="D310" s="210">
        <v>0</v>
      </c>
      <c r="E310" s="210">
        <v>1.6577599999999999</v>
      </c>
      <c r="F310" s="210">
        <v>-56391.7978</v>
      </c>
      <c r="H310" s="197"/>
    </row>
    <row r="311" spans="1:8" ht="12.95" customHeight="1">
      <c r="A311" s="213" t="s">
        <v>562</v>
      </c>
      <c r="B311" s="210">
        <v>36.403480000000002</v>
      </c>
      <c r="C311" s="210">
        <v>0</v>
      </c>
      <c r="D311" s="210">
        <v>0</v>
      </c>
      <c r="E311" s="210">
        <v>1139.7296799999999</v>
      </c>
      <c r="F311" s="210">
        <v>1176.1331599999999</v>
      </c>
      <c r="H311" s="197"/>
    </row>
    <row r="312" spans="1:8" ht="12.95" customHeight="1">
      <c r="A312" s="231" t="s">
        <v>563</v>
      </c>
      <c r="B312" s="210">
        <v>-39.21378</v>
      </c>
      <c r="C312" s="210">
        <v>55373.353799999997</v>
      </c>
      <c r="D312" s="210">
        <v>0.58607000000000009</v>
      </c>
      <c r="E312" s="210">
        <v>-339.39747</v>
      </c>
      <c r="F312" s="210">
        <v>54995.32862</v>
      </c>
      <c r="H312" s="197"/>
    </row>
    <row r="313" spans="1:8" ht="12.95" customHeight="1">
      <c r="A313" s="213" t="s">
        <v>564</v>
      </c>
      <c r="B313" s="210">
        <v>-4.1999999999999996E-4</v>
      </c>
      <c r="C313" s="210">
        <v>55373.353799999997</v>
      </c>
      <c r="D313" s="210">
        <v>0</v>
      </c>
      <c r="E313" s="210">
        <v>0</v>
      </c>
      <c r="F313" s="210">
        <v>55373.35338</v>
      </c>
      <c r="H313" s="197"/>
    </row>
    <row r="314" spans="1:8" ht="12.95" customHeight="1" thickBot="1">
      <c r="A314" s="213" t="s">
        <v>565</v>
      </c>
      <c r="B314" s="210">
        <v>-39.213360000000002</v>
      </c>
      <c r="C314" s="210">
        <v>0</v>
      </c>
      <c r="D314" s="210">
        <v>0.58607000000000009</v>
      </c>
      <c r="E314" s="210">
        <v>-339.39747</v>
      </c>
      <c r="F314" s="210">
        <v>-378.02476000000001</v>
      </c>
      <c r="H314" s="197"/>
    </row>
    <row r="315" spans="1:8" ht="12.95" customHeight="1" thickTop="1" thickBot="1">
      <c r="A315" s="227" t="s">
        <v>566</v>
      </c>
      <c r="B315" s="208">
        <v>1787217.77798</v>
      </c>
      <c r="C315" s="208">
        <v>199115.15443</v>
      </c>
      <c r="D315" s="208">
        <v>108.52096</v>
      </c>
      <c r="E315" s="208">
        <v>2820.4810299999999</v>
      </c>
      <c r="F315" s="208">
        <v>1989261.9344000001</v>
      </c>
      <c r="H315" s="197"/>
    </row>
    <row r="316" spans="1:8" ht="12.95" customHeight="1" thickTop="1" thickBot="1">
      <c r="A316" s="212" t="s">
        <v>567</v>
      </c>
      <c r="B316" s="210">
        <v>9210.2088100000001</v>
      </c>
      <c r="C316" s="210">
        <v>3128.8436299999998</v>
      </c>
      <c r="D316" s="210">
        <v>0</v>
      </c>
      <c r="E316" s="210">
        <v>0</v>
      </c>
      <c r="F316" s="210">
        <v>12339.052439999999</v>
      </c>
      <c r="H316" s="197"/>
    </row>
    <row r="317" spans="1:8" ht="12.95" customHeight="1" thickTop="1" thickBot="1">
      <c r="A317" s="227" t="s">
        <v>568</v>
      </c>
      <c r="B317" s="208">
        <v>1796427.98679</v>
      </c>
      <c r="C317" s="208">
        <v>202243.99806000001</v>
      </c>
      <c r="D317" s="208">
        <v>108.52096</v>
      </c>
      <c r="E317" s="208">
        <v>2820.4810299999999</v>
      </c>
      <c r="F317" s="208">
        <v>2001600.9868399999</v>
      </c>
      <c r="H317" s="197"/>
    </row>
    <row r="318" spans="1:8" ht="12.95" customHeight="1" thickTop="1" thickBot="1">
      <c r="A318" s="213" t="s">
        <v>569</v>
      </c>
      <c r="B318" s="210">
        <v>-4424.1560899999995</v>
      </c>
      <c r="C318" s="210">
        <v>2312.6055499999998</v>
      </c>
      <c r="D318" s="210">
        <v>0</v>
      </c>
      <c r="E318" s="210">
        <v>0</v>
      </c>
      <c r="F318" s="210">
        <v>-2111.5505400000002</v>
      </c>
      <c r="H318" s="197"/>
    </row>
    <row r="319" spans="1:8" ht="12.95" customHeight="1" thickTop="1" thickBot="1">
      <c r="A319" s="224" t="s">
        <v>570</v>
      </c>
      <c r="B319" s="208">
        <v>1792003.8307</v>
      </c>
      <c r="C319" s="208">
        <v>204556.60361000002</v>
      </c>
      <c r="D319" s="208">
        <v>108.52096</v>
      </c>
      <c r="E319" s="208">
        <v>2820.4810299999999</v>
      </c>
      <c r="F319" s="208">
        <v>1999489.4362999999</v>
      </c>
      <c r="H319" s="197"/>
    </row>
    <row r="320" spans="1:8" ht="12.95" customHeight="1" thickTop="1" thickBot="1">
      <c r="A320" s="213" t="s">
        <v>571</v>
      </c>
      <c r="B320" s="210">
        <v>0</v>
      </c>
      <c r="C320" s="210">
        <v>0</v>
      </c>
      <c r="D320" s="210">
        <v>0</v>
      </c>
      <c r="E320" s="210">
        <v>0</v>
      </c>
      <c r="F320" s="210">
        <v>0</v>
      </c>
      <c r="H320" s="197"/>
    </row>
    <row r="321" spans="1:8" ht="12.95" customHeight="1" thickTop="1" thickBot="1">
      <c r="A321" s="227" t="s">
        <v>572</v>
      </c>
      <c r="B321" s="208">
        <v>1792003.8307</v>
      </c>
      <c r="C321" s="208">
        <v>204556.60361000002</v>
      </c>
      <c r="D321" s="208">
        <v>108.52096</v>
      </c>
      <c r="E321" s="208">
        <v>2820.4810299999999</v>
      </c>
      <c r="F321" s="208">
        <v>1999489.4362999999</v>
      </c>
      <c r="H321" s="197"/>
    </row>
    <row r="322" spans="1:8" ht="12.95" customHeight="1" thickTop="1" thickBot="1">
      <c r="A322" s="231" t="s">
        <v>573</v>
      </c>
      <c r="B322" s="210">
        <v>-712445.35067999992</v>
      </c>
      <c r="C322" s="210">
        <v>0</v>
      </c>
      <c r="D322" s="210">
        <v>0</v>
      </c>
      <c r="E322" s="210">
        <v>0</v>
      </c>
      <c r="F322" s="210">
        <v>-712445.35067999992</v>
      </c>
      <c r="H322" s="197"/>
    </row>
    <row r="323" spans="1:8" ht="12.95" customHeight="1" thickTop="1" thickBot="1">
      <c r="A323" s="227" t="s">
        <v>574</v>
      </c>
      <c r="B323" s="232">
        <v>1079558.4800199999</v>
      </c>
      <c r="C323" s="232">
        <v>204556.60361000002</v>
      </c>
      <c r="D323" s="232">
        <v>108.52096</v>
      </c>
      <c r="E323" s="232">
        <v>2820.4810299999999</v>
      </c>
      <c r="F323" s="232">
        <v>1287044.0856199998</v>
      </c>
      <c r="H323" s="197"/>
    </row>
    <row r="324" spans="1:8" ht="12.75" thickTop="1" thickBot="1">
      <c r="A324" s="233"/>
      <c r="B324" s="234"/>
      <c r="C324" s="234"/>
      <c r="D324" s="234"/>
      <c r="E324" s="234"/>
      <c r="F324" s="234"/>
    </row>
    <row r="325" spans="1:8" ht="12" thickTop="1">
      <c r="A325" s="235"/>
    </row>
    <row r="326" spans="1:8">
      <c r="A326" s="235"/>
    </row>
    <row r="327" spans="1:8">
      <c r="A327" s="235"/>
    </row>
    <row r="328" spans="1:8">
      <c r="A328" s="235"/>
    </row>
    <row r="329" spans="1:8">
      <c r="A329" s="235"/>
    </row>
    <row r="330" spans="1:8">
      <c r="A330" s="235"/>
    </row>
    <row r="331" spans="1:8">
      <c r="A331" s="235"/>
    </row>
    <row r="332" spans="1:8">
      <c r="A332" s="235"/>
    </row>
    <row r="333" spans="1:8">
      <c r="A333" s="235"/>
    </row>
    <row r="334" spans="1:8">
      <c r="A334" s="235"/>
    </row>
    <row r="335" spans="1:8">
      <c r="A335" s="235"/>
    </row>
    <row r="336" spans="1:8">
      <c r="A336" s="235"/>
    </row>
    <row r="337" spans="1:1">
      <c r="A337" s="235"/>
    </row>
    <row r="338" spans="1:1">
      <c r="A338" s="235"/>
    </row>
    <row r="339" spans="1:1">
      <c r="A339" s="235"/>
    </row>
    <row r="340" spans="1:1">
      <c r="A340" s="235"/>
    </row>
    <row r="341" spans="1:1">
      <c r="A341" s="235"/>
    </row>
    <row r="342" spans="1:1">
      <c r="A342" s="235"/>
    </row>
    <row r="343" spans="1:1">
      <c r="A343" s="235"/>
    </row>
    <row r="344" spans="1:1">
      <c r="A344" s="235"/>
    </row>
    <row r="345" spans="1:1">
      <c r="A345" s="235"/>
    </row>
    <row r="346" spans="1:1">
      <c r="A346" s="235"/>
    </row>
    <row r="347" spans="1:1">
      <c r="A347" s="235"/>
    </row>
    <row r="348" spans="1:1">
      <c r="A348" s="235"/>
    </row>
    <row r="349" spans="1:1">
      <c r="A349" s="235"/>
    </row>
    <row r="350" spans="1:1">
      <c r="A350" s="235"/>
    </row>
    <row r="351" spans="1:1">
      <c r="A351" s="235"/>
    </row>
    <row r="352" spans="1:1">
      <c r="A352" s="235"/>
    </row>
    <row r="353" spans="1:1">
      <c r="A353" s="235"/>
    </row>
    <row r="354" spans="1:1">
      <c r="A354" s="235"/>
    </row>
    <row r="355" spans="1:1">
      <c r="A355" s="235"/>
    </row>
    <row r="356" spans="1:1">
      <c r="A356" s="235"/>
    </row>
    <row r="357" spans="1:1">
      <c r="A357" s="235"/>
    </row>
    <row r="358" spans="1:1">
      <c r="A358" s="235"/>
    </row>
    <row r="359" spans="1:1">
      <c r="A359" s="235"/>
    </row>
    <row r="360" spans="1:1">
      <c r="A360" s="235"/>
    </row>
    <row r="361" spans="1:1">
      <c r="A361" s="235"/>
    </row>
    <row r="362" spans="1:1">
      <c r="A362" s="235"/>
    </row>
    <row r="363" spans="1:1">
      <c r="A363" s="235"/>
    </row>
    <row r="364" spans="1:1">
      <c r="A364" s="235"/>
    </row>
    <row r="365" spans="1:1">
      <c r="A365" s="235"/>
    </row>
    <row r="366" spans="1:1">
      <c r="A366" s="235"/>
    </row>
    <row r="367" spans="1:1">
      <c r="A367" s="235"/>
    </row>
    <row r="368" spans="1:1">
      <c r="A368" s="235"/>
    </row>
    <row r="369" spans="1:1">
      <c r="A369" s="235"/>
    </row>
    <row r="370" spans="1:1">
      <c r="A370" s="235"/>
    </row>
    <row r="371" spans="1:1">
      <c r="A371" s="235"/>
    </row>
    <row r="372" spans="1:1">
      <c r="A372" s="235"/>
    </row>
    <row r="373" spans="1:1">
      <c r="A373" s="235"/>
    </row>
    <row r="374" spans="1:1">
      <c r="A374" s="235"/>
    </row>
    <row r="375" spans="1:1">
      <c r="A375" s="235"/>
    </row>
    <row r="376" spans="1:1">
      <c r="A376" s="235"/>
    </row>
    <row r="377" spans="1:1">
      <c r="A377" s="235"/>
    </row>
    <row r="378" spans="1:1">
      <c r="A378" s="235"/>
    </row>
    <row r="379" spans="1:1">
      <c r="A379" s="235"/>
    </row>
    <row r="380" spans="1:1">
      <c r="A380" s="235"/>
    </row>
    <row r="381" spans="1:1">
      <c r="A381" s="235"/>
    </row>
    <row r="382" spans="1:1">
      <c r="A382" s="235"/>
    </row>
    <row r="383" spans="1:1">
      <c r="A383" s="235"/>
    </row>
    <row r="384" spans="1:1">
      <c r="A384" s="235"/>
    </row>
    <row r="385" spans="1:1">
      <c r="A385" s="235"/>
    </row>
    <row r="386" spans="1:1">
      <c r="A386" s="235"/>
    </row>
    <row r="387" spans="1:1">
      <c r="A387" s="235"/>
    </row>
    <row r="388" spans="1:1">
      <c r="A388" s="235"/>
    </row>
    <row r="389" spans="1:1">
      <c r="A389" s="235"/>
    </row>
    <row r="390" spans="1:1">
      <c r="A390" s="235"/>
    </row>
    <row r="391" spans="1:1">
      <c r="A391" s="235"/>
    </row>
    <row r="392" spans="1:1">
      <c r="A392" s="235"/>
    </row>
    <row r="393" spans="1:1">
      <c r="A393" s="235"/>
    </row>
    <row r="394" spans="1:1">
      <c r="A394" s="235"/>
    </row>
    <row r="395" spans="1:1">
      <c r="A395" s="235"/>
    </row>
    <row r="396" spans="1:1">
      <c r="A396" s="235"/>
    </row>
    <row r="397" spans="1:1">
      <c r="A397" s="235"/>
    </row>
    <row r="398" spans="1:1">
      <c r="A398" s="235"/>
    </row>
    <row r="399" spans="1:1">
      <c r="A399" s="235"/>
    </row>
    <row r="400" spans="1:1">
      <c r="A400" s="235"/>
    </row>
    <row r="401" spans="1:1">
      <c r="A401" s="235"/>
    </row>
    <row r="402" spans="1:1">
      <c r="A402" s="235"/>
    </row>
    <row r="403" spans="1:1">
      <c r="A403" s="235"/>
    </row>
    <row r="404" spans="1:1">
      <c r="A404" s="235"/>
    </row>
    <row r="405" spans="1:1">
      <c r="A405" s="235"/>
    </row>
    <row r="406" spans="1:1">
      <c r="A406" s="235"/>
    </row>
    <row r="407" spans="1:1">
      <c r="A407" s="235"/>
    </row>
    <row r="408" spans="1:1">
      <c r="A408" s="235"/>
    </row>
    <row r="409" spans="1:1">
      <c r="A409" s="235"/>
    </row>
    <row r="410" spans="1:1">
      <c r="A410" s="235"/>
    </row>
    <row r="411" spans="1:1">
      <c r="A411" s="235"/>
    </row>
    <row r="412" spans="1:1">
      <c r="A412" s="235"/>
    </row>
    <row r="413" spans="1:1">
      <c r="A413" s="235"/>
    </row>
    <row r="414" spans="1:1">
      <c r="A414" s="235"/>
    </row>
    <row r="415" spans="1:1">
      <c r="A415" s="235"/>
    </row>
    <row r="416" spans="1:1">
      <c r="A416" s="235"/>
    </row>
    <row r="417" spans="1:1">
      <c r="A417" s="235"/>
    </row>
    <row r="418" spans="1:1">
      <c r="A418" s="235"/>
    </row>
    <row r="419" spans="1:1">
      <c r="A419" s="235"/>
    </row>
    <row r="420" spans="1:1">
      <c r="A420" s="235"/>
    </row>
    <row r="421" spans="1:1">
      <c r="A421" s="235"/>
    </row>
    <row r="422" spans="1:1">
      <c r="A422" s="235"/>
    </row>
    <row r="423" spans="1:1">
      <c r="A423" s="235"/>
    </row>
    <row r="424" spans="1:1">
      <c r="A424" s="235"/>
    </row>
    <row r="425" spans="1:1">
      <c r="A425" s="235"/>
    </row>
    <row r="426" spans="1:1">
      <c r="A426" s="235"/>
    </row>
    <row r="427" spans="1:1">
      <c r="A427" s="235"/>
    </row>
    <row r="428" spans="1:1">
      <c r="A428" s="235"/>
    </row>
    <row r="429" spans="1:1">
      <c r="A429" s="235"/>
    </row>
    <row r="430" spans="1:1">
      <c r="A430" s="235"/>
    </row>
    <row r="431" spans="1:1">
      <c r="A431" s="235"/>
    </row>
    <row r="432" spans="1:1">
      <c r="A432" s="235"/>
    </row>
    <row r="433" spans="1:1">
      <c r="A433" s="235"/>
    </row>
    <row r="434" spans="1:1">
      <c r="A434" s="235"/>
    </row>
    <row r="435" spans="1:1">
      <c r="A435" s="235"/>
    </row>
    <row r="436" spans="1:1">
      <c r="A436" s="235"/>
    </row>
    <row r="437" spans="1:1">
      <c r="A437" s="235"/>
    </row>
    <row r="438" spans="1:1">
      <c r="A438" s="235"/>
    </row>
    <row r="439" spans="1:1">
      <c r="A439" s="235"/>
    </row>
    <row r="440" spans="1:1">
      <c r="A440" s="235"/>
    </row>
    <row r="441" spans="1:1">
      <c r="A441" s="235"/>
    </row>
    <row r="442" spans="1:1">
      <c r="A442" s="235"/>
    </row>
    <row r="443" spans="1:1">
      <c r="A443" s="235"/>
    </row>
    <row r="444" spans="1:1">
      <c r="A444" s="235"/>
    </row>
    <row r="445" spans="1:1">
      <c r="A445" s="235"/>
    </row>
    <row r="446" spans="1:1">
      <c r="A446" s="235"/>
    </row>
    <row r="447" spans="1:1">
      <c r="A447" s="235"/>
    </row>
    <row r="448" spans="1:1">
      <c r="A448" s="235"/>
    </row>
    <row r="449" spans="1:1">
      <c r="A449" s="235"/>
    </row>
    <row r="450" spans="1:1">
      <c r="A450" s="235"/>
    </row>
    <row r="451" spans="1:1">
      <c r="A451" s="235"/>
    </row>
    <row r="452" spans="1:1">
      <c r="A452" s="235"/>
    </row>
    <row r="453" spans="1:1">
      <c r="A453" s="235"/>
    </row>
    <row r="454" spans="1:1">
      <c r="A454" s="235"/>
    </row>
    <row r="455" spans="1:1">
      <c r="A455" s="235"/>
    </row>
    <row r="456" spans="1:1">
      <c r="A456" s="235"/>
    </row>
    <row r="457" spans="1:1">
      <c r="A457" s="235"/>
    </row>
    <row r="458" spans="1:1">
      <c r="A458" s="235"/>
    </row>
    <row r="459" spans="1:1">
      <c r="A459" s="235"/>
    </row>
    <row r="460" spans="1:1">
      <c r="A460" s="235"/>
    </row>
    <row r="461" spans="1:1">
      <c r="A461" s="235"/>
    </row>
    <row r="462" spans="1:1">
      <c r="A462" s="235"/>
    </row>
    <row r="463" spans="1:1">
      <c r="A463" s="235"/>
    </row>
    <row r="464" spans="1:1">
      <c r="A464" s="235"/>
    </row>
    <row r="465" spans="1:1">
      <c r="A465" s="235"/>
    </row>
    <row r="466" spans="1:1">
      <c r="A466" s="235"/>
    </row>
    <row r="467" spans="1:1">
      <c r="A467" s="235"/>
    </row>
    <row r="468" spans="1:1">
      <c r="A468" s="235"/>
    </row>
    <row r="469" spans="1:1">
      <c r="A469" s="235"/>
    </row>
    <row r="470" spans="1:1">
      <c r="A470" s="235"/>
    </row>
    <row r="471" spans="1:1">
      <c r="A471" s="235"/>
    </row>
    <row r="472" spans="1:1">
      <c r="A472" s="235"/>
    </row>
    <row r="473" spans="1:1">
      <c r="A473" s="235"/>
    </row>
    <row r="474" spans="1:1">
      <c r="A474" s="235"/>
    </row>
    <row r="475" spans="1:1">
      <c r="A475" s="235"/>
    </row>
    <row r="476" spans="1:1">
      <c r="A476" s="235"/>
    </row>
    <row r="477" spans="1:1">
      <c r="A477" s="235"/>
    </row>
    <row r="478" spans="1:1">
      <c r="A478" s="235"/>
    </row>
    <row r="479" spans="1:1">
      <c r="A479" s="235"/>
    </row>
    <row r="480" spans="1:1">
      <c r="A480" s="235"/>
    </row>
    <row r="481" spans="1:1">
      <c r="A481" s="235"/>
    </row>
    <row r="482" spans="1:1">
      <c r="A482" s="235"/>
    </row>
    <row r="483" spans="1:1">
      <c r="A483" s="235"/>
    </row>
    <row r="484" spans="1:1">
      <c r="A484" s="235"/>
    </row>
    <row r="485" spans="1:1">
      <c r="A485" s="235"/>
    </row>
    <row r="486" spans="1:1">
      <c r="A486" s="235"/>
    </row>
    <row r="487" spans="1:1">
      <c r="A487" s="235"/>
    </row>
    <row r="488" spans="1:1">
      <c r="A488" s="235"/>
    </row>
    <row r="489" spans="1:1">
      <c r="A489" s="235"/>
    </row>
    <row r="490" spans="1:1">
      <c r="A490" s="235"/>
    </row>
    <row r="491" spans="1:1">
      <c r="A491" s="235"/>
    </row>
    <row r="492" spans="1:1">
      <c r="A492" s="235"/>
    </row>
    <row r="493" spans="1:1">
      <c r="A493" s="235"/>
    </row>
    <row r="494" spans="1:1">
      <c r="A494" s="235"/>
    </row>
    <row r="495" spans="1:1">
      <c r="A495" s="235"/>
    </row>
    <row r="496" spans="1:1">
      <c r="A496" s="235"/>
    </row>
    <row r="497" spans="1:1">
      <c r="A497" s="235"/>
    </row>
    <row r="498" spans="1:1">
      <c r="A498" s="235"/>
    </row>
    <row r="499" spans="1:1">
      <c r="A499" s="235"/>
    </row>
    <row r="500" spans="1:1">
      <c r="A500" s="235"/>
    </row>
    <row r="501" spans="1:1">
      <c r="A501" s="235"/>
    </row>
    <row r="502" spans="1:1">
      <c r="A502" s="235"/>
    </row>
    <row r="503" spans="1:1">
      <c r="A503" s="235"/>
    </row>
    <row r="504" spans="1:1">
      <c r="A504" s="235"/>
    </row>
    <row r="505" spans="1:1">
      <c r="A505" s="235"/>
    </row>
    <row r="506" spans="1:1">
      <c r="A506" s="235"/>
    </row>
    <row r="507" spans="1:1">
      <c r="A507" s="235"/>
    </row>
    <row r="508" spans="1:1">
      <c r="A508" s="235"/>
    </row>
    <row r="509" spans="1:1">
      <c r="A509" s="235"/>
    </row>
    <row r="510" spans="1:1">
      <c r="A510" s="235"/>
    </row>
    <row r="511" spans="1:1">
      <c r="A511" s="235"/>
    </row>
    <row r="512" spans="1:1">
      <c r="A512" s="235"/>
    </row>
    <row r="513" spans="1:1">
      <c r="A513" s="235"/>
    </row>
    <row r="514" spans="1:1">
      <c r="A514" s="235"/>
    </row>
    <row r="515" spans="1:1">
      <c r="A515" s="235"/>
    </row>
    <row r="516" spans="1:1">
      <c r="A516" s="235"/>
    </row>
    <row r="517" spans="1:1">
      <c r="A517" s="235"/>
    </row>
    <row r="518" spans="1:1">
      <c r="A518" s="235"/>
    </row>
    <row r="519" spans="1:1">
      <c r="A519" s="235"/>
    </row>
    <row r="520" spans="1:1">
      <c r="A520" s="235"/>
    </row>
    <row r="521" spans="1:1">
      <c r="A521" s="235"/>
    </row>
    <row r="522" spans="1:1">
      <c r="A522" s="235"/>
    </row>
    <row r="523" spans="1:1">
      <c r="A523" s="235"/>
    </row>
    <row r="524" spans="1:1">
      <c r="A524" s="235"/>
    </row>
    <row r="525" spans="1:1">
      <c r="A525" s="235"/>
    </row>
    <row r="526" spans="1:1">
      <c r="A526" s="235"/>
    </row>
    <row r="527" spans="1:1">
      <c r="A527" s="235"/>
    </row>
    <row r="528" spans="1:1">
      <c r="A528" s="235"/>
    </row>
    <row r="529" spans="1:1">
      <c r="A529" s="235"/>
    </row>
    <row r="530" spans="1:1">
      <c r="A530" s="235"/>
    </row>
    <row r="531" spans="1:1">
      <c r="A531" s="235"/>
    </row>
    <row r="532" spans="1:1">
      <c r="A532" s="235"/>
    </row>
    <row r="533" spans="1:1">
      <c r="A533" s="235"/>
    </row>
    <row r="534" spans="1:1">
      <c r="A534" s="235"/>
    </row>
    <row r="535" spans="1:1">
      <c r="A535" s="235"/>
    </row>
    <row r="536" spans="1:1">
      <c r="A536" s="235"/>
    </row>
    <row r="537" spans="1:1">
      <c r="A537" s="235"/>
    </row>
    <row r="538" spans="1:1">
      <c r="A538" s="235"/>
    </row>
    <row r="539" spans="1:1">
      <c r="A539" s="235"/>
    </row>
    <row r="540" spans="1:1">
      <c r="A540" s="235"/>
    </row>
    <row r="541" spans="1:1">
      <c r="A541" s="235"/>
    </row>
    <row r="542" spans="1:1">
      <c r="A542" s="235"/>
    </row>
    <row r="543" spans="1:1">
      <c r="A543" s="235"/>
    </row>
    <row r="544" spans="1:1">
      <c r="A544" s="235"/>
    </row>
    <row r="545" spans="1:1">
      <c r="A545" s="235"/>
    </row>
    <row r="546" spans="1:1">
      <c r="A546" s="235"/>
    </row>
    <row r="547" spans="1:1">
      <c r="A547" s="235"/>
    </row>
    <row r="548" spans="1:1">
      <c r="A548" s="235"/>
    </row>
    <row r="549" spans="1:1">
      <c r="A549" s="235"/>
    </row>
    <row r="550" spans="1:1">
      <c r="A550" s="235"/>
    </row>
    <row r="551" spans="1:1">
      <c r="A551" s="235"/>
    </row>
    <row r="552" spans="1:1">
      <c r="A552" s="235"/>
    </row>
    <row r="553" spans="1:1">
      <c r="A553" s="235"/>
    </row>
    <row r="554" spans="1:1">
      <c r="A554" s="235"/>
    </row>
    <row r="555" spans="1:1">
      <c r="A555" s="235"/>
    </row>
    <row r="556" spans="1:1">
      <c r="A556" s="235"/>
    </row>
    <row r="557" spans="1:1">
      <c r="A557" s="235"/>
    </row>
    <row r="558" spans="1:1">
      <c r="A558" s="235"/>
    </row>
    <row r="559" spans="1:1">
      <c r="A559" s="235"/>
    </row>
    <row r="560" spans="1:1">
      <c r="A560" s="235"/>
    </row>
    <row r="561" spans="1:1">
      <c r="A561" s="235"/>
    </row>
    <row r="562" spans="1:1">
      <c r="A562" s="235"/>
    </row>
    <row r="563" spans="1:1">
      <c r="A563" s="235"/>
    </row>
    <row r="564" spans="1:1">
      <c r="A564" s="235"/>
    </row>
    <row r="565" spans="1:1">
      <c r="A565" s="235"/>
    </row>
    <row r="566" spans="1:1">
      <c r="A566" s="235"/>
    </row>
    <row r="567" spans="1:1">
      <c r="A567" s="235"/>
    </row>
    <row r="568" spans="1:1">
      <c r="A568" s="235"/>
    </row>
    <row r="569" spans="1:1">
      <c r="A569" s="235"/>
    </row>
    <row r="570" spans="1:1">
      <c r="A570" s="235"/>
    </row>
    <row r="571" spans="1:1">
      <c r="A571" s="235"/>
    </row>
    <row r="572" spans="1:1">
      <c r="A572" s="235"/>
    </row>
    <row r="573" spans="1:1">
      <c r="A573" s="235"/>
    </row>
    <row r="574" spans="1:1">
      <c r="A574" s="235"/>
    </row>
    <row r="575" spans="1:1">
      <c r="A575" s="235"/>
    </row>
    <row r="576" spans="1:1">
      <c r="A576" s="235"/>
    </row>
    <row r="577" spans="1:1">
      <c r="A577" s="235"/>
    </row>
    <row r="578" spans="1:1">
      <c r="A578" s="235"/>
    </row>
    <row r="579" spans="1:1">
      <c r="A579" s="235"/>
    </row>
    <row r="580" spans="1:1">
      <c r="A580" s="235"/>
    </row>
    <row r="581" spans="1:1">
      <c r="A581" s="235"/>
    </row>
    <row r="582" spans="1:1">
      <c r="A582" s="235"/>
    </row>
    <row r="583" spans="1:1">
      <c r="A583" s="235"/>
    </row>
    <row r="584" spans="1:1">
      <c r="A584" s="235"/>
    </row>
    <row r="585" spans="1:1">
      <c r="A585" s="235"/>
    </row>
    <row r="586" spans="1:1">
      <c r="A586" s="235"/>
    </row>
    <row r="587" spans="1:1">
      <c r="A587" s="235"/>
    </row>
    <row r="588" spans="1:1">
      <c r="A588" s="235"/>
    </row>
    <row r="589" spans="1:1">
      <c r="A589" s="235"/>
    </row>
    <row r="590" spans="1:1">
      <c r="A590" s="235"/>
    </row>
    <row r="591" spans="1:1">
      <c r="A591" s="235"/>
    </row>
    <row r="592" spans="1:1">
      <c r="A592" s="235"/>
    </row>
    <row r="593" spans="1:1">
      <c r="A593" s="235"/>
    </row>
    <row r="594" spans="1:1">
      <c r="A594" s="235"/>
    </row>
    <row r="595" spans="1:1">
      <c r="A595" s="235"/>
    </row>
    <row r="596" spans="1:1">
      <c r="A596" s="235"/>
    </row>
    <row r="597" spans="1:1">
      <c r="A597" s="235"/>
    </row>
    <row r="598" spans="1:1">
      <c r="A598" s="235"/>
    </row>
    <row r="599" spans="1:1">
      <c r="A599" s="235"/>
    </row>
    <row r="600" spans="1:1">
      <c r="A600" s="235"/>
    </row>
    <row r="601" spans="1:1">
      <c r="A601" s="235"/>
    </row>
    <row r="602" spans="1:1">
      <c r="A602" s="235"/>
    </row>
    <row r="603" spans="1:1">
      <c r="A603" s="235"/>
    </row>
    <row r="604" spans="1:1">
      <c r="A604" s="235"/>
    </row>
    <row r="605" spans="1:1">
      <c r="A605" s="235"/>
    </row>
    <row r="606" spans="1:1">
      <c r="A606" s="235"/>
    </row>
    <row r="607" spans="1:1">
      <c r="A607" s="235"/>
    </row>
    <row r="608" spans="1:1">
      <c r="A608" s="235"/>
    </row>
    <row r="609" spans="1:1">
      <c r="A609" s="235"/>
    </row>
    <row r="610" spans="1:1">
      <c r="A610" s="235"/>
    </row>
    <row r="611" spans="1:1">
      <c r="A611" s="235"/>
    </row>
    <row r="612" spans="1:1">
      <c r="A612" s="235"/>
    </row>
    <row r="613" spans="1:1">
      <c r="A613" s="235"/>
    </row>
    <row r="614" spans="1:1">
      <c r="A614" s="235"/>
    </row>
    <row r="615" spans="1:1">
      <c r="A615" s="235"/>
    </row>
    <row r="616" spans="1:1">
      <c r="A616" s="235"/>
    </row>
    <row r="617" spans="1:1">
      <c r="A617" s="235"/>
    </row>
    <row r="618" spans="1:1">
      <c r="A618" s="235"/>
    </row>
    <row r="619" spans="1:1">
      <c r="A619" s="235"/>
    </row>
    <row r="620" spans="1:1">
      <c r="A620" s="235"/>
    </row>
    <row r="621" spans="1:1">
      <c r="A621" s="235"/>
    </row>
    <row r="622" spans="1:1">
      <c r="A622" s="235"/>
    </row>
    <row r="623" spans="1:1">
      <c r="A623" s="235"/>
    </row>
    <row r="624" spans="1:1">
      <c r="A624" s="235"/>
    </row>
    <row r="625" spans="1:1">
      <c r="A625" s="235"/>
    </row>
    <row r="626" spans="1:1">
      <c r="A626" s="235"/>
    </row>
    <row r="627" spans="1:1">
      <c r="A627" s="235"/>
    </row>
    <row r="628" spans="1:1">
      <c r="A628" s="235"/>
    </row>
    <row r="629" spans="1:1">
      <c r="A629" s="235"/>
    </row>
    <row r="630" spans="1:1">
      <c r="A630" s="235"/>
    </row>
    <row r="631" spans="1:1">
      <c r="A631" s="235"/>
    </row>
    <row r="632" spans="1:1">
      <c r="A632" s="235"/>
    </row>
    <row r="633" spans="1:1">
      <c r="A633" s="235"/>
    </row>
    <row r="634" spans="1:1">
      <c r="A634" s="235"/>
    </row>
    <row r="635" spans="1:1">
      <c r="A635" s="235"/>
    </row>
    <row r="636" spans="1:1">
      <c r="A636" s="235"/>
    </row>
    <row r="637" spans="1:1">
      <c r="A637" s="235"/>
    </row>
    <row r="638" spans="1:1">
      <c r="A638" s="235"/>
    </row>
    <row r="639" spans="1:1">
      <c r="A639" s="235"/>
    </row>
    <row r="640" spans="1:1">
      <c r="A640" s="235"/>
    </row>
    <row r="641" spans="1:1">
      <c r="A641" s="235"/>
    </row>
    <row r="642" spans="1:1">
      <c r="A642" s="235"/>
    </row>
    <row r="643" spans="1:1">
      <c r="A643" s="235"/>
    </row>
    <row r="644" spans="1:1">
      <c r="A644" s="235"/>
    </row>
    <row r="645" spans="1:1">
      <c r="A645" s="235"/>
    </row>
    <row r="646" spans="1:1">
      <c r="A646" s="235"/>
    </row>
    <row r="647" spans="1:1">
      <c r="A647" s="235"/>
    </row>
    <row r="648" spans="1:1">
      <c r="A648" s="235"/>
    </row>
    <row r="649" spans="1:1">
      <c r="A649" s="235"/>
    </row>
    <row r="650" spans="1:1">
      <c r="A650" s="235"/>
    </row>
    <row r="651" spans="1:1">
      <c r="A651" s="235"/>
    </row>
    <row r="652" spans="1:1">
      <c r="A652" s="235"/>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R654"/>
  <sheetViews>
    <sheetView workbookViewId="0">
      <selection activeCell="D20" sqref="D20"/>
    </sheetView>
  </sheetViews>
  <sheetFormatPr baseColWidth="10" defaultRowHeight="11.25"/>
  <cols>
    <col min="1" max="1" width="56.7109375" style="188" customWidth="1"/>
    <col min="2" max="15" width="9.85546875" style="189" customWidth="1"/>
    <col min="16" max="16" width="10.42578125" style="189" customWidth="1"/>
    <col min="17" max="17" width="2.140625" style="248" customWidth="1"/>
    <col min="18" max="256" width="9.140625" style="190" customWidth="1"/>
    <col min="257" max="257" width="56.7109375" style="190" customWidth="1"/>
    <col min="258" max="271" width="9.85546875" style="190" customWidth="1"/>
    <col min="272" max="272" width="10.42578125" style="190" customWidth="1"/>
    <col min="273" max="273" width="2.140625" style="190" customWidth="1"/>
    <col min="274" max="512" width="9.140625" style="190" customWidth="1"/>
    <col min="513" max="513" width="56.7109375" style="190" customWidth="1"/>
    <col min="514" max="527" width="9.85546875" style="190" customWidth="1"/>
    <col min="528" max="528" width="10.42578125" style="190" customWidth="1"/>
    <col min="529" max="529" width="2.140625" style="190" customWidth="1"/>
    <col min="530" max="768" width="9.140625" style="190" customWidth="1"/>
    <col min="769" max="769" width="56.7109375" style="190" customWidth="1"/>
    <col min="770" max="783" width="9.85546875" style="190" customWidth="1"/>
    <col min="784" max="784" width="10.42578125" style="190" customWidth="1"/>
    <col min="785" max="785" width="2.140625" style="190" customWidth="1"/>
    <col min="786" max="1024" width="9.140625" style="190" customWidth="1"/>
    <col min="1025" max="1025" width="56.7109375" style="190" customWidth="1"/>
    <col min="1026" max="1039" width="9.85546875" style="190" customWidth="1"/>
    <col min="1040" max="1040" width="10.42578125" style="190" customWidth="1"/>
    <col min="1041" max="1041" width="2.140625" style="190" customWidth="1"/>
    <col min="1042" max="1280" width="9.140625" style="190" customWidth="1"/>
    <col min="1281" max="1281" width="56.7109375" style="190" customWidth="1"/>
    <col min="1282" max="1295" width="9.85546875" style="190" customWidth="1"/>
    <col min="1296" max="1296" width="10.42578125" style="190" customWidth="1"/>
    <col min="1297" max="1297" width="2.140625" style="190" customWidth="1"/>
    <col min="1298" max="1536" width="9.140625" style="190" customWidth="1"/>
    <col min="1537" max="1537" width="56.7109375" style="190" customWidth="1"/>
    <col min="1538" max="1551" width="9.85546875" style="190" customWidth="1"/>
    <col min="1552" max="1552" width="10.42578125" style="190" customWidth="1"/>
    <col min="1553" max="1553" width="2.140625" style="190" customWidth="1"/>
    <col min="1554" max="1792" width="9.140625" style="190" customWidth="1"/>
    <col min="1793" max="1793" width="56.7109375" style="190" customWidth="1"/>
    <col min="1794" max="1807" width="9.85546875" style="190" customWidth="1"/>
    <col min="1808" max="1808" width="10.42578125" style="190" customWidth="1"/>
    <col min="1809" max="1809" width="2.140625" style="190" customWidth="1"/>
    <col min="1810" max="2048" width="9.140625" style="190" customWidth="1"/>
    <col min="2049" max="2049" width="56.7109375" style="190" customWidth="1"/>
    <col min="2050" max="2063" width="9.85546875" style="190" customWidth="1"/>
    <col min="2064" max="2064" width="10.42578125" style="190" customWidth="1"/>
    <col min="2065" max="2065" width="2.140625" style="190" customWidth="1"/>
    <col min="2066" max="2304" width="9.140625" style="190" customWidth="1"/>
    <col min="2305" max="2305" width="56.7109375" style="190" customWidth="1"/>
    <col min="2306" max="2319" width="9.85546875" style="190" customWidth="1"/>
    <col min="2320" max="2320" width="10.42578125" style="190" customWidth="1"/>
    <col min="2321" max="2321" width="2.140625" style="190" customWidth="1"/>
    <col min="2322" max="2560" width="9.140625" style="190" customWidth="1"/>
    <col min="2561" max="2561" width="56.7109375" style="190" customWidth="1"/>
    <col min="2562" max="2575" width="9.85546875" style="190" customWidth="1"/>
    <col min="2576" max="2576" width="10.42578125" style="190" customWidth="1"/>
    <col min="2577" max="2577" width="2.140625" style="190" customWidth="1"/>
    <col min="2578" max="2816" width="9.140625" style="190" customWidth="1"/>
    <col min="2817" max="2817" width="56.7109375" style="190" customWidth="1"/>
    <col min="2818" max="2831" width="9.85546875" style="190" customWidth="1"/>
    <col min="2832" max="2832" width="10.42578125" style="190" customWidth="1"/>
    <col min="2833" max="2833" width="2.140625" style="190" customWidth="1"/>
    <col min="2834" max="3072" width="9.140625" style="190" customWidth="1"/>
    <col min="3073" max="3073" width="56.7109375" style="190" customWidth="1"/>
    <col min="3074" max="3087" width="9.85546875" style="190" customWidth="1"/>
    <col min="3088" max="3088" width="10.42578125" style="190" customWidth="1"/>
    <col min="3089" max="3089" width="2.140625" style="190" customWidth="1"/>
    <col min="3090" max="3328" width="9.140625" style="190" customWidth="1"/>
    <col min="3329" max="3329" width="56.7109375" style="190" customWidth="1"/>
    <col min="3330" max="3343" width="9.85546875" style="190" customWidth="1"/>
    <col min="3344" max="3344" width="10.42578125" style="190" customWidth="1"/>
    <col min="3345" max="3345" width="2.140625" style="190" customWidth="1"/>
    <col min="3346" max="3584" width="9.140625" style="190" customWidth="1"/>
    <col min="3585" max="3585" width="56.7109375" style="190" customWidth="1"/>
    <col min="3586" max="3599" width="9.85546875" style="190" customWidth="1"/>
    <col min="3600" max="3600" width="10.42578125" style="190" customWidth="1"/>
    <col min="3601" max="3601" width="2.140625" style="190" customWidth="1"/>
    <col min="3602" max="3840" width="9.140625" style="190" customWidth="1"/>
    <col min="3841" max="3841" width="56.7109375" style="190" customWidth="1"/>
    <col min="3842" max="3855" width="9.85546875" style="190" customWidth="1"/>
    <col min="3856" max="3856" width="10.42578125" style="190" customWidth="1"/>
    <col min="3857" max="3857" width="2.140625" style="190" customWidth="1"/>
    <col min="3858" max="4096" width="9.140625" style="190" customWidth="1"/>
    <col min="4097" max="4097" width="56.7109375" style="190" customWidth="1"/>
    <col min="4098" max="4111" width="9.85546875" style="190" customWidth="1"/>
    <col min="4112" max="4112" width="10.42578125" style="190" customWidth="1"/>
    <col min="4113" max="4113" width="2.140625" style="190" customWidth="1"/>
    <col min="4114" max="4352" width="9.140625" style="190" customWidth="1"/>
    <col min="4353" max="4353" width="56.7109375" style="190" customWidth="1"/>
    <col min="4354" max="4367" width="9.85546875" style="190" customWidth="1"/>
    <col min="4368" max="4368" width="10.42578125" style="190" customWidth="1"/>
    <col min="4369" max="4369" width="2.140625" style="190" customWidth="1"/>
    <col min="4370" max="4608" width="9.140625" style="190" customWidth="1"/>
    <col min="4609" max="4609" width="56.7109375" style="190" customWidth="1"/>
    <col min="4610" max="4623" width="9.85546875" style="190" customWidth="1"/>
    <col min="4624" max="4624" width="10.42578125" style="190" customWidth="1"/>
    <col min="4625" max="4625" width="2.140625" style="190" customWidth="1"/>
    <col min="4626" max="4864" width="9.140625" style="190" customWidth="1"/>
    <col min="4865" max="4865" width="56.7109375" style="190" customWidth="1"/>
    <col min="4866" max="4879" width="9.85546875" style="190" customWidth="1"/>
    <col min="4880" max="4880" width="10.42578125" style="190" customWidth="1"/>
    <col min="4881" max="4881" width="2.140625" style="190" customWidth="1"/>
    <col min="4882" max="5120" width="9.140625" style="190" customWidth="1"/>
    <col min="5121" max="5121" width="56.7109375" style="190" customWidth="1"/>
    <col min="5122" max="5135" width="9.85546875" style="190" customWidth="1"/>
    <col min="5136" max="5136" width="10.42578125" style="190" customWidth="1"/>
    <col min="5137" max="5137" width="2.140625" style="190" customWidth="1"/>
    <col min="5138" max="5376" width="9.140625" style="190" customWidth="1"/>
    <col min="5377" max="5377" width="56.7109375" style="190" customWidth="1"/>
    <col min="5378" max="5391" width="9.85546875" style="190" customWidth="1"/>
    <col min="5392" max="5392" width="10.42578125" style="190" customWidth="1"/>
    <col min="5393" max="5393" width="2.140625" style="190" customWidth="1"/>
    <col min="5394" max="5632" width="9.140625" style="190" customWidth="1"/>
    <col min="5633" max="5633" width="56.7109375" style="190" customWidth="1"/>
    <col min="5634" max="5647" width="9.85546875" style="190" customWidth="1"/>
    <col min="5648" max="5648" width="10.42578125" style="190" customWidth="1"/>
    <col min="5649" max="5649" width="2.140625" style="190" customWidth="1"/>
    <col min="5650" max="5888" width="9.140625" style="190" customWidth="1"/>
    <col min="5889" max="5889" width="56.7109375" style="190" customWidth="1"/>
    <col min="5890" max="5903" width="9.85546875" style="190" customWidth="1"/>
    <col min="5904" max="5904" width="10.42578125" style="190" customWidth="1"/>
    <col min="5905" max="5905" width="2.140625" style="190" customWidth="1"/>
    <col min="5906" max="6144" width="9.140625" style="190" customWidth="1"/>
    <col min="6145" max="6145" width="56.7109375" style="190" customWidth="1"/>
    <col min="6146" max="6159" width="9.85546875" style="190" customWidth="1"/>
    <col min="6160" max="6160" width="10.42578125" style="190" customWidth="1"/>
    <col min="6161" max="6161" width="2.140625" style="190" customWidth="1"/>
    <col min="6162" max="6400" width="9.140625" style="190" customWidth="1"/>
    <col min="6401" max="6401" width="56.7109375" style="190" customWidth="1"/>
    <col min="6402" max="6415" width="9.85546875" style="190" customWidth="1"/>
    <col min="6416" max="6416" width="10.42578125" style="190" customWidth="1"/>
    <col min="6417" max="6417" width="2.140625" style="190" customWidth="1"/>
    <col min="6418" max="6656" width="9.140625" style="190" customWidth="1"/>
    <col min="6657" max="6657" width="56.7109375" style="190" customWidth="1"/>
    <col min="6658" max="6671" width="9.85546875" style="190" customWidth="1"/>
    <col min="6672" max="6672" width="10.42578125" style="190" customWidth="1"/>
    <col min="6673" max="6673" width="2.140625" style="190" customWidth="1"/>
    <col min="6674" max="6912" width="9.140625" style="190" customWidth="1"/>
    <col min="6913" max="6913" width="56.7109375" style="190" customWidth="1"/>
    <col min="6914" max="6927" width="9.85546875" style="190" customWidth="1"/>
    <col min="6928" max="6928" width="10.42578125" style="190" customWidth="1"/>
    <col min="6929" max="6929" width="2.140625" style="190" customWidth="1"/>
    <col min="6930" max="7168" width="9.140625" style="190" customWidth="1"/>
    <col min="7169" max="7169" width="56.7109375" style="190" customWidth="1"/>
    <col min="7170" max="7183" width="9.85546875" style="190" customWidth="1"/>
    <col min="7184" max="7184" width="10.42578125" style="190" customWidth="1"/>
    <col min="7185" max="7185" width="2.140625" style="190" customWidth="1"/>
    <col min="7186" max="7424" width="9.140625" style="190" customWidth="1"/>
    <col min="7425" max="7425" width="56.7109375" style="190" customWidth="1"/>
    <col min="7426" max="7439" width="9.85546875" style="190" customWidth="1"/>
    <col min="7440" max="7440" width="10.42578125" style="190" customWidth="1"/>
    <col min="7441" max="7441" width="2.140625" style="190" customWidth="1"/>
    <col min="7442" max="7680" width="9.140625" style="190" customWidth="1"/>
    <col min="7681" max="7681" width="56.7109375" style="190" customWidth="1"/>
    <col min="7682" max="7695" width="9.85546875" style="190" customWidth="1"/>
    <col min="7696" max="7696" width="10.42578125" style="190" customWidth="1"/>
    <col min="7697" max="7697" width="2.140625" style="190" customWidth="1"/>
    <col min="7698" max="7936" width="9.140625" style="190" customWidth="1"/>
    <col min="7937" max="7937" width="56.7109375" style="190" customWidth="1"/>
    <col min="7938" max="7951" width="9.85546875" style="190" customWidth="1"/>
    <col min="7952" max="7952" width="10.42578125" style="190" customWidth="1"/>
    <col min="7953" max="7953" width="2.140625" style="190" customWidth="1"/>
    <col min="7954" max="8192" width="9.140625" style="190" customWidth="1"/>
    <col min="8193" max="8193" width="56.7109375" style="190" customWidth="1"/>
    <col min="8194" max="8207" width="9.85546875" style="190" customWidth="1"/>
    <col min="8208" max="8208" width="10.42578125" style="190" customWidth="1"/>
    <col min="8209" max="8209" width="2.140625" style="190" customWidth="1"/>
    <col min="8210" max="8448" width="9.140625" style="190" customWidth="1"/>
    <col min="8449" max="8449" width="56.7109375" style="190" customWidth="1"/>
    <col min="8450" max="8463" width="9.85546875" style="190" customWidth="1"/>
    <col min="8464" max="8464" width="10.42578125" style="190" customWidth="1"/>
    <col min="8465" max="8465" width="2.140625" style="190" customWidth="1"/>
    <col min="8466" max="8704" width="9.140625" style="190" customWidth="1"/>
    <col min="8705" max="8705" width="56.7109375" style="190" customWidth="1"/>
    <col min="8706" max="8719" width="9.85546875" style="190" customWidth="1"/>
    <col min="8720" max="8720" width="10.42578125" style="190" customWidth="1"/>
    <col min="8721" max="8721" width="2.140625" style="190" customWidth="1"/>
    <col min="8722" max="8960" width="9.140625" style="190" customWidth="1"/>
    <col min="8961" max="8961" width="56.7109375" style="190" customWidth="1"/>
    <col min="8962" max="8975" width="9.85546875" style="190" customWidth="1"/>
    <col min="8976" max="8976" width="10.42578125" style="190" customWidth="1"/>
    <col min="8977" max="8977" width="2.140625" style="190" customWidth="1"/>
    <col min="8978" max="9216" width="9.140625" style="190" customWidth="1"/>
    <col min="9217" max="9217" width="56.7109375" style="190" customWidth="1"/>
    <col min="9218" max="9231" width="9.85546875" style="190" customWidth="1"/>
    <col min="9232" max="9232" width="10.42578125" style="190" customWidth="1"/>
    <col min="9233" max="9233" width="2.140625" style="190" customWidth="1"/>
    <col min="9234" max="9472" width="9.140625" style="190" customWidth="1"/>
    <col min="9473" max="9473" width="56.7109375" style="190" customWidth="1"/>
    <col min="9474" max="9487" width="9.85546875" style="190" customWidth="1"/>
    <col min="9488" max="9488" width="10.42578125" style="190" customWidth="1"/>
    <col min="9489" max="9489" width="2.140625" style="190" customWidth="1"/>
    <col min="9490" max="9728" width="9.140625" style="190" customWidth="1"/>
    <col min="9729" max="9729" width="56.7109375" style="190" customWidth="1"/>
    <col min="9730" max="9743" width="9.85546875" style="190" customWidth="1"/>
    <col min="9744" max="9744" width="10.42578125" style="190" customWidth="1"/>
    <col min="9745" max="9745" width="2.140625" style="190" customWidth="1"/>
    <col min="9746" max="9984" width="9.140625" style="190" customWidth="1"/>
    <col min="9985" max="9985" width="56.7109375" style="190" customWidth="1"/>
    <col min="9986" max="9999" width="9.85546875" style="190" customWidth="1"/>
    <col min="10000" max="10000" width="10.42578125" style="190" customWidth="1"/>
    <col min="10001" max="10001" width="2.140625" style="190" customWidth="1"/>
    <col min="10002" max="10240" width="9.140625" style="190" customWidth="1"/>
    <col min="10241" max="10241" width="56.7109375" style="190" customWidth="1"/>
    <col min="10242" max="10255" width="9.85546875" style="190" customWidth="1"/>
    <col min="10256" max="10256" width="10.42578125" style="190" customWidth="1"/>
    <col min="10257" max="10257" width="2.140625" style="190" customWidth="1"/>
    <col min="10258" max="10496" width="9.140625" style="190" customWidth="1"/>
    <col min="10497" max="10497" width="56.7109375" style="190" customWidth="1"/>
    <col min="10498" max="10511" width="9.85546875" style="190" customWidth="1"/>
    <col min="10512" max="10512" width="10.42578125" style="190" customWidth="1"/>
    <col min="10513" max="10513" width="2.140625" style="190" customWidth="1"/>
    <col min="10514" max="10752" width="9.140625" style="190" customWidth="1"/>
    <col min="10753" max="10753" width="56.7109375" style="190" customWidth="1"/>
    <col min="10754" max="10767" width="9.85546875" style="190" customWidth="1"/>
    <col min="10768" max="10768" width="10.42578125" style="190" customWidth="1"/>
    <col min="10769" max="10769" width="2.140625" style="190" customWidth="1"/>
    <col min="10770" max="11008" width="9.140625" style="190" customWidth="1"/>
    <col min="11009" max="11009" width="56.7109375" style="190" customWidth="1"/>
    <col min="11010" max="11023" width="9.85546875" style="190" customWidth="1"/>
    <col min="11024" max="11024" width="10.42578125" style="190" customWidth="1"/>
    <col min="11025" max="11025" width="2.140625" style="190" customWidth="1"/>
    <col min="11026" max="11264" width="9.140625" style="190" customWidth="1"/>
    <col min="11265" max="11265" width="56.7109375" style="190" customWidth="1"/>
    <col min="11266" max="11279" width="9.85546875" style="190" customWidth="1"/>
    <col min="11280" max="11280" width="10.42578125" style="190" customWidth="1"/>
    <col min="11281" max="11281" width="2.140625" style="190" customWidth="1"/>
    <col min="11282" max="11520" width="9.140625" style="190" customWidth="1"/>
    <col min="11521" max="11521" width="56.7109375" style="190" customWidth="1"/>
    <col min="11522" max="11535" width="9.85546875" style="190" customWidth="1"/>
    <col min="11536" max="11536" width="10.42578125" style="190" customWidth="1"/>
    <col min="11537" max="11537" width="2.140625" style="190" customWidth="1"/>
    <col min="11538" max="11776" width="9.140625" style="190" customWidth="1"/>
    <col min="11777" max="11777" width="56.7109375" style="190" customWidth="1"/>
    <col min="11778" max="11791" width="9.85546875" style="190" customWidth="1"/>
    <col min="11792" max="11792" width="10.42578125" style="190" customWidth="1"/>
    <col min="11793" max="11793" width="2.140625" style="190" customWidth="1"/>
    <col min="11794" max="12032" width="9.140625" style="190" customWidth="1"/>
    <col min="12033" max="12033" width="56.7109375" style="190" customWidth="1"/>
    <col min="12034" max="12047" width="9.85546875" style="190" customWidth="1"/>
    <col min="12048" max="12048" width="10.42578125" style="190" customWidth="1"/>
    <col min="12049" max="12049" width="2.140625" style="190" customWidth="1"/>
    <col min="12050" max="12288" width="9.140625" style="190" customWidth="1"/>
    <col min="12289" max="12289" width="56.7109375" style="190" customWidth="1"/>
    <col min="12290" max="12303" width="9.85546875" style="190" customWidth="1"/>
    <col min="12304" max="12304" width="10.42578125" style="190" customWidth="1"/>
    <col min="12305" max="12305" width="2.140625" style="190" customWidth="1"/>
    <col min="12306" max="12544" width="9.140625" style="190" customWidth="1"/>
    <col min="12545" max="12545" width="56.7109375" style="190" customWidth="1"/>
    <col min="12546" max="12559" width="9.85546875" style="190" customWidth="1"/>
    <col min="12560" max="12560" width="10.42578125" style="190" customWidth="1"/>
    <col min="12561" max="12561" width="2.140625" style="190" customWidth="1"/>
    <col min="12562" max="12800" width="9.140625" style="190" customWidth="1"/>
    <col min="12801" max="12801" width="56.7109375" style="190" customWidth="1"/>
    <col min="12802" max="12815" width="9.85546875" style="190" customWidth="1"/>
    <col min="12816" max="12816" width="10.42578125" style="190" customWidth="1"/>
    <col min="12817" max="12817" width="2.140625" style="190" customWidth="1"/>
    <col min="12818" max="13056" width="9.140625" style="190" customWidth="1"/>
    <col min="13057" max="13057" width="56.7109375" style="190" customWidth="1"/>
    <col min="13058" max="13071" width="9.85546875" style="190" customWidth="1"/>
    <col min="13072" max="13072" width="10.42578125" style="190" customWidth="1"/>
    <col min="13073" max="13073" width="2.140625" style="190" customWidth="1"/>
    <col min="13074" max="13312" width="9.140625" style="190" customWidth="1"/>
    <col min="13313" max="13313" width="56.7109375" style="190" customWidth="1"/>
    <col min="13314" max="13327" width="9.85546875" style="190" customWidth="1"/>
    <col min="13328" max="13328" width="10.42578125" style="190" customWidth="1"/>
    <col min="13329" max="13329" width="2.140625" style="190" customWidth="1"/>
    <col min="13330" max="13568" width="9.140625" style="190" customWidth="1"/>
    <col min="13569" max="13569" width="56.7109375" style="190" customWidth="1"/>
    <col min="13570" max="13583" width="9.85546875" style="190" customWidth="1"/>
    <col min="13584" max="13584" width="10.42578125" style="190" customWidth="1"/>
    <col min="13585" max="13585" width="2.140625" style="190" customWidth="1"/>
    <col min="13586" max="13824" width="9.140625" style="190" customWidth="1"/>
    <col min="13825" max="13825" width="56.7109375" style="190" customWidth="1"/>
    <col min="13826" max="13839" width="9.85546875" style="190" customWidth="1"/>
    <col min="13840" max="13840" width="10.42578125" style="190" customWidth="1"/>
    <col min="13841" max="13841" width="2.140625" style="190" customWidth="1"/>
    <col min="13842" max="14080" width="9.140625" style="190" customWidth="1"/>
    <col min="14081" max="14081" width="56.7109375" style="190" customWidth="1"/>
    <col min="14082" max="14095" width="9.85546875" style="190" customWidth="1"/>
    <col min="14096" max="14096" width="10.42578125" style="190" customWidth="1"/>
    <col min="14097" max="14097" width="2.140625" style="190" customWidth="1"/>
    <col min="14098" max="14336" width="9.140625" style="190" customWidth="1"/>
    <col min="14337" max="14337" width="56.7109375" style="190" customWidth="1"/>
    <col min="14338" max="14351" width="9.85546875" style="190" customWidth="1"/>
    <col min="14352" max="14352" width="10.42578125" style="190" customWidth="1"/>
    <col min="14353" max="14353" width="2.140625" style="190" customWidth="1"/>
    <col min="14354" max="14592" width="9.140625" style="190" customWidth="1"/>
    <col min="14593" max="14593" width="56.7109375" style="190" customWidth="1"/>
    <col min="14594" max="14607" width="9.85546875" style="190" customWidth="1"/>
    <col min="14608" max="14608" width="10.42578125" style="190" customWidth="1"/>
    <col min="14609" max="14609" width="2.140625" style="190" customWidth="1"/>
    <col min="14610" max="14848" width="9.140625" style="190" customWidth="1"/>
    <col min="14849" max="14849" width="56.7109375" style="190" customWidth="1"/>
    <col min="14850" max="14863" width="9.85546875" style="190" customWidth="1"/>
    <col min="14864" max="14864" width="10.42578125" style="190" customWidth="1"/>
    <col min="14865" max="14865" width="2.140625" style="190" customWidth="1"/>
    <col min="14866" max="15104" width="9.140625" style="190" customWidth="1"/>
    <col min="15105" max="15105" width="56.7109375" style="190" customWidth="1"/>
    <col min="15106" max="15119" width="9.85546875" style="190" customWidth="1"/>
    <col min="15120" max="15120" width="10.42578125" style="190" customWidth="1"/>
    <col min="15121" max="15121" width="2.140625" style="190" customWidth="1"/>
    <col min="15122" max="15360" width="9.140625" style="190" customWidth="1"/>
    <col min="15361" max="15361" width="56.7109375" style="190" customWidth="1"/>
    <col min="15362" max="15375" width="9.85546875" style="190" customWidth="1"/>
    <col min="15376" max="15376" width="10.42578125" style="190" customWidth="1"/>
    <col min="15377" max="15377" width="2.140625" style="190" customWidth="1"/>
    <col min="15378" max="15616" width="9.140625" style="190" customWidth="1"/>
    <col min="15617" max="15617" width="56.7109375" style="190" customWidth="1"/>
    <col min="15618" max="15631" width="9.85546875" style="190" customWidth="1"/>
    <col min="15632" max="15632" width="10.42578125" style="190" customWidth="1"/>
    <col min="15633" max="15633" width="2.140625" style="190" customWidth="1"/>
    <col min="15634" max="15872" width="9.140625" style="190" customWidth="1"/>
    <col min="15873" max="15873" width="56.7109375" style="190" customWidth="1"/>
    <col min="15874" max="15887" width="9.85546875" style="190" customWidth="1"/>
    <col min="15888" max="15888" width="10.42578125" style="190" customWidth="1"/>
    <col min="15889" max="15889" width="2.140625" style="190" customWidth="1"/>
    <col min="15890" max="16128" width="9.140625" style="190" customWidth="1"/>
    <col min="16129" max="16129" width="56.7109375" style="190" customWidth="1"/>
    <col min="16130" max="16143" width="9.85546875" style="190" customWidth="1"/>
    <col min="16144" max="16144" width="10.42578125" style="190" customWidth="1"/>
    <col min="16145" max="16145" width="2.140625" style="190" customWidth="1"/>
    <col min="16146" max="16384" width="9.140625" style="190" customWidth="1"/>
  </cols>
  <sheetData>
    <row r="1" spans="1:18" s="186" customFormat="1" ht="3.75" customHeight="1">
      <c r="A1" s="184"/>
      <c r="B1" s="185"/>
      <c r="C1" s="185"/>
      <c r="D1" s="185"/>
      <c r="E1" s="185"/>
      <c r="F1" s="185"/>
      <c r="G1" s="185"/>
      <c r="H1" s="185"/>
      <c r="I1" s="185"/>
      <c r="J1" s="185"/>
      <c r="K1" s="185"/>
      <c r="L1" s="185"/>
      <c r="M1" s="185"/>
      <c r="N1" s="185"/>
      <c r="O1" s="185"/>
      <c r="P1" s="185"/>
    </row>
    <row r="2" spans="1:18" s="186" customFormat="1" ht="20.25">
      <c r="A2" s="1582" t="s">
        <v>577</v>
      </c>
      <c r="B2" s="1582"/>
      <c r="C2" s="1582"/>
      <c r="D2" s="1582"/>
      <c r="E2" s="1582"/>
      <c r="F2" s="1582"/>
      <c r="G2" s="1582"/>
      <c r="H2" s="1582"/>
      <c r="I2" s="1582"/>
      <c r="J2" s="1582"/>
      <c r="K2" s="1582"/>
      <c r="L2" s="1582"/>
      <c r="M2" s="1582"/>
      <c r="N2" s="1582"/>
      <c r="O2" s="1582"/>
      <c r="P2" s="1582"/>
    </row>
    <row r="3" spans="1:18" s="186" customFormat="1" ht="20.25">
      <c r="A3" s="1582" t="s">
        <v>604</v>
      </c>
      <c r="B3" s="1582"/>
      <c r="C3" s="1582"/>
      <c r="D3" s="1582"/>
      <c r="E3" s="1582"/>
      <c r="F3" s="1582"/>
      <c r="G3" s="1582"/>
      <c r="H3" s="1582"/>
      <c r="I3" s="1582"/>
      <c r="J3" s="1582"/>
      <c r="K3" s="1582"/>
      <c r="L3" s="1582"/>
      <c r="M3" s="1582"/>
      <c r="N3" s="1582"/>
      <c r="O3" s="1582"/>
      <c r="P3" s="1582"/>
    </row>
    <row r="4" spans="1:18" s="186" customFormat="1" ht="18">
      <c r="A4" s="1584" t="s">
        <v>1465</v>
      </c>
      <c r="B4" s="1584"/>
      <c r="C4" s="1584"/>
      <c r="D4" s="1584"/>
      <c r="E4" s="1584"/>
      <c r="F4" s="1584"/>
      <c r="G4" s="1584"/>
      <c r="H4" s="1584"/>
      <c r="I4" s="1584"/>
      <c r="J4" s="1584"/>
      <c r="K4" s="1584"/>
      <c r="L4" s="1584"/>
      <c r="M4" s="1584"/>
      <c r="N4" s="1584"/>
      <c r="O4" s="1584"/>
      <c r="P4" s="1584"/>
    </row>
    <row r="5" spans="1:18" s="187" customFormat="1" ht="18">
      <c r="A5" s="1585" t="s">
        <v>596</v>
      </c>
      <c r="B5" s="1585"/>
      <c r="C5" s="1585"/>
      <c r="D5" s="1585"/>
      <c r="E5" s="1585"/>
      <c r="F5" s="1585"/>
      <c r="G5" s="1585"/>
      <c r="H5" s="1585"/>
      <c r="I5" s="1585"/>
      <c r="J5" s="1585"/>
      <c r="K5" s="1585"/>
      <c r="L5" s="1585"/>
      <c r="M5" s="1585"/>
      <c r="N5" s="1585"/>
      <c r="O5" s="1585"/>
      <c r="P5" s="1585"/>
    </row>
    <row r="6" spans="1:18" ht="6" hidden="1" customHeight="1">
      <c r="A6" s="236"/>
      <c r="B6" s="185"/>
      <c r="C6" s="185"/>
      <c r="D6" s="185"/>
      <c r="E6" s="185"/>
      <c r="F6" s="185"/>
      <c r="G6" s="185"/>
      <c r="H6" s="185"/>
      <c r="I6" s="185"/>
      <c r="J6" s="185"/>
      <c r="K6" s="185"/>
      <c r="L6" s="185"/>
      <c r="M6" s="185"/>
      <c r="N6" s="185"/>
      <c r="O6" s="185"/>
      <c r="P6" s="185"/>
      <c r="Q6" s="190"/>
    </row>
    <row r="7" spans="1:18" ht="2.25" customHeight="1" thickBot="1">
      <c r="A7" s="236"/>
      <c r="B7" s="237"/>
      <c r="C7" s="237"/>
      <c r="D7" s="237"/>
      <c r="E7" s="237"/>
      <c r="F7" s="237"/>
      <c r="G7" s="237"/>
      <c r="H7" s="237"/>
      <c r="I7" s="237"/>
      <c r="J7" s="237"/>
      <c r="K7" s="237"/>
      <c r="L7" s="237"/>
      <c r="M7" s="237"/>
      <c r="N7" s="237"/>
      <c r="O7" s="237"/>
      <c r="P7" s="237"/>
      <c r="Q7" s="190"/>
    </row>
    <row r="8" spans="1:18" ht="24" thickTop="1" thickBot="1">
      <c r="A8" s="238"/>
      <c r="B8" s="239" t="s">
        <v>85</v>
      </c>
      <c r="C8" s="239" t="s">
        <v>212</v>
      </c>
      <c r="D8" s="239" t="s">
        <v>87</v>
      </c>
      <c r="E8" s="239" t="s">
        <v>89</v>
      </c>
      <c r="F8" s="239" t="s">
        <v>97</v>
      </c>
      <c r="G8" s="239" t="s">
        <v>95</v>
      </c>
      <c r="H8" s="239" t="s">
        <v>91</v>
      </c>
      <c r="I8" s="239" t="s">
        <v>93</v>
      </c>
      <c r="J8" s="239" t="s">
        <v>99</v>
      </c>
      <c r="K8" s="239" t="s">
        <v>101</v>
      </c>
      <c r="L8" s="239" t="s">
        <v>103</v>
      </c>
      <c r="M8" s="239" t="s">
        <v>105</v>
      </c>
      <c r="N8" s="239" t="s">
        <v>107</v>
      </c>
      <c r="O8" s="239" t="s">
        <v>109</v>
      </c>
      <c r="P8" s="240" t="s">
        <v>605</v>
      </c>
      <c r="Q8" s="190"/>
    </row>
    <row r="9" spans="1:18" ht="25.5" customHeight="1" thickTop="1" thickBot="1">
      <c r="A9" s="238" t="s">
        <v>279</v>
      </c>
      <c r="B9" s="196">
        <v>27064119.677720003</v>
      </c>
      <c r="C9" s="196">
        <v>29949171.387189999</v>
      </c>
      <c r="D9" s="196">
        <v>36772155.617470004</v>
      </c>
      <c r="E9" s="196">
        <v>23253094.615800001</v>
      </c>
      <c r="F9" s="196">
        <v>20661780.04823</v>
      </c>
      <c r="G9" s="196">
        <v>13085529.541620001</v>
      </c>
      <c r="H9" s="196">
        <v>10872243.042339999</v>
      </c>
      <c r="I9" s="196">
        <v>14461733.063040001</v>
      </c>
      <c r="J9" s="196">
        <v>176245.95525999999</v>
      </c>
      <c r="K9" s="196">
        <v>477007.99367</v>
      </c>
      <c r="L9" s="196">
        <v>14899622.440889999</v>
      </c>
      <c r="M9" s="196">
        <v>4091252.0888899998</v>
      </c>
      <c r="N9" s="196">
        <v>17599238.124479998</v>
      </c>
      <c r="O9" s="196">
        <v>9226244.3065400012</v>
      </c>
      <c r="P9" s="196">
        <v>222589437.90314001</v>
      </c>
      <c r="Q9" s="190"/>
      <c r="R9" s="197"/>
    </row>
    <row r="10" spans="1:18" ht="12.95" customHeight="1" thickTop="1" thickBot="1">
      <c r="A10" s="241" t="s">
        <v>280</v>
      </c>
      <c r="B10" s="199">
        <v>2951353.8549099998</v>
      </c>
      <c r="C10" s="199">
        <v>4758515.2057799995</v>
      </c>
      <c r="D10" s="199">
        <v>3257009.4879000001</v>
      </c>
      <c r="E10" s="199">
        <v>2315159.1204400002</v>
      </c>
      <c r="F10" s="199">
        <v>2301570.5714099999</v>
      </c>
      <c r="G10" s="199">
        <v>1169669.5194600001</v>
      </c>
      <c r="H10" s="199">
        <v>923809.56944000011</v>
      </c>
      <c r="I10" s="199">
        <v>683624.37887000002</v>
      </c>
      <c r="J10" s="199">
        <v>57766.417159999997</v>
      </c>
      <c r="K10" s="199">
        <v>50525.11004</v>
      </c>
      <c r="L10" s="199">
        <v>769235.08363000001</v>
      </c>
      <c r="M10" s="199">
        <v>210787.01629</v>
      </c>
      <c r="N10" s="199">
        <v>1118881.21725</v>
      </c>
      <c r="O10" s="199">
        <v>614526.88936000003</v>
      </c>
      <c r="P10" s="199">
        <v>21182433.441939998</v>
      </c>
      <c r="Q10" s="190"/>
      <c r="R10" s="197"/>
    </row>
    <row r="11" spans="1:18" ht="12.95" customHeight="1" thickTop="1">
      <c r="A11" s="242" t="s">
        <v>281</v>
      </c>
      <c r="B11" s="201">
        <v>835980.48002999998</v>
      </c>
      <c r="C11" s="201">
        <v>2166613.9140900001</v>
      </c>
      <c r="D11" s="201">
        <v>1694436.0840499999</v>
      </c>
      <c r="E11" s="201">
        <v>1284332.6621400001</v>
      </c>
      <c r="F11" s="201">
        <v>1029145.85115</v>
      </c>
      <c r="G11" s="201">
        <v>407578.80945</v>
      </c>
      <c r="H11" s="201">
        <v>445228.49102999998</v>
      </c>
      <c r="I11" s="201">
        <v>157122.93208</v>
      </c>
      <c r="J11" s="201">
        <v>7955.6747300000006</v>
      </c>
      <c r="K11" s="201">
        <v>5758.3424400000004</v>
      </c>
      <c r="L11" s="201">
        <v>376419.65352999995</v>
      </c>
      <c r="M11" s="201">
        <v>69627.697379999998</v>
      </c>
      <c r="N11" s="201">
        <v>444879.29465</v>
      </c>
      <c r="O11" s="201">
        <v>270440.90957000002</v>
      </c>
      <c r="P11" s="201">
        <v>9195520.7963199988</v>
      </c>
      <c r="Q11" s="190"/>
      <c r="R11" s="197"/>
    </row>
    <row r="12" spans="1:18" ht="12.95" customHeight="1">
      <c r="A12" s="242" t="s">
        <v>282</v>
      </c>
      <c r="B12" s="201">
        <v>2022218.88665</v>
      </c>
      <c r="C12" s="201">
        <v>2376434.3775999998</v>
      </c>
      <c r="D12" s="201">
        <v>1408902.8925899998</v>
      </c>
      <c r="E12" s="201">
        <v>875961.78838000004</v>
      </c>
      <c r="F12" s="201">
        <v>1077094.4266199998</v>
      </c>
      <c r="G12" s="201">
        <v>625567.40234999999</v>
      </c>
      <c r="H12" s="201">
        <v>368627.70806999999</v>
      </c>
      <c r="I12" s="201">
        <v>497677.46023999999</v>
      </c>
      <c r="J12" s="201">
        <v>44858.528939999997</v>
      </c>
      <c r="K12" s="201">
        <v>39758.961159999999</v>
      </c>
      <c r="L12" s="201">
        <v>333288.89476999996</v>
      </c>
      <c r="M12" s="201">
        <v>130369.02957</v>
      </c>
      <c r="N12" s="201">
        <v>651836.44264999998</v>
      </c>
      <c r="O12" s="201">
        <v>256120.14866000001</v>
      </c>
      <c r="P12" s="201">
        <v>10708716.948249999</v>
      </c>
      <c r="Q12" s="190"/>
      <c r="R12" s="197"/>
    </row>
    <row r="13" spans="1:18" ht="12.95" customHeight="1">
      <c r="A13" s="242" t="s">
        <v>283</v>
      </c>
      <c r="B13" s="201">
        <v>0</v>
      </c>
      <c r="C13" s="201">
        <v>12191.35448</v>
      </c>
      <c r="D13" s="201">
        <v>1327.1766200000002</v>
      </c>
      <c r="E13" s="201">
        <v>0</v>
      </c>
      <c r="F13" s="201">
        <v>10.416219999999999</v>
      </c>
      <c r="G13" s="201">
        <v>1086.7541000000001</v>
      </c>
      <c r="H13" s="201">
        <v>14.463389999999999</v>
      </c>
      <c r="I13" s="201">
        <v>0</v>
      </c>
      <c r="J13" s="201">
        <v>3479.17454</v>
      </c>
      <c r="K13" s="201">
        <v>123.03711</v>
      </c>
      <c r="L13" s="201">
        <v>13256.118060000001</v>
      </c>
      <c r="M13" s="201">
        <v>4994.8558200000007</v>
      </c>
      <c r="N13" s="201">
        <v>3662.3308700000002</v>
      </c>
      <c r="O13" s="201">
        <v>39467.7333</v>
      </c>
      <c r="P13" s="201">
        <v>79613.414510000002</v>
      </c>
      <c r="Q13" s="190"/>
      <c r="R13" s="197"/>
    </row>
    <row r="14" spans="1:18" ht="12.95" customHeight="1">
      <c r="A14" s="242" t="s">
        <v>284</v>
      </c>
      <c r="B14" s="201">
        <v>0</v>
      </c>
      <c r="C14" s="201">
        <v>0</v>
      </c>
      <c r="D14" s="201">
        <v>0</v>
      </c>
      <c r="E14" s="201">
        <v>0</v>
      </c>
      <c r="F14" s="201">
        <v>0</v>
      </c>
      <c r="G14" s="201">
        <v>0</v>
      </c>
      <c r="H14" s="201">
        <v>0</v>
      </c>
      <c r="I14" s="201">
        <v>0</v>
      </c>
      <c r="J14" s="201">
        <v>1473.0389499999999</v>
      </c>
      <c r="K14" s="201">
        <v>4774.8569000000007</v>
      </c>
      <c r="L14" s="201">
        <v>0</v>
      </c>
      <c r="M14" s="201">
        <v>0</v>
      </c>
      <c r="N14" s="201">
        <v>0</v>
      </c>
      <c r="O14" s="201">
        <v>0</v>
      </c>
      <c r="P14" s="201">
        <v>6247.8958499999999</v>
      </c>
      <c r="Q14" s="190"/>
      <c r="R14" s="197"/>
    </row>
    <row r="15" spans="1:18" ht="12.95" customHeight="1">
      <c r="A15" s="242" t="s">
        <v>285</v>
      </c>
      <c r="B15" s="201">
        <v>68583.14344</v>
      </c>
      <c r="C15" s="201">
        <v>186946.15053000001</v>
      </c>
      <c r="D15" s="201">
        <v>126099.08153</v>
      </c>
      <c r="E15" s="201">
        <v>128922.51773000001</v>
      </c>
      <c r="F15" s="201">
        <v>183176.94641</v>
      </c>
      <c r="G15" s="201">
        <v>125169.11503</v>
      </c>
      <c r="H15" s="201">
        <v>97830.334480000005</v>
      </c>
      <c r="I15" s="201">
        <v>28823.986550000001</v>
      </c>
      <c r="J15" s="201">
        <v>0</v>
      </c>
      <c r="K15" s="201">
        <v>89.332429999999988</v>
      </c>
      <c r="L15" s="201">
        <v>43567.418560000006</v>
      </c>
      <c r="M15" s="201">
        <v>4951.8661700000002</v>
      </c>
      <c r="N15" s="201">
        <v>5702.6225300000006</v>
      </c>
      <c r="O15" s="201">
        <v>48498.097829999999</v>
      </c>
      <c r="P15" s="201">
        <v>1048360.6132200001</v>
      </c>
      <c r="Q15" s="190"/>
      <c r="R15" s="197"/>
    </row>
    <row r="16" spans="1:18" ht="12.95" customHeight="1">
      <c r="A16" s="242" t="s">
        <v>286</v>
      </c>
      <c r="B16" s="201">
        <v>24571.344789999999</v>
      </c>
      <c r="C16" s="201">
        <v>16329.409079999999</v>
      </c>
      <c r="D16" s="201">
        <v>33076.930249999998</v>
      </c>
      <c r="E16" s="201">
        <v>25942.152190000001</v>
      </c>
      <c r="F16" s="201">
        <v>12576.513369999999</v>
      </c>
      <c r="G16" s="201">
        <v>10616.04399</v>
      </c>
      <c r="H16" s="201">
        <v>12108.572470000001</v>
      </c>
      <c r="I16" s="201">
        <v>0</v>
      </c>
      <c r="J16" s="201">
        <v>0</v>
      </c>
      <c r="K16" s="201">
        <v>20.58</v>
      </c>
      <c r="L16" s="201">
        <v>2702.9987099999998</v>
      </c>
      <c r="M16" s="201">
        <v>843.56735000000003</v>
      </c>
      <c r="N16" s="201">
        <v>12800.52655</v>
      </c>
      <c r="O16" s="201">
        <v>0</v>
      </c>
      <c r="P16" s="201">
        <v>151588.63875000001</v>
      </c>
      <c r="Q16" s="190"/>
      <c r="R16" s="197"/>
    </row>
    <row r="17" spans="1:18" ht="12.95" customHeight="1">
      <c r="A17" s="242" t="s">
        <v>287</v>
      </c>
      <c r="B17" s="201">
        <v>0</v>
      </c>
      <c r="C17" s="201">
        <v>0</v>
      </c>
      <c r="D17" s="201">
        <v>0</v>
      </c>
      <c r="E17" s="201">
        <v>0</v>
      </c>
      <c r="F17" s="201">
        <v>0</v>
      </c>
      <c r="G17" s="201">
        <v>0</v>
      </c>
      <c r="H17" s="201">
        <v>0</v>
      </c>
      <c r="I17" s="201">
        <v>0</v>
      </c>
      <c r="J17" s="201">
        <v>0</v>
      </c>
      <c r="K17" s="201">
        <v>0</v>
      </c>
      <c r="L17" s="201">
        <v>0</v>
      </c>
      <c r="M17" s="201">
        <v>0</v>
      </c>
      <c r="N17" s="201">
        <v>0</v>
      </c>
      <c r="O17" s="201">
        <v>0</v>
      </c>
      <c r="P17" s="201">
        <v>0</v>
      </c>
      <c r="Q17" s="190"/>
      <c r="R17" s="197"/>
    </row>
    <row r="18" spans="1:18" ht="12.95" customHeight="1" thickBot="1">
      <c r="A18" s="242" t="s">
        <v>288</v>
      </c>
      <c r="B18" s="201">
        <v>0</v>
      </c>
      <c r="C18" s="201">
        <v>0</v>
      </c>
      <c r="D18" s="201">
        <v>-6832.6771399999998</v>
      </c>
      <c r="E18" s="201">
        <v>0</v>
      </c>
      <c r="F18" s="201">
        <v>-433.58235999999999</v>
      </c>
      <c r="G18" s="201">
        <v>-348.60545999999999</v>
      </c>
      <c r="H18" s="201">
        <v>0</v>
      </c>
      <c r="I18" s="201">
        <v>0</v>
      </c>
      <c r="J18" s="201">
        <v>0</v>
      </c>
      <c r="K18" s="201">
        <v>0</v>
      </c>
      <c r="L18" s="201">
        <v>0</v>
      </c>
      <c r="M18" s="201">
        <v>0</v>
      </c>
      <c r="N18" s="201">
        <v>0</v>
      </c>
      <c r="O18" s="201">
        <v>0</v>
      </c>
      <c r="P18" s="201">
        <v>-7614.8649599999999</v>
      </c>
      <c r="Q18" s="190"/>
      <c r="R18" s="197"/>
    </row>
    <row r="19" spans="1:18" ht="12.95" customHeight="1" thickTop="1" thickBot="1">
      <c r="A19" s="241" t="s">
        <v>289</v>
      </c>
      <c r="B19" s="199">
        <v>3837777.5744000003</v>
      </c>
      <c r="C19" s="199">
        <v>4413322.6451899996</v>
      </c>
      <c r="D19" s="199">
        <v>5230678.5200399999</v>
      </c>
      <c r="E19" s="199">
        <v>2894722.7455300004</v>
      </c>
      <c r="F19" s="199">
        <v>2467059.5349099999</v>
      </c>
      <c r="G19" s="199">
        <v>830194.60488</v>
      </c>
      <c r="H19" s="199">
        <v>1143130.8875499999</v>
      </c>
      <c r="I19" s="199">
        <v>1826648.3941900001</v>
      </c>
      <c r="J19" s="199">
        <v>6346.92094</v>
      </c>
      <c r="K19" s="199">
        <v>93473.626730000004</v>
      </c>
      <c r="L19" s="199">
        <v>1692765.9493199999</v>
      </c>
      <c r="M19" s="199">
        <v>518425.58280999999</v>
      </c>
      <c r="N19" s="199">
        <v>1498291.88665</v>
      </c>
      <c r="O19" s="199">
        <v>43046.009250000003</v>
      </c>
      <c r="P19" s="199">
        <v>26495884.88239</v>
      </c>
      <c r="Q19" s="190"/>
      <c r="R19" s="197"/>
    </row>
    <row r="20" spans="1:18" ht="12.95" customHeight="1" thickTop="1">
      <c r="A20" s="242" t="s">
        <v>290</v>
      </c>
      <c r="B20" s="201">
        <v>0</v>
      </c>
      <c r="C20" s="201">
        <v>0</v>
      </c>
      <c r="D20" s="201">
        <v>0</v>
      </c>
      <c r="E20" s="201">
        <v>0</v>
      </c>
      <c r="F20" s="201">
        <v>0</v>
      </c>
      <c r="G20" s="201">
        <v>0</v>
      </c>
      <c r="H20" s="201">
        <v>2487.7393299999999</v>
      </c>
      <c r="I20" s="201">
        <v>0</v>
      </c>
      <c r="J20" s="201">
        <v>0</v>
      </c>
      <c r="K20" s="201">
        <v>0</v>
      </c>
      <c r="L20" s="201">
        <v>0</v>
      </c>
      <c r="M20" s="201">
        <v>0</v>
      </c>
      <c r="N20" s="201">
        <v>0</v>
      </c>
      <c r="O20" s="201">
        <v>0</v>
      </c>
      <c r="P20" s="201">
        <v>2487.7393299999999</v>
      </c>
      <c r="Q20" s="190"/>
      <c r="R20" s="197"/>
    </row>
    <row r="21" spans="1:18" ht="12.95" customHeight="1">
      <c r="A21" s="242" t="s">
        <v>291</v>
      </c>
      <c r="B21" s="201">
        <v>2094956.8412800001</v>
      </c>
      <c r="C21" s="201">
        <v>1925657.6812700001</v>
      </c>
      <c r="D21" s="201">
        <v>1957318.8086400002</v>
      </c>
      <c r="E21" s="201">
        <v>853628.48464000004</v>
      </c>
      <c r="F21" s="201">
        <v>660194.31779999996</v>
      </c>
      <c r="G21" s="201">
        <v>350004.93148999999</v>
      </c>
      <c r="H21" s="201">
        <v>614670.77399000002</v>
      </c>
      <c r="I21" s="201">
        <v>1150876.27871</v>
      </c>
      <c r="J21" s="201">
        <v>162.41355999999999</v>
      </c>
      <c r="K21" s="201">
        <v>19860</v>
      </c>
      <c r="L21" s="201">
        <v>963453.39029999997</v>
      </c>
      <c r="M21" s="201">
        <v>158600</v>
      </c>
      <c r="N21" s="201">
        <v>39475</v>
      </c>
      <c r="O21" s="201">
        <v>447.21858000000003</v>
      </c>
      <c r="P21" s="201">
        <v>10789306.14026</v>
      </c>
      <c r="Q21" s="190"/>
      <c r="R21" s="197"/>
    </row>
    <row r="22" spans="1:18" ht="12.95" customHeight="1">
      <c r="A22" s="242" t="s">
        <v>292</v>
      </c>
      <c r="B22" s="201">
        <v>86131.739799999996</v>
      </c>
      <c r="C22" s="201">
        <v>0</v>
      </c>
      <c r="D22" s="201">
        <v>254455.23587999999</v>
      </c>
      <c r="E22" s="201">
        <v>68599.212540000008</v>
      </c>
      <c r="F22" s="201">
        <v>32530.724300000002</v>
      </c>
      <c r="G22" s="201">
        <v>13745.14279</v>
      </c>
      <c r="H22" s="201">
        <v>161.25767999999999</v>
      </c>
      <c r="I22" s="201">
        <v>0</v>
      </c>
      <c r="J22" s="201">
        <v>0</v>
      </c>
      <c r="K22" s="201">
        <v>0</v>
      </c>
      <c r="L22" s="201">
        <v>37730</v>
      </c>
      <c r="M22" s="201">
        <v>0</v>
      </c>
      <c r="N22" s="201">
        <v>0</v>
      </c>
      <c r="O22" s="201">
        <v>0</v>
      </c>
      <c r="P22" s="201">
        <v>493353.31299000001</v>
      </c>
      <c r="Q22" s="190"/>
      <c r="R22" s="197"/>
    </row>
    <row r="23" spans="1:18" ht="12.95" customHeight="1">
      <c r="A23" s="242" t="s">
        <v>293</v>
      </c>
      <c r="B23" s="201">
        <v>34698.662039999996</v>
      </c>
      <c r="C23" s="201">
        <v>20111.237350000003</v>
      </c>
      <c r="D23" s="201">
        <v>10403.07114</v>
      </c>
      <c r="E23" s="201">
        <v>266717.28547999996</v>
      </c>
      <c r="F23" s="201">
        <v>198074.47106000001</v>
      </c>
      <c r="G23" s="201">
        <v>8021.5137300000006</v>
      </c>
      <c r="H23" s="201">
        <v>0</v>
      </c>
      <c r="I23" s="201">
        <v>0</v>
      </c>
      <c r="J23" s="201">
        <v>0</v>
      </c>
      <c r="K23" s="201">
        <v>0</v>
      </c>
      <c r="L23" s="201">
        <v>40982.937770000004</v>
      </c>
      <c r="M23" s="201">
        <v>0</v>
      </c>
      <c r="N23" s="201">
        <v>822467.62729999993</v>
      </c>
      <c r="O23" s="201">
        <v>0</v>
      </c>
      <c r="P23" s="201">
        <v>1401476.8058699998</v>
      </c>
      <c r="Q23" s="190"/>
      <c r="R23" s="197"/>
    </row>
    <row r="24" spans="1:18" ht="12.95" customHeight="1">
      <c r="A24" s="242" t="s">
        <v>294</v>
      </c>
      <c r="B24" s="201">
        <v>438356.1605</v>
      </c>
      <c r="C24" s="201">
        <v>236933.78931999998</v>
      </c>
      <c r="D24" s="201">
        <v>1090839.0622</v>
      </c>
      <c r="E24" s="201">
        <v>162255.37865</v>
      </c>
      <c r="F24" s="201">
        <v>800946.18844000006</v>
      </c>
      <c r="G24" s="201">
        <v>52549.052799999998</v>
      </c>
      <c r="H24" s="201">
        <v>143714.43922</v>
      </c>
      <c r="I24" s="201">
        <v>410051.43943000003</v>
      </c>
      <c r="J24" s="201">
        <v>0</v>
      </c>
      <c r="K24" s="201">
        <v>0</v>
      </c>
      <c r="L24" s="201">
        <v>237675.85669999997</v>
      </c>
      <c r="M24" s="201">
        <v>90675.738629999993</v>
      </c>
      <c r="N24" s="201">
        <v>3948.0471899999998</v>
      </c>
      <c r="O24" s="201">
        <v>19.990080000000003</v>
      </c>
      <c r="P24" s="201">
        <v>3667965.14316</v>
      </c>
      <c r="Q24" s="190"/>
      <c r="R24" s="197"/>
    </row>
    <row r="25" spans="1:18" ht="12.95" customHeight="1">
      <c r="A25" s="242" t="s">
        <v>295</v>
      </c>
      <c r="B25" s="201">
        <v>1115924.5962100001</v>
      </c>
      <c r="C25" s="201">
        <v>2172724.9024800002</v>
      </c>
      <c r="D25" s="201">
        <v>1825380.5530599998</v>
      </c>
      <c r="E25" s="201">
        <v>1481737.9974</v>
      </c>
      <c r="F25" s="201">
        <v>723508.51225999999</v>
      </c>
      <c r="G25" s="201">
        <v>391072.91747000004</v>
      </c>
      <c r="H25" s="201">
        <v>341469.86426999996</v>
      </c>
      <c r="I25" s="201">
        <v>243348.65459999998</v>
      </c>
      <c r="J25" s="201">
        <v>6184.50738</v>
      </c>
      <c r="K25" s="201">
        <v>73555.227040000012</v>
      </c>
      <c r="L25" s="201">
        <v>372651.42242000002</v>
      </c>
      <c r="M25" s="201">
        <v>259795.62233000001</v>
      </c>
      <c r="N25" s="201">
        <v>614680.13561999996</v>
      </c>
      <c r="O25" s="201">
        <v>42554.556990000005</v>
      </c>
      <c r="P25" s="201">
        <v>9664589.4695300013</v>
      </c>
      <c r="Q25" s="190"/>
      <c r="R25" s="197"/>
    </row>
    <row r="26" spans="1:18" ht="12.95" customHeight="1">
      <c r="A26" s="242" t="s">
        <v>296</v>
      </c>
      <c r="B26" s="201">
        <v>81462.574909999996</v>
      </c>
      <c r="C26" s="201">
        <v>72608.885510000007</v>
      </c>
      <c r="D26" s="201">
        <v>121204.46496</v>
      </c>
      <c r="E26" s="201">
        <v>61784.38682</v>
      </c>
      <c r="F26" s="201">
        <v>61926.370790000001</v>
      </c>
      <c r="G26" s="201">
        <v>14888.52081</v>
      </c>
      <c r="H26" s="201">
        <v>41645.891729999996</v>
      </c>
      <c r="I26" s="201">
        <v>22372.02145</v>
      </c>
      <c r="J26" s="201">
        <v>0</v>
      </c>
      <c r="K26" s="201">
        <v>58.39969</v>
      </c>
      <c r="L26" s="201">
        <v>41356.396229999998</v>
      </c>
      <c r="M26" s="201">
        <v>9354.2218499999999</v>
      </c>
      <c r="N26" s="201">
        <v>18900.544040000001</v>
      </c>
      <c r="O26" s="201">
        <v>24.243599999999997</v>
      </c>
      <c r="P26" s="201">
        <v>547586.92238999996</v>
      </c>
      <c r="Q26" s="190"/>
      <c r="R26" s="197"/>
    </row>
    <row r="27" spans="1:18" ht="12.95" customHeight="1" thickBot="1">
      <c r="A27" s="242" t="s">
        <v>297</v>
      </c>
      <c r="B27" s="201">
        <v>-13753.000340000001</v>
      </c>
      <c r="C27" s="201">
        <v>-14713.85074</v>
      </c>
      <c r="D27" s="201">
        <v>-28922.67584</v>
      </c>
      <c r="E27" s="201">
        <v>0</v>
      </c>
      <c r="F27" s="201">
        <v>-10121.04974</v>
      </c>
      <c r="G27" s="201">
        <v>-87.474209999999999</v>
      </c>
      <c r="H27" s="201">
        <v>-1019.07867</v>
      </c>
      <c r="I27" s="201">
        <v>0</v>
      </c>
      <c r="J27" s="201">
        <v>0</v>
      </c>
      <c r="K27" s="201">
        <v>0</v>
      </c>
      <c r="L27" s="201">
        <v>-1084.0541000000001</v>
      </c>
      <c r="M27" s="201">
        <v>0</v>
      </c>
      <c r="N27" s="201">
        <v>-1179.4675</v>
      </c>
      <c r="O27" s="201">
        <v>0</v>
      </c>
      <c r="P27" s="201">
        <v>-70880.651140000002</v>
      </c>
      <c r="Q27" s="190"/>
      <c r="R27" s="197"/>
    </row>
    <row r="28" spans="1:18" ht="12.95" customHeight="1" thickTop="1" thickBot="1">
      <c r="A28" s="241" t="s">
        <v>298</v>
      </c>
      <c r="B28" s="199">
        <v>18232250.096080001</v>
      </c>
      <c r="C28" s="199">
        <v>18022099.866349999</v>
      </c>
      <c r="D28" s="199">
        <v>24653747.078540001</v>
      </c>
      <c r="E28" s="199">
        <v>15371796.359540001</v>
      </c>
      <c r="F28" s="199">
        <v>14993867.84424</v>
      </c>
      <c r="G28" s="199">
        <v>9530301.1122299992</v>
      </c>
      <c r="H28" s="199">
        <v>8203005.2660200009</v>
      </c>
      <c r="I28" s="199">
        <v>11507356.22167</v>
      </c>
      <c r="J28" s="199">
        <v>100619.40417000001</v>
      </c>
      <c r="K28" s="199">
        <v>316122.02162000001</v>
      </c>
      <c r="L28" s="199">
        <v>11790752.95142</v>
      </c>
      <c r="M28" s="199">
        <v>3000316.5155700003</v>
      </c>
      <c r="N28" s="199">
        <v>12811116.093549998</v>
      </c>
      <c r="O28" s="199">
        <v>8377967.4026699997</v>
      </c>
      <c r="P28" s="199">
        <v>156911318.23367003</v>
      </c>
      <c r="Q28" s="190"/>
      <c r="R28" s="197"/>
    </row>
    <row r="29" spans="1:18" ht="12.95" customHeight="1" thickTop="1">
      <c r="A29" s="243" t="s">
        <v>299</v>
      </c>
      <c r="B29" s="201">
        <v>18155293.11028</v>
      </c>
      <c r="C29" s="201">
        <v>17954951.966869999</v>
      </c>
      <c r="D29" s="201">
        <v>24516740.378380001</v>
      </c>
      <c r="E29" s="201">
        <v>15384970.049969999</v>
      </c>
      <c r="F29" s="201">
        <v>14942879.216670001</v>
      </c>
      <c r="G29" s="201">
        <v>9390731.6912999991</v>
      </c>
      <c r="H29" s="201">
        <v>8209211.8724399991</v>
      </c>
      <c r="I29" s="201">
        <v>11615332.45176</v>
      </c>
      <c r="J29" s="201">
        <v>99303.896359999999</v>
      </c>
      <c r="K29" s="201">
        <v>314602.67422000004</v>
      </c>
      <c r="L29" s="201">
        <v>11875263.761219999</v>
      </c>
      <c r="M29" s="201">
        <v>2968628.4114899999</v>
      </c>
      <c r="N29" s="201">
        <v>12746459.65353</v>
      </c>
      <c r="O29" s="201">
        <v>8406824.9905299991</v>
      </c>
      <c r="P29" s="201">
        <v>156581194.12502</v>
      </c>
      <c r="Q29" s="190"/>
      <c r="R29" s="197"/>
    </row>
    <row r="30" spans="1:18" ht="12.95" customHeight="1">
      <c r="A30" s="242" t="s">
        <v>300</v>
      </c>
      <c r="B30" s="201">
        <v>17786011.350790001</v>
      </c>
      <c r="C30" s="201">
        <v>17420521.086669996</v>
      </c>
      <c r="D30" s="201">
        <v>24028890.21861</v>
      </c>
      <c r="E30" s="201">
        <v>14404041.442290001</v>
      </c>
      <c r="F30" s="201">
        <v>14904709.27507</v>
      </c>
      <c r="G30" s="201">
        <v>9198432.7733299993</v>
      </c>
      <c r="H30" s="201">
        <v>7936930.6634399993</v>
      </c>
      <c r="I30" s="201">
        <v>11504953.161010001</v>
      </c>
      <c r="J30" s="201">
        <v>98227.491909999997</v>
      </c>
      <c r="K30" s="201">
        <v>310486.67422000004</v>
      </c>
      <c r="L30" s="201">
        <v>11585510.23291</v>
      </c>
      <c r="M30" s="201">
        <v>2856118.7802399998</v>
      </c>
      <c r="N30" s="201">
        <v>12542270.535879999</v>
      </c>
      <c r="O30" s="201">
        <v>8143953.2260699999</v>
      </c>
      <c r="P30" s="201">
        <v>152721056.91244</v>
      </c>
      <c r="Q30" s="190"/>
      <c r="R30" s="197"/>
    </row>
    <row r="31" spans="1:18" ht="12.95" customHeight="1">
      <c r="A31" s="242" t="s">
        <v>301</v>
      </c>
      <c r="B31" s="201">
        <v>369281.75949000003</v>
      </c>
      <c r="C31" s="201">
        <v>534423.89843000006</v>
      </c>
      <c r="D31" s="201">
        <v>487850.15976999997</v>
      </c>
      <c r="E31" s="201">
        <v>980928.6076799999</v>
      </c>
      <c r="F31" s="201">
        <v>38169.941599999998</v>
      </c>
      <c r="G31" s="201">
        <v>192298.91797000001</v>
      </c>
      <c r="H31" s="201">
        <v>272281.20899999997</v>
      </c>
      <c r="I31" s="201">
        <v>110379.29075</v>
      </c>
      <c r="J31" s="201">
        <v>1076.40445</v>
      </c>
      <c r="K31" s="201">
        <v>4116</v>
      </c>
      <c r="L31" s="201">
        <v>289753.52831000002</v>
      </c>
      <c r="M31" s="201">
        <v>112509.63125000001</v>
      </c>
      <c r="N31" s="201">
        <v>203806.36882</v>
      </c>
      <c r="O31" s="201">
        <v>262653.46137999999</v>
      </c>
      <c r="P31" s="201">
        <v>3859529.1789000002</v>
      </c>
      <c r="Q31" s="190"/>
      <c r="R31" s="197"/>
    </row>
    <row r="32" spans="1:18" ht="12.95" customHeight="1">
      <c r="A32" s="242" t="s">
        <v>302</v>
      </c>
      <c r="B32" s="201">
        <v>0</v>
      </c>
      <c r="C32" s="201">
        <v>6.98177</v>
      </c>
      <c r="D32" s="201">
        <v>0</v>
      </c>
      <c r="E32" s="201">
        <v>0</v>
      </c>
      <c r="F32" s="201">
        <v>0</v>
      </c>
      <c r="G32" s="201">
        <v>0</v>
      </c>
      <c r="H32" s="201">
        <v>0</v>
      </c>
      <c r="I32" s="201">
        <v>0</v>
      </c>
      <c r="J32" s="201">
        <v>0</v>
      </c>
      <c r="K32" s="201">
        <v>0</v>
      </c>
      <c r="L32" s="201">
        <v>0</v>
      </c>
      <c r="M32" s="201">
        <v>0</v>
      </c>
      <c r="N32" s="201">
        <v>382.74883</v>
      </c>
      <c r="O32" s="201">
        <v>218.30307999999999</v>
      </c>
      <c r="P32" s="201">
        <v>608.03368</v>
      </c>
      <c r="Q32" s="190"/>
      <c r="R32" s="197"/>
    </row>
    <row r="33" spans="1:18" ht="12.95" customHeight="1">
      <c r="A33" s="243" t="s">
        <v>303</v>
      </c>
      <c r="B33" s="201">
        <v>109193.73525</v>
      </c>
      <c r="C33" s="201">
        <v>119323.54012000001</v>
      </c>
      <c r="D33" s="201">
        <v>140419.20877</v>
      </c>
      <c r="E33" s="201">
        <v>88111.470870000005</v>
      </c>
      <c r="F33" s="201">
        <v>139468.97579</v>
      </c>
      <c r="G33" s="201">
        <v>74996.277930000011</v>
      </c>
      <c r="H33" s="201">
        <v>40619.37012</v>
      </c>
      <c r="I33" s="201">
        <v>31456.590059999999</v>
      </c>
      <c r="J33" s="201">
        <v>79.255809999999997</v>
      </c>
      <c r="K33" s="201">
        <v>0</v>
      </c>
      <c r="L33" s="201">
        <v>105888.98217</v>
      </c>
      <c r="M33" s="201">
        <v>17449.72393</v>
      </c>
      <c r="N33" s="201">
        <v>17158.062300000001</v>
      </c>
      <c r="O33" s="201">
        <v>37547.100509999997</v>
      </c>
      <c r="P33" s="201">
        <v>921712.29362999997</v>
      </c>
      <c r="Q33" s="190"/>
      <c r="R33" s="197"/>
    </row>
    <row r="34" spans="1:18" ht="12.95" customHeight="1">
      <c r="A34" s="242" t="s">
        <v>304</v>
      </c>
      <c r="B34" s="201">
        <v>84184.944000000003</v>
      </c>
      <c r="C34" s="201">
        <v>76161.343609999996</v>
      </c>
      <c r="D34" s="201">
        <v>135988.27911</v>
      </c>
      <c r="E34" s="201">
        <v>70061.581439999994</v>
      </c>
      <c r="F34" s="201">
        <v>126683.25287000001</v>
      </c>
      <c r="G34" s="201">
        <v>43422.036159999996</v>
      </c>
      <c r="H34" s="201">
        <v>30923.640620000002</v>
      </c>
      <c r="I34" s="201">
        <v>29034.32834</v>
      </c>
      <c r="J34" s="201">
        <v>79.255809999999997</v>
      </c>
      <c r="K34" s="201">
        <v>0</v>
      </c>
      <c r="L34" s="201">
        <v>65969.638259999992</v>
      </c>
      <c r="M34" s="201">
        <v>11289.84951</v>
      </c>
      <c r="N34" s="201">
        <v>12690.996810000001</v>
      </c>
      <c r="O34" s="201">
        <v>30337.055359999998</v>
      </c>
      <c r="P34" s="201">
        <v>716826.20189999999</v>
      </c>
      <c r="Q34" s="190"/>
      <c r="R34" s="197"/>
    </row>
    <row r="35" spans="1:18" ht="12.95" customHeight="1">
      <c r="A35" s="242" t="s">
        <v>305</v>
      </c>
      <c r="B35" s="201">
        <v>25008.791249999998</v>
      </c>
      <c r="C35" s="201">
        <v>43156.432340000007</v>
      </c>
      <c r="D35" s="201">
        <v>4430.9296599999998</v>
      </c>
      <c r="E35" s="201">
        <v>18049.889429999999</v>
      </c>
      <c r="F35" s="201">
        <v>12785.72292</v>
      </c>
      <c r="G35" s="201">
        <v>31574.241770000001</v>
      </c>
      <c r="H35" s="201">
        <v>9695.7294999999995</v>
      </c>
      <c r="I35" s="201">
        <v>2422.2617200000004</v>
      </c>
      <c r="J35" s="201">
        <v>0</v>
      </c>
      <c r="K35" s="201">
        <v>0</v>
      </c>
      <c r="L35" s="201">
        <v>39919.343909999996</v>
      </c>
      <c r="M35" s="201">
        <v>6159.8744200000001</v>
      </c>
      <c r="N35" s="201">
        <v>4467.06549</v>
      </c>
      <c r="O35" s="201">
        <v>7210.0451499999999</v>
      </c>
      <c r="P35" s="201">
        <v>204880.32756000001</v>
      </c>
      <c r="Q35" s="190"/>
      <c r="R35" s="197"/>
    </row>
    <row r="36" spans="1:18" ht="12.95" customHeight="1">
      <c r="A36" s="244" t="s">
        <v>306</v>
      </c>
      <c r="B36" s="201">
        <v>0</v>
      </c>
      <c r="C36" s="201">
        <v>5.76417</v>
      </c>
      <c r="D36" s="201">
        <v>0</v>
      </c>
      <c r="E36" s="201">
        <v>0</v>
      </c>
      <c r="F36" s="201">
        <v>0</v>
      </c>
      <c r="G36" s="201">
        <v>0</v>
      </c>
      <c r="H36" s="201">
        <v>0</v>
      </c>
      <c r="I36" s="201">
        <v>0</v>
      </c>
      <c r="J36" s="201">
        <v>0</v>
      </c>
      <c r="K36" s="201">
        <v>0</v>
      </c>
      <c r="L36" s="201">
        <v>0</v>
      </c>
      <c r="M36" s="201">
        <v>0</v>
      </c>
      <c r="N36" s="201">
        <v>0</v>
      </c>
      <c r="O36" s="201">
        <v>0</v>
      </c>
      <c r="P36" s="201">
        <v>5.76417</v>
      </c>
      <c r="Q36" s="190"/>
      <c r="R36" s="197"/>
    </row>
    <row r="37" spans="1:18" ht="12.95" customHeight="1">
      <c r="A37" s="243" t="s">
        <v>307</v>
      </c>
      <c r="B37" s="201">
        <v>269882.55463999999</v>
      </c>
      <c r="C37" s="201">
        <v>277419.86287000001</v>
      </c>
      <c r="D37" s="201">
        <v>539922.48829000001</v>
      </c>
      <c r="E37" s="201">
        <v>291617.49541000003</v>
      </c>
      <c r="F37" s="201">
        <v>162286.24648</v>
      </c>
      <c r="G37" s="201">
        <v>123539.86322</v>
      </c>
      <c r="H37" s="201">
        <v>104566.92589</v>
      </c>
      <c r="I37" s="201">
        <v>45119.958129999999</v>
      </c>
      <c r="J37" s="201">
        <v>432.98201</v>
      </c>
      <c r="K37" s="201">
        <v>0</v>
      </c>
      <c r="L37" s="201">
        <v>103649.19635</v>
      </c>
      <c r="M37" s="201">
        <v>41770.062560000006</v>
      </c>
      <c r="N37" s="201">
        <v>53381.043680000002</v>
      </c>
      <c r="O37" s="201">
        <v>62012.093500000003</v>
      </c>
      <c r="P37" s="201">
        <v>2075600.77303</v>
      </c>
      <c r="Q37" s="190"/>
      <c r="R37" s="197"/>
    </row>
    <row r="38" spans="1:18" ht="12.95" customHeight="1">
      <c r="A38" s="242" t="s">
        <v>308</v>
      </c>
      <c r="B38" s="201">
        <v>219558.59846000001</v>
      </c>
      <c r="C38" s="201">
        <v>183432.20047000001</v>
      </c>
      <c r="D38" s="201">
        <v>450431.41106999997</v>
      </c>
      <c r="E38" s="201">
        <v>207530.11634000001</v>
      </c>
      <c r="F38" s="201">
        <v>159137.66993999999</v>
      </c>
      <c r="G38" s="201">
        <v>99484.499670000005</v>
      </c>
      <c r="H38" s="201">
        <v>69018.932130000001</v>
      </c>
      <c r="I38" s="201">
        <v>41844.4974</v>
      </c>
      <c r="J38" s="201">
        <v>158.58201</v>
      </c>
      <c r="K38" s="201">
        <v>0</v>
      </c>
      <c r="L38" s="201">
        <v>85775.332209999993</v>
      </c>
      <c r="M38" s="201">
        <v>32579.20609</v>
      </c>
      <c r="N38" s="201">
        <v>42577.035459999999</v>
      </c>
      <c r="O38" s="201">
        <v>47104.672189999997</v>
      </c>
      <c r="P38" s="201">
        <v>1638632.7534400001</v>
      </c>
      <c r="Q38" s="190"/>
      <c r="R38" s="197"/>
    </row>
    <row r="39" spans="1:18" ht="12.95" customHeight="1">
      <c r="A39" s="242" t="s">
        <v>309</v>
      </c>
      <c r="B39" s="201">
        <v>50323.956180000001</v>
      </c>
      <c r="C39" s="201">
        <v>93772.668420000002</v>
      </c>
      <c r="D39" s="201">
        <v>68926.035650000005</v>
      </c>
      <c r="E39" s="201">
        <v>84087.379069999995</v>
      </c>
      <c r="F39" s="201">
        <v>3148.57654</v>
      </c>
      <c r="G39" s="201">
        <v>24055.363550000002</v>
      </c>
      <c r="H39" s="201">
        <v>35547.993759999998</v>
      </c>
      <c r="I39" s="201">
        <v>3275.4607299999998</v>
      </c>
      <c r="J39" s="201">
        <v>274.39999999999998</v>
      </c>
      <c r="K39" s="201">
        <v>0</v>
      </c>
      <c r="L39" s="201">
        <v>17873.864140000001</v>
      </c>
      <c r="M39" s="201">
        <v>9190.8564700000006</v>
      </c>
      <c r="N39" s="201">
        <v>10804.008220000002</v>
      </c>
      <c r="O39" s="201">
        <v>14907.42131</v>
      </c>
      <c r="P39" s="201">
        <v>416187.98404000001</v>
      </c>
      <c r="Q39" s="190"/>
      <c r="R39" s="197"/>
    </row>
    <row r="40" spans="1:18" ht="12.95" customHeight="1">
      <c r="A40" s="242" t="s">
        <v>310</v>
      </c>
      <c r="B40" s="201">
        <v>0</v>
      </c>
      <c r="C40" s="201">
        <v>214.99398000000002</v>
      </c>
      <c r="D40" s="201">
        <v>20565.041570000001</v>
      </c>
      <c r="E40" s="201">
        <v>0</v>
      </c>
      <c r="F40" s="201">
        <v>0</v>
      </c>
      <c r="G40" s="201">
        <v>0</v>
      </c>
      <c r="H40" s="201">
        <v>0</v>
      </c>
      <c r="I40" s="201">
        <v>0</v>
      </c>
      <c r="J40" s="201">
        <v>0</v>
      </c>
      <c r="K40" s="201">
        <v>0</v>
      </c>
      <c r="L40" s="201">
        <v>0</v>
      </c>
      <c r="M40" s="201">
        <v>0</v>
      </c>
      <c r="N40" s="201">
        <v>0</v>
      </c>
      <c r="O40" s="201">
        <v>0</v>
      </c>
      <c r="P40" s="201">
        <v>20780.035550000001</v>
      </c>
      <c r="Q40" s="190"/>
      <c r="R40" s="197"/>
    </row>
    <row r="41" spans="1:18" ht="12.95" customHeight="1">
      <c r="A41" s="243" t="s">
        <v>311</v>
      </c>
      <c r="B41" s="201">
        <v>118757.44993</v>
      </c>
      <c r="C41" s="201">
        <v>160096.91508000001</v>
      </c>
      <c r="D41" s="201">
        <v>147374.60349000001</v>
      </c>
      <c r="E41" s="201">
        <v>164737.71858000002</v>
      </c>
      <c r="F41" s="201">
        <v>109602.25440999999</v>
      </c>
      <c r="G41" s="201">
        <v>95539.093389999995</v>
      </c>
      <c r="H41" s="201">
        <v>78228.468410000001</v>
      </c>
      <c r="I41" s="201">
        <v>117590.51546</v>
      </c>
      <c r="J41" s="201">
        <v>1258.1934199999998</v>
      </c>
      <c r="K41" s="201">
        <v>2196.52018</v>
      </c>
      <c r="L41" s="201">
        <v>124616.50062000001</v>
      </c>
      <c r="M41" s="201">
        <v>25961.694379999997</v>
      </c>
      <c r="N41" s="201">
        <v>142207.26040999999</v>
      </c>
      <c r="O41" s="201">
        <v>117521.29979</v>
      </c>
      <c r="P41" s="201">
        <v>1405688.48755</v>
      </c>
      <c r="Q41" s="190"/>
      <c r="R41" s="197"/>
    </row>
    <row r="42" spans="1:18" ht="12.95" customHeight="1">
      <c r="A42" s="244" t="s">
        <v>312</v>
      </c>
      <c r="B42" s="201">
        <v>115739.27836</v>
      </c>
      <c r="C42" s="201">
        <v>152863.33027000001</v>
      </c>
      <c r="D42" s="201">
        <v>144212.36224000002</v>
      </c>
      <c r="E42" s="201">
        <v>154074.34195</v>
      </c>
      <c r="F42" s="201">
        <v>109409.67790000001</v>
      </c>
      <c r="G42" s="201">
        <v>92584.976439999999</v>
      </c>
      <c r="H42" s="201">
        <v>76009.190690000003</v>
      </c>
      <c r="I42" s="201">
        <v>116362.44459999999</v>
      </c>
      <c r="J42" s="201">
        <v>1241.5568700000001</v>
      </c>
      <c r="K42" s="201">
        <v>2157.8754700000004</v>
      </c>
      <c r="L42" s="201">
        <v>121540.13118000001</v>
      </c>
      <c r="M42" s="201">
        <v>24334.26842</v>
      </c>
      <c r="N42" s="201">
        <v>138445.64405999999</v>
      </c>
      <c r="O42" s="201">
        <v>114596.00464</v>
      </c>
      <c r="P42" s="201">
        <v>1363571.0830899999</v>
      </c>
      <c r="Q42" s="190"/>
      <c r="R42" s="197"/>
    </row>
    <row r="43" spans="1:18" ht="12.95" customHeight="1">
      <c r="A43" s="242" t="s">
        <v>313</v>
      </c>
      <c r="B43" s="201">
        <v>3018.17157</v>
      </c>
      <c r="C43" s="201">
        <v>6748.3776399999997</v>
      </c>
      <c r="D43" s="201">
        <v>2627.9125299999996</v>
      </c>
      <c r="E43" s="201">
        <v>9613.4293900000011</v>
      </c>
      <c r="F43" s="201">
        <v>192.57651000000001</v>
      </c>
      <c r="G43" s="201">
        <v>2162.3017599999998</v>
      </c>
      <c r="H43" s="201">
        <v>1948.28836</v>
      </c>
      <c r="I43" s="201">
        <v>1123.8385800000001</v>
      </c>
      <c r="J43" s="201">
        <v>16.63655</v>
      </c>
      <c r="K43" s="201">
        <v>38.644709999999996</v>
      </c>
      <c r="L43" s="201">
        <v>2541.5504700000001</v>
      </c>
      <c r="M43" s="201">
        <v>1399.1927000000001</v>
      </c>
      <c r="N43" s="201">
        <v>3681.9752999999996</v>
      </c>
      <c r="O43" s="201">
        <v>2925.2951499999999</v>
      </c>
      <c r="P43" s="201">
        <v>38038.191220000001</v>
      </c>
      <c r="Q43" s="190"/>
      <c r="R43" s="197"/>
    </row>
    <row r="44" spans="1:18" ht="12.95" customHeight="1">
      <c r="A44" s="242" t="s">
        <v>314</v>
      </c>
      <c r="B44" s="201">
        <v>0</v>
      </c>
      <c r="C44" s="201">
        <v>445.22123999999997</v>
      </c>
      <c r="D44" s="201">
        <v>521.03004999999996</v>
      </c>
      <c r="E44" s="201">
        <v>707.57172000000003</v>
      </c>
      <c r="F44" s="201">
        <v>0</v>
      </c>
      <c r="G44" s="201">
        <v>589.31640000000004</v>
      </c>
      <c r="H44" s="201">
        <v>206.94211999999999</v>
      </c>
      <c r="I44" s="201">
        <v>98.059269999999998</v>
      </c>
      <c r="J44" s="201">
        <v>0</v>
      </c>
      <c r="K44" s="201">
        <v>0</v>
      </c>
      <c r="L44" s="201">
        <v>218.53826999999998</v>
      </c>
      <c r="M44" s="201">
        <v>109.99321</v>
      </c>
      <c r="N44" s="201">
        <v>39.90936</v>
      </c>
      <c r="O44" s="201">
        <v>0</v>
      </c>
      <c r="P44" s="201">
        <v>2936.5816400000003</v>
      </c>
      <c r="Q44" s="190"/>
      <c r="R44" s="197"/>
    </row>
    <row r="45" spans="1:18" ht="12.95" customHeight="1">
      <c r="A45" s="242" t="s">
        <v>315</v>
      </c>
      <c r="B45" s="201">
        <v>0</v>
      </c>
      <c r="C45" s="201">
        <v>39.985930000000003</v>
      </c>
      <c r="D45" s="201">
        <v>13.29867</v>
      </c>
      <c r="E45" s="201">
        <v>342.37551999999999</v>
      </c>
      <c r="F45" s="201">
        <v>0</v>
      </c>
      <c r="G45" s="201">
        <v>202.49879000000001</v>
      </c>
      <c r="H45" s="201">
        <v>62.837220000000002</v>
      </c>
      <c r="I45" s="201">
        <v>6.1730100000000006</v>
      </c>
      <c r="J45" s="201">
        <v>0</v>
      </c>
      <c r="K45" s="201">
        <v>0</v>
      </c>
      <c r="L45" s="201">
        <v>316.28070000000002</v>
      </c>
      <c r="M45" s="201">
        <v>118.24005</v>
      </c>
      <c r="N45" s="201">
        <v>39.73169</v>
      </c>
      <c r="O45" s="201">
        <v>0</v>
      </c>
      <c r="P45" s="201">
        <v>1141.4215800000002</v>
      </c>
      <c r="Q45" s="190"/>
      <c r="R45" s="197"/>
    </row>
    <row r="46" spans="1:18" ht="12.95" customHeight="1">
      <c r="A46" s="242" t="s">
        <v>316</v>
      </c>
      <c r="B46" s="201">
        <v>0</v>
      </c>
      <c r="C46" s="201">
        <v>0</v>
      </c>
      <c r="D46" s="201">
        <v>0</v>
      </c>
      <c r="E46" s="201">
        <v>0</v>
      </c>
      <c r="F46" s="201">
        <v>0</v>
      </c>
      <c r="G46" s="201">
        <v>0</v>
      </c>
      <c r="H46" s="201">
        <v>1.2100199999999999</v>
      </c>
      <c r="I46" s="201">
        <v>0</v>
      </c>
      <c r="J46" s="201">
        <v>0</v>
      </c>
      <c r="K46" s="201">
        <v>0</v>
      </c>
      <c r="L46" s="201">
        <v>0</v>
      </c>
      <c r="M46" s="201">
        <v>0</v>
      </c>
      <c r="N46" s="201">
        <v>0</v>
      </c>
      <c r="O46" s="201">
        <v>0</v>
      </c>
      <c r="P46" s="201">
        <v>1.2100199999999999</v>
      </c>
      <c r="Q46" s="190"/>
      <c r="R46" s="197"/>
    </row>
    <row r="47" spans="1:18" ht="12.95" customHeight="1">
      <c r="A47" s="190" t="s">
        <v>317</v>
      </c>
      <c r="B47" s="201">
        <v>0</v>
      </c>
      <c r="C47" s="201">
        <v>0</v>
      </c>
      <c r="D47" s="201">
        <v>0</v>
      </c>
      <c r="E47" s="201">
        <v>0</v>
      </c>
      <c r="F47" s="201">
        <v>0</v>
      </c>
      <c r="G47" s="201">
        <v>0</v>
      </c>
      <c r="H47" s="201">
        <v>0</v>
      </c>
      <c r="I47" s="201">
        <v>0</v>
      </c>
      <c r="J47" s="201">
        <v>0</v>
      </c>
      <c r="K47" s="201">
        <v>0</v>
      </c>
      <c r="L47" s="201">
        <v>0</v>
      </c>
      <c r="M47" s="201">
        <v>0</v>
      </c>
      <c r="N47" s="201">
        <v>0</v>
      </c>
      <c r="O47" s="201">
        <v>0</v>
      </c>
      <c r="P47" s="201">
        <v>0</v>
      </c>
      <c r="Q47" s="190"/>
      <c r="R47" s="197"/>
    </row>
    <row r="48" spans="1:18" ht="12.95" customHeight="1">
      <c r="A48" s="245" t="s">
        <v>318</v>
      </c>
      <c r="B48" s="201">
        <v>-420876.75401999999</v>
      </c>
      <c r="C48" s="201">
        <v>-489692.41858999996</v>
      </c>
      <c r="D48" s="201">
        <v>-690709.60039000004</v>
      </c>
      <c r="E48" s="201">
        <v>-557640.37529</v>
      </c>
      <c r="F48" s="201">
        <v>-360368.84911000001</v>
      </c>
      <c r="G48" s="201">
        <v>-154505.81361000001</v>
      </c>
      <c r="H48" s="201">
        <v>-229621.37084000002</v>
      </c>
      <c r="I48" s="201">
        <v>-302143.29373999999</v>
      </c>
      <c r="J48" s="201">
        <v>-454.92343</v>
      </c>
      <c r="K48" s="201">
        <v>-677.17277999999999</v>
      </c>
      <c r="L48" s="201">
        <v>-418665.48894000001</v>
      </c>
      <c r="M48" s="201">
        <v>-53493.376790000002</v>
      </c>
      <c r="N48" s="201">
        <v>-148089.92637</v>
      </c>
      <c r="O48" s="201">
        <v>-245938.08166</v>
      </c>
      <c r="P48" s="201">
        <v>-4072877.4455599999</v>
      </c>
      <c r="Q48" s="190"/>
      <c r="R48" s="197"/>
    </row>
    <row r="49" spans="1:18" ht="12.95" customHeight="1">
      <c r="A49" s="242" t="s">
        <v>319</v>
      </c>
      <c r="B49" s="201">
        <v>-75286.94262999999</v>
      </c>
      <c r="C49" s="201">
        <v>-103788.39163</v>
      </c>
      <c r="D49" s="201">
        <v>-143071.79494999998</v>
      </c>
      <c r="E49" s="201">
        <v>-61614.656860000003</v>
      </c>
      <c r="F49" s="201">
        <v>-48856.821619999995</v>
      </c>
      <c r="G49" s="201">
        <v>-35169.14948</v>
      </c>
      <c r="H49" s="201">
        <v>-38813.047319999998</v>
      </c>
      <c r="I49" s="201">
        <v>-70825.983059999999</v>
      </c>
      <c r="J49" s="201">
        <v>-122.88628</v>
      </c>
      <c r="K49" s="201">
        <v>-574.27278000000001</v>
      </c>
      <c r="L49" s="201">
        <v>-63027.687100000003</v>
      </c>
      <c r="M49" s="201">
        <v>-11371.912710000001</v>
      </c>
      <c r="N49" s="201">
        <v>-37115.910539999997</v>
      </c>
      <c r="O49" s="201">
        <v>-31850.78701</v>
      </c>
      <c r="P49" s="201">
        <v>-721490.24397000007</v>
      </c>
      <c r="Q49" s="190"/>
      <c r="R49" s="197"/>
    </row>
    <row r="50" spans="1:18" ht="12.95" customHeight="1">
      <c r="A50" s="242" t="s">
        <v>320</v>
      </c>
      <c r="B50" s="201">
        <v>-8559.0398499999992</v>
      </c>
      <c r="C50" s="201">
        <v>-31186.98547</v>
      </c>
      <c r="D50" s="201">
        <v>-12240.298429999999</v>
      </c>
      <c r="E50" s="201">
        <v>-74719.827870000008</v>
      </c>
      <c r="F50" s="201">
        <v>-2021.3813</v>
      </c>
      <c r="G50" s="201">
        <v>-4937.3912599999994</v>
      </c>
      <c r="H50" s="201">
        <v>-10822.624810000001</v>
      </c>
      <c r="I50" s="201">
        <v>-2419.1968700000002</v>
      </c>
      <c r="J50" s="201">
        <v>0</v>
      </c>
      <c r="K50" s="201">
        <v>-102.9</v>
      </c>
      <c r="L50" s="201">
        <v>-6881.8003600000002</v>
      </c>
      <c r="M50" s="201">
        <v>-393.49525</v>
      </c>
      <c r="N50" s="201">
        <v>-974.97908999999993</v>
      </c>
      <c r="O50" s="201">
        <v>-2345.85923</v>
      </c>
      <c r="P50" s="201">
        <v>-157605.77979</v>
      </c>
      <c r="Q50" s="190"/>
      <c r="R50" s="197"/>
    </row>
    <row r="51" spans="1:18" ht="12.95" customHeight="1">
      <c r="A51" s="242" t="s">
        <v>321</v>
      </c>
      <c r="B51" s="201">
        <v>-21112.788379999998</v>
      </c>
      <c r="C51" s="201">
        <v>-26181.819179999999</v>
      </c>
      <c r="D51" s="201">
        <v>-24312.023390000002</v>
      </c>
      <c r="E51" s="201">
        <v>-18627.613390000002</v>
      </c>
      <c r="F51" s="201">
        <v>-40891.340640000002</v>
      </c>
      <c r="G51" s="201">
        <v>-5821.1503400000001</v>
      </c>
      <c r="H51" s="201">
        <v>-16270.22798</v>
      </c>
      <c r="I51" s="201">
        <v>-24812.03657</v>
      </c>
      <c r="J51" s="201">
        <v>-36.255139999999997</v>
      </c>
      <c r="K51" s="201">
        <v>0</v>
      </c>
      <c r="L51" s="201">
        <v>-49752.28832</v>
      </c>
      <c r="M51" s="201">
        <v>-2785.5471899999998</v>
      </c>
      <c r="N51" s="201">
        <v>-9752.6330500000004</v>
      </c>
      <c r="O51" s="201">
        <v>-22584.232960000001</v>
      </c>
      <c r="P51" s="201">
        <v>-262939.95653000002</v>
      </c>
      <c r="Q51" s="190"/>
      <c r="R51" s="197"/>
    </row>
    <row r="52" spans="1:18" ht="12.95" customHeight="1">
      <c r="A52" s="242" t="s">
        <v>322</v>
      </c>
      <c r="B52" s="201">
        <v>-3352.0648099999999</v>
      </c>
      <c r="C52" s="201">
        <v>-6515.3359299999993</v>
      </c>
      <c r="D52" s="201">
        <v>-1033.30198</v>
      </c>
      <c r="E52" s="201">
        <v>-3613.8639600000001</v>
      </c>
      <c r="F52" s="201">
        <v>-3271.1201299999998</v>
      </c>
      <c r="G52" s="201">
        <v>-2141.8218999999999</v>
      </c>
      <c r="H52" s="201">
        <v>-3911.1339400000002</v>
      </c>
      <c r="I52" s="201">
        <v>-2072.2989699999998</v>
      </c>
      <c r="J52" s="201">
        <v>0</v>
      </c>
      <c r="K52" s="201">
        <v>0</v>
      </c>
      <c r="L52" s="201">
        <v>-21163.38393</v>
      </c>
      <c r="M52" s="201">
        <v>-1115.5700099999999</v>
      </c>
      <c r="N52" s="201">
        <v>-1514.21479</v>
      </c>
      <c r="O52" s="201">
        <v>-5218.96209</v>
      </c>
      <c r="P52" s="201">
        <v>-54923.072439999996</v>
      </c>
      <c r="Q52" s="190"/>
      <c r="R52" s="197"/>
    </row>
    <row r="53" spans="1:18" ht="12.95" customHeight="1">
      <c r="A53" s="242" t="s">
        <v>323</v>
      </c>
      <c r="B53" s="201">
        <v>-149824.16868</v>
      </c>
      <c r="C53" s="201">
        <v>-124416.84861</v>
      </c>
      <c r="D53" s="201">
        <v>-277043.04905999999</v>
      </c>
      <c r="E53" s="201">
        <v>-162856.37495</v>
      </c>
      <c r="F53" s="201">
        <v>-85314.115349999993</v>
      </c>
      <c r="G53" s="201">
        <v>-64127.760419999999</v>
      </c>
      <c r="H53" s="201">
        <v>-54985.467210000003</v>
      </c>
      <c r="I53" s="201">
        <v>-40742.088929999998</v>
      </c>
      <c r="J53" s="201">
        <v>-158.58201</v>
      </c>
      <c r="K53" s="201">
        <v>0</v>
      </c>
      <c r="L53" s="201">
        <v>-71722.531450000009</v>
      </c>
      <c r="M53" s="201">
        <v>-21975.799890000002</v>
      </c>
      <c r="N53" s="201">
        <v>-26518.062030000001</v>
      </c>
      <c r="O53" s="201">
        <v>-34064.500319999999</v>
      </c>
      <c r="P53" s="201">
        <v>-1113749.3489100002</v>
      </c>
      <c r="Q53" s="190"/>
      <c r="R53" s="197"/>
    </row>
    <row r="54" spans="1:18" ht="12.95" customHeight="1">
      <c r="A54" s="242" t="s">
        <v>324</v>
      </c>
      <c r="B54" s="201">
        <v>-26931.30773</v>
      </c>
      <c r="C54" s="201">
        <v>-52072.274810000003</v>
      </c>
      <c r="D54" s="201">
        <v>-47744.007389999999</v>
      </c>
      <c r="E54" s="201">
        <v>-53296.197990000001</v>
      </c>
      <c r="F54" s="201">
        <v>-2470.20514</v>
      </c>
      <c r="G54" s="201">
        <v>-15500.56518</v>
      </c>
      <c r="H54" s="201">
        <v>-25016.407149999999</v>
      </c>
      <c r="I54" s="201">
        <v>-3246.45514</v>
      </c>
      <c r="J54" s="201">
        <v>-137.19999999999999</v>
      </c>
      <c r="K54" s="201">
        <v>0</v>
      </c>
      <c r="L54" s="201">
        <v>-15328.721599999999</v>
      </c>
      <c r="M54" s="201">
        <v>-5121.4406500000005</v>
      </c>
      <c r="N54" s="201">
        <v>-6382.9341199999999</v>
      </c>
      <c r="O54" s="201">
        <v>-10279.32842</v>
      </c>
      <c r="P54" s="201">
        <v>-263527.04531999998</v>
      </c>
      <c r="Q54" s="190"/>
      <c r="R54" s="197"/>
    </row>
    <row r="55" spans="1:18" ht="12.95" customHeight="1">
      <c r="A55" s="242" t="s">
        <v>325</v>
      </c>
      <c r="B55" s="201">
        <v>-117676.60593999999</v>
      </c>
      <c r="C55" s="201">
        <v>-132160.20780999999</v>
      </c>
      <c r="D55" s="201">
        <v>-185265.12518999999</v>
      </c>
      <c r="E55" s="201">
        <v>-68984.246180000002</v>
      </c>
      <c r="F55" s="201">
        <v>-102257.03602</v>
      </c>
      <c r="G55" s="201">
        <v>-24429.975030000001</v>
      </c>
      <c r="H55" s="201">
        <v>-46092.42353</v>
      </c>
      <c r="I55" s="201">
        <v>-130585.23420000001</v>
      </c>
      <c r="J55" s="201">
        <v>0</v>
      </c>
      <c r="K55" s="201">
        <v>0</v>
      </c>
      <c r="L55" s="201">
        <v>-136316.85008</v>
      </c>
      <c r="M55" s="201">
        <v>-10729.61109</v>
      </c>
      <c r="N55" s="201">
        <v>-65831.192750000002</v>
      </c>
      <c r="O55" s="201">
        <v>-99437.195730000007</v>
      </c>
      <c r="P55" s="201">
        <v>-1119765.70355</v>
      </c>
      <c r="Q55" s="190"/>
      <c r="R55" s="197"/>
    </row>
    <row r="56" spans="1:18" ht="12.95" customHeight="1">
      <c r="A56" s="242" t="s">
        <v>326</v>
      </c>
      <c r="B56" s="201">
        <v>-18133.835999999999</v>
      </c>
      <c r="C56" s="201">
        <v>-13321.12838</v>
      </c>
      <c r="D56" s="201">
        <v>0</v>
      </c>
      <c r="E56" s="201">
        <v>-113927.59409</v>
      </c>
      <c r="F56" s="201">
        <v>-75286.828909999997</v>
      </c>
      <c r="G56" s="201">
        <v>-2058</v>
      </c>
      <c r="H56" s="201">
        <v>-32746.499480000002</v>
      </c>
      <c r="I56" s="201">
        <v>-27440</v>
      </c>
      <c r="J56" s="201">
        <v>0</v>
      </c>
      <c r="K56" s="201">
        <v>0</v>
      </c>
      <c r="L56" s="201">
        <v>-54472.2261</v>
      </c>
      <c r="M56" s="201">
        <v>0</v>
      </c>
      <c r="N56" s="201">
        <v>0</v>
      </c>
      <c r="O56" s="201">
        <v>-40157.215899999996</v>
      </c>
      <c r="P56" s="201">
        <v>-377543.32886000001</v>
      </c>
      <c r="Q56" s="190"/>
      <c r="R56" s="197"/>
    </row>
    <row r="57" spans="1:18" ht="12.95" customHeight="1">
      <c r="A57" s="242" t="s">
        <v>327</v>
      </c>
      <c r="B57" s="201">
        <v>0</v>
      </c>
      <c r="C57" s="201">
        <v>-49.426769999999998</v>
      </c>
      <c r="D57" s="201">
        <v>0</v>
      </c>
      <c r="E57" s="201">
        <v>0</v>
      </c>
      <c r="F57" s="201">
        <v>0</v>
      </c>
      <c r="G57" s="201">
        <v>-320</v>
      </c>
      <c r="H57" s="201">
        <v>-963.53942000000006</v>
      </c>
      <c r="I57" s="201">
        <v>0</v>
      </c>
      <c r="J57" s="201">
        <v>0</v>
      </c>
      <c r="K57" s="201">
        <v>0</v>
      </c>
      <c r="L57" s="201">
        <v>0</v>
      </c>
      <c r="M57" s="201">
        <v>0</v>
      </c>
      <c r="N57" s="201">
        <v>0</v>
      </c>
      <c r="O57" s="201">
        <v>0</v>
      </c>
      <c r="P57" s="201">
        <v>-1332.9661899999999</v>
      </c>
      <c r="Q57" s="190"/>
      <c r="R57" s="197"/>
    </row>
    <row r="58" spans="1:18" ht="12.95" customHeight="1" thickBot="1">
      <c r="A58" s="242" t="s">
        <v>328</v>
      </c>
      <c r="B58" s="201">
        <v>0</v>
      </c>
      <c r="C58" s="201">
        <v>0</v>
      </c>
      <c r="D58" s="201">
        <v>0</v>
      </c>
      <c r="E58" s="201">
        <v>0</v>
      </c>
      <c r="F58" s="201">
        <v>0</v>
      </c>
      <c r="G58" s="201">
        <v>0</v>
      </c>
      <c r="H58" s="201">
        <v>0</v>
      </c>
      <c r="I58" s="201">
        <v>0</v>
      </c>
      <c r="J58" s="201">
        <v>0</v>
      </c>
      <c r="K58" s="201">
        <v>0</v>
      </c>
      <c r="L58" s="201">
        <v>0</v>
      </c>
      <c r="M58" s="201">
        <v>0</v>
      </c>
      <c r="N58" s="201">
        <v>0</v>
      </c>
      <c r="O58" s="201">
        <v>0</v>
      </c>
      <c r="P58" s="201">
        <v>0</v>
      </c>
      <c r="Q58" s="190"/>
      <c r="R58" s="197"/>
    </row>
    <row r="59" spans="1:18" ht="12.95" customHeight="1" thickTop="1" thickBot="1">
      <c r="A59" s="241" t="s">
        <v>329</v>
      </c>
      <c r="B59" s="199">
        <v>94313.750530000005</v>
      </c>
      <c r="C59" s="199">
        <v>141549.21134000001</v>
      </c>
      <c r="D59" s="199">
        <v>141422.16183000003</v>
      </c>
      <c r="E59" s="199">
        <v>173176.62533000001</v>
      </c>
      <c r="F59" s="199">
        <v>66980.214619999999</v>
      </c>
      <c r="G59" s="199">
        <v>58031.003360000002</v>
      </c>
      <c r="H59" s="199">
        <v>93021.952839999998</v>
      </c>
      <c r="I59" s="199">
        <v>53879.903600000005</v>
      </c>
      <c r="J59" s="199">
        <v>774.50906999999995</v>
      </c>
      <c r="K59" s="199">
        <v>252.46789999999999</v>
      </c>
      <c r="L59" s="199">
        <v>48045.333409999999</v>
      </c>
      <c r="M59" s="199">
        <v>12036.39561</v>
      </c>
      <c r="N59" s="199">
        <v>116247.72715000001</v>
      </c>
      <c r="O59" s="199">
        <v>44379.046900000001</v>
      </c>
      <c r="P59" s="199">
        <v>1044110.30349</v>
      </c>
      <c r="Q59" s="190"/>
      <c r="R59" s="197"/>
    </row>
    <row r="60" spans="1:18" ht="12.95" customHeight="1" thickTop="1">
      <c r="A60" s="242" t="s">
        <v>330</v>
      </c>
      <c r="B60" s="201">
        <v>0</v>
      </c>
      <c r="C60" s="201">
        <v>0</v>
      </c>
      <c r="D60" s="201">
        <v>0</v>
      </c>
      <c r="E60" s="201">
        <v>0</v>
      </c>
      <c r="F60" s="201">
        <v>73.627289999999988</v>
      </c>
      <c r="G60" s="201">
        <v>1529.21722</v>
      </c>
      <c r="H60" s="201">
        <v>0</v>
      </c>
      <c r="I60" s="201">
        <v>0</v>
      </c>
      <c r="J60" s="201">
        <v>0</v>
      </c>
      <c r="K60" s="201">
        <v>0</v>
      </c>
      <c r="L60" s="201">
        <v>0</v>
      </c>
      <c r="M60" s="201">
        <v>649.92279000000008</v>
      </c>
      <c r="N60" s="201">
        <v>0</v>
      </c>
      <c r="O60" s="201">
        <v>0</v>
      </c>
      <c r="P60" s="201">
        <v>2252.7673</v>
      </c>
      <c r="Q60" s="190"/>
      <c r="R60" s="197"/>
    </row>
    <row r="61" spans="1:18" ht="12.95" customHeight="1">
      <c r="A61" s="242" t="s">
        <v>331</v>
      </c>
      <c r="B61" s="201">
        <v>60975.670890000001</v>
      </c>
      <c r="C61" s="201">
        <v>94577.950349999999</v>
      </c>
      <c r="D61" s="201">
        <v>113125.82795000001</v>
      </c>
      <c r="E61" s="201">
        <v>93122.247220000005</v>
      </c>
      <c r="F61" s="201">
        <v>47584.047299999998</v>
      </c>
      <c r="G61" s="201">
        <v>48965.384239999999</v>
      </c>
      <c r="H61" s="201">
        <v>58466.94197</v>
      </c>
      <c r="I61" s="201">
        <v>46758.149640000003</v>
      </c>
      <c r="J61" s="201">
        <v>161.98476000000002</v>
      </c>
      <c r="K61" s="201">
        <v>529.83318000000008</v>
      </c>
      <c r="L61" s="201">
        <v>35405.349649999996</v>
      </c>
      <c r="M61" s="201">
        <v>8621.510839999999</v>
      </c>
      <c r="N61" s="201">
        <v>62093.060819999999</v>
      </c>
      <c r="O61" s="201">
        <v>28570.981</v>
      </c>
      <c r="P61" s="201">
        <v>698958.93980999989</v>
      </c>
      <c r="Q61" s="190"/>
      <c r="R61" s="197"/>
    </row>
    <row r="62" spans="1:18" ht="12.95" customHeight="1">
      <c r="A62" s="242" t="s">
        <v>332</v>
      </c>
      <c r="B62" s="201">
        <v>45208.341479999995</v>
      </c>
      <c r="C62" s="201">
        <v>54402.458559999999</v>
      </c>
      <c r="D62" s="201">
        <v>41495.187140000002</v>
      </c>
      <c r="E62" s="201">
        <v>82706.948049999992</v>
      </c>
      <c r="F62" s="201">
        <v>32288.267510000001</v>
      </c>
      <c r="G62" s="201">
        <v>9546.4278599999998</v>
      </c>
      <c r="H62" s="201">
        <v>38547.57</v>
      </c>
      <c r="I62" s="201">
        <v>8201.7051100000008</v>
      </c>
      <c r="J62" s="201">
        <v>693.24552000000006</v>
      </c>
      <c r="K62" s="201">
        <v>40.152999999999999</v>
      </c>
      <c r="L62" s="201">
        <v>15192.124980000001</v>
      </c>
      <c r="M62" s="201">
        <v>3211.9734600000002</v>
      </c>
      <c r="N62" s="201">
        <v>56056.405639999997</v>
      </c>
      <c r="O62" s="201">
        <v>16071.624039999999</v>
      </c>
      <c r="P62" s="201">
        <v>403662.43235000002</v>
      </c>
      <c r="Q62" s="190"/>
      <c r="R62" s="197"/>
    </row>
    <row r="63" spans="1:18" ht="12.95" customHeight="1">
      <c r="A63" s="242" t="s">
        <v>333</v>
      </c>
      <c r="B63" s="201">
        <v>0</v>
      </c>
      <c r="C63" s="201">
        <v>0</v>
      </c>
      <c r="D63" s="201">
        <v>0</v>
      </c>
      <c r="E63" s="201">
        <v>0</v>
      </c>
      <c r="F63" s="201">
        <v>0</v>
      </c>
      <c r="G63" s="201">
        <v>0</v>
      </c>
      <c r="H63" s="201">
        <v>0</v>
      </c>
      <c r="I63" s="201">
        <v>0</v>
      </c>
      <c r="J63" s="201">
        <v>0</v>
      </c>
      <c r="K63" s="201">
        <v>0</v>
      </c>
      <c r="L63" s="201">
        <v>0</v>
      </c>
      <c r="M63" s="201">
        <v>2.3264</v>
      </c>
      <c r="N63" s="201">
        <v>0</v>
      </c>
      <c r="O63" s="201">
        <v>0</v>
      </c>
      <c r="P63" s="201">
        <v>2.3264</v>
      </c>
      <c r="Q63" s="190"/>
      <c r="R63" s="197"/>
    </row>
    <row r="64" spans="1:18" ht="12.95" customHeight="1" thickBot="1">
      <c r="A64" s="242" t="s">
        <v>334</v>
      </c>
      <c r="B64" s="201">
        <v>-11870.261839999999</v>
      </c>
      <c r="C64" s="201">
        <v>-7431.1975700000003</v>
      </c>
      <c r="D64" s="201">
        <v>-13198.85326</v>
      </c>
      <c r="E64" s="201">
        <v>-2652.5699399999999</v>
      </c>
      <c r="F64" s="201">
        <v>-12965.72748</v>
      </c>
      <c r="G64" s="201">
        <v>-2010.0259599999999</v>
      </c>
      <c r="H64" s="201">
        <v>-3992.5591300000001</v>
      </c>
      <c r="I64" s="201">
        <v>-1079.9511499999999</v>
      </c>
      <c r="J64" s="201">
        <v>-80.721210000000013</v>
      </c>
      <c r="K64" s="201">
        <v>-317.51828</v>
      </c>
      <c r="L64" s="201">
        <v>-2552.1412200000004</v>
      </c>
      <c r="M64" s="201">
        <v>-449.33787999999998</v>
      </c>
      <c r="N64" s="201">
        <v>-1901.7393100000002</v>
      </c>
      <c r="O64" s="201">
        <v>-263.55814000000004</v>
      </c>
      <c r="P64" s="201">
        <v>-60766.162369999998</v>
      </c>
      <c r="Q64" s="190"/>
      <c r="R64" s="197"/>
    </row>
    <row r="65" spans="1:18" ht="12.95" customHeight="1" thickTop="1" thickBot="1">
      <c r="A65" s="241" t="s">
        <v>335</v>
      </c>
      <c r="B65" s="199">
        <v>9295.3740799999996</v>
      </c>
      <c r="C65" s="199">
        <v>1014.41741</v>
      </c>
      <c r="D65" s="199">
        <v>55282.067499999997</v>
      </c>
      <c r="E65" s="199">
        <v>15162.816070000001</v>
      </c>
      <c r="F65" s="199">
        <v>12088.08301</v>
      </c>
      <c r="G65" s="199">
        <v>8409.5398499999992</v>
      </c>
      <c r="H65" s="199">
        <v>4577.1956300000002</v>
      </c>
      <c r="I65" s="199">
        <v>7.6999999999999999E-2</v>
      </c>
      <c r="J65" s="199">
        <v>1E-3</v>
      </c>
      <c r="K65" s="199">
        <v>0</v>
      </c>
      <c r="L65" s="199">
        <v>504.58555000000001</v>
      </c>
      <c r="M65" s="199">
        <v>2948.2215099999999</v>
      </c>
      <c r="N65" s="199">
        <v>4859.9761200000003</v>
      </c>
      <c r="O65" s="199">
        <v>2901.28917</v>
      </c>
      <c r="P65" s="199">
        <v>117043.64390000001</v>
      </c>
      <c r="Q65" s="190"/>
      <c r="R65" s="197"/>
    </row>
    <row r="66" spans="1:18" ht="12.95" customHeight="1" thickTop="1">
      <c r="A66" s="242" t="s">
        <v>336</v>
      </c>
      <c r="B66" s="201">
        <v>0</v>
      </c>
      <c r="C66" s="201">
        <v>0</v>
      </c>
      <c r="D66" s="201">
        <v>0</v>
      </c>
      <c r="E66" s="201">
        <v>367.33247999999998</v>
      </c>
      <c r="F66" s="201">
        <v>0</v>
      </c>
      <c r="G66" s="201">
        <v>0</v>
      </c>
      <c r="H66" s="201">
        <v>0</v>
      </c>
      <c r="I66" s="201">
        <v>0</v>
      </c>
      <c r="J66" s="201">
        <v>0</v>
      </c>
      <c r="K66" s="201">
        <v>0</v>
      </c>
      <c r="L66" s="201">
        <v>0</v>
      </c>
      <c r="M66" s="201">
        <v>0</v>
      </c>
      <c r="N66" s="201">
        <v>0</v>
      </c>
      <c r="O66" s="201">
        <v>0</v>
      </c>
      <c r="P66" s="201">
        <v>367.33247999999998</v>
      </c>
      <c r="Q66" s="190"/>
      <c r="R66" s="197"/>
    </row>
    <row r="67" spans="1:18" ht="12.95" customHeight="1">
      <c r="A67" s="242" t="s">
        <v>337</v>
      </c>
      <c r="B67" s="201">
        <v>68362.125920000006</v>
      </c>
      <c r="C67" s="201">
        <v>48307.331720000002</v>
      </c>
      <c r="D67" s="201">
        <v>258907.17327999999</v>
      </c>
      <c r="E67" s="201">
        <v>73693.519629999995</v>
      </c>
      <c r="F67" s="201">
        <v>24067.603039999998</v>
      </c>
      <c r="G67" s="201">
        <v>33963.484539999998</v>
      </c>
      <c r="H67" s="201">
        <v>10787.63869</v>
      </c>
      <c r="I67" s="201">
        <v>1054.5943400000001</v>
      </c>
      <c r="J67" s="201">
        <v>5.0000000000000001E-3</v>
      </c>
      <c r="K67" s="201">
        <v>0</v>
      </c>
      <c r="L67" s="201">
        <v>4192.4098300000005</v>
      </c>
      <c r="M67" s="201">
        <v>6624.4432200000001</v>
      </c>
      <c r="N67" s="201">
        <v>8375.6516699999993</v>
      </c>
      <c r="O67" s="201">
        <v>6038.6132800000005</v>
      </c>
      <c r="P67" s="201">
        <v>544374.59415999998</v>
      </c>
      <c r="Q67" s="190"/>
      <c r="R67" s="197"/>
    </row>
    <row r="68" spans="1:18" ht="12.95" customHeight="1">
      <c r="A68" s="242" t="s">
        <v>338</v>
      </c>
      <c r="B68" s="201">
        <v>0</v>
      </c>
      <c r="C68" s="201">
        <v>571.31865000000005</v>
      </c>
      <c r="D68" s="201">
        <v>4964.85196</v>
      </c>
      <c r="E68" s="201">
        <v>2146.1687900000002</v>
      </c>
      <c r="F68" s="201">
        <v>0.62597000000000003</v>
      </c>
      <c r="G68" s="201">
        <v>8.6835499999999985</v>
      </c>
      <c r="H68" s="201">
        <v>935.12370999999996</v>
      </c>
      <c r="I68" s="201">
        <v>3.5000000000000003E-2</v>
      </c>
      <c r="J68" s="201">
        <v>0</v>
      </c>
      <c r="K68" s="201">
        <v>0</v>
      </c>
      <c r="L68" s="201">
        <v>2.2130000000000001</v>
      </c>
      <c r="M68" s="201">
        <v>5.2032799999999995</v>
      </c>
      <c r="N68" s="201">
        <v>3.1E-2</v>
      </c>
      <c r="O68" s="201">
        <v>435.59593000000001</v>
      </c>
      <c r="P68" s="201">
        <v>9069.8508399999992</v>
      </c>
      <c r="Q68" s="190"/>
      <c r="R68" s="197"/>
    </row>
    <row r="69" spans="1:18" ht="12.95" customHeight="1">
      <c r="A69" s="242" t="s">
        <v>339</v>
      </c>
      <c r="B69" s="201">
        <v>0</v>
      </c>
      <c r="C69" s="201">
        <v>0</v>
      </c>
      <c r="D69" s="201">
        <v>3.5684999999999998</v>
      </c>
      <c r="E69" s="201">
        <v>0</v>
      </c>
      <c r="F69" s="201">
        <v>1E-3</v>
      </c>
      <c r="G69" s="201">
        <v>0</v>
      </c>
      <c r="H69" s="201">
        <v>1E-3</v>
      </c>
      <c r="I69" s="201">
        <v>0</v>
      </c>
      <c r="J69" s="201">
        <v>0</v>
      </c>
      <c r="K69" s="201">
        <v>0</v>
      </c>
      <c r="L69" s="201">
        <v>0</v>
      </c>
      <c r="M69" s="201">
        <v>0</v>
      </c>
      <c r="N69" s="201">
        <v>0</v>
      </c>
      <c r="O69" s="201">
        <v>0</v>
      </c>
      <c r="P69" s="201">
        <v>3.5705</v>
      </c>
      <c r="Q69" s="190"/>
      <c r="R69" s="197"/>
    </row>
    <row r="70" spans="1:18" ht="12.95" customHeight="1" thickBot="1">
      <c r="A70" s="242" t="s">
        <v>340</v>
      </c>
      <c r="B70" s="201">
        <v>-59066.751840000004</v>
      </c>
      <c r="C70" s="201">
        <v>-47864.232960000001</v>
      </c>
      <c r="D70" s="201">
        <v>-208593.52624000001</v>
      </c>
      <c r="E70" s="201">
        <v>-61044.204829999995</v>
      </c>
      <c r="F70" s="201">
        <v>-11980.147000000001</v>
      </c>
      <c r="G70" s="201">
        <v>-25562.628239999998</v>
      </c>
      <c r="H70" s="201">
        <v>-7145.5677699999997</v>
      </c>
      <c r="I70" s="201">
        <v>-1054.5523400000002</v>
      </c>
      <c r="J70" s="201">
        <v>-4.0000000000000001E-3</v>
      </c>
      <c r="K70" s="201">
        <v>0</v>
      </c>
      <c r="L70" s="201">
        <v>-3690.03728</v>
      </c>
      <c r="M70" s="201">
        <v>-3681.4249900000004</v>
      </c>
      <c r="N70" s="201">
        <v>-3515.7065499999999</v>
      </c>
      <c r="O70" s="201">
        <v>-3572.92004</v>
      </c>
      <c r="P70" s="201">
        <v>-436771.70408</v>
      </c>
      <c r="Q70" s="190"/>
      <c r="R70" s="197"/>
    </row>
    <row r="71" spans="1:18" ht="12.95" customHeight="1" thickTop="1" thickBot="1">
      <c r="A71" s="241" t="s">
        <v>341</v>
      </c>
      <c r="B71" s="199">
        <v>1561859.0027699999</v>
      </c>
      <c r="C71" s="199">
        <v>2145665.7209999999</v>
      </c>
      <c r="D71" s="199">
        <v>2791864.1441700002</v>
      </c>
      <c r="E71" s="199">
        <v>1918234.67197</v>
      </c>
      <c r="F71" s="199">
        <v>649302.60224000004</v>
      </c>
      <c r="G71" s="199">
        <v>1145142.3940599998</v>
      </c>
      <c r="H71" s="199">
        <v>290211.09032000002</v>
      </c>
      <c r="I71" s="199">
        <v>166227.82327000002</v>
      </c>
      <c r="J71" s="199">
        <v>8526.0607600000003</v>
      </c>
      <c r="K71" s="199">
        <v>15693.3948</v>
      </c>
      <c r="L71" s="199">
        <v>323708.92127999995</v>
      </c>
      <c r="M71" s="199">
        <v>288626.71012</v>
      </c>
      <c r="N71" s="199">
        <v>849484.54103999992</v>
      </c>
      <c r="O71" s="199">
        <v>80929.500339999999</v>
      </c>
      <c r="P71" s="199">
        <v>12235476.57814</v>
      </c>
      <c r="Q71" s="190"/>
      <c r="R71" s="197"/>
    </row>
    <row r="72" spans="1:18" ht="12.95" customHeight="1" thickTop="1">
      <c r="A72" s="242" t="s">
        <v>290</v>
      </c>
      <c r="B72" s="201">
        <v>0</v>
      </c>
      <c r="C72" s="201">
        <v>0</v>
      </c>
      <c r="D72" s="201">
        <v>0</v>
      </c>
      <c r="E72" s="201">
        <v>0</v>
      </c>
      <c r="F72" s="201">
        <v>2.0000000000000002E-5</v>
      </c>
      <c r="G72" s="201">
        <v>0</v>
      </c>
      <c r="H72" s="201">
        <v>0</v>
      </c>
      <c r="I72" s="201">
        <v>0</v>
      </c>
      <c r="J72" s="201">
        <v>0</v>
      </c>
      <c r="K72" s="201">
        <v>0</v>
      </c>
      <c r="L72" s="201">
        <v>0</v>
      </c>
      <c r="M72" s="201">
        <v>0</v>
      </c>
      <c r="N72" s="201">
        <v>0</v>
      </c>
      <c r="O72" s="201">
        <v>0</v>
      </c>
      <c r="P72" s="201">
        <v>2.0000000000000002E-5</v>
      </c>
      <c r="Q72" s="190"/>
      <c r="R72" s="197"/>
    </row>
    <row r="73" spans="1:18" ht="12.95" customHeight="1">
      <c r="A73" s="242" t="s">
        <v>291</v>
      </c>
      <c r="B73" s="201">
        <v>49699.973319999997</v>
      </c>
      <c r="C73" s="201">
        <v>0</v>
      </c>
      <c r="D73" s="201">
        <v>0</v>
      </c>
      <c r="E73" s="201">
        <v>29390.126</v>
      </c>
      <c r="F73" s="201">
        <v>0</v>
      </c>
      <c r="G73" s="201">
        <v>0</v>
      </c>
      <c r="H73" s="201">
        <v>0</v>
      </c>
      <c r="I73" s="201">
        <v>39038.145649999999</v>
      </c>
      <c r="J73" s="201">
        <v>0</v>
      </c>
      <c r="K73" s="201">
        <v>0</v>
      </c>
      <c r="L73" s="201">
        <v>11000</v>
      </c>
      <c r="M73" s="201">
        <v>55000</v>
      </c>
      <c r="N73" s="201">
        <v>0</v>
      </c>
      <c r="O73" s="201">
        <v>0</v>
      </c>
      <c r="P73" s="201">
        <v>184128.24497</v>
      </c>
      <c r="Q73" s="190"/>
      <c r="R73" s="197"/>
    </row>
    <row r="74" spans="1:18" ht="12.95" customHeight="1">
      <c r="A74" s="242" t="s">
        <v>292</v>
      </c>
      <c r="B74" s="201">
        <v>38970.009619999997</v>
      </c>
      <c r="C74" s="201">
        <v>0</v>
      </c>
      <c r="D74" s="201">
        <v>0</v>
      </c>
      <c r="E74" s="201">
        <v>20580</v>
      </c>
      <c r="F74" s="201">
        <v>0</v>
      </c>
      <c r="G74" s="201">
        <v>0</v>
      </c>
      <c r="H74" s="201">
        <v>0</v>
      </c>
      <c r="I74" s="201">
        <v>0</v>
      </c>
      <c r="J74" s="201">
        <v>0</v>
      </c>
      <c r="K74" s="201">
        <v>10290</v>
      </c>
      <c r="L74" s="201">
        <v>13720</v>
      </c>
      <c r="M74" s="201">
        <v>0</v>
      </c>
      <c r="N74" s="201">
        <v>0</v>
      </c>
      <c r="O74" s="201">
        <v>0</v>
      </c>
      <c r="P74" s="201">
        <v>83560.009620000012</v>
      </c>
      <c r="Q74" s="190"/>
      <c r="R74" s="197"/>
    </row>
    <row r="75" spans="1:18" ht="12.95" customHeight="1">
      <c r="A75" s="242" t="s">
        <v>293</v>
      </c>
      <c r="B75" s="201">
        <v>193286.19191999998</v>
      </c>
      <c r="C75" s="201">
        <v>0</v>
      </c>
      <c r="D75" s="201">
        <v>257102.37808000002</v>
      </c>
      <c r="E75" s="201">
        <v>262906.93147999997</v>
      </c>
      <c r="F75" s="201">
        <v>0</v>
      </c>
      <c r="G75" s="201">
        <v>0</v>
      </c>
      <c r="H75" s="201">
        <v>0</v>
      </c>
      <c r="I75" s="201">
        <v>0</v>
      </c>
      <c r="J75" s="201">
        <v>0</v>
      </c>
      <c r="K75" s="201">
        <v>0</v>
      </c>
      <c r="L75" s="201">
        <v>0</v>
      </c>
      <c r="M75" s="201">
        <v>13262.966900000001</v>
      </c>
      <c r="N75" s="201">
        <v>375841.54639999999</v>
      </c>
      <c r="O75" s="201">
        <v>0</v>
      </c>
      <c r="P75" s="201">
        <v>1102400.0147800001</v>
      </c>
      <c r="Q75" s="190"/>
      <c r="R75" s="197"/>
    </row>
    <row r="76" spans="1:18" ht="12.95" customHeight="1">
      <c r="A76" s="242" t="s">
        <v>342</v>
      </c>
      <c r="B76" s="201">
        <v>27376.514600000002</v>
      </c>
      <c r="C76" s="201">
        <v>239070.65797999999</v>
      </c>
      <c r="D76" s="201">
        <v>33651.684340000007</v>
      </c>
      <c r="E76" s="201">
        <v>41792.819309999999</v>
      </c>
      <c r="F76" s="201">
        <v>26569.346269999998</v>
      </c>
      <c r="G76" s="201">
        <v>3339.3867999999998</v>
      </c>
      <c r="H76" s="201">
        <v>7143.8850599999996</v>
      </c>
      <c r="I76" s="201">
        <v>1517.70552</v>
      </c>
      <c r="J76" s="201">
        <v>0</v>
      </c>
      <c r="K76" s="201">
        <v>0</v>
      </c>
      <c r="L76" s="201">
        <v>699.7</v>
      </c>
      <c r="M76" s="201">
        <v>0</v>
      </c>
      <c r="N76" s="201">
        <v>0</v>
      </c>
      <c r="O76" s="201">
        <v>998.9</v>
      </c>
      <c r="P76" s="201">
        <v>382160.59987999999</v>
      </c>
      <c r="Q76" s="190"/>
      <c r="R76" s="197"/>
    </row>
    <row r="77" spans="1:18" ht="12.95" customHeight="1">
      <c r="A77" s="242" t="s">
        <v>343</v>
      </c>
      <c r="B77" s="201">
        <v>127155.30653</v>
      </c>
      <c r="C77" s="201">
        <v>2279.2037200000004</v>
      </c>
      <c r="D77" s="201">
        <v>6997.72109</v>
      </c>
      <c r="E77" s="201">
        <v>2008.34554</v>
      </c>
      <c r="F77" s="201">
        <v>2657.2855299999997</v>
      </c>
      <c r="G77" s="201">
        <v>126050.62620999999</v>
      </c>
      <c r="H77" s="201">
        <v>1643.8823799999998</v>
      </c>
      <c r="I77" s="201">
        <v>29445.55546</v>
      </c>
      <c r="J77" s="201">
        <v>139.5324</v>
      </c>
      <c r="K77" s="201">
        <v>19.207999999999998</v>
      </c>
      <c r="L77" s="201">
        <v>144656.18852000003</v>
      </c>
      <c r="M77" s="201">
        <v>65117.110240000002</v>
      </c>
      <c r="N77" s="201">
        <v>586.53</v>
      </c>
      <c r="O77" s="201">
        <v>551.28058999999996</v>
      </c>
      <c r="P77" s="201">
        <v>509307.77620999998</v>
      </c>
      <c r="Q77" s="190"/>
      <c r="R77" s="197"/>
    </row>
    <row r="78" spans="1:18" ht="12.95" customHeight="1">
      <c r="A78" s="242" t="s">
        <v>295</v>
      </c>
      <c r="B78" s="201">
        <v>1125443.0798800001</v>
      </c>
      <c r="C78" s="201">
        <v>1922549.4230599999</v>
      </c>
      <c r="D78" s="201">
        <v>2493276.9950900003</v>
      </c>
      <c r="E78" s="201">
        <v>1559617.4808199999</v>
      </c>
      <c r="F78" s="201">
        <v>621498.15176000004</v>
      </c>
      <c r="G78" s="201">
        <v>1014677.68514</v>
      </c>
      <c r="H78" s="201">
        <v>282098.57325999998</v>
      </c>
      <c r="I78" s="201">
        <v>102171.67723</v>
      </c>
      <c r="J78" s="201">
        <v>8386.5283600000002</v>
      </c>
      <c r="K78" s="201">
        <v>5050.8190599999998</v>
      </c>
      <c r="L78" s="201">
        <v>152309.85658000002</v>
      </c>
      <c r="M78" s="201">
        <v>148912.36528</v>
      </c>
      <c r="N78" s="201">
        <v>452426.88814999996</v>
      </c>
      <c r="O78" s="201">
        <v>79150.040659999999</v>
      </c>
      <c r="P78" s="201">
        <v>9967569.5643300004</v>
      </c>
      <c r="Q78" s="190"/>
      <c r="R78" s="197"/>
    </row>
    <row r="79" spans="1:18" ht="12.95" customHeight="1">
      <c r="A79" s="242" t="s">
        <v>344</v>
      </c>
      <c r="B79" s="201">
        <v>4025.6246700000002</v>
      </c>
      <c r="C79" s="201">
        <v>11028.99864</v>
      </c>
      <c r="D79" s="201">
        <v>5184.0591399999994</v>
      </c>
      <c r="E79" s="201">
        <v>2273.5250699999997</v>
      </c>
      <c r="F79" s="201">
        <v>31.311199999999999</v>
      </c>
      <c r="G79" s="201">
        <v>1649.7323200000001</v>
      </c>
      <c r="H79" s="201">
        <v>0</v>
      </c>
      <c r="I79" s="201">
        <v>1457.8261699999998</v>
      </c>
      <c r="J79" s="201">
        <v>0</v>
      </c>
      <c r="K79" s="201">
        <v>346.22338000000002</v>
      </c>
      <c r="L79" s="201">
        <v>1801.91589</v>
      </c>
      <c r="M79" s="201">
        <v>6658.1194699999996</v>
      </c>
      <c r="N79" s="201">
        <v>25390.471260000002</v>
      </c>
      <c r="O79" s="201">
        <v>606.08168000000001</v>
      </c>
      <c r="P79" s="201">
        <v>60453.888890000002</v>
      </c>
      <c r="Q79" s="190"/>
      <c r="R79" s="197"/>
    </row>
    <row r="80" spans="1:18" ht="12.95" customHeight="1" thickBot="1">
      <c r="A80" s="242" t="s">
        <v>345</v>
      </c>
      <c r="B80" s="201">
        <v>-4097.6977699999998</v>
      </c>
      <c r="C80" s="201">
        <v>-29262.562399999999</v>
      </c>
      <c r="D80" s="201">
        <v>-4348.6935700000004</v>
      </c>
      <c r="E80" s="201">
        <v>-334.55624999999998</v>
      </c>
      <c r="F80" s="201">
        <v>-1453.49254</v>
      </c>
      <c r="G80" s="201">
        <v>-575.03641000000005</v>
      </c>
      <c r="H80" s="201">
        <v>-675.25037999999995</v>
      </c>
      <c r="I80" s="201">
        <v>-7403.0867600000001</v>
      </c>
      <c r="J80" s="201">
        <v>0</v>
      </c>
      <c r="K80" s="201">
        <v>-12.855639999999999</v>
      </c>
      <c r="L80" s="201">
        <v>-478.73971</v>
      </c>
      <c r="M80" s="201">
        <v>-323.85177000000004</v>
      </c>
      <c r="N80" s="201">
        <v>-4760.8947699999999</v>
      </c>
      <c r="O80" s="201">
        <v>-376.80259000000001</v>
      </c>
      <c r="P80" s="201">
        <v>-54103.520560000004</v>
      </c>
      <c r="Q80" s="190"/>
      <c r="R80" s="197"/>
    </row>
    <row r="81" spans="1:18" ht="12.95" customHeight="1" thickTop="1" thickBot="1">
      <c r="A81" s="241" t="s">
        <v>346</v>
      </c>
      <c r="B81" s="199">
        <v>349004.10563000001</v>
      </c>
      <c r="C81" s="199">
        <v>432257.1373</v>
      </c>
      <c r="D81" s="199">
        <v>342395.49936999998</v>
      </c>
      <c r="E81" s="199">
        <v>510615.28607999999</v>
      </c>
      <c r="F81" s="199">
        <v>133732.12478000001</v>
      </c>
      <c r="G81" s="199">
        <v>313892.17919</v>
      </c>
      <c r="H81" s="199">
        <v>173285.96618000002</v>
      </c>
      <c r="I81" s="199">
        <v>199949.52706999998</v>
      </c>
      <c r="J81" s="199">
        <v>1256.06555</v>
      </c>
      <c r="K81" s="199">
        <v>548.32794999999999</v>
      </c>
      <c r="L81" s="199">
        <v>209843.63562000002</v>
      </c>
      <c r="M81" s="199">
        <v>38609.282289999996</v>
      </c>
      <c r="N81" s="199">
        <v>1102973.05581</v>
      </c>
      <c r="O81" s="199">
        <v>48135.440130000003</v>
      </c>
      <c r="P81" s="199">
        <v>3856497.63295</v>
      </c>
      <c r="Q81" s="190"/>
      <c r="R81" s="197"/>
    </row>
    <row r="82" spans="1:18" ht="12.95" customHeight="1" thickTop="1">
      <c r="A82" s="242" t="s">
        <v>347</v>
      </c>
      <c r="B82" s="201">
        <v>52382.457459999998</v>
      </c>
      <c r="C82" s="201">
        <v>68468.028999999995</v>
      </c>
      <c r="D82" s="201">
        <v>108496.9696</v>
      </c>
      <c r="E82" s="201">
        <v>188163.25550999999</v>
      </c>
      <c r="F82" s="201">
        <v>34809.921000000002</v>
      </c>
      <c r="G82" s="201">
        <v>230268.15674000001</v>
      </c>
      <c r="H82" s="201">
        <v>64459.72668</v>
      </c>
      <c r="I82" s="201">
        <v>58234.555919999999</v>
      </c>
      <c r="J82" s="201">
        <v>696.71543999999994</v>
      </c>
      <c r="K82" s="201">
        <v>0</v>
      </c>
      <c r="L82" s="201">
        <v>37180.057609999996</v>
      </c>
      <c r="M82" s="201">
        <v>5543.60923</v>
      </c>
      <c r="N82" s="201">
        <v>592387.90251000004</v>
      </c>
      <c r="O82" s="201">
        <v>8454.1772100000017</v>
      </c>
      <c r="P82" s="201">
        <v>1449545.53391</v>
      </c>
      <c r="Q82" s="190"/>
      <c r="R82" s="197"/>
    </row>
    <row r="83" spans="1:18" ht="12.95" customHeight="1">
      <c r="A83" s="242" t="s">
        <v>348</v>
      </c>
      <c r="B83" s="201">
        <v>197835.01678000001</v>
      </c>
      <c r="C83" s="201">
        <v>201411.86259999999</v>
      </c>
      <c r="D83" s="201">
        <v>144259.09213999999</v>
      </c>
      <c r="E83" s="201">
        <v>251564.05687</v>
      </c>
      <c r="F83" s="201">
        <v>43637.913869999997</v>
      </c>
      <c r="G83" s="201">
        <v>42195.262719999999</v>
      </c>
      <c r="H83" s="201">
        <v>68642.901259999999</v>
      </c>
      <c r="I83" s="201">
        <v>84360.164709999997</v>
      </c>
      <c r="J83" s="201">
        <v>261.94029</v>
      </c>
      <c r="K83" s="201">
        <v>0</v>
      </c>
      <c r="L83" s="201">
        <v>123276.97806000001</v>
      </c>
      <c r="M83" s="201">
        <v>20978.188819999999</v>
      </c>
      <c r="N83" s="201">
        <v>391760.41927999997</v>
      </c>
      <c r="O83" s="201">
        <v>8608.7972599999994</v>
      </c>
      <c r="P83" s="201">
        <v>1578792.5946600002</v>
      </c>
      <c r="Q83" s="190"/>
      <c r="R83" s="197"/>
    </row>
    <row r="84" spans="1:18" ht="12.95" customHeight="1">
      <c r="A84" s="242" t="s">
        <v>349</v>
      </c>
      <c r="B84" s="201">
        <v>19406.252940000002</v>
      </c>
      <c r="C84" s="201">
        <v>33548.459320000002</v>
      </c>
      <c r="D84" s="201">
        <v>16113.106119999999</v>
      </c>
      <c r="E84" s="201">
        <v>15821.31984</v>
      </c>
      <c r="F84" s="201">
        <v>5647.2011600000005</v>
      </c>
      <c r="G84" s="201">
        <v>6984.4073499999995</v>
      </c>
      <c r="H84" s="201">
        <v>11323.46802</v>
      </c>
      <c r="I84" s="201">
        <v>17137.34476</v>
      </c>
      <c r="J84" s="201">
        <v>16.642869999999998</v>
      </c>
      <c r="K84" s="201">
        <v>301.08072999999996</v>
      </c>
      <c r="L84" s="201">
        <v>15252.062189999999</v>
      </c>
      <c r="M84" s="201">
        <v>4598.4975899999999</v>
      </c>
      <c r="N84" s="201">
        <v>21835.206160000002</v>
      </c>
      <c r="O84" s="201">
        <v>11117.383220000002</v>
      </c>
      <c r="P84" s="201">
        <v>179102.43227000002</v>
      </c>
      <c r="Q84" s="190"/>
      <c r="R84" s="197"/>
    </row>
    <row r="85" spans="1:18" ht="12.95" customHeight="1">
      <c r="A85" s="242" t="s">
        <v>350</v>
      </c>
      <c r="B85" s="201">
        <v>48690.289420000001</v>
      </c>
      <c r="C85" s="201">
        <v>42897.472649999996</v>
      </c>
      <c r="D85" s="201">
        <v>28291.71211</v>
      </c>
      <c r="E85" s="201">
        <v>16882.13636</v>
      </c>
      <c r="F85" s="201">
        <v>32124.674899999998</v>
      </c>
      <c r="G85" s="201">
        <v>6812.3778600000005</v>
      </c>
      <c r="H85" s="201">
        <v>8234.7603199999994</v>
      </c>
      <c r="I85" s="201">
        <v>12767.25526</v>
      </c>
      <c r="J85" s="201">
        <v>30.756490000000003</v>
      </c>
      <c r="K85" s="201">
        <v>171.29987</v>
      </c>
      <c r="L85" s="201">
        <v>11519.12125</v>
      </c>
      <c r="M85" s="201">
        <v>3582.7013700000002</v>
      </c>
      <c r="N85" s="201">
        <v>18785.112799999999</v>
      </c>
      <c r="O85" s="201">
        <v>5056.4416600000004</v>
      </c>
      <c r="P85" s="201">
        <v>235846.11231999999</v>
      </c>
      <c r="Q85" s="190"/>
      <c r="R85" s="197"/>
    </row>
    <row r="86" spans="1:18" ht="12.95" customHeight="1">
      <c r="A86" s="242" t="s">
        <v>351</v>
      </c>
      <c r="B86" s="201">
        <v>11768.47466</v>
      </c>
      <c r="C86" s="201">
        <v>40818.892829999997</v>
      </c>
      <c r="D86" s="201">
        <v>32725.451710000001</v>
      </c>
      <c r="E86" s="201">
        <v>32618.883570000002</v>
      </c>
      <c r="F86" s="201">
        <v>16559.352080000001</v>
      </c>
      <c r="G86" s="201">
        <v>11768.26569</v>
      </c>
      <c r="H86" s="201">
        <v>18791.051079999997</v>
      </c>
      <c r="I86" s="201">
        <v>12607.822099999999</v>
      </c>
      <c r="J86" s="201">
        <v>236.69135</v>
      </c>
      <c r="K86" s="201">
        <v>75.94735</v>
      </c>
      <c r="L86" s="201">
        <v>20802.562710000002</v>
      </c>
      <c r="M86" s="201">
        <v>2306.5361200000002</v>
      </c>
      <c r="N86" s="201">
        <v>40637.687290000002</v>
      </c>
      <c r="O86" s="201">
        <v>10110.61616</v>
      </c>
      <c r="P86" s="201">
        <v>251828.2347</v>
      </c>
      <c r="Q86" s="190"/>
      <c r="R86" s="197"/>
    </row>
    <row r="87" spans="1:18" ht="12.95" customHeight="1">
      <c r="A87" s="242" t="s">
        <v>352</v>
      </c>
      <c r="B87" s="201">
        <v>6411.9753499999997</v>
      </c>
      <c r="C87" s="201">
        <v>3816.0278499999999</v>
      </c>
      <c r="D87" s="201">
        <v>1863.6147100000001</v>
      </c>
      <c r="E87" s="201">
        <v>4673.4055399999997</v>
      </c>
      <c r="F87" s="201">
        <v>381.73309999999998</v>
      </c>
      <c r="G87" s="201">
        <v>2449.9208699999999</v>
      </c>
      <c r="H87" s="201">
        <v>1768.4468999999999</v>
      </c>
      <c r="I87" s="201">
        <v>6522.3364900000006</v>
      </c>
      <c r="J87" s="201">
        <v>1E-3</v>
      </c>
      <c r="K87" s="201">
        <v>0</v>
      </c>
      <c r="L87" s="201">
        <v>1660.63338</v>
      </c>
      <c r="M87" s="201">
        <v>1515.0802699999999</v>
      </c>
      <c r="N87" s="201">
        <v>0</v>
      </c>
      <c r="O87" s="201">
        <v>4256.5066200000001</v>
      </c>
      <c r="P87" s="201">
        <v>35319.682079999999</v>
      </c>
      <c r="Q87" s="190"/>
      <c r="R87" s="197"/>
    </row>
    <row r="88" spans="1:18" ht="12.95" customHeight="1">
      <c r="A88" s="242" t="s">
        <v>353</v>
      </c>
      <c r="B88" s="201">
        <v>4015.3447999999999</v>
      </c>
      <c r="C88" s="201">
        <v>312.30801000000002</v>
      </c>
      <c r="D88" s="201">
        <v>3760.1618900000003</v>
      </c>
      <c r="E88" s="201">
        <v>397.74700000000001</v>
      </c>
      <c r="F88" s="201">
        <v>571.32866999999999</v>
      </c>
      <c r="G88" s="201">
        <v>311.52231</v>
      </c>
      <c r="H88" s="201">
        <v>65.611919999999998</v>
      </c>
      <c r="I88" s="201">
        <v>861.80435</v>
      </c>
      <c r="J88" s="201">
        <v>13.318110000000001</v>
      </c>
      <c r="K88" s="201">
        <v>0</v>
      </c>
      <c r="L88" s="201">
        <v>152.22042000000002</v>
      </c>
      <c r="M88" s="201">
        <v>84.668890000000005</v>
      </c>
      <c r="N88" s="201">
        <v>0</v>
      </c>
      <c r="O88" s="201">
        <v>531.51800000000003</v>
      </c>
      <c r="P88" s="201">
        <v>11077.55437</v>
      </c>
      <c r="Q88" s="190"/>
      <c r="R88" s="197"/>
    </row>
    <row r="89" spans="1:18" ht="12.95" customHeight="1">
      <c r="A89" s="242" t="s">
        <v>354</v>
      </c>
      <c r="B89" s="201">
        <v>0</v>
      </c>
      <c r="C89" s="201">
        <v>0</v>
      </c>
      <c r="D89" s="201">
        <v>0</v>
      </c>
      <c r="E89" s="201">
        <v>0</v>
      </c>
      <c r="F89" s="201">
        <v>0</v>
      </c>
      <c r="G89" s="201">
        <v>0</v>
      </c>
      <c r="H89" s="201">
        <v>0</v>
      </c>
      <c r="I89" s="201">
        <v>0</v>
      </c>
      <c r="J89" s="201">
        <v>0</v>
      </c>
      <c r="K89" s="201">
        <v>0</v>
      </c>
      <c r="L89" s="201">
        <v>0</v>
      </c>
      <c r="M89" s="201">
        <v>0</v>
      </c>
      <c r="N89" s="201">
        <v>0</v>
      </c>
      <c r="O89" s="201">
        <v>0</v>
      </c>
      <c r="P89" s="201">
        <v>0</v>
      </c>
      <c r="Q89" s="190"/>
      <c r="R89" s="197"/>
    </row>
    <row r="90" spans="1:18" ht="12.95" customHeight="1" thickBot="1">
      <c r="A90" s="242" t="s">
        <v>355</v>
      </c>
      <c r="B90" s="201">
        <v>8494.2942199999998</v>
      </c>
      <c r="C90" s="201">
        <v>40984.085039999998</v>
      </c>
      <c r="D90" s="201">
        <v>6885.3910900000001</v>
      </c>
      <c r="E90" s="201">
        <v>494.48139000000003</v>
      </c>
      <c r="F90" s="201">
        <v>0</v>
      </c>
      <c r="G90" s="201">
        <v>13102.265650000001</v>
      </c>
      <c r="H90" s="201">
        <v>0</v>
      </c>
      <c r="I90" s="201">
        <v>7458.2434800000001</v>
      </c>
      <c r="J90" s="201">
        <v>0</v>
      </c>
      <c r="K90" s="201">
        <v>0</v>
      </c>
      <c r="L90" s="201">
        <v>0</v>
      </c>
      <c r="M90" s="201">
        <v>0</v>
      </c>
      <c r="N90" s="201">
        <v>37566.727770000005</v>
      </c>
      <c r="O90" s="201">
        <v>0</v>
      </c>
      <c r="P90" s="201">
        <v>114985.48864</v>
      </c>
      <c r="Q90" s="190"/>
      <c r="R90" s="197"/>
    </row>
    <row r="91" spans="1:18" ht="12.95" customHeight="1" thickTop="1" thickBot="1">
      <c r="A91" s="241" t="s">
        <v>356</v>
      </c>
      <c r="B91" s="199">
        <v>28265.919320000001</v>
      </c>
      <c r="C91" s="199">
        <v>34747.182820000002</v>
      </c>
      <c r="D91" s="199">
        <v>299756.65811999998</v>
      </c>
      <c r="E91" s="199">
        <v>54226.990840000006</v>
      </c>
      <c r="F91" s="199">
        <v>37179.073020000003</v>
      </c>
      <c r="G91" s="199">
        <v>29889.188590000002</v>
      </c>
      <c r="H91" s="199">
        <v>41201.11436</v>
      </c>
      <c r="I91" s="199">
        <v>24046.737370000003</v>
      </c>
      <c r="J91" s="199">
        <v>956.57660999999996</v>
      </c>
      <c r="K91" s="199">
        <v>393.04462999999998</v>
      </c>
      <c r="L91" s="199">
        <v>64765.980659999994</v>
      </c>
      <c r="M91" s="199">
        <v>19502.364690000002</v>
      </c>
      <c r="N91" s="199">
        <v>97383.626909999992</v>
      </c>
      <c r="O91" s="199">
        <v>14358.728720000001</v>
      </c>
      <c r="P91" s="199">
        <v>746673.18666000001</v>
      </c>
      <c r="Q91" s="190"/>
      <c r="R91" s="197"/>
    </row>
    <row r="92" spans="1:18" ht="12.95" customHeight="1" thickTop="1">
      <c r="A92" s="242" t="s">
        <v>357</v>
      </c>
      <c r="B92" s="201">
        <v>5557.26512</v>
      </c>
      <c r="C92" s="201">
        <v>7127.5985099999998</v>
      </c>
      <c r="D92" s="201">
        <v>8413.5587100000012</v>
      </c>
      <c r="E92" s="201">
        <v>7805.8965099999996</v>
      </c>
      <c r="F92" s="201">
        <v>2063.7477899999999</v>
      </c>
      <c r="G92" s="201">
        <v>894.90704000000005</v>
      </c>
      <c r="H92" s="201">
        <v>1191.86562</v>
      </c>
      <c r="I92" s="201">
        <v>3518.2304900000004</v>
      </c>
      <c r="J92" s="201">
        <v>665.85809999999992</v>
      </c>
      <c r="K92" s="201">
        <v>0</v>
      </c>
      <c r="L92" s="201">
        <v>2239.1725200000001</v>
      </c>
      <c r="M92" s="201">
        <v>1141.0903400000002</v>
      </c>
      <c r="N92" s="201">
        <v>1400.3225400000001</v>
      </c>
      <c r="O92" s="201">
        <v>5382.1155699999999</v>
      </c>
      <c r="P92" s="201">
        <v>47401.628859999997</v>
      </c>
      <c r="Q92" s="190"/>
      <c r="R92" s="197"/>
    </row>
    <row r="93" spans="1:18" ht="12.95" customHeight="1">
      <c r="A93" s="242" t="s">
        <v>358</v>
      </c>
      <c r="B93" s="201">
        <v>6638.6086999999998</v>
      </c>
      <c r="C93" s="201">
        <v>12898.519679999999</v>
      </c>
      <c r="D93" s="201">
        <v>153227.39588</v>
      </c>
      <c r="E93" s="201">
        <v>3092.9250499999998</v>
      </c>
      <c r="F93" s="201">
        <v>9705.1896199999992</v>
      </c>
      <c r="G93" s="201">
        <v>9493.9669400000002</v>
      </c>
      <c r="H93" s="201">
        <v>3049.4794900000002</v>
      </c>
      <c r="I93" s="201">
        <v>1847.74326</v>
      </c>
      <c r="J93" s="201">
        <v>0</v>
      </c>
      <c r="K93" s="201">
        <v>387.70567</v>
      </c>
      <c r="L93" s="201">
        <v>31407.54263</v>
      </c>
      <c r="M93" s="201">
        <v>1082.6966399999999</v>
      </c>
      <c r="N93" s="201">
        <v>44767.25318</v>
      </c>
      <c r="O93" s="201">
        <v>1671.09521</v>
      </c>
      <c r="P93" s="201">
        <v>279270.12195</v>
      </c>
      <c r="Q93" s="190"/>
      <c r="R93" s="197"/>
    </row>
    <row r="94" spans="1:18" ht="12.95" customHeight="1">
      <c r="A94" s="242" t="s">
        <v>359</v>
      </c>
      <c r="B94" s="201">
        <v>6411.1319100000001</v>
      </c>
      <c r="C94" s="201">
        <v>24130.713739999999</v>
      </c>
      <c r="D94" s="201">
        <v>96468.732550000001</v>
      </c>
      <c r="E94" s="201">
        <v>19767.032329999998</v>
      </c>
      <c r="F94" s="201">
        <v>9010.37248</v>
      </c>
      <c r="G94" s="201">
        <v>13523.717640000001</v>
      </c>
      <c r="H94" s="201">
        <v>31380.392989999997</v>
      </c>
      <c r="I94" s="201">
        <v>4410.9640899999995</v>
      </c>
      <c r="J94" s="201">
        <v>0</v>
      </c>
      <c r="K94" s="201">
        <v>5.3389600000000002</v>
      </c>
      <c r="L94" s="201">
        <v>12666.189179999999</v>
      </c>
      <c r="M94" s="201">
        <v>16376.628990000001</v>
      </c>
      <c r="N94" s="201">
        <v>36079.123119999997</v>
      </c>
      <c r="O94" s="201">
        <v>4163.3526300000003</v>
      </c>
      <c r="P94" s="201">
        <v>274393.69060999999</v>
      </c>
      <c r="Q94" s="190"/>
      <c r="R94" s="197"/>
    </row>
    <row r="95" spans="1:18" ht="12.95" customHeight="1">
      <c r="A95" s="242" t="s">
        <v>360</v>
      </c>
      <c r="B95" s="201">
        <v>9658.9135900000001</v>
      </c>
      <c r="C95" s="201">
        <v>0</v>
      </c>
      <c r="D95" s="201">
        <v>42242.577060000003</v>
      </c>
      <c r="E95" s="201">
        <v>23561.746950000001</v>
      </c>
      <c r="F95" s="201">
        <v>16902.78484</v>
      </c>
      <c r="G95" s="201">
        <v>5978.2332800000004</v>
      </c>
      <c r="H95" s="201">
        <v>5703.4459999999999</v>
      </c>
      <c r="I95" s="201">
        <v>14269.79953</v>
      </c>
      <c r="J95" s="201">
        <v>290.71851000000004</v>
      </c>
      <c r="K95" s="201">
        <v>0</v>
      </c>
      <c r="L95" s="201">
        <v>18453.07633</v>
      </c>
      <c r="M95" s="201">
        <v>901.94871999999998</v>
      </c>
      <c r="N95" s="201">
        <v>15136.92807</v>
      </c>
      <c r="O95" s="201">
        <v>3513.6833099999999</v>
      </c>
      <c r="P95" s="201">
        <v>156613.85618999999</v>
      </c>
      <c r="Q95" s="190"/>
      <c r="R95" s="197"/>
    </row>
    <row r="96" spans="1:18" ht="12.95" customHeight="1" thickBot="1">
      <c r="A96" s="246" t="s">
        <v>361</v>
      </c>
      <c r="B96" s="204">
        <v>0</v>
      </c>
      <c r="C96" s="204">
        <v>-9409.6491100000003</v>
      </c>
      <c r="D96" s="204">
        <v>-595.60607999999991</v>
      </c>
      <c r="E96" s="204">
        <v>-0.61</v>
      </c>
      <c r="F96" s="204">
        <v>-503.02171000000004</v>
      </c>
      <c r="G96" s="204">
        <v>-1.6363099999999999</v>
      </c>
      <c r="H96" s="204">
        <v>-124.06974000000001</v>
      </c>
      <c r="I96" s="204">
        <v>0</v>
      </c>
      <c r="J96" s="204">
        <v>0</v>
      </c>
      <c r="K96" s="204">
        <v>0</v>
      </c>
      <c r="L96" s="204">
        <v>0</v>
      </c>
      <c r="M96" s="204">
        <v>0</v>
      </c>
      <c r="N96" s="204">
        <v>0</v>
      </c>
      <c r="O96" s="204">
        <v>-371.51799999999997</v>
      </c>
      <c r="P96" s="204">
        <v>-11006.110949999998</v>
      </c>
      <c r="Q96" s="190"/>
      <c r="R96" s="197"/>
    </row>
    <row r="97" spans="1:18" ht="12.95" customHeight="1" thickTop="1" thickBot="1">
      <c r="A97" s="241" t="s">
        <v>362</v>
      </c>
      <c r="B97" s="199">
        <v>0</v>
      </c>
      <c r="C97" s="199">
        <v>0</v>
      </c>
      <c r="D97" s="199">
        <v>0</v>
      </c>
      <c r="E97" s="199">
        <v>0</v>
      </c>
      <c r="F97" s="199">
        <v>0</v>
      </c>
      <c r="G97" s="199">
        <v>0</v>
      </c>
      <c r="H97" s="199">
        <v>0</v>
      </c>
      <c r="I97" s="199">
        <v>0</v>
      </c>
      <c r="J97" s="199">
        <v>0</v>
      </c>
      <c r="K97" s="199">
        <v>0</v>
      </c>
      <c r="L97" s="199">
        <v>0</v>
      </c>
      <c r="M97" s="199">
        <v>0</v>
      </c>
      <c r="N97" s="199">
        <v>0</v>
      </c>
      <c r="O97" s="199">
        <v>0</v>
      </c>
      <c r="P97" s="199">
        <v>0</v>
      </c>
      <c r="Q97" s="190"/>
      <c r="R97" s="197"/>
    </row>
    <row r="98" spans="1:18" ht="12.95" customHeight="1" thickTop="1">
      <c r="A98" s="242" t="s">
        <v>363</v>
      </c>
      <c r="B98" s="201">
        <v>0</v>
      </c>
      <c r="C98" s="201">
        <v>0</v>
      </c>
      <c r="D98" s="201">
        <v>0</v>
      </c>
      <c r="E98" s="201">
        <v>0</v>
      </c>
      <c r="F98" s="201">
        <v>0</v>
      </c>
      <c r="G98" s="201">
        <v>0</v>
      </c>
      <c r="H98" s="201">
        <v>0</v>
      </c>
      <c r="I98" s="201">
        <v>0</v>
      </c>
      <c r="J98" s="201">
        <v>0</v>
      </c>
      <c r="K98" s="201">
        <v>0</v>
      </c>
      <c r="L98" s="201">
        <v>0</v>
      </c>
      <c r="M98" s="201">
        <v>0</v>
      </c>
      <c r="N98" s="201">
        <v>0</v>
      </c>
      <c r="O98" s="201">
        <v>0</v>
      </c>
      <c r="P98" s="201">
        <v>0</v>
      </c>
      <c r="Q98" s="190"/>
      <c r="R98" s="197"/>
    </row>
    <row r="99" spans="1:18" ht="12.95" customHeight="1">
      <c r="A99" s="242" t="s">
        <v>364</v>
      </c>
      <c r="B99" s="201">
        <v>0</v>
      </c>
      <c r="C99" s="201">
        <v>0</v>
      </c>
      <c r="D99" s="201">
        <v>0</v>
      </c>
      <c r="E99" s="201">
        <v>0</v>
      </c>
      <c r="F99" s="201">
        <v>0</v>
      </c>
      <c r="G99" s="201">
        <v>0</v>
      </c>
      <c r="H99" s="201">
        <v>0</v>
      </c>
      <c r="I99" s="201">
        <v>0</v>
      </c>
      <c r="J99" s="201">
        <v>0</v>
      </c>
      <c r="K99" s="201">
        <v>0</v>
      </c>
      <c r="L99" s="201">
        <v>0</v>
      </c>
      <c r="M99" s="201">
        <v>0</v>
      </c>
      <c r="N99" s="201">
        <v>0</v>
      </c>
      <c r="O99" s="201">
        <v>0</v>
      </c>
      <c r="P99" s="201">
        <v>0</v>
      </c>
      <c r="Q99" s="190"/>
      <c r="R99" s="197"/>
    </row>
    <row r="100" spans="1:18" ht="12.95" customHeight="1">
      <c r="A100" s="242" t="s">
        <v>365</v>
      </c>
      <c r="B100" s="201">
        <v>0</v>
      </c>
      <c r="C100" s="201">
        <v>0</v>
      </c>
      <c r="D100" s="201">
        <v>0</v>
      </c>
      <c r="E100" s="201">
        <v>0</v>
      </c>
      <c r="F100" s="201">
        <v>0</v>
      </c>
      <c r="G100" s="201">
        <v>0</v>
      </c>
      <c r="H100" s="201">
        <v>0</v>
      </c>
      <c r="I100" s="201">
        <v>0</v>
      </c>
      <c r="J100" s="201">
        <v>0</v>
      </c>
      <c r="K100" s="201">
        <v>0</v>
      </c>
      <c r="L100" s="201">
        <v>0</v>
      </c>
      <c r="M100" s="201">
        <v>0</v>
      </c>
      <c r="N100" s="201">
        <v>0</v>
      </c>
      <c r="O100" s="201">
        <v>0</v>
      </c>
      <c r="P100" s="201">
        <v>0</v>
      </c>
      <c r="Q100" s="190"/>
      <c r="R100" s="197"/>
    </row>
    <row r="101" spans="1:18" ht="12.95" customHeight="1">
      <c r="A101" s="242" t="s">
        <v>366</v>
      </c>
      <c r="B101" s="201">
        <v>0</v>
      </c>
      <c r="C101" s="201">
        <v>0</v>
      </c>
      <c r="D101" s="201">
        <v>0</v>
      </c>
      <c r="E101" s="201">
        <v>0</v>
      </c>
      <c r="F101" s="201">
        <v>0</v>
      </c>
      <c r="G101" s="201">
        <v>0</v>
      </c>
      <c r="H101" s="201">
        <v>0</v>
      </c>
      <c r="I101" s="201">
        <v>0</v>
      </c>
      <c r="J101" s="201">
        <v>0</v>
      </c>
      <c r="K101" s="201">
        <v>0</v>
      </c>
      <c r="L101" s="201">
        <v>0</v>
      </c>
      <c r="M101" s="201">
        <v>0</v>
      </c>
      <c r="N101" s="201">
        <v>0</v>
      </c>
      <c r="O101" s="201">
        <v>0</v>
      </c>
      <c r="P101" s="201">
        <v>0</v>
      </c>
      <c r="Q101" s="190"/>
      <c r="R101" s="197"/>
    </row>
    <row r="102" spans="1:18" ht="12.95" customHeight="1">
      <c r="A102" s="242" t="s">
        <v>367</v>
      </c>
      <c r="B102" s="201">
        <v>0</v>
      </c>
      <c r="C102" s="201">
        <v>0</v>
      </c>
      <c r="D102" s="201">
        <v>0</v>
      </c>
      <c r="E102" s="201">
        <v>0</v>
      </c>
      <c r="F102" s="201">
        <v>0</v>
      </c>
      <c r="G102" s="201">
        <v>0</v>
      </c>
      <c r="H102" s="201">
        <v>0</v>
      </c>
      <c r="I102" s="201">
        <v>0</v>
      </c>
      <c r="J102" s="201">
        <v>0</v>
      </c>
      <c r="K102" s="201">
        <v>0</v>
      </c>
      <c r="L102" s="201">
        <v>0</v>
      </c>
      <c r="M102" s="201">
        <v>0</v>
      </c>
      <c r="N102" s="201">
        <v>0</v>
      </c>
      <c r="O102" s="201">
        <v>0</v>
      </c>
      <c r="P102" s="201">
        <v>0</v>
      </c>
      <c r="Q102" s="190"/>
      <c r="R102" s="197"/>
    </row>
    <row r="103" spans="1:18" ht="12.95" customHeight="1" thickBot="1">
      <c r="A103" s="242" t="s">
        <v>368</v>
      </c>
      <c r="B103" s="201">
        <v>0</v>
      </c>
      <c r="C103" s="201">
        <v>0</v>
      </c>
      <c r="D103" s="201">
        <v>0</v>
      </c>
      <c r="E103" s="201">
        <v>0</v>
      </c>
      <c r="F103" s="201">
        <v>0</v>
      </c>
      <c r="G103" s="201">
        <v>0</v>
      </c>
      <c r="H103" s="201">
        <v>0</v>
      </c>
      <c r="I103" s="201">
        <v>0</v>
      </c>
      <c r="J103" s="201">
        <v>0</v>
      </c>
      <c r="K103" s="201">
        <v>0</v>
      </c>
      <c r="L103" s="201">
        <v>0</v>
      </c>
      <c r="M103" s="201">
        <v>0</v>
      </c>
      <c r="N103" s="201">
        <v>0</v>
      </c>
      <c r="O103" s="201">
        <v>0</v>
      </c>
      <c r="P103" s="201">
        <v>0</v>
      </c>
      <c r="Q103" s="190"/>
      <c r="R103" s="197"/>
    </row>
    <row r="104" spans="1:18" ht="12.75" thickTop="1" thickBot="1">
      <c r="A104" s="247" t="s">
        <v>369</v>
      </c>
      <c r="B104" s="196">
        <v>25273191.932750002</v>
      </c>
      <c r="C104" s="196">
        <v>27752820.684280001</v>
      </c>
      <c r="D104" s="196">
        <v>34729848.326679997</v>
      </c>
      <c r="E104" s="196">
        <v>21647575.502380002</v>
      </c>
      <c r="F104" s="196">
        <v>19202887.271959998</v>
      </c>
      <c r="G104" s="196">
        <v>12318682.145719999</v>
      </c>
      <c r="H104" s="196">
        <v>10174940.464159999</v>
      </c>
      <c r="I104" s="196">
        <v>12868983.09458</v>
      </c>
      <c r="J104" s="196">
        <v>79576.415139999997</v>
      </c>
      <c r="K104" s="196">
        <v>273069.17113999999</v>
      </c>
      <c r="L104" s="196">
        <v>13789634.261840001</v>
      </c>
      <c r="M104" s="196">
        <v>3794386.9635100001</v>
      </c>
      <c r="N104" s="196">
        <v>16464417.471760001</v>
      </c>
      <c r="O104" s="196">
        <v>8346733.4763000002</v>
      </c>
      <c r="P104" s="196">
        <v>206716747.18220001</v>
      </c>
      <c r="Q104" s="190"/>
      <c r="R104" s="197"/>
    </row>
    <row r="105" spans="1:18" ht="12.75" thickTop="1" thickBot="1">
      <c r="A105" s="241" t="s">
        <v>370</v>
      </c>
      <c r="B105" s="199">
        <v>19727017.623300001</v>
      </c>
      <c r="C105" s="199">
        <v>19321788.428270001</v>
      </c>
      <c r="D105" s="199">
        <v>26887487.336939998</v>
      </c>
      <c r="E105" s="199">
        <v>17774539.419750001</v>
      </c>
      <c r="F105" s="199">
        <v>16008803.50477</v>
      </c>
      <c r="G105" s="199">
        <v>8946626.8208099995</v>
      </c>
      <c r="H105" s="199">
        <v>8404461.6660500001</v>
      </c>
      <c r="I105" s="199">
        <v>9011291.6251299996</v>
      </c>
      <c r="J105" s="199">
        <v>57839.894229999998</v>
      </c>
      <c r="K105" s="199">
        <v>63941.027240000003</v>
      </c>
      <c r="L105" s="199">
        <v>9044939.0216800012</v>
      </c>
      <c r="M105" s="199">
        <v>3233428.9956100001</v>
      </c>
      <c r="N105" s="199">
        <v>13894222.73433</v>
      </c>
      <c r="O105" s="199">
        <v>6676659.9742000001</v>
      </c>
      <c r="P105" s="199">
        <v>159053048.07231</v>
      </c>
      <c r="Q105" s="190"/>
      <c r="R105" s="197"/>
    </row>
    <row r="106" spans="1:18" ht="12" thickTop="1">
      <c r="A106" s="242" t="s">
        <v>371</v>
      </c>
      <c r="B106" s="201">
        <v>4296125.4269700004</v>
      </c>
      <c r="C106" s="201">
        <v>3988409.2621799996</v>
      </c>
      <c r="D106" s="201">
        <v>4891606.5915400004</v>
      </c>
      <c r="E106" s="201">
        <v>4366577.36876</v>
      </c>
      <c r="F106" s="201">
        <v>3311790.67771</v>
      </c>
      <c r="G106" s="201">
        <v>1702706.2352199999</v>
      </c>
      <c r="H106" s="201">
        <v>1165491.8703800002</v>
      </c>
      <c r="I106" s="201">
        <v>7736.0230799999999</v>
      </c>
      <c r="J106" s="201">
        <v>28074.92715</v>
      </c>
      <c r="K106" s="201">
        <v>7660.1286700000001</v>
      </c>
      <c r="L106" s="201">
        <v>529354.01674999995</v>
      </c>
      <c r="M106" s="201">
        <v>504264.71658999997</v>
      </c>
      <c r="N106" s="201">
        <v>2783519.3939800002</v>
      </c>
      <c r="O106" s="201">
        <v>21313.920289999998</v>
      </c>
      <c r="P106" s="201">
        <v>27604630.559270002</v>
      </c>
      <c r="Q106" s="190"/>
      <c r="R106" s="197"/>
    </row>
    <row r="107" spans="1:18">
      <c r="A107" s="242" t="s">
        <v>372</v>
      </c>
      <c r="B107" s="201">
        <v>4289417.51009</v>
      </c>
      <c r="C107" s="201">
        <v>3528958.4236900001</v>
      </c>
      <c r="D107" s="201">
        <v>4844034.9045699993</v>
      </c>
      <c r="E107" s="201">
        <v>4095312.75294</v>
      </c>
      <c r="F107" s="201">
        <v>3192593.6828000001</v>
      </c>
      <c r="G107" s="201">
        <v>1683569.8299500002</v>
      </c>
      <c r="H107" s="201">
        <v>1143440.0363</v>
      </c>
      <c r="I107" s="201">
        <v>0</v>
      </c>
      <c r="J107" s="201">
        <v>28056.027030000001</v>
      </c>
      <c r="K107" s="201">
        <v>7660.1286700000001</v>
      </c>
      <c r="L107" s="201">
        <v>525397.54255999997</v>
      </c>
      <c r="M107" s="201">
        <v>491233.23766000004</v>
      </c>
      <c r="N107" s="201">
        <v>2764737.0672900002</v>
      </c>
      <c r="O107" s="201">
        <v>0</v>
      </c>
      <c r="P107" s="201">
        <v>26594411.143550001</v>
      </c>
      <c r="Q107" s="190"/>
      <c r="R107" s="197"/>
    </row>
    <row r="108" spans="1:18">
      <c r="A108" s="242" t="s">
        <v>373</v>
      </c>
      <c r="B108" s="201">
        <v>6707.9168799999998</v>
      </c>
      <c r="C108" s="201">
        <v>459450.83848999999</v>
      </c>
      <c r="D108" s="201">
        <v>47571.686969999995</v>
      </c>
      <c r="E108" s="201">
        <v>271264.61582000001</v>
      </c>
      <c r="F108" s="201">
        <v>119196.99490999999</v>
      </c>
      <c r="G108" s="201">
        <v>19136.405269999999</v>
      </c>
      <c r="H108" s="201">
        <v>22051.834079999997</v>
      </c>
      <c r="I108" s="201">
        <v>7736.0230799999999</v>
      </c>
      <c r="J108" s="201">
        <v>18.900119999999998</v>
      </c>
      <c r="K108" s="201">
        <v>0</v>
      </c>
      <c r="L108" s="201">
        <v>3956.4741899999999</v>
      </c>
      <c r="M108" s="201">
        <v>13031.478929999999</v>
      </c>
      <c r="N108" s="201">
        <v>18782.326690000002</v>
      </c>
      <c r="O108" s="201">
        <v>21313.920289999998</v>
      </c>
      <c r="P108" s="201">
        <v>1010219.41572</v>
      </c>
      <c r="Q108" s="190"/>
      <c r="R108" s="197"/>
    </row>
    <row r="109" spans="1:18">
      <c r="A109" s="242" t="s">
        <v>374</v>
      </c>
      <c r="B109" s="201">
        <v>6870808.05394</v>
      </c>
      <c r="C109" s="201">
        <v>8249934.8758199997</v>
      </c>
      <c r="D109" s="201">
        <v>9565382.0932199992</v>
      </c>
      <c r="E109" s="201">
        <v>4379850.3085399996</v>
      </c>
      <c r="F109" s="201">
        <v>4398799.5014700005</v>
      </c>
      <c r="G109" s="201">
        <v>2206914.1715100002</v>
      </c>
      <c r="H109" s="201">
        <v>1644774.7450599999</v>
      </c>
      <c r="I109" s="201">
        <v>3188147.3865799997</v>
      </c>
      <c r="J109" s="201">
        <v>17490.717379999998</v>
      </c>
      <c r="K109" s="201">
        <v>1609.5771499999998</v>
      </c>
      <c r="L109" s="201">
        <v>3953590.2170300004</v>
      </c>
      <c r="M109" s="201">
        <v>453670.90611000004</v>
      </c>
      <c r="N109" s="201">
        <v>2135427.9117899998</v>
      </c>
      <c r="O109" s="201">
        <v>1975423.8162100001</v>
      </c>
      <c r="P109" s="201">
        <v>49041824.281810001</v>
      </c>
      <c r="Q109" s="190"/>
      <c r="R109" s="197"/>
    </row>
    <row r="110" spans="1:18">
      <c r="A110" s="242" t="s">
        <v>375</v>
      </c>
      <c r="B110" s="201">
        <v>36615.706460000001</v>
      </c>
      <c r="C110" s="201">
        <v>5309.9053800000002</v>
      </c>
      <c r="D110" s="201">
        <v>40484.69397</v>
      </c>
      <c r="E110" s="201">
        <v>13080.79535</v>
      </c>
      <c r="F110" s="201">
        <v>5024.6216199999999</v>
      </c>
      <c r="G110" s="201">
        <v>3473.4384700000001</v>
      </c>
      <c r="H110" s="201">
        <v>5096.6032599999999</v>
      </c>
      <c r="I110" s="201">
        <v>3054.8725800000002</v>
      </c>
      <c r="J110" s="201">
        <v>7487.7221200000004</v>
      </c>
      <c r="K110" s="201">
        <v>0</v>
      </c>
      <c r="L110" s="201">
        <v>2575.0560800000003</v>
      </c>
      <c r="M110" s="201">
        <v>2705.3675099999996</v>
      </c>
      <c r="N110" s="201">
        <v>240244.04712999999</v>
      </c>
      <c r="O110" s="201">
        <v>4326.8418499999998</v>
      </c>
      <c r="P110" s="201">
        <v>369479.67177999998</v>
      </c>
      <c r="Q110" s="190"/>
      <c r="R110" s="197"/>
    </row>
    <row r="111" spans="1:18">
      <c r="A111" s="244" t="s">
        <v>376</v>
      </c>
      <c r="B111" s="201">
        <v>10685.16351</v>
      </c>
      <c r="C111" s="201">
        <v>1848.7223000000001</v>
      </c>
      <c r="D111" s="201">
        <v>29070.977139999999</v>
      </c>
      <c r="E111" s="201">
        <v>7535.0396200000005</v>
      </c>
      <c r="F111" s="201">
        <v>5024.6216199999999</v>
      </c>
      <c r="G111" s="201">
        <v>2146.8485799999999</v>
      </c>
      <c r="H111" s="201">
        <v>5091.1441399999994</v>
      </c>
      <c r="I111" s="201">
        <v>2776.1197900000002</v>
      </c>
      <c r="J111" s="201">
        <v>0</v>
      </c>
      <c r="K111" s="201">
        <v>0</v>
      </c>
      <c r="L111" s="201">
        <v>1456.6862100000001</v>
      </c>
      <c r="M111" s="201">
        <v>2705.3675099999996</v>
      </c>
      <c r="N111" s="201">
        <v>2230.52864</v>
      </c>
      <c r="O111" s="201">
        <v>4088.8657799999996</v>
      </c>
      <c r="P111" s="201">
        <v>74660.08484000001</v>
      </c>
      <c r="Q111" s="190"/>
      <c r="R111" s="197"/>
    </row>
    <row r="112" spans="1:18">
      <c r="A112" s="190" t="s">
        <v>377</v>
      </c>
      <c r="B112" s="201">
        <v>3418.4429500000001</v>
      </c>
      <c r="C112" s="201">
        <v>31.18308</v>
      </c>
      <c r="D112" s="201">
        <v>5451.1616399999994</v>
      </c>
      <c r="E112" s="201">
        <v>3511.80188</v>
      </c>
      <c r="F112" s="201">
        <v>0</v>
      </c>
      <c r="G112" s="201">
        <v>1326.58989</v>
      </c>
      <c r="H112" s="201">
        <v>5.4591199999999995</v>
      </c>
      <c r="I112" s="201">
        <v>172.54895000000002</v>
      </c>
      <c r="J112" s="201">
        <v>54.88</v>
      </c>
      <c r="K112" s="201">
        <v>0</v>
      </c>
      <c r="L112" s="201">
        <v>1118.3698700000002</v>
      </c>
      <c r="M112" s="201">
        <v>0</v>
      </c>
      <c r="N112" s="201">
        <v>13.51849</v>
      </c>
      <c r="O112" s="201">
        <v>230.97606999999999</v>
      </c>
      <c r="P112" s="201">
        <v>15334.931939999999</v>
      </c>
      <c r="Q112" s="190"/>
      <c r="R112" s="197"/>
    </row>
    <row r="113" spans="1:18">
      <c r="A113" s="190" t="s">
        <v>378</v>
      </c>
      <c r="B113" s="201">
        <v>0</v>
      </c>
      <c r="C113" s="201">
        <v>0</v>
      </c>
      <c r="D113" s="201">
        <v>0</v>
      </c>
      <c r="E113" s="201">
        <v>0</v>
      </c>
      <c r="F113" s="201">
        <v>-1.0000000000000001E-5</v>
      </c>
      <c r="G113" s="201">
        <v>0</v>
      </c>
      <c r="H113" s="201">
        <v>0</v>
      </c>
      <c r="I113" s="201">
        <v>0</v>
      </c>
      <c r="J113" s="201">
        <v>0</v>
      </c>
      <c r="K113" s="201">
        <v>0</v>
      </c>
      <c r="L113" s="201">
        <v>0</v>
      </c>
      <c r="M113" s="201">
        <v>0</v>
      </c>
      <c r="N113" s="201">
        <v>0</v>
      </c>
      <c r="O113" s="201">
        <v>0</v>
      </c>
      <c r="P113" s="201">
        <v>-1.0000000000000001E-5</v>
      </c>
      <c r="Q113" s="190"/>
      <c r="R113" s="197"/>
    </row>
    <row r="114" spans="1:18">
      <c r="A114" s="190" t="s">
        <v>379</v>
      </c>
      <c r="B114" s="201">
        <v>0</v>
      </c>
      <c r="C114" s="201">
        <v>0</v>
      </c>
      <c r="D114" s="201">
        <v>0</v>
      </c>
      <c r="E114" s="201">
        <v>317.82221999999996</v>
      </c>
      <c r="F114" s="201">
        <v>-2.0000000000000002E-5</v>
      </c>
      <c r="G114" s="201">
        <v>0</v>
      </c>
      <c r="H114" s="201">
        <v>0</v>
      </c>
      <c r="I114" s="201">
        <v>0</v>
      </c>
      <c r="J114" s="201">
        <v>343.56101000000001</v>
      </c>
      <c r="K114" s="201">
        <v>0</v>
      </c>
      <c r="L114" s="201">
        <v>0</v>
      </c>
      <c r="M114" s="201">
        <v>0</v>
      </c>
      <c r="N114" s="201">
        <v>0</v>
      </c>
      <c r="O114" s="201">
        <v>0</v>
      </c>
      <c r="P114" s="201">
        <v>661.38320999999996</v>
      </c>
      <c r="Q114" s="190"/>
      <c r="R114" s="197"/>
    </row>
    <row r="115" spans="1:18">
      <c r="A115" s="190" t="s">
        <v>380</v>
      </c>
      <c r="B115" s="201">
        <v>0</v>
      </c>
      <c r="C115" s="201">
        <v>0</v>
      </c>
      <c r="D115" s="201">
        <v>0</v>
      </c>
      <c r="E115" s="201">
        <v>1659.7424900000001</v>
      </c>
      <c r="F115" s="201">
        <v>2.0000000000000002E-5</v>
      </c>
      <c r="G115" s="201">
        <v>0</v>
      </c>
      <c r="H115" s="201">
        <v>0</v>
      </c>
      <c r="I115" s="201">
        <v>0</v>
      </c>
      <c r="J115" s="201">
        <v>3530.0518700000002</v>
      </c>
      <c r="K115" s="201">
        <v>0</v>
      </c>
      <c r="L115" s="201">
        <v>0</v>
      </c>
      <c r="M115" s="201">
        <v>0</v>
      </c>
      <c r="N115" s="201">
        <v>0</v>
      </c>
      <c r="O115" s="201">
        <v>0</v>
      </c>
      <c r="P115" s="201">
        <v>5189.7943800000003</v>
      </c>
      <c r="Q115" s="190"/>
      <c r="R115" s="197"/>
    </row>
    <row r="116" spans="1:18">
      <c r="A116" s="190" t="s">
        <v>381</v>
      </c>
      <c r="B116" s="201">
        <v>12.1</v>
      </c>
      <c r="C116" s="201">
        <v>0</v>
      </c>
      <c r="D116" s="201">
        <v>0</v>
      </c>
      <c r="E116" s="201">
        <v>30.66414</v>
      </c>
      <c r="F116" s="201">
        <v>1.0000000000000001E-5</v>
      </c>
      <c r="G116" s="201">
        <v>0</v>
      </c>
      <c r="H116" s="201">
        <v>0</v>
      </c>
      <c r="I116" s="201">
        <v>0</v>
      </c>
      <c r="J116" s="201">
        <v>3559.2292400000001</v>
      </c>
      <c r="K116" s="201">
        <v>0</v>
      </c>
      <c r="L116" s="201">
        <v>0</v>
      </c>
      <c r="M116" s="201">
        <v>0</v>
      </c>
      <c r="N116" s="201">
        <v>0</v>
      </c>
      <c r="O116" s="201">
        <v>0</v>
      </c>
      <c r="P116" s="201">
        <v>3601.9933900000001</v>
      </c>
      <c r="Q116" s="190"/>
      <c r="R116" s="197"/>
    </row>
    <row r="117" spans="1:18">
      <c r="A117" s="190" t="s">
        <v>382</v>
      </c>
      <c r="B117" s="201">
        <v>20000</v>
      </c>
      <c r="C117" s="201">
        <v>0</v>
      </c>
      <c r="D117" s="201">
        <v>0</v>
      </c>
      <c r="E117" s="201">
        <v>0</v>
      </c>
      <c r="F117" s="201">
        <v>0</v>
      </c>
      <c r="G117" s="201">
        <v>0</v>
      </c>
      <c r="H117" s="201">
        <v>0</v>
      </c>
      <c r="I117" s="201">
        <v>0</v>
      </c>
      <c r="J117" s="201">
        <v>0</v>
      </c>
      <c r="K117" s="201">
        <v>0</v>
      </c>
      <c r="L117" s="201">
        <v>0</v>
      </c>
      <c r="M117" s="201">
        <v>0</v>
      </c>
      <c r="N117" s="201">
        <v>0</v>
      </c>
      <c r="O117" s="201">
        <v>0</v>
      </c>
      <c r="P117" s="201">
        <v>20000</v>
      </c>
      <c r="Q117" s="190"/>
      <c r="R117" s="197"/>
    </row>
    <row r="118" spans="1:18">
      <c r="A118" s="248" t="s">
        <v>383</v>
      </c>
      <c r="B118" s="201">
        <v>2500</v>
      </c>
      <c r="C118" s="201">
        <v>3430</v>
      </c>
      <c r="D118" s="201">
        <v>5962.55519</v>
      </c>
      <c r="E118" s="201">
        <v>25.725000000000001</v>
      </c>
      <c r="F118" s="201">
        <v>0</v>
      </c>
      <c r="G118" s="201">
        <v>0</v>
      </c>
      <c r="H118" s="201">
        <v>0</v>
      </c>
      <c r="I118" s="201">
        <v>106.20384</v>
      </c>
      <c r="J118" s="201">
        <v>0</v>
      </c>
      <c r="K118" s="201">
        <v>0</v>
      </c>
      <c r="L118" s="201">
        <v>0</v>
      </c>
      <c r="M118" s="201">
        <v>0</v>
      </c>
      <c r="N118" s="201">
        <v>238000</v>
      </c>
      <c r="O118" s="201">
        <v>7</v>
      </c>
      <c r="P118" s="201">
        <v>250031.48402999999</v>
      </c>
      <c r="Q118" s="190"/>
      <c r="R118" s="197"/>
    </row>
    <row r="119" spans="1:18">
      <c r="A119" s="248" t="s">
        <v>384</v>
      </c>
      <c r="B119" s="201">
        <v>565496.40445000003</v>
      </c>
      <c r="C119" s="201">
        <v>1092622.318</v>
      </c>
      <c r="D119" s="201">
        <v>535236.20608999999</v>
      </c>
      <c r="E119" s="201">
        <v>442410.34602999996</v>
      </c>
      <c r="F119" s="201">
        <v>497737.15444000001</v>
      </c>
      <c r="G119" s="201">
        <v>227429.89611</v>
      </c>
      <c r="H119" s="201">
        <v>125639.77578</v>
      </c>
      <c r="I119" s="201">
        <v>43376.395509999995</v>
      </c>
      <c r="J119" s="201">
        <v>4703.9248799999996</v>
      </c>
      <c r="K119" s="201">
        <v>4556.6800599999997</v>
      </c>
      <c r="L119" s="201">
        <v>72930.578020000001</v>
      </c>
      <c r="M119" s="201">
        <v>184352.06344999999</v>
      </c>
      <c r="N119" s="201">
        <v>508474.12702999997</v>
      </c>
      <c r="O119" s="201">
        <v>53254.210740000002</v>
      </c>
      <c r="P119" s="201">
        <v>4358220.0805900004</v>
      </c>
      <c r="Q119" s="190"/>
      <c r="R119" s="197"/>
    </row>
    <row r="120" spans="1:18">
      <c r="A120" s="242" t="s">
        <v>385</v>
      </c>
      <c r="B120" s="201">
        <v>7196282.5915400004</v>
      </c>
      <c r="C120" s="201">
        <v>5426890.8818300003</v>
      </c>
      <c r="D120" s="201">
        <v>11122013.96356</v>
      </c>
      <c r="E120" s="201">
        <v>7658239.0336199999</v>
      </c>
      <c r="F120" s="201">
        <v>7059441.1488000005</v>
      </c>
      <c r="G120" s="201">
        <v>4307390.6840600008</v>
      </c>
      <c r="H120" s="201">
        <v>4881759.4356400007</v>
      </c>
      <c r="I120" s="201">
        <v>5129967.1244599996</v>
      </c>
      <c r="J120" s="201">
        <v>0</v>
      </c>
      <c r="K120" s="201">
        <v>50000</v>
      </c>
      <c r="L120" s="201">
        <v>4154477.8909399998</v>
      </c>
      <c r="M120" s="201">
        <v>1901774.53902</v>
      </c>
      <c r="N120" s="201">
        <v>7302770.04323</v>
      </c>
      <c r="O120" s="201">
        <v>4095911.9808100001</v>
      </c>
      <c r="P120" s="201">
        <v>70286919.317509994</v>
      </c>
      <c r="Q120" s="190"/>
      <c r="R120" s="197"/>
    </row>
    <row r="121" spans="1:18" ht="12" thickBot="1">
      <c r="A121" s="242" t="s">
        <v>386</v>
      </c>
      <c r="B121" s="201">
        <v>761689.43994000007</v>
      </c>
      <c r="C121" s="201">
        <v>558621.18505999993</v>
      </c>
      <c r="D121" s="201">
        <v>732763.7885599999</v>
      </c>
      <c r="E121" s="201">
        <v>914381.56745000009</v>
      </c>
      <c r="F121" s="201">
        <v>736010.40072999999</v>
      </c>
      <c r="G121" s="201">
        <v>498712.39543999999</v>
      </c>
      <c r="H121" s="201">
        <v>581699.23592999997</v>
      </c>
      <c r="I121" s="201">
        <v>639009.82291999995</v>
      </c>
      <c r="J121" s="201">
        <v>82.602699999999999</v>
      </c>
      <c r="K121" s="201">
        <v>114.64136000000001</v>
      </c>
      <c r="L121" s="201">
        <v>332011.26286000002</v>
      </c>
      <c r="M121" s="201">
        <v>186661.40293000001</v>
      </c>
      <c r="N121" s="201">
        <v>923787.21116999991</v>
      </c>
      <c r="O121" s="201">
        <v>526429.20429999998</v>
      </c>
      <c r="P121" s="201">
        <v>7391974.1613500006</v>
      </c>
      <c r="Q121" s="190"/>
      <c r="R121" s="197"/>
    </row>
    <row r="122" spans="1:18" ht="12.75" thickTop="1" thickBot="1">
      <c r="A122" s="247" t="s">
        <v>387</v>
      </c>
      <c r="B122" s="196">
        <v>11507.99948</v>
      </c>
      <c r="C122" s="196">
        <v>126878.07136</v>
      </c>
      <c r="D122" s="196">
        <v>16984.392449999999</v>
      </c>
      <c r="E122" s="196">
        <v>11421.90191</v>
      </c>
      <c r="F122" s="196">
        <v>741.28673000000003</v>
      </c>
      <c r="G122" s="196">
        <v>0</v>
      </c>
      <c r="H122" s="196">
        <v>470.53165000000001</v>
      </c>
      <c r="I122" s="196">
        <v>6340.1546500000004</v>
      </c>
      <c r="J122" s="196">
        <v>0</v>
      </c>
      <c r="K122" s="196">
        <v>0</v>
      </c>
      <c r="L122" s="196">
        <v>1909.4040400000001</v>
      </c>
      <c r="M122" s="196">
        <v>23.227130000000002</v>
      </c>
      <c r="N122" s="196">
        <v>29.30405</v>
      </c>
      <c r="O122" s="196">
        <v>2364.6105400000001</v>
      </c>
      <c r="P122" s="196">
        <v>178670.88399</v>
      </c>
      <c r="Q122" s="190"/>
      <c r="R122" s="197"/>
    </row>
    <row r="123" spans="1:18" ht="12.75" thickTop="1" thickBot="1">
      <c r="A123" s="241" t="s">
        <v>597</v>
      </c>
      <c r="B123" s="199">
        <v>2237613.6999499998</v>
      </c>
      <c r="C123" s="199">
        <v>4694931.6831899993</v>
      </c>
      <c r="D123" s="199">
        <v>2896842.88</v>
      </c>
      <c r="E123" s="199">
        <v>273435.63282</v>
      </c>
      <c r="F123" s="199">
        <v>731714.03873999999</v>
      </c>
      <c r="G123" s="199">
        <v>381921.45464000001</v>
      </c>
      <c r="H123" s="199">
        <v>1340.35643</v>
      </c>
      <c r="I123" s="199">
        <v>418081.85506000003</v>
      </c>
      <c r="J123" s="199">
        <v>0</v>
      </c>
      <c r="K123" s="199">
        <v>0</v>
      </c>
      <c r="L123" s="199">
        <v>989430.50873999996</v>
      </c>
      <c r="M123" s="199">
        <v>75869.053189999991</v>
      </c>
      <c r="N123" s="199">
        <v>771908.37386000005</v>
      </c>
      <c r="O123" s="199">
        <v>374279.95145999995</v>
      </c>
      <c r="P123" s="199">
        <v>13847369.488080001</v>
      </c>
      <c r="Q123" s="190"/>
      <c r="R123" s="197"/>
    </row>
    <row r="124" spans="1:18" ht="12" thickTop="1">
      <c r="A124" s="242" t="s">
        <v>598</v>
      </c>
      <c r="B124" s="201">
        <v>1164601.3341900001</v>
      </c>
      <c r="C124" s="201">
        <v>2855253.8639499997</v>
      </c>
      <c r="D124" s="201">
        <v>975983.33546000009</v>
      </c>
      <c r="E124" s="201">
        <v>165683.27846</v>
      </c>
      <c r="F124" s="201">
        <v>332843.65607999999</v>
      </c>
      <c r="G124" s="201">
        <v>9466.6170899999997</v>
      </c>
      <c r="H124" s="201">
        <v>10.983049999999999</v>
      </c>
      <c r="I124" s="201">
        <v>0</v>
      </c>
      <c r="J124" s="201">
        <v>0</v>
      </c>
      <c r="K124" s="201">
        <v>0</v>
      </c>
      <c r="L124" s="201">
        <v>0</v>
      </c>
      <c r="M124" s="201">
        <v>0</v>
      </c>
      <c r="N124" s="201">
        <v>7772.9601600000005</v>
      </c>
      <c r="O124" s="201">
        <v>0</v>
      </c>
      <c r="P124" s="201">
        <v>5511616.0284399996</v>
      </c>
      <c r="Q124" s="190"/>
      <c r="R124" s="197"/>
    </row>
    <row r="125" spans="1:18">
      <c r="A125" s="242" t="s">
        <v>599</v>
      </c>
      <c r="B125" s="201">
        <v>23588.840760000003</v>
      </c>
      <c r="C125" s="201">
        <v>1596846.0329700001</v>
      </c>
      <c r="D125" s="201">
        <v>759404.62160000007</v>
      </c>
      <c r="E125" s="201">
        <v>5853.1638600000006</v>
      </c>
      <c r="F125" s="201">
        <v>7177.6913700000005</v>
      </c>
      <c r="G125" s="201">
        <v>3799.86319</v>
      </c>
      <c r="H125" s="201">
        <v>1329.37338</v>
      </c>
      <c r="I125" s="201">
        <v>418081.85506000003</v>
      </c>
      <c r="J125" s="201">
        <v>0</v>
      </c>
      <c r="K125" s="201">
        <v>0</v>
      </c>
      <c r="L125" s="201">
        <v>375563.46675000002</v>
      </c>
      <c r="M125" s="201">
        <v>50380.104530000004</v>
      </c>
      <c r="N125" s="201">
        <v>1207.0747699999999</v>
      </c>
      <c r="O125" s="201">
        <v>52452.713159999999</v>
      </c>
      <c r="P125" s="201">
        <v>3295684.8014000002</v>
      </c>
      <c r="Q125" s="190"/>
      <c r="R125" s="197"/>
    </row>
    <row r="126" spans="1:18">
      <c r="A126" s="242" t="s">
        <v>600</v>
      </c>
      <c r="B126" s="201">
        <v>0</v>
      </c>
      <c r="C126" s="201">
        <v>50000</v>
      </c>
      <c r="D126" s="201">
        <v>439.71035999999998</v>
      </c>
      <c r="E126" s="201">
        <v>0</v>
      </c>
      <c r="F126" s="201">
        <v>0</v>
      </c>
      <c r="G126" s="201">
        <v>0</v>
      </c>
      <c r="H126" s="201">
        <v>0</v>
      </c>
      <c r="I126" s="201">
        <v>0</v>
      </c>
      <c r="J126" s="201">
        <v>0</v>
      </c>
      <c r="K126" s="201">
        <v>0</v>
      </c>
      <c r="L126" s="201">
        <v>0</v>
      </c>
      <c r="M126" s="201">
        <v>0</v>
      </c>
      <c r="N126" s="201">
        <v>73100</v>
      </c>
      <c r="O126" s="201">
        <v>0</v>
      </c>
      <c r="P126" s="201">
        <v>123539.71036</v>
      </c>
      <c r="Q126" s="190"/>
      <c r="R126" s="197"/>
    </row>
    <row r="127" spans="1:18">
      <c r="A127" s="242" t="s">
        <v>601</v>
      </c>
      <c r="B127" s="201">
        <v>294382.74249000003</v>
      </c>
      <c r="C127" s="201">
        <v>73388.555439999996</v>
      </c>
      <c r="D127" s="201">
        <v>54454.240409999999</v>
      </c>
      <c r="E127" s="201">
        <v>100842.28456999999</v>
      </c>
      <c r="F127" s="201">
        <v>808.61779000000001</v>
      </c>
      <c r="G127" s="201">
        <v>0</v>
      </c>
      <c r="H127" s="201">
        <v>0</v>
      </c>
      <c r="I127" s="201">
        <v>0</v>
      </c>
      <c r="J127" s="201">
        <v>0</v>
      </c>
      <c r="K127" s="201">
        <v>0</v>
      </c>
      <c r="L127" s="201">
        <v>13.978</v>
      </c>
      <c r="M127" s="201">
        <v>0</v>
      </c>
      <c r="N127" s="201">
        <v>25.268000000000001</v>
      </c>
      <c r="O127" s="201">
        <v>0</v>
      </c>
      <c r="P127" s="201">
        <v>523915.68669999996</v>
      </c>
      <c r="Q127" s="190"/>
      <c r="R127" s="197"/>
    </row>
    <row r="128" spans="1:18">
      <c r="A128" s="242" t="s">
        <v>602</v>
      </c>
      <c r="B128" s="201">
        <v>732463.326</v>
      </c>
      <c r="C128" s="201">
        <v>105080</v>
      </c>
      <c r="D128" s="201">
        <v>1077602.9461099999</v>
      </c>
      <c r="E128" s="201">
        <v>0</v>
      </c>
      <c r="F128" s="201">
        <v>381180.36826999998</v>
      </c>
      <c r="G128" s="201">
        <v>349178.07588000002</v>
      </c>
      <c r="H128" s="201">
        <v>0</v>
      </c>
      <c r="I128" s="201">
        <v>0</v>
      </c>
      <c r="J128" s="201">
        <v>0</v>
      </c>
      <c r="K128" s="201">
        <v>0</v>
      </c>
      <c r="L128" s="201">
        <v>592822</v>
      </c>
      <c r="M128" s="201">
        <v>24799.548079999997</v>
      </c>
      <c r="N128" s="201">
        <v>590777.68442999991</v>
      </c>
      <c r="O128" s="201">
        <v>301790</v>
      </c>
      <c r="P128" s="201">
        <v>4155693.9487700001</v>
      </c>
      <c r="Q128" s="190"/>
      <c r="R128" s="197"/>
    </row>
    <row r="129" spans="1:18" ht="12" thickBot="1">
      <c r="A129" s="242" t="s">
        <v>1383</v>
      </c>
      <c r="B129" s="201">
        <v>22577.45651</v>
      </c>
      <c r="C129" s="201">
        <v>14363.23083</v>
      </c>
      <c r="D129" s="201">
        <v>28958.02606</v>
      </c>
      <c r="E129" s="201">
        <v>1056.9059299999999</v>
      </c>
      <c r="F129" s="201">
        <v>9703.7052299999996</v>
      </c>
      <c r="G129" s="201">
        <v>19476.89848</v>
      </c>
      <c r="H129" s="201">
        <v>0</v>
      </c>
      <c r="I129" s="201">
        <v>0</v>
      </c>
      <c r="J129" s="201">
        <v>0</v>
      </c>
      <c r="K129" s="201">
        <v>0</v>
      </c>
      <c r="L129" s="201">
        <v>21031.063989999999</v>
      </c>
      <c r="M129" s="201">
        <v>689.40057999999999</v>
      </c>
      <c r="N129" s="201">
        <v>99025.386499999993</v>
      </c>
      <c r="O129" s="201">
        <v>20037.238300000001</v>
      </c>
      <c r="P129" s="201">
        <v>236919.31240999998</v>
      </c>
      <c r="Q129" s="190"/>
      <c r="R129" s="197"/>
    </row>
    <row r="130" spans="1:18" ht="12.75" thickTop="1" thickBot="1">
      <c r="A130" s="241" t="s">
        <v>388</v>
      </c>
      <c r="B130" s="199">
        <v>1860743.24758</v>
      </c>
      <c r="C130" s="199">
        <v>2823358.1756500001</v>
      </c>
      <c r="D130" s="199">
        <v>3222000.4799799998</v>
      </c>
      <c r="E130" s="199">
        <v>2505108.1217100001</v>
      </c>
      <c r="F130" s="199">
        <v>1771793.84121</v>
      </c>
      <c r="G130" s="199">
        <v>2329858.6493899999</v>
      </c>
      <c r="H130" s="199">
        <v>1237780.93576</v>
      </c>
      <c r="I130" s="199">
        <v>2183110.7474799999</v>
      </c>
      <c r="J130" s="199">
        <v>16684.00964</v>
      </c>
      <c r="K130" s="199">
        <v>195409.89426</v>
      </c>
      <c r="L130" s="199">
        <v>2196786.72701</v>
      </c>
      <c r="M130" s="199">
        <v>296966.68469999998</v>
      </c>
      <c r="N130" s="199">
        <v>1278832.00581</v>
      </c>
      <c r="O130" s="199">
        <v>765911.89387999999</v>
      </c>
      <c r="P130" s="199">
        <v>22684345.41406</v>
      </c>
      <c r="Q130" s="190"/>
      <c r="R130" s="197"/>
    </row>
    <row r="131" spans="1:18" ht="12" thickTop="1">
      <c r="A131" s="242" t="s">
        <v>389</v>
      </c>
      <c r="B131" s="201">
        <v>21247.979670000001</v>
      </c>
      <c r="C131" s="201">
        <v>222097.34369000001</v>
      </c>
      <c r="D131" s="201">
        <v>64526.729899999998</v>
      </c>
      <c r="E131" s="201">
        <v>70192.020919999995</v>
      </c>
      <c r="F131" s="201">
        <v>21378.992190000001</v>
      </c>
      <c r="G131" s="201">
        <v>52996.788329999996</v>
      </c>
      <c r="H131" s="201">
        <v>43268.407090000001</v>
      </c>
      <c r="I131" s="201">
        <v>0</v>
      </c>
      <c r="J131" s="201">
        <v>12191.35448</v>
      </c>
      <c r="K131" s="201">
        <v>0</v>
      </c>
      <c r="L131" s="201">
        <v>2826.8602700000001</v>
      </c>
      <c r="M131" s="201">
        <v>77679.452529999995</v>
      </c>
      <c r="N131" s="201">
        <v>86348.98165999999</v>
      </c>
      <c r="O131" s="201">
        <v>0</v>
      </c>
      <c r="P131" s="201">
        <v>674754.91073</v>
      </c>
      <c r="Q131" s="190"/>
      <c r="R131" s="197"/>
    </row>
    <row r="132" spans="1:18">
      <c r="A132" s="242" t="s">
        <v>390</v>
      </c>
      <c r="B132" s="201">
        <v>1125307</v>
      </c>
      <c r="C132" s="201">
        <v>1381730.3749200001</v>
      </c>
      <c r="D132" s="201">
        <v>1488800</v>
      </c>
      <c r="E132" s="201">
        <v>1492960.7002999999</v>
      </c>
      <c r="F132" s="201">
        <v>550673.09562000004</v>
      </c>
      <c r="G132" s="201">
        <v>1014600</v>
      </c>
      <c r="H132" s="201">
        <v>282098.57325999998</v>
      </c>
      <c r="I132" s="201">
        <v>99443.280299999999</v>
      </c>
      <c r="J132" s="201">
        <v>4492.6551600000003</v>
      </c>
      <c r="K132" s="201">
        <v>0</v>
      </c>
      <c r="L132" s="201">
        <v>152309.85658000002</v>
      </c>
      <c r="M132" s="201">
        <v>68411.322040000014</v>
      </c>
      <c r="N132" s="201">
        <v>315283.74326000002</v>
      </c>
      <c r="O132" s="201">
        <v>49007.380380000002</v>
      </c>
      <c r="P132" s="201">
        <v>8025117.9818199994</v>
      </c>
      <c r="Q132" s="190"/>
      <c r="R132" s="197"/>
    </row>
    <row r="133" spans="1:18">
      <c r="A133" s="242" t="s">
        <v>391</v>
      </c>
      <c r="B133" s="201">
        <v>0</v>
      </c>
      <c r="C133" s="201">
        <v>0</v>
      </c>
      <c r="D133" s="201">
        <v>0</v>
      </c>
      <c r="E133" s="201">
        <v>0</v>
      </c>
      <c r="F133" s="201">
        <v>0</v>
      </c>
      <c r="G133" s="201">
        <v>0</v>
      </c>
      <c r="H133" s="201">
        <v>0</v>
      </c>
      <c r="I133" s="201">
        <v>0</v>
      </c>
      <c r="J133" s="201">
        <v>0</v>
      </c>
      <c r="K133" s="201">
        <v>0</v>
      </c>
      <c r="L133" s="201">
        <v>0</v>
      </c>
      <c r="M133" s="201">
        <v>134.82823000000002</v>
      </c>
      <c r="N133" s="201">
        <v>0</v>
      </c>
      <c r="O133" s="201">
        <v>0</v>
      </c>
      <c r="P133" s="201">
        <v>134.82823000000002</v>
      </c>
      <c r="Q133" s="190"/>
      <c r="R133" s="197"/>
    </row>
    <row r="134" spans="1:18">
      <c r="A134" s="242" t="s">
        <v>392</v>
      </c>
      <c r="B134" s="201">
        <v>0</v>
      </c>
      <c r="C134" s="201">
        <v>0</v>
      </c>
      <c r="D134" s="201">
        <v>0</v>
      </c>
      <c r="E134" s="201">
        <v>0</v>
      </c>
      <c r="F134" s="201">
        <v>0</v>
      </c>
      <c r="G134" s="201">
        <v>116575.64786</v>
      </c>
      <c r="H134" s="201">
        <v>32963.65</v>
      </c>
      <c r="I134" s="201">
        <v>343426.66574000003</v>
      </c>
      <c r="J134" s="201">
        <v>0</v>
      </c>
      <c r="K134" s="201">
        <v>0</v>
      </c>
      <c r="L134" s="201">
        <v>269500</v>
      </c>
      <c r="M134" s="201">
        <v>0</v>
      </c>
      <c r="N134" s="201">
        <v>362434</v>
      </c>
      <c r="O134" s="201">
        <v>173000</v>
      </c>
      <c r="P134" s="201">
        <v>1297899.9635999999</v>
      </c>
      <c r="Q134" s="190"/>
      <c r="R134" s="197"/>
    </row>
    <row r="135" spans="1:18">
      <c r="A135" s="242" t="s">
        <v>393</v>
      </c>
      <c r="B135" s="201">
        <v>660329.58155</v>
      </c>
      <c r="C135" s="201">
        <v>971732.58799000003</v>
      </c>
      <c r="D135" s="201">
        <v>1604458.1431500001</v>
      </c>
      <c r="E135" s="201">
        <v>856703.4929500001</v>
      </c>
      <c r="F135" s="201">
        <v>1134876.53944</v>
      </c>
      <c r="G135" s="201">
        <v>769379.26245000004</v>
      </c>
      <c r="H135" s="201">
        <v>790544.50477999996</v>
      </c>
      <c r="I135" s="201">
        <v>1659004.42499</v>
      </c>
      <c r="J135" s="201">
        <v>0</v>
      </c>
      <c r="K135" s="201">
        <v>190800</v>
      </c>
      <c r="L135" s="201">
        <v>1683911.8631199999</v>
      </c>
      <c r="M135" s="201">
        <v>148340.54439</v>
      </c>
      <c r="N135" s="201">
        <v>486071.53044</v>
      </c>
      <c r="O135" s="201">
        <v>516953.33345999999</v>
      </c>
      <c r="P135" s="201">
        <v>11473105.80871</v>
      </c>
      <c r="Q135" s="190"/>
      <c r="R135" s="197"/>
    </row>
    <row r="136" spans="1:18">
      <c r="A136" s="242" t="s">
        <v>394</v>
      </c>
      <c r="B136" s="201">
        <v>0</v>
      </c>
      <c r="C136" s="201">
        <v>0</v>
      </c>
      <c r="D136" s="201">
        <v>0</v>
      </c>
      <c r="E136" s="201">
        <v>0</v>
      </c>
      <c r="F136" s="201">
        <v>0</v>
      </c>
      <c r="G136" s="201">
        <v>0</v>
      </c>
      <c r="H136" s="201">
        <v>0</v>
      </c>
      <c r="I136" s="201">
        <v>0</v>
      </c>
      <c r="J136" s="201">
        <v>0</v>
      </c>
      <c r="K136" s="201">
        <v>0</v>
      </c>
      <c r="L136" s="201">
        <v>0</v>
      </c>
      <c r="M136" s="201">
        <v>0</v>
      </c>
      <c r="N136" s="201">
        <v>0</v>
      </c>
      <c r="O136" s="201">
        <v>0</v>
      </c>
      <c r="P136" s="201">
        <v>0</v>
      </c>
      <c r="Q136" s="190"/>
      <c r="R136" s="197"/>
    </row>
    <row r="137" spans="1:18">
      <c r="A137" s="242" t="s">
        <v>395</v>
      </c>
      <c r="B137" s="201">
        <v>1499.2776999999999</v>
      </c>
      <c r="C137" s="201">
        <v>205800</v>
      </c>
      <c r="D137" s="201">
        <v>13539.27894</v>
      </c>
      <c r="E137" s="201">
        <v>21353.882829999999</v>
      </c>
      <c r="F137" s="201">
        <v>27464.490819999999</v>
      </c>
      <c r="G137" s="201">
        <v>336941.81930999999</v>
      </c>
      <c r="H137" s="201">
        <v>54880</v>
      </c>
      <c r="I137" s="201">
        <v>0</v>
      </c>
      <c r="J137" s="201">
        <v>0</v>
      </c>
      <c r="K137" s="201">
        <v>1012.94232</v>
      </c>
      <c r="L137" s="201">
        <v>4630.5</v>
      </c>
      <c r="M137" s="201">
        <v>0</v>
      </c>
      <c r="N137" s="201">
        <v>11289.131210000001</v>
      </c>
      <c r="O137" s="201">
        <v>889.54604000000006</v>
      </c>
      <c r="P137" s="201">
        <v>679300.86916999996</v>
      </c>
      <c r="Q137" s="190"/>
      <c r="R137" s="197"/>
    </row>
    <row r="138" spans="1:18" ht="12" thickBot="1">
      <c r="A138" s="242" t="s">
        <v>396</v>
      </c>
      <c r="B138" s="201">
        <v>52359.408659999994</v>
      </c>
      <c r="C138" s="201">
        <v>41997.869049999994</v>
      </c>
      <c r="D138" s="201">
        <v>50676.327990000005</v>
      </c>
      <c r="E138" s="201">
        <v>63898.024709999998</v>
      </c>
      <c r="F138" s="201">
        <v>37400.723140000002</v>
      </c>
      <c r="G138" s="201">
        <v>39365.131439999997</v>
      </c>
      <c r="H138" s="201">
        <v>34025.800630000005</v>
      </c>
      <c r="I138" s="201">
        <v>81236.376449999996</v>
      </c>
      <c r="J138" s="201">
        <v>0</v>
      </c>
      <c r="K138" s="201">
        <v>3596.9519399999999</v>
      </c>
      <c r="L138" s="201">
        <v>83607.647040000011</v>
      </c>
      <c r="M138" s="201">
        <v>2400.5375099999997</v>
      </c>
      <c r="N138" s="201">
        <v>17404.61924</v>
      </c>
      <c r="O138" s="201">
        <v>26061.633999999998</v>
      </c>
      <c r="P138" s="201">
        <v>534031.05180000002</v>
      </c>
      <c r="Q138" s="190"/>
      <c r="R138" s="197"/>
    </row>
    <row r="139" spans="1:18" ht="12.75" thickTop="1" thickBot="1">
      <c r="A139" s="241" t="s">
        <v>397</v>
      </c>
      <c r="B139" s="199">
        <v>361763.04689</v>
      </c>
      <c r="C139" s="199">
        <v>489550.31026999996</v>
      </c>
      <c r="D139" s="199">
        <v>416783.00783999998</v>
      </c>
      <c r="E139" s="199">
        <v>353076.29145999998</v>
      </c>
      <c r="F139" s="199">
        <v>284972.27030000003</v>
      </c>
      <c r="G139" s="199">
        <v>173395.55494999999</v>
      </c>
      <c r="H139" s="199">
        <v>220613.50424000001</v>
      </c>
      <c r="I139" s="199">
        <v>326738.37599000003</v>
      </c>
      <c r="J139" s="199">
        <v>3031.8715699999998</v>
      </c>
      <c r="K139" s="199">
        <v>6353.3004199999996</v>
      </c>
      <c r="L139" s="199">
        <v>277143.79830999998</v>
      </c>
      <c r="M139" s="199">
        <v>66882.988259999998</v>
      </c>
      <c r="N139" s="199">
        <v>168729.68753</v>
      </c>
      <c r="O139" s="199">
        <v>312331.38254000002</v>
      </c>
      <c r="P139" s="199">
        <v>3461365.3905700003</v>
      </c>
      <c r="Q139" s="190"/>
      <c r="R139" s="197"/>
    </row>
    <row r="140" spans="1:18" ht="12" thickTop="1">
      <c r="A140" s="242" t="s">
        <v>330</v>
      </c>
      <c r="B140" s="201">
        <v>3552.7212500000001</v>
      </c>
      <c r="C140" s="201">
        <v>32573.108609999999</v>
      </c>
      <c r="D140" s="201">
        <v>12367.979730000001</v>
      </c>
      <c r="E140" s="201">
        <v>22041.020969999998</v>
      </c>
      <c r="F140" s="201">
        <v>1877.9097199999999</v>
      </c>
      <c r="G140" s="201">
        <v>14317.26699</v>
      </c>
      <c r="H140" s="201">
        <v>3099.77835</v>
      </c>
      <c r="I140" s="201">
        <v>0</v>
      </c>
      <c r="J140" s="201">
        <v>0</v>
      </c>
      <c r="K140" s="201">
        <v>0</v>
      </c>
      <c r="L140" s="201">
        <v>71.482640000000004</v>
      </c>
      <c r="M140" s="201">
        <v>833.17462</v>
      </c>
      <c r="N140" s="201">
        <v>1629.6554199999998</v>
      </c>
      <c r="O140" s="201">
        <v>40.098089999999999</v>
      </c>
      <c r="P140" s="201">
        <v>92404.196389999997</v>
      </c>
      <c r="Q140" s="190"/>
      <c r="R140" s="197"/>
    </row>
    <row r="141" spans="1:18">
      <c r="A141" s="242" t="s">
        <v>332</v>
      </c>
      <c r="B141" s="201">
        <v>114339.77755</v>
      </c>
      <c r="C141" s="201">
        <v>117819.88406</v>
      </c>
      <c r="D141" s="201">
        <v>124918.18829999999</v>
      </c>
      <c r="E141" s="201">
        <v>87874.111700000009</v>
      </c>
      <c r="F141" s="201">
        <v>104763.02009000001</v>
      </c>
      <c r="G141" s="201">
        <v>44385.464509999998</v>
      </c>
      <c r="H141" s="201">
        <v>48092.053289999996</v>
      </c>
      <c r="I141" s="201">
        <v>22169.016640000002</v>
      </c>
      <c r="J141" s="201">
        <v>394.20105999999998</v>
      </c>
      <c r="K141" s="201">
        <v>1254.9280100000001</v>
      </c>
      <c r="L141" s="201">
        <v>64323.396810000006</v>
      </c>
      <c r="M141" s="201">
        <v>15186.478999999999</v>
      </c>
      <c r="N141" s="201">
        <v>80740.73461</v>
      </c>
      <c r="O141" s="201">
        <v>114148.77884999999</v>
      </c>
      <c r="P141" s="201">
        <v>940410.03448000003</v>
      </c>
      <c r="Q141" s="190"/>
      <c r="R141" s="197"/>
    </row>
    <row r="142" spans="1:18">
      <c r="A142" s="242" t="s">
        <v>398</v>
      </c>
      <c r="B142" s="201">
        <v>172034.68069000001</v>
      </c>
      <c r="C142" s="201">
        <v>333916.81789999997</v>
      </c>
      <c r="D142" s="201">
        <v>275496.64788</v>
      </c>
      <c r="E142" s="201">
        <v>242736.16847</v>
      </c>
      <c r="F142" s="201">
        <v>130141.03302</v>
      </c>
      <c r="G142" s="201">
        <v>97827.53734000001</v>
      </c>
      <c r="H142" s="201">
        <v>97969.699560000008</v>
      </c>
      <c r="I142" s="201">
        <v>298437.13694</v>
      </c>
      <c r="J142" s="201">
        <v>2529.1225199999999</v>
      </c>
      <c r="K142" s="201">
        <v>5077.5743700000003</v>
      </c>
      <c r="L142" s="201">
        <v>198684.70731999999</v>
      </c>
      <c r="M142" s="201">
        <v>30991.989809999999</v>
      </c>
      <c r="N142" s="201">
        <v>77966.03562000001</v>
      </c>
      <c r="O142" s="201">
        <v>196409.85183</v>
      </c>
      <c r="P142" s="201">
        <v>2160219.0032699998</v>
      </c>
      <c r="Q142" s="190"/>
      <c r="R142" s="197"/>
    </row>
    <row r="143" spans="1:18">
      <c r="A143" s="242" t="s">
        <v>359</v>
      </c>
      <c r="B143" s="201">
        <v>71835.867400000003</v>
      </c>
      <c r="C143" s="201">
        <v>5240.4997000000003</v>
      </c>
      <c r="D143" s="201">
        <v>4000.19193</v>
      </c>
      <c r="E143" s="201">
        <v>424.99032</v>
      </c>
      <c r="F143" s="201">
        <v>48190.30747</v>
      </c>
      <c r="G143" s="201">
        <v>16865.286110000001</v>
      </c>
      <c r="H143" s="201">
        <v>71451.973040000012</v>
      </c>
      <c r="I143" s="201">
        <v>6132.2224100000003</v>
      </c>
      <c r="J143" s="201">
        <v>108.54799</v>
      </c>
      <c r="K143" s="201">
        <v>20.79804</v>
      </c>
      <c r="L143" s="201">
        <v>14064.211539999998</v>
      </c>
      <c r="M143" s="201">
        <v>19871.344829999998</v>
      </c>
      <c r="N143" s="201">
        <v>8393.26188</v>
      </c>
      <c r="O143" s="201">
        <v>1732.6537700000001</v>
      </c>
      <c r="P143" s="201">
        <v>268332.15643000003</v>
      </c>
      <c r="Q143" s="190"/>
      <c r="R143" s="197"/>
    </row>
    <row r="144" spans="1:18" ht="12" thickBot="1">
      <c r="A144" s="242" t="s">
        <v>399</v>
      </c>
      <c r="B144" s="201">
        <v>0</v>
      </c>
      <c r="C144" s="201">
        <v>0</v>
      </c>
      <c r="D144" s="201">
        <v>0</v>
      </c>
      <c r="E144" s="201">
        <v>0</v>
      </c>
      <c r="F144" s="201">
        <v>0</v>
      </c>
      <c r="G144" s="201">
        <v>0</v>
      </c>
      <c r="H144" s="201">
        <v>0</v>
      </c>
      <c r="I144" s="201">
        <v>0</v>
      </c>
      <c r="J144" s="201">
        <v>0</v>
      </c>
      <c r="K144" s="201">
        <v>0</v>
      </c>
      <c r="L144" s="201">
        <v>0</v>
      </c>
      <c r="M144" s="201">
        <v>0</v>
      </c>
      <c r="N144" s="201">
        <v>0</v>
      </c>
      <c r="O144" s="201">
        <v>0</v>
      </c>
      <c r="P144" s="201">
        <v>0</v>
      </c>
      <c r="Q144" s="190"/>
      <c r="R144" s="197"/>
    </row>
    <row r="145" spans="1:18" ht="12.75" thickTop="1" thickBot="1">
      <c r="A145" s="241" t="s">
        <v>400</v>
      </c>
      <c r="B145" s="199">
        <v>261759.07272999999</v>
      </c>
      <c r="C145" s="199">
        <v>296314.01553999999</v>
      </c>
      <c r="D145" s="199">
        <v>204523.76834000001</v>
      </c>
      <c r="E145" s="199">
        <v>321318.94972000003</v>
      </c>
      <c r="F145" s="199">
        <v>195692.23868000001</v>
      </c>
      <c r="G145" s="199">
        <v>113982.54092</v>
      </c>
      <c r="H145" s="199">
        <v>96447.600439999995</v>
      </c>
      <c r="I145" s="199">
        <v>155668.44741999998</v>
      </c>
      <c r="J145" s="199">
        <v>2020.6396999999999</v>
      </c>
      <c r="K145" s="199">
        <v>7364.9492199999995</v>
      </c>
      <c r="L145" s="199">
        <v>222148.46834999998</v>
      </c>
      <c r="M145" s="199">
        <v>38449.309420000005</v>
      </c>
      <c r="N145" s="199">
        <v>267210.28619000001</v>
      </c>
      <c r="O145" s="199">
        <v>215185.66368</v>
      </c>
      <c r="P145" s="199">
        <v>2398085.9503500001</v>
      </c>
      <c r="Q145" s="190"/>
      <c r="R145" s="197"/>
    </row>
    <row r="146" spans="1:18" ht="12" thickTop="1">
      <c r="A146" s="242" t="s">
        <v>401</v>
      </c>
      <c r="B146" s="201">
        <v>31213.589170000003</v>
      </c>
      <c r="C146" s="201">
        <v>3677.54205</v>
      </c>
      <c r="D146" s="201">
        <v>6856.1214900000004</v>
      </c>
      <c r="E146" s="201">
        <v>22766.416450000001</v>
      </c>
      <c r="F146" s="201">
        <v>10641.55343</v>
      </c>
      <c r="G146" s="201">
        <v>5172.12889</v>
      </c>
      <c r="H146" s="201">
        <v>6768.6335399999998</v>
      </c>
      <c r="I146" s="201">
        <v>1.3229200000000001</v>
      </c>
      <c r="J146" s="201">
        <v>50.532679999999999</v>
      </c>
      <c r="K146" s="201">
        <v>0</v>
      </c>
      <c r="L146" s="201">
        <v>253.12782000000001</v>
      </c>
      <c r="M146" s="201">
        <v>1588.2101200000002</v>
      </c>
      <c r="N146" s="201">
        <v>3077.4407200000001</v>
      </c>
      <c r="O146" s="201">
        <v>6345.4989299999997</v>
      </c>
      <c r="P146" s="201">
        <v>98412.118210000001</v>
      </c>
      <c r="Q146" s="190"/>
      <c r="R146" s="197"/>
    </row>
    <row r="147" spans="1:18">
      <c r="A147" s="242" t="s">
        <v>402</v>
      </c>
      <c r="B147" s="201">
        <v>0</v>
      </c>
      <c r="C147" s="201">
        <v>0</v>
      </c>
      <c r="D147" s="201">
        <v>0</v>
      </c>
      <c r="E147" s="201">
        <v>0</v>
      </c>
      <c r="F147" s="201">
        <v>0</v>
      </c>
      <c r="G147" s="201">
        <v>0</v>
      </c>
      <c r="H147" s="201">
        <v>0</v>
      </c>
      <c r="I147" s="201">
        <v>0</v>
      </c>
      <c r="J147" s="201">
        <v>0</v>
      </c>
      <c r="K147" s="201">
        <v>0</v>
      </c>
      <c r="L147" s="201">
        <v>0</v>
      </c>
      <c r="M147" s="201">
        <v>0</v>
      </c>
      <c r="N147" s="201">
        <v>0</v>
      </c>
      <c r="O147" s="201">
        <v>0</v>
      </c>
      <c r="P147" s="201">
        <v>0</v>
      </c>
      <c r="Q147" s="190"/>
      <c r="R147" s="197"/>
    </row>
    <row r="148" spans="1:18">
      <c r="A148" s="242" t="s">
        <v>403</v>
      </c>
      <c r="B148" s="201">
        <v>121823.7913</v>
      </c>
      <c r="C148" s="201">
        <v>149417.51551</v>
      </c>
      <c r="D148" s="201">
        <v>98251.485419999997</v>
      </c>
      <c r="E148" s="201">
        <v>183036.69238999998</v>
      </c>
      <c r="F148" s="201">
        <v>76917.539819999991</v>
      </c>
      <c r="G148" s="201">
        <v>53825.127639999999</v>
      </c>
      <c r="H148" s="201">
        <v>41904.618409999995</v>
      </c>
      <c r="I148" s="201">
        <v>92374.142519999994</v>
      </c>
      <c r="J148" s="201">
        <v>0</v>
      </c>
      <c r="K148" s="201">
        <v>0</v>
      </c>
      <c r="L148" s="201">
        <v>139645.04650999999</v>
      </c>
      <c r="M148" s="201">
        <v>18430.549649999997</v>
      </c>
      <c r="N148" s="201">
        <v>195323.66049000001</v>
      </c>
      <c r="O148" s="201">
        <v>160376.52987</v>
      </c>
      <c r="P148" s="201">
        <v>1331326.6995299999</v>
      </c>
      <c r="Q148" s="190"/>
      <c r="R148" s="197"/>
    </row>
    <row r="149" spans="1:18">
      <c r="A149" s="242" t="s">
        <v>404</v>
      </c>
      <c r="B149" s="201">
        <v>108083.77743</v>
      </c>
      <c r="C149" s="201">
        <v>104827.51559000001</v>
      </c>
      <c r="D149" s="201">
        <v>98251.485430000001</v>
      </c>
      <c r="E149" s="201">
        <v>115515.36336</v>
      </c>
      <c r="F149" s="201">
        <v>98036.611700000009</v>
      </c>
      <c r="G149" s="201">
        <v>53825.127639999999</v>
      </c>
      <c r="H149" s="201">
        <v>41904.618000000002</v>
      </c>
      <c r="I149" s="201">
        <v>62704.981979999997</v>
      </c>
      <c r="J149" s="201">
        <v>1970.1070199999999</v>
      </c>
      <c r="K149" s="201">
        <v>6597.7921799999995</v>
      </c>
      <c r="L149" s="201">
        <v>82250.294020000001</v>
      </c>
      <c r="M149" s="201">
        <v>18430.549649999997</v>
      </c>
      <c r="N149" s="201">
        <v>68715.660499999998</v>
      </c>
      <c r="O149" s="201">
        <v>40910.959409999996</v>
      </c>
      <c r="P149" s="201">
        <v>902024.84390999994</v>
      </c>
      <c r="Q149" s="190"/>
      <c r="R149" s="197"/>
    </row>
    <row r="150" spans="1:18" ht="12" thickBot="1">
      <c r="A150" s="242" t="s">
        <v>405</v>
      </c>
      <c r="B150" s="201">
        <v>637.91482999999994</v>
      </c>
      <c r="C150" s="201">
        <v>38391.442390000004</v>
      </c>
      <c r="D150" s="201">
        <v>1164.6759999999999</v>
      </c>
      <c r="E150" s="201">
        <v>0.47752</v>
      </c>
      <c r="F150" s="201">
        <v>10096.533730000001</v>
      </c>
      <c r="G150" s="201">
        <v>1160.1567500000001</v>
      </c>
      <c r="H150" s="201">
        <v>5869.7304899999999</v>
      </c>
      <c r="I150" s="201">
        <v>588</v>
      </c>
      <c r="J150" s="201">
        <v>0</v>
      </c>
      <c r="K150" s="201">
        <v>767.15704000000005</v>
      </c>
      <c r="L150" s="201">
        <v>0</v>
      </c>
      <c r="M150" s="201">
        <v>0</v>
      </c>
      <c r="N150" s="201">
        <v>93.524479999999997</v>
      </c>
      <c r="O150" s="201">
        <v>7552.6754700000001</v>
      </c>
      <c r="P150" s="201">
        <v>66322.288700000005</v>
      </c>
      <c r="Q150" s="190"/>
      <c r="R150" s="197"/>
    </row>
    <row r="151" spans="1:18" ht="12.75" thickTop="1" thickBot="1">
      <c r="A151" s="241" t="s">
        <v>406</v>
      </c>
      <c r="B151" s="199">
        <v>415780.41664999997</v>
      </c>
      <c r="C151" s="199">
        <v>0</v>
      </c>
      <c r="D151" s="199">
        <v>649836.09722</v>
      </c>
      <c r="E151" s="199">
        <v>0</v>
      </c>
      <c r="F151" s="199">
        <v>0</v>
      </c>
      <c r="G151" s="199">
        <v>171696.80556000001</v>
      </c>
      <c r="H151" s="199">
        <v>0</v>
      </c>
      <c r="I151" s="199">
        <v>503124.44436999998</v>
      </c>
      <c r="J151" s="199">
        <v>0</v>
      </c>
      <c r="K151" s="199">
        <v>0</v>
      </c>
      <c r="L151" s="199">
        <v>746765.55554999993</v>
      </c>
      <c r="M151" s="199">
        <v>0</v>
      </c>
      <c r="N151" s="199">
        <v>0</v>
      </c>
      <c r="O151" s="199">
        <v>0</v>
      </c>
      <c r="P151" s="199">
        <v>2487203.31935</v>
      </c>
      <c r="Q151" s="190"/>
      <c r="R151" s="197"/>
    </row>
    <row r="152" spans="1:18" ht="12" thickTop="1">
      <c r="A152" s="242" t="s">
        <v>407</v>
      </c>
      <c r="B152" s="201">
        <v>410000</v>
      </c>
      <c r="C152" s="201">
        <v>0</v>
      </c>
      <c r="D152" s="201">
        <v>641628</v>
      </c>
      <c r="E152" s="201">
        <v>0</v>
      </c>
      <c r="F152" s="201">
        <v>0</v>
      </c>
      <c r="G152" s="201">
        <v>170000</v>
      </c>
      <c r="H152" s="201">
        <v>0</v>
      </c>
      <c r="I152" s="201">
        <v>500000</v>
      </c>
      <c r="J152" s="201">
        <v>0</v>
      </c>
      <c r="K152" s="201">
        <v>0</v>
      </c>
      <c r="L152" s="201">
        <v>740000</v>
      </c>
      <c r="M152" s="201">
        <v>0</v>
      </c>
      <c r="N152" s="201">
        <v>0</v>
      </c>
      <c r="O152" s="201">
        <v>0</v>
      </c>
      <c r="P152" s="201">
        <v>2461628</v>
      </c>
      <c r="Q152" s="190"/>
      <c r="R152" s="197"/>
    </row>
    <row r="153" spans="1:18">
      <c r="A153" s="242" t="s">
        <v>408</v>
      </c>
      <c r="B153" s="201">
        <v>0</v>
      </c>
      <c r="C153" s="201">
        <v>0</v>
      </c>
      <c r="D153" s="201">
        <v>0</v>
      </c>
      <c r="E153" s="201">
        <v>0</v>
      </c>
      <c r="F153" s="201">
        <v>0</v>
      </c>
      <c r="G153" s="201">
        <v>0</v>
      </c>
      <c r="H153" s="201">
        <v>0</v>
      </c>
      <c r="I153" s="201">
        <v>0</v>
      </c>
      <c r="J153" s="201">
        <v>0</v>
      </c>
      <c r="K153" s="201">
        <v>0</v>
      </c>
      <c r="L153" s="201">
        <v>0</v>
      </c>
      <c r="M153" s="201">
        <v>0</v>
      </c>
      <c r="N153" s="201">
        <v>0</v>
      </c>
      <c r="O153" s="201">
        <v>0</v>
      </c>
      <c r="P153" s="201">
        <v>0</v>
      </c>
      <c r="Q153" s="190"/>
      <c r="R153" s="197"/>
    </row>
    <row r="154" spans="1:18">
      <c r="A154" s="242" t="s">
        <v>409</v>
      </c>
      <c r="B154" s="201">
        <v>0</v>
      </c>
      <c r="C154" s="201">
        <v>0</v>
      </c>
      <c r="D154" s="201">
        <v>0</v>
      </c>
      <c r="E154" s="201">
        <v>0</v>
      </c>
      <c r="F154" s="201">
        <v>0</v>
      </c>
      <c r="G154" s="201">
        <v>0</v>
      </c>
      <c r="H154" s="201">
        <v>0</v>
      </c>
      <c r="I154" s="201">
        <v>0</v>
      </c>
      <c r="J154" s="201">
        <v>0</v>
      </c>
      <c r="K154" s="201">
        <v>0</v>
      </c>
      <c r="L154" s="201">
        <v>0</v>
      </c>
      <c r="M154" s="201">
        <v>0</v>
      </c>
      <c r="N154" s="201">
        <v>0</v>
      </c>
      <c r="O154" s="201">
        <v>0</v>
      </c>
      <c r="P154" s="201">
        <v>0</v>
      </c>
      <c r="Q154" s="190"/>
      <c r="R154" s="197"/>
    </row>
    <row r="155" spans="1:18" ht="12" thickBot="1">
      <c r="A155" s="242" t="s">
        <v>410</v>
      </c>
      <c r="B155" s="201">
        <v>5780.4166500000001</v>
      </c>
      <c r="C155" s="201">
        <v>0</v>
      </c>
      <c r="D155" s="201">
        <v>8208.0972199999997</v>
      </c>
      <c r="E155" s="201">
        <v>0</v>
      </c>
      <c r="F155" s="201">
        <v>0</v>
      </c>
      <c r="G155" s="201">
        <v>1696.80556</v>
      </c>
      <c r="H155" s="201">
        <v>0</v>
      </c>
      <c r="I155" s="201">
        <v>3124.4443700000002</v>
      </c>
      <c r="J155" s="201">
        <v>0</v>
      </c>
      <c r="K155" s="201">
        <v>0</v>
      </c>
      <c r="L155" s="201">
        <v>6765.55555</v>
      </c>
      <c r="M155" s="201">
        <v>0</v>
      </c>
      <c r="N155" s="201">
        <v>0</v>
      </c>
      <c r="O155" s="201">
        <v>0</v>
      </c>
      <c r="P155" s="201">
        <v>25575.319350000002</v>
      </c>
      <c r="Q155" s="190"/>
      <c r="R155" s="197"/>
    </row>
    <row r="156" spans="1:18" ht="12.75" thickTop="1" thickBot="1">
      <c r="A156" s="241" t="s">
        <v>411</v>
      </c>
      <c r="B156" s="199">
        <v>397006.82617000001</v>
      </c>
      <c r="C156" s="199">
        <v>0</v>
      </c>
      <c r="D156" s="199">
        <v>435390.36391000001</v>
      </c>
      <c r="E156" s="199">
        <v>408675.18501000002</v>
      </c>
      <c r="F156" s="199">
        <v>209170.09153000001</v>
      </c>
      <c r="G156" s="199">
        <v>201200.31944999998</v>
      </c>
      <c r="H156" s="199">
        <v>213825.86959000002</v>
      </c>
      <c r="I156" s="199">
        <v>264627.44448000001</v>
      </c>
      <c r="J156" s="199">
        <v>0</v>
      </c>
      <c r="K156" s="199">
        <v>0</v>
      </c>
      <c r="L156" s="199">
        <v>310510.77816000005</v>
      </c>
      <c r="M156" s="199">
        <v>82766.705199999997</v>
      </c>
      <c r="N156" s="199">
        <v>83485.079989999998</v>
      </c>
      <c r="O156" s="199">
        <v>0</v>
      </c>
      <c r="P156" s="199">
        <v>2606658.6634899997</v>
      </c>
      <c r="Q156" s="190"/>
      <c r="R156" s="197"/>
    </row>
    <row r="157" spans="1:18" ht="12" thickTop="1">
      <c r="A157" s="242" t="s">
        <v>412</v>
      </c>
      <c r="B157" s="201">
        <v>68600</v>
      </c>
      <c r="C157" s="201">
        <v>0</v>
      </c>
      <c r="D157" s="201">
        <v>85749.999930000005</v>
      </c>
      <c r="E157" s="201">
        <v>68599.999859999996</v>
      </c>
      <c r="F157" s="201">
        <v>0</v>
      </c>
      <c r="G157" s="201">
        <v>0</v>
      </c>
      <c r="H157" s="201">
        <v>27440</v>
      </c>
      <c r="I157" s="201">
        <v>0</v>
      </c>
      <c r="J157" s="201">
        <v>0</v>
      </c>
      <c r="K157" s="201">
        <v>0</v>
      </c>
      <c r="L157" s="201">
        <v>51450</v>
      </c>
      <c r="M157" s="201">
        <v>1485.6633400000001</v>
      </c>
      <c r="N157" s="201">
        <v>76440</v>
      </c>
      <c r="O157" s="201">
        <v>0</v>
      </c>
      <c r="P157" s="201">
        <v>379765.66313</v>
      </c>
      <c r="Q157" s="190"/>
      <c r="R157" s="197"/>
    </row>
    <row r="158" spans="1:18">
      <c r="A158" s="242" t="s">
        <v>413</v>
      </c>
      <c r="B158" s="201">
        <v>0</v>
      </c>
      <c r="C158" s="201">
        <v>0</v>
      </c>
      <c r="D158" s="201">
        <v>0</v>
      </c>
      <c r="E158" s="201">
        <v>0</v>
      </c>
      <c r="F158" s="201">
        <v>0</v>
      </c>
      <c r="G158" s="201">
        <v>0</v>
      </c>
      <c r="H158" s="201">
        <v>0</v>
      </c>
      <c r="I158" s="201">
        <v>0</v>
      </c>
      <c r="J158" s="201">
        <v>0</v>
      </c>
      <c r="K158" s="201">
        <v>0</v>
      </c>
      <c r="L158" s="201">
        <v>0</v>
      </c>
      <c r="M158" s="201">
        <v>0</v>
      </c>
      <c r="N158" s="201">
        <v>0</v>
      </c>
      <c r="O158" s="201">
        <v>0</v>
      </c>
      <c r="P158" s="201">
        <v>0</v>
      </c>
      <c r="Q158" s="190"/>
      <c r="R158" s="197"/>
    </row>
    <row r="159" spans="1:18">
      <c r="A159" s="242" t="s">
        <v>414</v>
      </c>
      <c r="B159" s="201">
        <v>0</v>
      </c>
      <c r="C159" s="201">
        <v>0</v>
      </c>
      <c r="D159" s="201">
        <v>0</v>
      </c>
      <c r="E159" s="201">
        <v>0</v>
      </c>
      <c r="F159" s="201">
        <v>0</v>
      </c>
      <c r="G159" s="201">
        <v>0</v>
      </c>
      <c r="H159" s="201">
        <v>0</v>
      </c>
      <c r="I159" s="201">
        <v>0</v>
      </c>
      <c r="J159" s="201">
        <v>0</v>
      </c>
      <c r="K159" s="201">
        <v>0</v>
      </c>
      <c r="L159" s="201">
        <v>0</v>
      </c>
      <c r="M159" s="201">
        <v>1485.6633400000001</v>
      </c>
      <c r="N159" s="201">
        <v>0</v>
      </c>
      <c r="O159" s="201">
        <v>0</v>
      </c>
      <c r="P159" s="201">
        <v>1485.6633400000001</v>
      </c>
      <c r="Q159" s="190"/>
      <c r="R159" s="197"/>
    </row>
    <row r="160" spans="1:18">
      <c r="A160" s="242" t="s">
        <v>415</v>
      </c>
      <c r="B160" s="201">
        <v>68600</v>
      </c>
      <c r="C160" s="201">
        <v>0</v>
      </c>
      <c r="D160" s="201">
        <v>0</v>
      </c>
      <c r="E160" s="201">
        <v>68599.999859999996</v>
      </c>
      <c r="F160" s="201">
        <v>0</v>
      </c>
      <c r="G160" s="201">
        <v>0</v>
      </c>
      <c r="H160" s="201">
        <v>27440</v>
      </c>
      <c r="I160" s="201">
        <v>0</v>
      </c>
      <c r="J160" s="201">
        <v>0</v>
      </c>
      <c r="K160" s="201">
        <v>0</v>
      </c>
      <c r="L160" s="201">
        <v>51450</v>
      </c>
      <c r="M160" s="201">
        <v>0</v>
      </c>
      <c r="N160" s="201">
        <v>76440</v>
      </c>
      <c r="O160" s="201">
        <v>0</v>
      </c>
      <c r="P160" s="201">
        <v>292529.99986000004</v>
      </c>
      <c r="Q160" s="190"/>
      <c r="R160" s="197"/>
    </row>
    <row r="161" spans="1:18">
      <c r="A161" s="242" t="s">
        <v>416</v>
      </c>
      <c r="B161" s="201">
        <v>0</v>
      </c>
      <c r="C161" s="201">
        <v>0</v>
      </c>
      <c r="D161" s="201">
        <v>0</v>
      </c>
      <c r="E161" s="201">
        <v>0</v>
      </c>
      <c r="F161" s="201">
        <v>0</v>
      </c>
      <c r="G161" s="201">
        <v>0</v>
      </c>
      <c r="H161" s="201">
        <v>0</v>
      </c>
      <c r="I161" s="201">
        <v>0</v>
      </c>
      <c r="J161" s="201">
        <v>0</v>
      </c>
      <c r="K161" s="201">
        <v>0</v>
      </c>
      <c r="L161" s="201">
        <v>0</v>
      </c>
      <c r="M161" s="201">
        <v>0</v>
      </c>
      <c r="N161" s="201">
        <v>0</v>
      </c>
      <c r="O161" s="201">
        <v>0</v>
      </c>
      <c r="P161" s="201">
        <v>0</v>
      </c>
      <c r="Q161" s="190"/>
      <c r="R161" s="197"/>
    </row>
    <row r="162" spans="1:18">
      <c r="A162" s="242" t="s">
        <v>417</v>
      </c>
      <c r="B162" s="201">
        <v>0</v>
      </c>
      <c r="C162" s="201">
        <v>0</v>
      </c>
      <c r="D162" s="201">
        <v>85749.999930000005</v>
      </c>
      <c r="E162" s="201">
        <v>0</v>
      </c>
      <c r="F162" s="201">
        <v>0</v>
      </c>
      <c r="G162" s="201">
        <v>0</v>
      </c>
      <c r="H162" s="201">
        <v>0</v>
      </c>
      <c r="I162" s="201">
        <v>0</v>
      </c>
      <c r="J162" s="201">
        <v>0</v>
      </c>
      <c r="K162" s="201">
        <v>0</v>
      </c>
      <c r="L162" s="201">
        <v>0</v>
      </c>
      <c r="M162" s="201">
        <v>0</v>
      </c>
      <c r="N162" s="201">
        <v>0</v>
      </c>
      <c r="O162" s="201">
        <v>0</v>
      </c>
      <c r="P162" s="201">
        <v>85749.999930000005</v>
      </c>
      <c r="Q162" s="190"/>
      <c r="R162" s="197"/>
    </row>
    <row r="163" spans="1:18">
      <c r="A163" s="242" t="s">
        <v>418</v>
      </c>
      <c r="B163" s="201">
        <v>323696.67719999998</v>
      </c>
      <c r="C163" s="201">
        <v>0</v>
      </c>
      <c r="D163" s="201">
        <v>336140</v>
      </c>
      <c r="E163" s="201">
        <v>332500</v>
      </c>
      <c r="F163" s="201">
        <v>207200</v>
      </c>
      <c r="G163" s="201">
        <v>199500</v>
      </c>
      <c r="H163" s="201">
        <v>181235</v>
      </c>
      <c r="I163" s="201">
        <v>260000</v>
      </c>
      <c r="J163" s="201">
        <v>0</v>
      </c>
      <c r="K163" s="201">
        <v>0</v>
      </c>
      <c r="L163" s="201">
        <v>254500</v>
      </c>
      <c r="M163" s="201">
        <v>80000</v>
      </c>
      <c r="N163" s="201">
        <v>5400</v>
      </c>
      <c r="O163" s="201">
        <v>0</v>
      </c>
      <c r="P163" s="201">
        <v>2180171.6771999998</v>
      </c>
      <c r="Q163" s="190"/>
      <c r="R163" s="197"/>
    </row>
    <row r="164" spans="1:18" ht="12" thickBot="1">
      <c r="A164" s="242" t="s">
        <v>419</v>
      </c>
      <c r="B164" s="201">
        <v>4710.1489700000002</v>
      </c>
      <c r="C164" s="201">
        <v>0</v>
      </c>
      <c r="D164" s="201">
        <v>13500.36398</v>
      </c>
      <c r="E164" s="201">
        <v>7575.1851500000002</v>
      </c>
      <c r="F164" s="201">
        <v>1970.0915299999999</v>
      </c>
      <c r="G164" s="201">
        <v>1700.31945</v>
      </c>
      <c r="H164" s="201">
        <v>5150.8695900000002</v>
      </c>
      <c r="I164" s="201">
        <v>4627.4444800000001</v>
      </c>
      <c r="J164" s="201">
        <v>0</v>
      </c>
      <c r="K164" s="201">
        <v>0</v>
      </c>
      <c r="L164" s="201">
        <v>4560.7781599999998</v>
      </c>
      <c r="M164" s="201">
        <v>1281.04186</v>
      </c>
      <c r="N164" s="201">
        <v>1645.07999</v>
      </c>
      <c r="O164" s="201">
        <v>0</v>
      </c>
      <c r="P164" s="201">
        <v>46721.32316</v>
      </c>
      <c r="Q164" s="190"/>
      <c r="R164" s="197"/>
    </row>
    <row r="165" spans="1:18" ht="12.75" thickTop="1" thickBot="1">
      <c r="A165" s="207" t="s">
        <v>420</v>
      </c>
      <c r="B165" s="208">
        <v>1790927.7449700001</v>
      </c>
      <c r="C165" s="208">
        <v>2196350.7028800002</v>
      </c>
      <c r="D165" s="208">
        <v>2042307.2907999998</v>
      </c>
      <c r="E165" s="208">
        <v>1605519.1134200001</v>
      </c>
      <c r="F165" s="208">
        <v>1458892.77593</v>
      </c>
      <c r="G165" s="208">
        <v>766847.39490999992</v>
      </c>
      <c r="H165" s="208">
        <v>697302.57779999997</v>
      </c>
      <c r="I165" s="208">
        <v>1592749.9685199999</v>
      </c>
      <c r="J165" s="208">
        <v>96669.540120000005</v>
      </c>
      <c r="K165" s="208">
        <v>203938.82253</v>
      </c>
      <c r="L165" s="208">
        <v>1109988.1790499999</v>
      </c>
      <c r="M165" s="208">
        <v>296865.12517000001</v>
      </c>
      <c r="N165" s="208">
        <v>1134820.6527200001</v>
      </c>
      <c r="O165" s="208">
        <v>879510.83024000004</v>
      </c>
      <c r="P165" s="208">
        <v>15872690.71906</v>
      </c>
      <c r="Q165" s="190"/>
      <c r="R165" s="197"/>
    </row>
    <row r="166" spans="1:18" ht="12" thickTop="1">
      <c r="A166" s="217" t="s">
        <v>421</v>
      </c>
      <c r="B166" s="210">
        <v>1366039.47</v>
      </c>
      <c r="C166" s="210">
        <v>1882031.5</v>
      </c>
      <c r="D166" s="210">
        <v>1503426.84</v>
      </c>
      <c r="E166" s="210">
        <v>1078932.77</v>
      </c>
      <c r="F166" s="210">
        <v>902280</v>
      </c>
      <c r="G166" s="210">
        <v>565283</v>
      </c>
      <c r="H166" s="210">
        <v>514353</v>
      </c>
      <c r="I166" s="210">
        <v>1173206.8</v>
      </c>
      <c r="J166" s="210">
        <v>95490.01655</v>
      </c>
      <c r="K166" s="210">
        <v>151815.65406</v>
      </c>
      <c r="L166" s="210">
        <v>582276.19999999995</v>
      </c>
      <c r="M166" s="210">
        <v>230710.2</v>
      </c>
      <c r="N166" s="210">
        <v>1052281</v>
      </c>
      <c r="O166" s="210">
        <v>680130.4</v>
      </c>
      <c r="P166" s="210">
        <v>11778256.850610001</v>
      </c>
      <c r="Q166" s="190"/>
      <c r="R166" s="197"/>
    </row>
    <row r="167" spans="1:18">
      <c r="A167" s="209" t="s">
        <v>422</v>
      </c>
      <c r="B167" s="210">
        <v>1366039.47</v>
      </c>
      <c r="C167" s="210">
        <v>1882031.5</v>
      </c>
      <c r="D167" s="210">
        <v>1503426.84</v>
      </c>
      <c r="E167" s="210">
        <v>1078932.77</v>
      </c>
      <c r="F167" s="210">
        <v>902280</v>
      </c>
      <c r="G167" s="210">
        <v>565283</v>
      </c>
      <c r="H167" s="210">
        <v>514353</v>
      </c>
      <c r="I167" s="210">
        <v>1173206.8</v>
      </c>
      <c r="J167" s="210">
        <v>95490.01655</v>
      </c>
      <c r="K167" s="210">
        <v>151815.65406</v>
      </c>
      <c r="L167" s="210">
        <v>582276.19999999995</v>
      </c>
      <c r="M167" s="210">
        <v>230710.2</v>
      </c>
      <c r="N167" s="210">
        <v>1052281</v>
      </c>
      <c r="O167" s="210">
        <v>680130.4</v>
      </c>
      <c r="P167" s="210">
        <v>11778256.850610001</v>
      </c>
      <c r="Q167" s="190"/>
      <c r="R167" s="197"/>
    </row>
    <row r="168" spans="1:18">
      <c r="A168" s="209" t="s">
        <v>423</v>
      </c>
      <c r="B168" s="210">
        <v>0</v>
      </c>
      <c r="C168" s="210">
        <v>0</v>
      </c>
      <c r="D168" s="210">
        <v>0</v>
      </c>
      <c r="E168" s="210">
        <v>0</v>
      </c>
      <c r="F168" s="210">
        <v>0</v>
      </c>
      <c r="G168" s="210">
        <v>0</v>
      </c>
      <c r="H168" s="210">
        <v>0</v>
      </c>
      <c r="I168" s="210">
        <v>0</v>
      </c>
      <c r="J168" s="210">
        <v>0</v>
      </c>
      <c r="K168" s="210">
        <v>0</v>
      </c>
      <c r="L168" s="210">
        <v>0</v>
      </c>
      <c r="M168" s="210">
        <v>0</v>
      </c>
      <c r="N168" s="210">
        <v>87506</v>
      </c>
      <c r="O168" s="210">
        <v>0</v>
      </c>
      <c r="P168" s="210">
        <v>87506</v>
      </c>
      <c r="Q168" s="190"/>
      <c r="R168" s="197"/>
    </row>
    <row r="169" spans="1:18">
      <c r="A169" s="209" t="s">
        <v>424</v>
      </c>
      <c r="B169" s="210">
        <v>0</v>
      </c>
      <c r="C169" s="210">
        <v>0</v>
      </c>
      <c r="D169" s="210">
        <v>0</v>
      </c>
      <c r="E169" s="210">
        <v>0</v>
      </c>
      <c r="F169" s="210">
        <v>0</v>
      </c>
      <c r="G169" s="210">
        <v>0</v>
      </c>
      <c r="H169" s="210">
        <v>0</v>
      </c>
      <c r="I169" s="210">
        <v>0</v>
      </c>
      <c r="J169" s="210">
        <v>0</v>
      </c>
      <c r="K169" s="210">
        <v>0</v>
      </c>
      <c r="L169" s="210">
        <v>0</v>
      </c>
      <c r="M169" s="210">
        <v>0</v>
      </c>
      <c r="N169" s="210">
        <v>-87506</v>
      </c>
      <c r="O169" s="210">
        <v>0</v>
      </c>
      <c r="P169" s="210">
        <v>-87506</v>
      </c>
      <c r="Q169" s="190"/>
      <c r="R169" s="197"/>
    </row>
    <row r="170" spans="1:18">
      <c r="A170" s="217" t="s">
        <v>425</v>
      </c>
      <c r="B170" s="210">
        <v>38983.9614</v>
      </c>
      <c r="C170" s="210">
        <v>0</v>
      </c>
      <c r="D170" s="210">
        <v>0</v>
      </c>
      <c r="E170" s="210">
        <v>11442.355390000001</v>
      </c>
      <c r="F170" s="210">
        <v>8</v>
      </c>
      <c r="G170" s="210">
        <v>3500.5260499999999</v>
      </c>
      <c r="H170" s="210">
        <v>12090</v>
      </c>
      <c r="I170" s="210">
        <v>1689.5345500000001</v>
      </c>
      <c r="J170" s="210">
        <v>0</v>
      </c>
      <c r="K170" s="210">
        <v>8485.4593100000002</v>
      </c>
      <c r="L170" s="210">
        <v>116.006</v>
      </c>
      <c r="M170" s="210">
        <v>458.37430999999998</v>
      </c>
      <c r="N170" s="210">
        <v>139.57924</v>
      </c>
      <c r="O170" s="210">
        <v>5529.5283099999997</v>
      </c>
      <c r="P170" s="210">
        <v>82443.324560000008</v>
      </c>
      <c r="Q170" s="190"/>
      <c r="R170" s="197"/>
    </row>
    <row r="171" spans="1:18">
      <c r="A171" s="209" t="s">
        <v>426</v>
      </c>
      <c r="B171" s="210">
        <v>0</v>
      </c>
      <c r="C171" s="210">
        <v>0</v>
      </c>
      <c r="D171" s="210">
        <v>0</v>
      </c>
      <c r="E171" s="210">
        <v>0</v>
      </c>
      <c r="F171" s="210">
        <v>0</v>
      </c>
      <c r="G171" s="210">
        <v>0.51254999999999995</v>
      </c>
      <c r="H171" s="210">
        <v>0</v>
      </c>
      <c r="I171" s="210">
        <v>0</v>
      </c>
      <c r="J171" s="210">
        <v>0</v>
      </c>
      <c r="K171" s="210">
        <v>0</v>
      </c>
      <c r="L171" s="210">
        <v>0</v>
      </c>
      <c r="M171" s="210">
        <v>0.12747</v>
      </c>
      <c r="N171" s="210">
        <v>0</v>
      </c>
      <c r="O171" s="210">
        <v>0</v>
      </c>
      <c r="P171" s="210">
        <v>0.64002000000000003</v>
      </c>
      <c r="Q171" s="190"/>
      <c r="R171" s="197"/>
    </row>
    <row r="172" spans="1:18">
      <c r="A172" s="209" t="s">
        <v>427</v>
      </c>
      <c r="B172" s="210">
        <v>38983.9614</v>
      </c>
      <c r="C172" s="210">
        <v>0</v>
      </c>
      <c r="D172" s="210">
        <v>0</v>
      </c>
      <c r="E172" s="210">
        <v>11442.355390000001</v>
      </c>
      <c r="F172" s="210">
        <v>8</v>
      </c>
      <c r="G172" s="210">
        <v>3500.0135</v>
      </c>
      <c r="H172" s="210">
        <v>12090</v>
      </c>
      <c r="I172" s="210">
        <v>0</v>
      </c>
      <c r="J172" s="210">
        <v>0</v>
      </c>
      <c r="K172" s="210">
        <v>8485.4593100000002</v>
      </c>
      <c r="L172" s="210">
        <v>0</v>
      </c>
      <c r="M172" s="210">
        <v>458.24684000000002</v>
      </c>
      <c r="N172" s="210">
        <v>0</v>
      </c>
      <c r="O172" s="210">
        <v>4211.04</v>
      </c>
      <c r="P172" s="210">
        <v>79179.076440000004</v>
      </c>
      <c r="Q172" s="190"/>
      <c r="R172" s="197"/>
    </row>
    <row r="173" spans="1:18">
      <c r="A173" s="209" t="s">
        <v>428</v>
      </c>
      <c r="B173" s="210">
        <v>0</v>
      </c>
      <c r="C173" s="210">
        <v>0</v>
      </c>
      <c r="D173" s="210">
        <v>0</v>
      </c>
      <c r="E173" s="210">
        <v>0</v>
      </c>
      <c r="F173" s="210">
        <v>0</v>
      </c>
      <c r="G173" s="210">
        <v>0</v>
      </c>
      <c r="H173" s="210">
        <v>0</v>
      </c>
      <c r="I173" s="210">
        <v>1689.5345500000001</v>
      </c>
      <c r="J173" s="210">
        <v>0</v>
      </c>
      <c r="K173" s="210">
        <v>0</v>
      </c>
      <c r="L173" s="210">
        <v>116.006</v>
      </c>
      <c r="M173" s="210">
        <v>0</v>
      </c>
      <c r="N173" s="210">
        <v>139.57924</v>
      </c>
      <c r="O173" s="210">
        <v>1318.48831</v>
      </c>
      <c r="P173" s="210">
        <v>3263.6080999999999</v>
      </c>
      <c r="Q173" s="190"/>
      <c r="R173" s="197"/>
    </row>
    <row r="174" spans="1:18">
      <c r="A174" s="217" t="s">
        <v>429</v>
      </c>
      <c r="B174" s="210">
        <v>0</v>
      </c>
      <c r="C174" s="210">
        <v>0</v>
      </c>
      <c r="D174" s="210">
        <v>0</v>
      </c>
      <c r="E174" s="210">
        <v>0</v>
      </c>
      <c r="F174" s="210">
        <v>0</v>
      </c>
      <c r="G174" s="210">
        <v>0</v>
      </c>
      <c r="H174" s="210">
        <v>0</v>
      </c>
      <c r="I174" s="210">
        <v>0</v>
      </c>
      <c r="J174" s="210">
        <v>0</v>
      </c>
      <c r="K174" s="210">
        <v>0</v>
      </c>
      <c r="L174" s="210">
        <v>0</v>
      </c>
      <c r="M174" s="210">
        <v>0</v>
      </c>
      <c r="N174" s="210">
        <v>0</v>
      </c>
      <c r="O174" s="210">
        <v>0</v>
      </c>
      <c r="P174" s="210">
        <v>0</v>
      </c>
      <c r="Q174" s="190"/>
      <c r="R174" s="197"/>
    </row>
    <row r="175" spans="1:18">
      <c r="A175" s="209" t="s">
        <v>430</v>
      </c>
      <c r="B175" s="210">
        <v>0</v>
      </c>
      <c r="C175" s="210">
        <v>0</v>
      </c>
      <c r="D175" s="210">
        <v>0</v>
      </c>
      <c r="E175" s="210">
        <v>0</v>
      </c>
      <c r="F175" s="210">
        <v>0</v>
      </c>
      <c r="G175" s="210">
        <v>0</v>
      </c>
      <c r="H175" s="210">
        <v>0</v>
      </c>
      <c r="I175" s="210">
        <v>0</v>
      </c>
      <c r="J175" s="210">
        <v>0</v>
      </c>
      <c r="K175" s="210">
        <v>0</v>
      </c>
      <c r="L175" s="210">
        <v>0</v>
      </c>
      <c r="M175" s="210">
        <v>0</v>
      </c>
      <c r="N175" s="210">
        <v>0</v>
      </c>
      <c r="O175" s="210">
        <v>0</v>
      </c>
      <c r="P175" s="210">
        <v>0</v>
      </c>
      <c r="Q175" s="190"/>
      <c r="R175" s="197"/>
    </row>
    <row r="176" spans="1:18">
      <c r="A176" s="217" t="s">
        <v>431</v>
      </c>
      <c r="B176" s="210">
        <v>201171.4657</v>
      </c>
      <c r="C176" s="210">
        <v>145254.26863999999</v>
      </c>
      <c r="D176" s="210">
        <v>375766.82493</v>
      </c>
      <c r="E176" s="210">
        <v>322025.18414999999</v>
      </c>
      <c r="F176" s="210">
        <v>414151.97801999998</v>
      </c>
      <c r="G176" s="210">
        <v>87885.210640000005</v>
      </c>
      <c r="H176" s="210">
        <v>92076.541689999998</v>
      </c>
      <c r="I176" s="210">
        <v>207485.63055</v>
      </c>
      <c r="J176" s="210">
        <v>12092.151169999999</v>
      </c>
      <c r="K176" s="210">
        <v>37575.15221</v>
      </c>
      <c r="L176" s="210">
        <v>428093.49338</v>
      </c>
      <c r="M176" s="210">
        <v>20095.824079999999</v>
      </c>
      <c r="N176" s="210">
        <v>55333.20177</v>
      </c>
      <c r="O176" s="210">
        <v>101616.85947</v>
      </c>
      <c r="P176" s="210">
        <v>2500623.7864000001</v>
      </c>
      <c r="Q176" s="190"/>
      <c r="R176" s="197"/>
    </row>
    <row r="177" spans="1:18">
      <c r="A177" s="209" t="s">
        <v>432</v>
      </c>
      <c r="B177" s="210">
        <v>201171.45874</v>
      </c>
      <c r="C177" s="210">
        <v>145254.07767</v>
      </c>
      <c r="D177" s="210">
        <v>352700.34525999997</v>
      </c>
      <c r="E177" s="210">
        <v>322012.03811999998</v>
      </c>
      <c r="F177" s="210">
        <v>209045.39499999999</v>
      </c>
      <c r="G177" s="210">
        <v>81663.419959999999</v>
      </c>
      <c r="H177" s="210">
        <v>92069.465299999996</v>
      </c>
      <c r="I177" s="210">
        <v>197222.51613999999</v>
      </c>
      <c r="J177" s="210">
        <v>1368.0074299999999</v>
      </c>
      <c r="K177" s="210">
        <v>15321.83916</v>
      </c>
      <c r="L177" s="210">
        <v>106525.48792</v>
      </c>
      <c r="M177" s="210">
        <v>18347.83265</v>
      </c>
      <c r="N177" s="210">
        <v>55332.803490000006</v>
      </c>
      <c r="O177" s="210">
        <v>101616.85947</v>
      </c>
      <c r="P177" s="210">
        <v>1899651.5463099999</v>
      </c>
      <c r="Q177" s="190"/>
      <c r="R177" s="197"/>
    </row>
    <row r="178" spans="1:18">
      <c r="A178" s="209" t="s">
        <v>433</v>
      </c>
      <c r="B178" s="210">
        <v>0</v>
      </c>
      <c r="C178" s="210">
        <v>0</v>
      </c>
      <c r="D178" s="210">
        <v>23066.479670000001</v>
      </c>
      <c r="E178" s="210">
        <v>0</v>
      </c>
      <c r="F178" s="210">
        <v>0</v>
      </c>
      <c r="G178" s="210">
        <v>6221.7906800000001</v>
      </c>
      <c r="H178" s="210">
        <v>7.07639</v>
      </c>
      <c r="I178" s="210">
        <v>10263.11441</v>
      </c>
      <c r="J178" s="210">
        <v>10724.14374</v>
      </c>
      <c r="K178" s="210">
        <v>2921.8507100000002</v>
      </c>
      <c r="L178" s="210">
        <v>18783.642660000001</v>
      </c>
      <c r="M178" s="210">
        <v>1747.99143</v>
      </c>
      <c r="N178" s="210">
        <v>0</v>
      </c>
      <c r="O178" s="210">
        <v>0</v>
      </c>
      <c r="P178" s="210">
        <v>73736.089689999993</v>
      </c>
      <c r="Q178" s="190"/>
      <c r="R178" s="197"/>
    </row>
    <row r="179" spans="1:18">
      <c r="A179" s="209" t="s">
        <v>434</v>
      </c>
      <c r="B179" s="210">
        <v>6.96E-3</v>
      </c>
      <c r="C179" s="210">
        <v>0.19097</v>
      </c>
      <c r="D179" s="210">
        <v>0</v>
      </c>
      <c r="E179" s="210">
        <v>13.146030000000001</v>
      </c>
      <c r="F179" s="210">
        <v>205106.58302000002</v>
      </c>
      <c r="G179" s="210">
        <v>0</v>
      </c>
      <c r="H179" s="210">
        <v>0</v>
      </c>
      <c r="I179" s="210">
        <v>0</v>
      </c>
      <c r="J179" s="210">
        <v>0</v>
      </c>
      <c r="K179" s="210">
        <v>19331.462339999998</v>
      </c>
      <c r="L179" s="210">
        <v>302784.3628</v>
      </c>
      <c r="M179" s="210">
        <v>0</v>
      </c>
      <c r="N179" s="210">
        <v>0.39827999999999997</v>
      </c>
      <c r="O179" s="210">
        <v>0</v>
      </c>
      <c r="P179" s="210">
        <v>527236.15039999993</v>
      </c>
      <c r="Q179" s="190"/>
      <c r="R179" s="197"/>
    </row>
    <row r="180" spans="1:18">
      <c r="A180" s="217" t="s">
        <v>435</v>
      </c>
      <c r="B180" s="210">
        <v>184732.84787</v>
      </c>
      <c r="C180" s="210">
        <v>169064.93424</v>
      </c>
      <c r="D180" s="210">
        <v>163113.62587000002</v>
      </c>
      <c r="E180" s="210">
        <v>193118.80387999999</v>
      </c>
      <c r="F180" s="210">
        <v>142452.79790999999</v>
      </c>
      <c r="G180" s="210">
        <v>110178.65822</v>
      </c>
      <c r="H180" s="210">
        <v>78783.036110000001</v>
      </c>
      <c r="I180" s="210">
        <v>210368.00341999999</v>
      </c>
      <c r="J180" s="210">
        <v>-10912.6276</v>
      </c>
      <c r="K180" s="210">
        <v>6062.5569500000001</v>
      </c>
      <c r="L180" s="210">
        <v>99502.479670000001</v>
      </c>
      <c r="M180" s="210">
        <v>45600.726780000005</v>
      </c>
      <c r="N180" s="210">
        <v>27066.871709999999</v>
      </c>
      <c r="O180" s="210">
        <v>92234.042459999997</v>
      </c>
      <c r="P180" s="210">
        <v>1511366.75749</v>
      </c>
      <c r="Q180" s="190"/>
      <c r="R180" s="197"/>
    </row>
    <row r="181" spans="1:18">
      <c r="A181" s="209" t="s">
        <v>436</v>
      </c>
      <c r="B181" s="210">
        <v>35840.379999999997</v>
      </c>
      <c r="C181" s="210">
        <v>0</v>
      </c>
      <c r="D181" s="210">
        <v>28583.33337</v>
      </c>
      <c r="E181" s="210">
        <v>51748.666700000002</v>
      </c>
      <c r="F181" s="210">
        <v>0</v>
      </c>
      <c r="G181" s="210">
        <v>49793.791649999999</v>
      </c>
      <c r="H181" s="210">
        <v>25392.29477</v>
      </c>
      <c r="I181" s="210">
        <v>0</v>
      </c>
      <c r="J181" s="210">
        <v>-8938.7383900000004</v>
      </c>
      <c r="K181" s="210">
        <v>0</v>
      </c>
      <c r="L181" s="210">
        <v>8575</v>
      </c>
      <c r="M181" s="210">
        <v>33326.61535</v>
      </c>
      <c r="N181" s="210">
        <v>0</v>
      </c>
      <c r="O181" s="210">
        <v>1.3284100000000001</v>
      </c>
      <c r="P181" s="210">
        <v>224322.67186</v>
      </c>
      <c r="Q181" s="190"/>
      <c r="R181" s="197"/>
    </row>
    <row r="182" spans="1:18" ht="12" thickBot="1">
      <c r="A182" s="249" t="s">
        <v>437</v>
      </c>
      <c r="B182" s="210">
        <v>148892.46786999999</v>
      </c>
      <c r="C182" s="210">
        <v>169064.93424</v>
      </c>
      <c r="D182" s="210">
        <v>134530.29250000001</v>
      </c>
      <c r="E182" s="210">
        <v>141370.13718000002</v>
      </c>
      <c r="F182" s="210">
        <v>142452.79790999999</v>
      </c>
      <c r="G182" s="210">
        <v>60384.866569999998</v>
      </c>
      <c r="H182" s="210">
        <v>53390.74134</v>
      </c>
      <c r="I182" s="210">
        <v>210368.00341999999</v>
      </c>
      <c r="J182" s="210">
        <v>-1973.88921</v>
      </c>
      <c r="K182" s="210">
        <v>6062.5569500000001</v>
      </c>
      <c r="L182" s="210">
        <v>90927.479670000001</v>
      </c>
      <c r="M182" s="210">
        <v>12274.111429999999</v>
      </c>
      <c r="N182" s="210">
        <v>27066.871709999999</v>
      </c>
      <c r="O182" s="210">
        <v>92232.714049999995</v>
      </c>
      <c r="P182" s="210">
        <v>1287044.0856300001</v>
      </c>
      <c r="Q182" s="190"/>
      <c r="R182" s="197"/>
    </row>
    <row r="183" spans="1:18" ht="12.75" thickTop="1" thickBot="1">
      <c r="A183" s="205" t="s">
        <v>438</v>
      </c>
      <c r="B183" s="206">
        <v>27064119.677720003</v>
      </c>
      <c r="C183" s="206">
        <v>29949171.387159999</v>
      </c>
      <c r="D183" s="206">
        <v>36772155.617480002</v>
      </c>
      <c r="E183" s="206">
        <v>23253094.615800001</v>
      </c>
      <c r="F183" s="206">
        <v>20661780.04789</v>
      </c>
      <c r="G183" s="206">
        <v>13085529.54063</v>
      </c>
      <c r="H183" s="206">
        <v>10872243.041959999</v>
      </c>
      <c r="I183" s="206">
        <v>14461733.063100001</v>
      </c>
      <c r="J183" s="206">
        <v>176245.95525999999</v>
      </c>
      <c r="K183" s="206">
        <v>477007.99367</v>
      </c>
      <c r="L183" s="206">
        <v>14899622.440889999</v>
      </c>
      <c r="M183" s="206">
        <v>4091252.08868</v>
      </c>
      <c r="N183" s="206">
        <v>17599238.124479998</v>
      </c>
      <c r="O183" s="206">
        <v>9226244.3065400012</v>
      </c>
      <c r="P183" s="206">
        <v>222589437.90126002</v>
      </c>
      <c r="Q183" s="190"/>
      <c r="R183" s="197"/>
    </row>
    <row r="184" spans="1:18" ht="12.75" thickTop="1" thickBot="1">
      <c r="A184" s="207" t="s">
        <v>439</v>
      </c>
      <c r="B184" s="208">
        <v>3808883.2689299998</v>
      </c>
      <c r="C184" s="208">
        <v>1160905.50486</v>
      </c>
      <c r="D184" s="208">
        <v>2689836.8375999997</v>
      </c>
      <c r="E184" s="208">
        <v>6625381.5216000006</v>
      </c>
      <c r="F184" s="208">
        <v>3956899.6708400003</v>
      </c>
      <c r="G184" s="208">
        <v>429172.15132999996</v>
      </c>
      <c r="H184" s="208">
        <v>481623.90331000002</v>
      </c>
      <c r="I184" s="208">
        <v>466.88956999999999</v>
      </c>
      <c r="J184" s="208">
        <v>44324.122200000005</v>
      </c>
      <c r="K184" s="208">
        <v>217079.81366999997</v>
      </c>
      <c r="L184" s="208">
        <v>47493.016499999998</v>
      </c>
      <c r="M184" s="208">
        <v>536015.75381000002</v>
      </c>
      <c r="N184" s="208">
        <v>377667.33645999996</v>
      </c>
      <c r="O184" s="208">
        <v>198249.88091000001</v>
      </c>
      <c r="P184" s="208">
        <v>20573999.67159</v>
      </c>
      <c r="Q184" s="190"/>
      <c r="R184" s="197"/>
    </row>
    <row r="185" spans="1:18" ht="12" thickTop="1">
      <c r="A185" s="217" t="s">
        <v>440</v>
      </c>
      <c r="B185" s="210">
        <v>210908.91133999999</v>
      </c>
      <c r="C185" s="210">
        <v>24803.483170000003</v>
      </c>
      <c r="D185" s="210">
        <v>146445.8615</v>
      </c>
      <c r="E185" s="210">
        <v>242852.45365000001</v>
      </c>
      <c r="F185" s="210">
        <v>1003973.43386</v>
      </c>
      <c r="G185" s="210">
        <v>46089.579740000001</v>
      </c>
      <c r="H185" s="210">
        <v>19267.9326</v>
      </c>
      <c r="I185" s="210">
        <v>0</v>
      </c>
      <c r="J185" s="210">
        <v>0</v>
      </c>
      <c r="K185" s="210">
        <v>0</v>
      </c>
      <c r="L185" s="210">
        <v>0</v>
      </c>
      <c r="M185" s="210">
        <v>0</v>
      </c>
      <c r="N185" s="210">
        <v>11745.22998</v>
      </c>
      <c r="O185" s="210">
        <v>0</v>
      </c>
      <c r="P185" s="210">
        <v>1706086.8858399999</v>
      </c>
      <c r="Q185" s="190"/>
      <c r="R185" s="197"/>
    </row>
    <row r="186" spans="1:18">
      <c r="A186" s="209" t="s">
        <v>441</v>
      </c>
      <c r="B186" s="210">
        <v>58641.114310000004</v>
      </c>
      <c r="C186" s="210">
        <v>3488.5370699999999</v>
      </c>
      <c r="D186" s="210">
        <v>35555.589939999998</v>
      </c>
      <c r="E186" s="210">
        <v>28070.771510000002</v>
      </c>
      <c r="F186" s="210">
        <v>39834.296320000001</v>
      </c>
      <c r="G186" s="210">
        <v>9642.1359000000011</v>
      </c>
      <c r="H186" s="210">
        <v>14854.990089999999</v>
      </c>
      <c r="I186" s="210">
        <v>0</v>
      </c>
      <c r="J186" s="210">
        <v>0</v>
      </c>
      <c r="K186" s="210">
        <v>0</v>
      </c>
      <c r="L186" s="210">
        <v>0</v>
      </c>
      <c r="M186" s="210">
        <v>0</v>
      </c>
      <c r="N186" s="210">
        <v>0</v>
      </c>
      <c r="O186" s="210">
        <v>0</v>
      </c>
      <c r="P186" s="210">
        <v>190087.43513999999</v>
      </c>
      <c r="Q186" s="190"/>
      <c r="R186" s="197"/>
    </row>
    <row r="187" spans="1:18">
      <c r="A187" s="209" t="s">
        <v>442</v>
      </c>
      <c r="B187" s="210">
        <v>12540.34498</v>
      </c>
      <c r="C187" s="210">
        <v>0</v>
      </c>
      <c r="D187" s="210">
        <v>5351.12482</v>
      </c>
      <c r="E187" s="210">
        <v>14411.17059</v>
      </c>
      <c r="F187" s="210">
        <v>11565.09245</v>
      </c>
      <c r="G187" s="210">
        <v>912.64383999999995</v>
      </c>
      <c r="H187" s="210">
        <v>0</v>
      </c>
      <c r="I187" s="210">
        <v>0</v>
      </c>
      <c r="J187" s="210">
        <v>0</v>
      </c>
      <c r="K187" s="210">
        <v>0</v>
      </c>
      <c r="L187" s="210">
        <v>0</v>
      </c>
      <c r="M187" s="210">
        <v>0</v>
      </c>
      <c r="N187" s="210">
        <v>11745.22998</v>
      </c>
      <c r="O187" s="210">
        <v>0</v>
      </c>
      <c r="P187" s="210">
        <v>56525.606659999998</v>
      </c>
      <c r="Q187" s="190"/>
      <c r="R187" s="197"/>
    </row>
    <row r="188" spans="1:18">
      <c r="A188" s="209" t="s">
        <v>443</v>
      </c>
      <c r="B188" s="210">
        <v>70560.210550000003</v>
      </c>
      <c r="C188" s="210">
        <v>0</v>
      </c>
      <c r="D188" s="210">
        <v>102681.40797</v>
      </c>
      <c r="E188" s="210">
        <v>77435.120639999994</v>
      </c>
      <c r="F188" s="210">
        <v>811577.86989999993</v>
      </c>
      <c r="G188" s="210">
        <v>0</v>
      </c>
      <c r="H188" s="210">
        <v>0</v>
      </c>
      <c r="I188" s="210">
        <v>0</v>
      </c>
      <c r="J188" s="210">
        <v>0</v>
      </c>
      <c r="K188" s="210">
        <v>0</v>
      </c>
      <c r="L188" s="210">
        <v>0</v>
      </c>
      <c r="M188" s="210">
        <v>0</v>
      </c>
      <c r="N188" s="210">
        <v>0</v>
      </c>
      <c r="O188" s="210">
        <v>0</v>
      </c>
      <c r="P188" s="210">
        <v>1062254.6090599999</v>
      </c>
      <c r="Q188" s="190"/>
      <c r="R188" s="197"/>
    </row>
    <row r="189" spans="1:18">
      <c r="A189" s="209" t="s">
        <v>444</v>
      </c>
      <c r="B189" s="210">
        <v>158.55518000000001</v>
      </c>
      <c r="C189" s="210">
        <v>1795.5021000000002</v>
      </c>
      <c r="D189" s="210">
        <v>285.23877000000005</v>
      </c>
      <c r="E189" s="210">
        <v>138.24821</v>
      </c>
      <c r="F189" s="210">
        <v>0</v>
      </c>
      <c r="G189" s="210">
        <v>17012.8</v>
      </c>
      <c r="H189" s="210">
        <v>0</v>
      </c>
      <c r="I189" s="210">
        <v>0</v>
      </c>
      <c r="J189" s="210">
        <v>0</v>
      </c>
      <c r="K189" s="210">
        <v>0</v>
      </c>
      <c r="L189" s="210">
        <v>0</v>
      </c>
      <c r="M189" s="210">
        <v>0</v>
      </c>
      <c r="N189" s="210">
        <v>0</v>
      </c>
      <c r="O189" s="210">
        <v>0</v>
      </c>
      <c r="P189" s="210">
        <v>19390.344260000002</v>
      </c>
      <c r="Q189" s="190"/>
      <c r="R189" s="197"/>
    </row>
    <row r="190" spans="1:18">
      <c r="A190" s="209" t="s">
        <v>445</v>
      </c>
      <c r="B190" s="210">
        <v>69008.686319999993</v>
      </c>
      <c r="C190" s="210">
        <v>19519.444</v>
      </c>
      <c r="D190" s="210">
        <v>2572.5</v>
      </c>
      <c r="E190" s="210">
        <v>122797.1427</v>
      </c>
      <c r="F190" s="210">
        <v>140996.17519000001</v>
      </c>
      <c r="G190" s="210">
        <v>18522</v>
      </c>
      <c r="H190" s="210">
        <v>4412.9425099999999</v>
      </c>
      <c r="I190" s="210">
        <v>0</v>
      </c>
      <c r="J190" s="210">
        <v>0</v>
      </c>
      <c r="K190" s="210">
        <v>0</v>
      </c>
      <c r="L190" s="210">
        <v>0</v>
      </c>
      <c r="M190" s="210">
        <v>0</v>
      </c>
      <c r="N190" s="210">
        <v>0</v>
      </c>
      <c r="O190" s="210">
        <v>0</v>
      </c>
      <c r="P190" s="210">
        <v>377828.89072000002</v>
      </c>
      <c r="Q190" s="190"/>
      <c r="R190" s="197"/>
    </row>
    <row r="191" spans="1:18">
      <c r="A191" s="217" t="s">
        <v>446</v>
      </c>
      <c r="B191" s="210">
        <v>3273919.2887900001</v>
      </c>
      <c r="C191" s="210">
        <v>1079666.0866800002</v>
      </c>
      <c r="D191" s="210">
        <v>2308231.3663600003</v>
      </c>
      <c r="E191" s="210">
        <v>6069610.2729500001</v>
      </c>
      <c r="F191" s="210">
        <v>2697493.6414399999</v>
      </c>
      <c r="G191" s="210">
        <v>262977.14253999997</v>
      </c>
      <c r="H191" s="210">
        <v>272639.75507999997</v>
      </c>
      <c r="I191" s="210">
        <v>466.88956999999999</v>
      </c>
      <c r="J191" s="210">
        <v>44324.122200000005</v>
      </c>
      <c r="K191" s="210">
        <v>217079.81366999997</v>
      </c>
      <c r="L191" s="210">
        <v>46730.863969999999</v>
      </c>
      <c r="M191" s="210">
        <v>506696.99157999997</v>
      </c>
      <c r="N191" s="210">
        <v>261073.4405</v>
      </c>
      <c r="O191" s="210">
        <v>29327.152170000001</v>
      </c>
      <c r="P191" s="210">
        <v>17070236.827500001</v>
      </c>
      <c r="Q191" s="190"/>
      <c r="R191" s="197"/>
    </row>
    <row r="192" spans="1:18">
      <c r="A192" s="209" t="s">
        <v>447</v>
      </c>
      <c r="B192" s="210">
        <v>0</v>
      </c>
      <c r="C192" s="210">
        <v>0</v>
      </c>
      <c r="D192" s="210">
        <v>0</v>
      </c>
      <c r="E192" s="210">
        <v>0</v>
      </c>
      <c r="F192" s="210">
        <v>891.8</v>
      </c>
      <c r="G192" s="210">
        <v>0</v>
      </c>
      <c r="H192" s="210">
        <v>2865.2233300000003</v>
      </c>
      <c r="I192" s="210">
        <v>0</v>
      </c>
      <c r="J192" s="210">
        <v>0</v>
      </c>
      <c r="K192" s="210">
        <v>0</v>
      </c>
      <c r="L192" s="210">
        <v>0</v>
      </c>
      <c r="M192" s="210">
        <v>0</v>
      </c>
      <c r="N192" s="210">
        <v>0</v>
      </c>
      <c r="O192" s="210">
        <v>0</v>
      </c>
      <c r="P192" s="210">
        <v>3757.02333</v>
      </c>
      <c r="Q192" s="190"/>
      <c r="R192" s="197"/>
    </row>
    <row r="193" spans="1:18">
      <c r="A193" s="209" t="s">
        <v>448</v>
      </c>
      <c r="B193" s="210">
        <v>1418255.2930600001</v>
      </c>
      <c r="C193" s="210">
        <v>295847.11514000001</v>
      </c>
      <c r="D193" s="210">
        <v>773991.41741999995</v>
      </c>
      <c r="E193" s="210">
        <v>3933767.3578600003</v>
      </c>
      <c r="F193" s="210">
        <v>1839093.09727</v>
      </c>
      <c r="G193" s="210">
        <v>565.48424999999997</v>
      </c>
      <c r="H193" s="210">
        <v>0</v>
      </c>
      <c r="I193" s="210">
        <v>0</v>
      </c>
      <c r="J193" s="210">
        <v>21857.249680000001</v>
      </c>
      <c r="K193" s="210">
        <v>113014.64573999999</v>
      </c>
      <c r="L193" s="210">
        <v>0</v>
      </c>
      <c r="M193" s="210">
        <v>0</v>
      </c>
      <c r="N193" s="210">
        <v>0</v>
      </c>
      <c r="O193" s="210">
        <v>0</v>
      </c>
      <c r="P193" s="210">
        <v>8396391.6604200006</v>
      </c>
      <c r="Q193" s="190"/>
      <c r="R193" s="197"/>
    </row>
    <row r="194" spans="1:18">
      <c r="A194" s="209" t="s">
        <v>449</v>
      </c>
      <c r="B194" s="210">
        <v>1855663.9957300001</v>
      </c>
      <c r="C194" s="210">
        <v>253693.78603999998</v>
      </c>
      <c r="D194" s="210">
        <v>530991.51049999997</v>
      </c>
      <c r="E194" s="210">
        <v>914321.29732000001</v>
      </c>
      <c r="F194" s="210">
        <v>488257.68319999997</v>
      </c>
      <c r="G194" s="210">
        <v>213126.98247999998</v>
      </c>
      <c r="H194" s="210">
        <v>269774.53175000002</v>
      </c>
      <c r="I194" s="210">
        <v>466.88956999999999</v>
      </c>
      <c r="J194" s="210">
        <v>21352.03846</v>
      </c>
      <c r="K194" s="210">
        <v>22655.299159999999</v>
      </c>
      <c r="L194" s="210">
        <v>10441.928109999999</v>
      </c>
      <c r="M194" s="210">
        <v>375959.3995</v>
      </c>
      <c r="N194" s="210">
        <v>153382.73777000001</v>
      </c>
      <c r="O194" s="210">
        <v>12408.197330000001</v>
      </c>
      <c r="P194" s="210">
        <v>5122496.2769200001</v>
      </c>
      <c r="Q194" s="190"/>
      <c r="R194" s="197"/>
    </row>
    <row r="195" spans="1:18">
      <c r="A195" s="209" t="s">
        <v>450</v>
      </c>
      <c r="B195" s="210">
        <v>0</v>
      </c>
      <c r="C195" s="210">
        <v>0</v>
      </c>
      <c r="D195" s="210">
        <v>0</v>
      </c>
      <c r="E195" s="210">
        <v>0</v>
      </c>
      <c r="F195" s="210">
        <v>0</v>
      </c>
      <c r="G195" s="210">
        <v>0</v>
      </c>
      <c r="H195" s="210">
        <v>0</v>
      </c>
      <c r="I195" s="210">
        <v>0</v>
      </c>
      <c r="J195" s="210">
        <v>0</v>
      </c>
      <c r="K195" s="210">
        <v>0</v>
      </c>
      <c r="L195" s="210">
        <v>0</v>
      </c>
      <c r="M195" s="210">
        <v>0</v>
      </c>
      <c r="N195" s="210">
        <v>0</v>
      </c>
      <c r="O195" s="210">
        <v>0</v>
      </c>
      <c r="P195" s="210">
        <v>0</v>
      </c>
      <c r="Q195" s="190"/>
      <c r="R195" s="197"/>
    </row>
    <row r="196" spans="1:18">
      <c r="A196" s="209" t="s">
        <v>451</v>
      </c>
      <c r="B196" s="210">
        <v>0</v>
      </c>
      <c r="C196" s="210">
        <v>530125.18550000002</v>
      </c>
      <c r="D196" s="210">
        <v>1003248.4384400001</v>
      </c>
      <c r="E196" s="210">
        <v>1221521.6177699999</v>
      </c>
      <c r="F196" s="210">
        <v>369251.06097000005</v>
      </c>
      <c r="G196" s="210">
        <v>49284.675810000001</v>
      </c>
      <c r="H196" s="210">
        <v>0</v>
      </c>
      <c r="I196" s="210">
        <v>0</v>
      </c>
      <c r="J196" s="210">
        <v>1114.8340600000001</v>
      </c>
      <c r="K196" s="210">
        <v>81409.868770000001</v>
      </c>
      <c r="L196" s="210">
        <v>36288.935859999998</v>
      </c>
      <c r="M196" s="210">
        <v>130737.59208</v>
      </c>
      <c r="N196" s="210">
        <v>107690.70273</v>
      </c>
      <c r="O196" s="210">
        <v>16918.954839999999</v>
      </c>
      <c r="P196" s="210">
        <v>3547591.8668299997</v>
      </c>
      <c r="Q196" s="190"/>
      <c r="R196" s="197"/>
    </row>
    <row r="197" spans="1:18">
      <c r="A197" s="217" t="s">
        <v>452</v>
      </c>
      <c r="B197" s="210">
        <v>0</v>
      </c>
      <c r="C197" s="210">
        <v>0</v>
      </c>
      <c r="D197" s="210">
        <v>0</v>
      </c>
      <c r="E197" s="210">
        <v>0</v>
      </c>
      <c r="F197" s="210">
        <v>0</v>
      </c>
      <c r="G197" s="210">
        <v>0</v>
      </c>
      <c r="H197" s="210">
        <v>0</v>
      </c>
      <c r="I197" s="210">
        <v>0</v>
      </c>
      <c r="J197" s="210">
        <v>0</v>
      </c>
      <c r="K197" s="210">
        <v>0</v>
      </c>
      <c r="L197" s="210">
        <v>0</v>
      </c>
      <c r="M197" s="210">
        <v>0</v>
      </c>
      <c r="N197" s="210">
        <v>0</v>
      </c>
      <c r="O197" s="210">
        <v>0</v>
      </c>
      <c r="P197" s="210">
        <v>0</v>
      </c>
      <c r="Q197" s="190"/>
      <c r="R197" s="197"/>
    </row>
    <row r="198" spans="1:18">
      <c r="A198" s="217" t="s">
        <v>453</v>
      </c>
      <c r="B198" s="210">
        <v>324055.06880000001</v>
      </c>
      <c r="C198" s="210">
        <v>56435.935010000001</v>
      </c>
      <c r="D198" s="210">
        <v>223877.89034000001</v>
      </c>
      <c r="E198" s="210">
        <v>309882.79100000003</v>
      </c>
      <c r="F198" s="210">
        <v>254434.91830000002</v>
      </c>
      <c r="G198" s="210">
        <v>120105.42904999999</v>
      </c>
      <c r="H198" s="210">
        <v>179769.21562999999</v>
      </c>
      <c r="I198" s="210">
        <v>0</v>
      </c>
      <c r="J198" s="210">
        <v>0</v>
      </c>
      <c r="K198" s="210">
        <v>0</v>
      </c>
      <c r="L198" s="210">
        <v>762.15253000000007</v>
      </c>
      <c r="M198" s="210">
        <v>29318.76223</v>
      </c>
      <c r="N198" s="210">
        <v>94250.708930000008</v>
      </c>
      <c r="O198" s="210">
        <v>168922.72874000002</v>
      </c>
      <c r="P198" s="210">
        <v>1761815.6005599999</v>
      </c>
      <c r="Q198" s="190"/>
      <c r="R198" s="197"/>
    </row>
    <row r="199" spans="1:18">
      <c r="A199" s="209" t="s">
        <v>454</v>
      </c>
      <c r="B199" s="210">
        <v>96254.190579999995</v>
      </c>
      <c r="C199" s="210">
        <v>2715.9061000000002</v>
      </c>
      <c r="D199" s="210">
        <v>18220.041860000001</v>
      </c>
      <c r="E199" s="210">
        <v>39018.173880000002</v>
      </c>
      <c r="F199" s="210">
        <v>18076.280839999999</v>
      </c>
      <c r="G199" s="210">
        <v>8907.1366099999996</v>
      </c>
      <c r="H199" s="210">
        <v>2407.8119999999999</v>
      </c>
      <c r="I199" s="210">
        <v>0</v>
      </c>
      <c r="J199" s="210">
        <v>0</v>
      </c>
      <c r="K199" s="210">
        <v>0</v>
      </c>
      <c r="L199" s="210">
        <v>0</v>
      </c>
      <c r="M199" s="210">
        <v>0</v>
      </c>
      <c r="N199" s="210">
        <v>0</v>
      </c>
      <c r="O199" s="210">
        <v>0</v>
      </c>
      <c r="P199" s="210">
        <v>185599.54187000002</v>
      </c>
      <c r="R199" s="197"/>
    </row>
    <row r="200" spans="1:18">
      <c r="A200" s="209" t="s">
        <v>455</v>
      </c>
      <c r="B200" s="210">
        <v>227800.87822000001</v>
      </c>
      <c r="C200" s="210">
        <v>53720.028909999994</v>
      </c>
      <c r="D200" s="210">
        <v>205657.84847999999</v>
      </c>
      <c r="E200" s="210">
        <v>270864.61712000001</v>
      </c>
      <c r="F200" s="210">
        <v>224522.49533000001</v>
      </c>
      <c r="G200" s="210">
        <v>111198.29244</v>
      </c>
      <c r="H200" s="210">
        <v>177361.40362999999</v>
      </c>
      <c r="I200" s="210">
        <v>0</v>
      </c>
      <c r="J200" s="210">
        <v>0</v>
      </c>
      <c r="K200" s="210">
        <v>0</v>
      </c>
      <c r="L200" s="210">
        <v>762.15253000000007</v>
      </c>
      <c r="M200" s="210">
        <v>23720.746620000002</v>
      </c>
      <c r="N200" s="210">
        <v>94250.708930000008</v>
      </c>
      <c r="O200" s="210">
        <v>77526.934819999995</v>
      </c>
      <c r="P200" s="210">
        <v>1467386.1070300001</v>
      </c>
      <c r="R200" s="197"/>
    </row>
    <row r="201" spans="1:18">
      <c r="A201" s="209" t="s">
        <v>456</v>
      </c>
      <c r="B201" s="210">
        <v>0</v>
      </c>
      <c r="C201" s="210">
        <v>0</v>
      </c>
      <c r="D201" s="210">
        <v>0</v>
      </c>
      <c r="E201" s="210">
        <v>0</v>
      </c>
      <c r="F201" s="210">
        <v>0</v>
      </c>
      <c r="G201" s="210">
        <v>0</v>
      </c>
      <c r="H201" s="210">
        <v>0</v>
      </c>
      <c r="I201" s="210">
        <v>0</v>
      </c>
      <c r="J201" s="210">
        <v>0</v>
      </c>
      <c r="K201" s="210">
        <v>0</v>
      </c>
      <c r="L201" s="210">
        <v>0</v>
      </c>
      <c r="M201" s="210">
        <v>0</v>
      </c>
      <c r="N201" s="210">
        <v>0</v>
      </c>
      <c r="O201" s="210">
        <v>0</v>
      </c>
      <c r="P201" s="210">
        <v>0</v>
      </c>
      <c r="R201" s="197"/>
    </row>
    <row r="202" spans="1:18">
      <c r="A202" s="209" t="s">
        <v>457</v>
      </c>
      <c r="B202" s="210">
        <v>0</v>
      </c>
      <c r="C202" s="210">
        <v>0</v>
      </c>
      <c r="D202" s="210">
        <v>0</v>
      </c>
      <c r="E202" s="210">
        <v>0</v>
      </c>
      <c r="F202" s="210">
        <v>11836.14213</v>
      </c>
      <c r="G202" s="210">
        <v>0</v>
      </c>
      <c r="H202" s="210">
        <v>0</v>
      </c>
      <c r="I202" s="210">
        <v>0</v>
      </c>
      <c r="J202" s="210">
        <v>0</v>
      </c>
      <c r="K202" s="210">
        <v>0</v>
      </c>
      <c r="L202" s="210">
        <v>0</v>
      </c>
      <c r="M202" s="210">
        <v>5598.0156100000004</v>
      </c>
      <c r="N202" s="210">
        <v>0</v>
      </c>
      <c r="O202" s="210">
        <v>91395.793919999996</v>
      </c>
      <c r="P202" s="210">
        <v>108829.95165999999</v>
      </c>
      <c r="R202" s="197"/>
    </row>
    <row r="203" spans="1:18" ht="12" thickBot="1">
      <c r="A203" s="217" t="s">
        <v>458</v>
      </c>
      <c r="B203" s="210">
        <v>0</v>
      </c>
      <c r="C203" s="210">
        <v>0</v>
      </c>
      <c r="D203" s="210">
        <v>11281.7194</v>
      </c>
      <c r="E203" s="210">
        <v>3036.0039999999999</v>
      </c>
      <c r="F203" s="210">
        <v>997.67723999999998</v>
      </c>
      <c r="G203" s="210">
        <v>0</v>
      </c>
      <c r="H203" s="210">
        <v>9947</v>
      </c>
      <c r="I203" s="210">
        <v>0</v>
      </c>
      <c r="J203" s="210">
        <v>0</v>
      </c>
      <c r="K203" s="210">
        <v>0</v>
      </c>
      <c r="L203" s="210">
        <v>0</v>
      </c>
      <c r="M203" s="210">
        <v>0</v>
      </c>
      <c r="N203" s="210">
        <v>10597.957050000001</v>
      </c>
      <c r="O203" s="210">
        <v>0</v>
      </c>
      <c r="P203" s="210">
        <v>35860.357689999997</v>
      </c>
      <c r="R203" s="197"/>
    </row>
    <row r="204" spans="1:18" ht="12.75" thickTop="1" thickBot="1">
      <c r="A204" s="207" t="s">
        <v>459</v>
      </c>
      <c r="B204" s="208">
        <v>43616394.659940004</v>
      </c>
      <c r="C204" s="208">
        <v>64087881.546089999</v>
      </c>
      <c r="D204" s="208">
        <v>66278057.153569996</v>
      </c>
      <c r="E204" s="208">
        <v>39468625.410589993</v>
      </c>
      <c r="F204" s="208">
        <v>48523934.811129995</v>
      </c>
      <c r="G204" s="208">
        <v>21256945.962069999</v>
      </c>
      <c r="H204" s="208">
        <v>18554625.075909998</v>
      </c>
      <c r="I204" s="208">
        <v>11649279.962040002</v>
      </c>
      <c r="J204" s="208">
        <v>990323.65439000004</v>
      </c>
      <c r="K204" s="208">
        <v>1124129.66689</v>
      </c>
      <c r="L204" s="208">
        <v>28704686.075799998</v>
      </c>
      <c r="M204" s="208">
        <v>7993154.8181400001</v>
      </c>
      <c r="N204" s="208">
        <v>43131487.24983</v>
      </c>
      <c r="O204" s="208">
        <v>13879147.484889999</v>
      </c>
      <c r="P204" s="208">
        <v>409258673.53128004</v>
      </c>
      <c r="R204" s="197"/>
    </row>
    <row r="205" spans="1:18" ht="12" thickTop="1">
      <c r="A205" s="217" t="s">
        <v>460</v>
      </c>
      <c r="B205" s="210">
        <v>1349751.36849</v>
      </c>
      <c r="C205" s="210">
        <v>914118.1091900001</v>
      </c>
      <c r="D205" s="210">
        <v>29450.35182</v>
      </c>
      <c r="E205" s="210">
        <v>47.040030000000002</v>
      </c>
      <c r="F205" s="210">
        <v>36018.279590000006</v>
      </c>
      <c r="G205" s="210">
        <v>4911.9637300000004</v>
      </c>
      <c r="H205" s="210">
        <v>1.355</v>
      </c>
      <c r="I205" s="210">
        <v>62.482999999999997</v>
      </c>
      <c r="J205" s="210">
        <v>5.2999999999999999E-2</v>
      </c>
      <c r="K205" s="210">
        <v>0</v>
      </c>
      <c r="L205" s="210">
        <v>0</v>
      </c>
      <c r="M205" s="210">
        <v>8.0000000000000002E-3</v>
      </c>
      <c r="N205" s="210">
        <v>16824012.485950001</v>
      </c>
      <c r="O205" s="210">
        <v>0</v>
      </c>
      <c r="P205" s="210">
        <v>19158373.4978</v>
      </c>
      <c r="R205" s="197"/>
    </row>
    <row r="206" spans="1:18">
      <c r="A206" s="209" t="s">
        <v>461</v>
      </c>
      <c r="B206" s="210">
        <v>34300</v>
      </c>
      <c r="C206" s="210">
        <v>119.6</v>
      </c>
      <c r="D206" s="210">
        <v>0</v>
      </c>
      <c r="E206" s="210">
        <v>0</v>
      </c>
      <c r="F206" s="210">
        <v>0</v>
      </c>
      <c r="G206" s="210">
        <v>0</v>
      </c>
      <c r="H206" s="210">
        <v>0</v>
      </c>
      <c r="I206" s="210">
        <v>0</v>
      </c>
      <c r="J206" s="210">
        <v>0</v>
      </c>
      <c r="K206" s="210">
        <v>0</v>
      </c>
      <c r="L206" s="210">
        <v>0</v>
      </c>
      <c r="M206" s="210">
        <v>0</v>
      </c>
      <c r="N206" s="210">
        <v>0</v>
      </c>
      <c r="O206" s="210">
        <v>0</v>
      </c>
      <c r="P206" s="210">
        <v>34419.599999999999</v>
      </c>
      <c r="R206" s="197"/>
    </row>
    <row r="207" spans="1:18">
      <c r="A207" s="209" t="s">
        <v>462</v>
      </c>
      <c r="B207" s="210">
        <v>0</v>
      </c>
      <c r="C207" s="210">
        <v>912940</v>
      </c>
      <c r="D207" s="210">
        <v>0</v>
      </c>
      <c r="E207" s="210">
        <v>0</v>
      </c>
      <c r="F207" s="210">
        <v>0</v>
      </c>
      <c r="G207" s="210">
        <v>0</v>
      </c>
      <c r="H207" s="210">
        <v>0</v>
      </c>
      <c r="I207" s="210">
        <v>0</v>
      </c>
      <c r="J207" s="210">
        <v>0</v>
      </c>
      <c r="K207" s="210">
        <v>0</v>
      </c>
      <c r="L207" s="210">
        <v>0</v>
      </c>
      <c r="M207" s="210">
        <v>0</v>
      </c>
      <c r="N207" s="210">
        <v>0</v>
      </c>
      <c r="O207" s="210">
        <v>0</v>
      </c>
      <c r="P207" s="210">
        <v>912940</v>
      </c>
      <c r="R207" s="197"/>
    </row>
    <row r="208" spans="1:18">
      <c r="A208" s="209" t="s">
        <v>463</v>
      </c>
      <c r="B208" s="210">
        <v>1315451.36849</v>
      </c>
      <c r="C208" s="210">
        <v>1058.50919</v>
      </c>
      <c r="D208" s="210">
        <v>29450.35182</v>
      </c>
      <c r="E208" s="210">
        <v>47.040030000000002</v>
      </c>
      <c r="F208" s="210">
        <v>36018.279590000006</v>
      </c>
      <c r="G208" s="210">
        <v>4911.9637300000004</v>
      </c>
      <c r="H208" s="210">
        <v>1.355</v>
      </c>
      <c r="I208" s="210">
        <v>62.482999999999997</v>
      </c>
      <c r="J208" s="210">
        <v>5.2999999999999999E-2</v>
      </c>
      <c r="K208" s="210">
        <v>0</v>
      </c>
      <c r="L208" s="210">
        <v>0</v>
      </c>
      <c r="M208" s="210">
        <v>8.0000000000000002E-3</v>
      </c>
      <c r="N208" s="210">
        <v>16824012.485950001</v>
      </c>
      <c r="O208" s="210">
        <v>0</v>
      </c>
      <c r="P208" s="210">
        <v>18211013.897799999</v>
      </c>
      <c r="R208" s="197"/>
    </row>
    <row r="209" spans="1:18">
      <c r="A209" s="217" t="s">
        <v>464</v>
      </c>
      <c r="B209" s="210">
        <v>0</v>
      </c>
      <c r="C209" s="210">
        <v>22288712.284189999</v>
      </c>
      <c r="D209" s="210">
        <v>828.24479000000008</v>
      </c>
      <c r="E209" s="210">
        <v>0</v>
      </c>
      <c r="F209" s="210">
        <v>15502.85698</v>
      </c>
      <c r="G209" s="210">
        <v>0</v>
      </c>
      <c r="H209" s="210">
        <v>0</v>
      </c>
      <c r="I209" s="210">
        <v>0</v>
      </c>
      <c r="J209" s="210">
        <v>13205.17013</v>
      </c>
      <c r="K209" s="210">
        <v>0</v>
      </c>
      <c r="L209" s="210">
        <v>0</v>
      </c>
      <c r="M209" s="210">
        <v>515.18079</v>
      </c>
      <c r="N209" s="210">
        <v>0</v>
      </c>
      <c r="O209" s="210">
        <v>251913.88836000001</v>
      </c>
      <c r="P209" s="210">
        <v>22570677.625240002</v>
      </c>
      <c r="R209" s="197"/>
    </row>
    <row r="210" spans="1:18">
      <c r="A210" s="211" t="s">
        <v>465</v>
      </c>
      <c r="B210" s="210">
        <v>0</v>
      </c>
      <c r="C210" s="210">
        <v>0</v>
      </c>
      <c r="D210" s="210">
        <v>0</v>
      </c>
      <c r="E210" s="210">
        <v>0</v>
      </c>
      <c r="F210" s="210">
        <v>0</v>
      </c>
      <c r="G210" s="210">
        <v>0</v>
      </c>
      <c r="H210" s="210">
        <v>0</v>
      </c>
      <c r="I210" s="210">
        <v>0</v>
      </c>
      <c r="J210" s="210">
        <v>0</v>
      </c>
      <c r="K210" s="210">
        <v>0</v>
      </c>
      <c r="L210" s="210">
        <v>0</v>
      </c>
      <c r="M210" s="210">
        <v>0</v>
      </c>
      <c r="N210" s="210">
        <v>0</v>
      </c>
      <c r="O210" s="210">
        <v>0</v>
      </c>
      <c r="P210" s="210">
        <v>0</v>
      </c>
      <c r="R210" s="197"/>
    </row>
    <row r="211" spans="1:18">
      <c r="A211" s="209" t="s">
        <v>466</v>
      </c>
      <c r="B211" s="210">
        <v>0</v>
      </c>
      <c r="C211" s="210">
        <v>488181.20577999996</v>
      </c>
      <c r="D211" s="210">
        <v>828.24479000000008</v>
      </c>
      <c r="E211" s="210">
        <v>0</v>
      </c>
      <c r="F211" s="210">
        <v>15502.85698</v>
      </c>
      <c r="G211" s="210">
        <v>0</v>
      </c>
      <c r="H211" s="210">
        <v>0</v>
      </c>
      <c r="I211" s="210">
        <v>0</v>
      </c>
      <c r="J211" s="210">
        <v>13205.17013</v>
      </c>
      <c r="K211" s="210">
        <v>0</v>
      </c>
      <c r="L211" s="210">
        <v>0</v>
      </c>
      <c r="M211" s="210">
        <v>515.18079</v>
      </c>
      <c r="N211" s="210">
        <v>0</v>
      </c>
      <c r="O211" s="210">
        <v>251913.88836000001</v>
      </c>
      <c r="P211" s="210">
        <v>770146.54683000001</v>
      </c>
      <c r="R211" s="197"/>
    </row>
    <row r="212" spans="1:18">
      <c r="A212" s="209" t="s">
        <v>467</v>
      </c>
      <c r="B212" s="210">
        <v>0</v>
      </c>
      <c r="C212" s="210">
        <v>21800531.07841</v>
      </c>
      <c r="D212" s="210">
        <v>0</v>
      </c>
      <c r="E212" s="210">
        <v>0</v>
      </c>
      <c r="F212" s="210">
        <v>0</v>
      </c>
      <c r="G212" s="210">
        <v>0</v>
      </c>
      <c r="H212" s="210">
        <v>0</v>
      </c>
      <c r="I212" s="210">
        <v>0</v>
      </c>
      <c r="J212" s="210">
        <v>0</v>
      </c>
      <c r="K212" s="210">
        <v>0</v>
      </c>
      <c r="L212" s="210">
        <v>0</v>
      </c>
      <c r="M212" s="210">
        <v>0</v>
      </c>
      <c r="N212" s="210">
        <v>0</v>
      </c>
      <c r="O212" s="210">
        <v>0</v>
      </c>
      <c r="P212" s="210">
        <v>21800531.07841</v>
      </c>
      <c r="R212" s="197"/>
    </row>
    <row r="213" spans="1:18">
      <c r="A213" s="209" t="s">
        <v>468</v>
      </c>
      <c r="B213" s="210">
        <v>0</v>
      </c>
      <c r="C213" s="210">
        <v>0</v>
      </c>
      <c r="D213" s="210">
        <v>0</v>
      </c>
      <c r="E213" s="210">
        <v>0</v>
      </c>
      <c r="F213" s="210">
        <v>0</v>
      </c>
      <c r="G213" s="210">
        <v>0</v>
      </c>
      <c r="H213" s="210">
        <v>0</v>
      </c>
      <c r="I213" s="210">
        <v>0</v>
      </c>
      <c r="J213" s="210">
        <v>0</v>
      </c>
      <c r="K213" s="210">
        <v>0</v>
      </c>
      <c r="L213" s="210">
        <v>0</v>
      </c>
      <c r="M213" s="210">
        <v>0</v>
      </c>
      <c r="N213" s="210">
        <v>0</v>
      </c>
      <c r="O213" s="210">
        <v>0</v>
      </c>
      <c r="P213" s="210">
        <v>0</v>
      </c>
      <c r="R213" s="197"/>
    </row>
    <row r="214" spans="1:18">
      <c r="A214" s="209" t="s">
        <v>469</v>
      </c>
      <c r="B214" s="210">
        <v>0</v>
      </c>
      <c r="C214" s="210">
        <v>0</v>
      </c>
      <c r="D214" s="210">
        <v>0</v>
      </c>
      <c r="E214" s="210">
        <v>0</v>
      </c>
      <c r="F214" s="210">
        <v>0</v>
      </c>
      <c r="G214" s="210">
        <v>0</v>
      </c>
      <c r="H214" s="210">
        <v>0</v>
      </c>
      <c r="I214" s="210">
        <v>0</v>
      </c>
      <c r="J214" s="210">
        <v>0</v>
      </c>
      <c r="K214" s="210">
        <v>0</v>
      </c>
      <c r="L214" s="210">
        <v>0</v>
      </c>
      <c r="M214" s="210">
        <v>0</v>
      </c>
      <c r="N214" s="210">
        <v>0</v>
      </c>
      <c r="O214" s="210">
        <v>0</v>
      </c>
      <c r="P214" s="210">
        <v>0</v>
      </c>
      <c r="R214" s="197"/>
    </row>
    <row r="215" spans="1:18">
      <c r="A215" s="217" t="s">
        <v>470</v>
      </c>
      <c r="B215" s="210">
        <v>37418.335200000001</v>
      </c>
      <c r="C215" s="210">
        <v>6038.2547400000003</v>
      </c>
      <c r="D215" s="210">
        <v>104210.56001</v>
      </c>
      <c r="E215" s="210">
        <v>21827.205489999997</v>
      </c>
      <c r="F215" s="210">
        <v>53217.39114</v>
      </c>
      <c r="G215" s="210">
        <v>45931.144229999998</v>
      </c>
      <c r="H215" s="210">
        <v>31428.696780000002</v>
      </c>
      <c r="I215" s="210">
        <v>0</v>
      </c>
      <c r="J215" s="210">
        <v>240.76679000000001</v>
      </c>
      <c r="K215" s="210">
        <v>3846.4476199999999</v>
      </c>
      <c r="L215" s="210">
        <v>0</v>
      </c>
      <c r="M215" s="210">
        <v>932.13764000000003</v>
      </c>
      <c r="N215" s="210">
        <v>2547.16923</v>
      </c>
      <c r="O215" s="210">
        <v>0</v>
      </c>
      <c r="P215" s="210">
        <v>307638.10887</v>
      </c>
      <c r="R215" s="197"/>
    </row>
    <row r="216" spans="1:18">
      <c r="A216" s="209" t="s">
        <v>471</v>
      </c>
      <c r="B216" s="210">
        <v>30157.367100000003</v>
      </c>
      <c r="C216" s="210">
        <v>2854.03098</v>
      </c>
      <c r="D216" s="210">
        <v>63604.56351</v>
      </c>
      <c r="E216" s="210">
        <v>13021.115689999999</v>
      </c>
      <c r="F216" s="210">
        <v>47345.164290000001</v>
      </c>
      <c r="G216" s="210">
        <v>29527.765159999999</v>
      </c>
      <c r="H216" s="210">
        <v>14117.402679999999</v>
      </c>
      <c r="I216" s="210">
        <v>0</v>
      </c>
      <c r="J216" s="210">
        <v>240.76679000000001</v>
      </c>
      <c r="K216" s="210">
        <v>3846.4476199999999</v>
      </c>
      <c r="L216" s="210">
        <v>0</v>
      </c>
      <c r="M216" s="210">
        <v>278.37988000000001</v>
      </c>
      <c r="N216" s="210">
        <v>1865.3343500000001</v>
      </c>
      <c r="O216" s="210">
        <v>0</v>
      </c>
      <c r="P216" s="210">
        <v>206858.33805000002</v>
      </c>
      <c r="R216" s="197"/>
    </row>
    <row r="217" spans="1:18">
      <c r="A217" s="209" t="s">
        <v>472</v>
      </c>
      <c r="B217" s="210">
        <v>7260.9681</v>
      </c>
      <c r="C217" s="210">
        <v>3184.2237599999999</v>
      </c>
      <c r="D217" s="210">
        <v>40605.996500000001</v>
      </c>
      <c r="E217" s="210">
        <v>8806.0898000000016</v>
      </c>
      <c r="F217" s="210">
        <v>5872.22685</v>
      </c>
      <c r="G217" s="210">
        <v>16403.379069999999</v>
      </c>
      <c r="H217" s="210">
        <v>17311.294100000003</v>
      </c>
      <c r="I217" s="210">
        <v>0</v>
      </c>
      <c r="J217" s="210">
        <v>0</v>
      </c>
      <c r="K217" s="210">
        <v>0</v>
      </c>
      <c r="L217" s="210">
        <v>0</v>
      </c>
      <c r="M217" s="210">
        <v>653.75775999999996</v>
      </c>
      <c r="N217" s="210">
        <v>681.83488</v>
      </c>
      <c r="O217" s="210">
        <v>0</v>
      </c>
      <c r="P217" s="210">
        <v>100779.77081999999</v>
      </c>
      <c r="R217" s="197"/>
    </row>
    <row r="218" spans="1:18">
      <c r="A218" s="217" t="s">
        <v>473</v>
      </c>
      <c r="B218" s="210">
        <v>0</v>
      </c>
      <c r="C218" s="210">
        <v>6458.69</v>
      </c>
      <c r="D218" s="210">
        <v>0</v>
      </c>
      <c r="E218" s="210">
        <v>0</v>
      </c>
      <c r="F218" s="210">
        <v>0</v>
      </c>
      <c r="G218" s="210">
        <v>0</v>
      </c>
      <c r="H218" s="210">
        <v>0</v>
      </c>
      <c r="I218" s="210">
        <v>0</v>
      </c>
      <c r="J218" s="210">
        <v>0</v>
      </c>
      <c r="K218" s="210">
        <v>0</v>
      </c>
      <c r="L218" s="210">
        <v>0</v>
      </c>
      <c r="M218" s="210">
        <v>0</v>
      </c>
      <c r="N218" s="210">
        <v>0</v>
      </c>
      <c r="O218" s="210">
        <v>0</v>
      </c>
      <c r="P218" s="210">
        <v>6458.69</v>
      </c>
      <c r="R218" s="197"/>
    </row>
    <row r="219" spans="1:18">
      <c r="A219" s="209" t="s">
        <v>474</v>
      </c>
      <c r="B219" s="210">
        <v>0</v>
      </c>
      <c r="C219" s="210">
        <v>6458.69</v>
      </c>
      <c r="D219" s="210">
        <v>0</v>
      </c>
      <c r="E219" s="210">
        <v>0</v>
      </c>
      <c r="F219" s="210">
        <v>0</v>
      </c>
      <c r="G219" s="210">
        <v>0</v>
      </c>
      <c r="H219" s="210">
        <v>0</v>
      </c>
      <c r="I219" s="210">
        <v>0</v>
      </c>
      <c r="J219" s="210">
        <v>0</v>
      </c>
      <c r="K219" s="210">
        <v>0</v>
      </c>
      <c r="L219" s="210">
        <v>0</v>
      </c>
      <c r="M219" s="210">
        <v>0</v>
      </c>
      <c r="N219" s="210">
        <v>0</v>
      </c>
      <c r="O219" s="210">
        <v>0</v>
      </c>
      <c r="P219" s="210">
        <v>6458.69</v>
      </c>
      <c r="R219" s="197"/>
    </row>
    <row r="220" spans="1:18">
      <c r="A220" s="209" t="s">
        <v>475</v>
      </c>
      <c r="B220" s="210">
        <v>0</v>
      </c>
      <c r="C220" s="210">
        <v>0</v>
      </c>
      <c r="D220" s="210">
        <v>0</v>
      </c>
      <c r="E220" s="210">
        <v>0</v>
      </c>
      <c r="F220" s="210">
        <v>0</v>
      </c>
      <c r="G220" s="210">
        <v>0</v>
      </c>
      <c r="H220" s="210">
        <v>0</v>
      </c>
      <c r="I220" s="210">
        <v>0</v>
      </c>
      <c r="J220" s="210">
        <v>0</v>
      </c>
      <c r="K220" s="210">
        <v>0</v>
      </c>
      <c r="L220" s="210">
        <v>0</v>
      </c>
      <c r="M220" s="210">
        <v>0</v>
      </c>
      <c r="N220" s="210">
        <v>0</v>
      </c>
      <c r="O220" s="210">
        <v>0</v>
      </c>
      <c r="P220" s="210">
        <v>0</v>
      </c>
      <c r="R220" s="197"/>
    </row>
    <row r="221" spans="1:18">
      <c r="A221" s="217" t="s">
        <v>476</v>
      </c>
      <c r="B221" s="210">
        <v>33773945.518580005</v>
      </c>
      <c r="C221" s="210">
        <v>31378977.715240002</v>
      </c>
      <c r="D221" s="210">
        <v>55390126.529120006</v>
      </c>
      <c r="E221" s="210">
        <v>30383688.821080003</v>
      </c>
      <c r="F221" s="210">
        <v>23885270.337499999</v>
      </c>
      <c r="G221" s="210">
        <v>17104789.900989998</v>
      </c>
      <c r="H221" s="210">
        <v>16432044.075469999</v>
      </c>
      <c r="I221" s="210">
        <v>9174014.81886</v>
      </c>
      <c r="J221" s="210">
        <v>314569.55110000004</v>
      </c>
      <c r="K221" s="210">
        <v>855697.12477999995</v>
      </c>
      <c r="L221" s="210">
        <v>26774881.067120001</v>
      </c>
      <c r="M221" s="210">
        <v>6940585.5241599996</v>
      </c>
      <c r="N221" s="210">
        <v>23764541.805050001</v>
      </c>
      <c r="O221" s="210">
        <v>11613525.0231</v>
      </c>
      <c r="P221" s="210">
        <v>287786657.81215</v>
      </c>
      <c r="R221" s="197"/>
    </row>
    <row r="222" spans="1:18">
      <c r="A222" s="209" t="s">
        <v>477</v>
      </c>
      <c r="B222" s="210">
        <v>26506156.853669997</v>
      </c>
      <c r="C222" s="210">
        <v>16819485.006700002</v>
      </c>
      <c r="D222" s="210">
        <v>49128401.631889999</v>
      </c>
      <c r="E222" s="210">
        <v>16811863.833730001</v>
      </c>
      <c r="F222" s="210">
        <v>14471971.64322</v>
      </c>
      <c r="G222" s="210">
        <v>13111974.01891</v>
      </c>
      <c r="H222" s="210">
        <v>12804750.858649999</v>
      </c>
      <c r="I222" s="210">
        <v>2829648.5768000004</v>
      </c>
      <c r="J222" s="210">
        <v>169853.14538999999</v>
      </c>
      <c r="K222" s="210">
        <v>0</v>
      </c>
      <c r="L222" s="210">
        <v>19747766.561830003</v>
      </c>
      <c r="M222" s="210">
        <v>5510137.0306899995</v>
      </c>
      <c r="N222" s="210">
        <v>17107980.291110002</v>
      </c>
      <c r="O222" s="210">
        <v>8899389.9021600001</v>
      </c>
      <c r="P222" s="210">
        <v>203919379.35475001</v>
      </c>
      <c r="R222" s="197"/>
    </row>
    <row r="223" spans="1:18">
      <c r="A223" s="209" t="s">
        <v>478</v>
      </c>
      <c r="B223" s="210">
        <v>109485.26584000001</v>
      </c>
      <c r="C223" s="210">
        <v>9497.5602400000007</v>
      </c>
      <c r="D223" s="210">
        <v>2560.7954799999998</v>
      </c>
      <c r="E223" s="210">
        <v>0</v>
      </c>
      <c r="F223" s="210">
        <v>0</v>
      </c>
      <c r="G223" s="210">
        <v>5281.4934199999998</v>
      </c>
      <c r="H223" s="210">
        <v>0</v>
      </c>
      <c r="I223" s="210">
        <v>0</v>
      </c>
      <c r="J223" s="210">
        <v>0</v>
      </c>
      <c r="K223" s="210">
        <v>0</v>
      </c>
      <c r="L223" s="210">
        <v>35781.04494</v>
      </c>
      <c r="M223" s="210">
        <v>0</v>
      </c>
      <c r="N223" s="210">
        <v>0</v>
      </c>
      <c r="O223" s="210">
        <v>0</v>
      </c>
      <c r="P223" s="210">
        <v>162606.15991999998</v>
      </c>
      <c r="R223" s="197"/>
    </row>
    <row r="224" spans="1:18">
      <c r="A224" s="209" t="s">
        <v>479</v>
      </c>
      <c r="B224" s="210">
        <v>4326032.8779799994</v>
      </c>
      <c r="C224" s="210">
        <v>8767896.4598399997</v>
      </c>
      <c r="D224" s="210">
        <v>3127194.9084299998</v>
      </c>
      <c r="E224" s="210">
        <v>7972955.90264</v>
      </c>
      <c r="F224" s="210">
        <v>5143028.5203100005</v>
      </c>
      <c r="G224" s="210">
        <v>3110840.4225500003</v>
      </c>
      <c r="H224" s="210">
        <v>2165403.0692800004</v>
      </c>
      <c r="I224" s="210">
        <v>6062209.56812</v>
      </c>
      <c r="J224" s="210">
        <v>99192.831579999998</v>
      </c>
      <c r="K224" s="210">
        <v>542289.98413999996</v>
      </c>
      <c r="L224" s="210">
        <v>6791908.1726299999</v>
      </c>
      <c r="M224" s="210">
        <v>758366.62576999993</v>
      </c>
      <c r="N224" s="210">
        <v>6592583.7375799995</v>
      </c>
      <c r="O224" s="210">
        <v>2575582.8967300002</v>
      </c>
      <c r="P224" s="210">
        <v>58035485.977580003</v>
      </c>
      <c r="R224" s="197"/>
    </row>
    <row r="225" spans="1:18">
      <c r="A225" s="209" t="s">
        <v>480</v>
      </c>
      <c r="B225" s="210">
        <v>154686.23922999998</v>
      </c>
      <c r="C225" s="210">
        <v>111949.24541</v>
      </c>
      <c r="D225" s="210">
        <v>29217.469929999999</v>
      </c>
      <c r="E225" s="210">
        <v>83593.396229999998</v>
      </c>
      <c r="F225" s="210">
        <v>1714.7491200000002</v>
      </c>
      <c r="G225" s="210">
        <v>247723.85786000002</v>
      </c>
      <c r="H225" s="210">
        <v>5193.2649700000002</v>
      </c>
      <c r="I225" s="210">
        <v>0</v>
      </c>
      <c r="J225" s="210">
        <v>0</v>
      </c>
      <c r="K225" s="210">
        <v>0</v>
      </c>
      <c r="L225" s="210">
        <v>0</v>
      </c>
      <c r="M225" s="210">
        <v>0</v>
      </c>
      <c r="N225" s="210">
        <v>0</v>
      </c>
      <c r="O225" s="210">
        <v>0</v>
      </c>
      <c r="P225" s="210">
        <v>634078.22274999996</v>
      </c>
      <c r="R225" s="197"/>
    </row>
    <row r="226" spans="1:18">
      <c r="A226" s="209" t="s">
        <v>481</v>
      </c>
      <c r="B226" s="210">
        <v>606157.08253000001</v>
      </c>
      <c r="C226" s="210">
        <v>1071437.8214500002</v>
      </c>
      <c r="D226" s="210">
        <v>321697.96583999996</v>
      </c>
      <c r="E226" s="210">
        <v>365035.28875000001</v>
      </c>
      <c r="F226" s="210">
        <v>339080.01967000001</v>
      </c>
      <c r="G226" s="210">
        <v>154868.10668</v>
      </c>
      <c r="H226" s="210">
        <v>130011.97676999999</v>
      </c>
      <c r="I226" s="210">
        <v>28587.42758</v>
      </c>
      <c r="J226" s="210">
        <v>3200.5684900000001</v>
      </c>
      <c r="K226" s="210">
        <v>0</v>
      </c>
      <c r="L226" s="210">
        <v>45375.362209999999</v>
      </c>
      <c r="M226" s="210">
        <v>41216.983380000005</v>
      </c>
      <c r="N226" s="210">
        <v>29715.586360000001</v>
      </c>
      <c r="O226" s="210">
        <v>29525.055250000001</v>
      </c>
      <c r="P226" s="210">
        <v>3165909.2449599998</v>
      </c>
      <c r="R226" s="197"/>
    </row>
    <row r="227" spans="1:18">
      <c r="A227" s="209" t="s">
        <v>482</v>
      </c>
      <c r="B227" s="210">
        <v>1633284.39805</v>
      </c>
      <c r="C227" s="210">
        <v>289548.17388999998</v>
      </c>
      <c r="D227" s="210">
        <v>2028534.5104799999</v>
      </c>
      <c r="E227" s="210">
        <v>4958908.5115799997</v>
      </c>
      <c r="F227" s="210">
        <v>3049242.5079699997</v>
      </c>
      <c r="G227" s="210">
        <v>102391.10672</v>
      </c>
      <c r="H227" s="210">
        <v>230459.54133000001</v>
      </c>
      <c r="I227" s="210">
        <v>0</v>
      </c>
      <c r="J227" s="210">
        <v>42323.005640000003</v>
      </c>
      <c r="K227" s="210">
        <v>313407.14064</v>
      </c>
      <c r="L227" s="210">
        <v>359</v>
      </c>
      <c r="M227" s="210">
        <v>626936.71799000003</v>
      </c>
      <c r="N227" s="210">
        <v>0</v>
      </c>
      <c r="O227" s="210">
        <v>0</v>
      </c>
      <c r="P227" s="210">
        <v>13275394.614290001</v>
      </c>
      <c r="R227" s="197"/>
    </row>
    <row r="228" spans="1:18">
      <c r="A228" s="209" t="s">
        <v>483</v>
      </c>
      <c r="B228" s="210">
        <v>2265.3040000000001</v>
      </c>
      <c r="C228" s="210">
        <v>0</v>
      </c>
      <c r="D228" s="210">
        <v>2.56</v>
      </c>
      <c r="E228" s="210">
        <v>0</v>
      </c>
      <c r="F228" s="210">
        <v>34811.647270000001</v>
      </c>
      <c r="G228" s="210">
        <v>0</v>
      </c>
      <c r="H228" s="210">
        <v>0</v>
      </c>
      <c r="I228" s="210">
        <v>0</v>
      </c>
      <c r="J228" s="210">
        <v>0</v>
      </c>
      <c r="K228" s="210">
        <v>0</v>
      </c>
      <c r="L228" s="210">
        <v>0</v>
      </c>
      <c r="M228" s="210">
        <v>0</v>
      </c>
      <c r="N228" s="210">
        <v>0</v>
      </c>
      <c r="O228" s="210">
        <v>0</v>
      </c>
      <c r="P228" s="210">
        <v>37079.511270000003</v>
      </c>
      <c r="R228" s="197"/>
    </row>
    <row r="229" spans="1:18">
      <c r="A229" s="209" t="s">
        <v>484</v>
      </c>
      <c r="B229" s="210">
        <v>0</v>
      </c>
      <c r="C229" s="210">
        <v>0</v>
      </c>
      <c r="D229" s="210">
        <v>0</v>
      </c>
      <c r="E229" s="210">
        <v>0</v>
      </c>
      <c r="F229" s="210">
        <v>0</v>
      </c>
      <c r="G229" s="210">
        <v>0</v>
      </c>
      <c r="H229" s="210">
        <v>0</v>
      </c>
      <c r="I229" s="210">
        <v>0</v>
      </c>
      <c r="J229" s="210">
        <v>0</v>
      </c>
      <c r="K229" s="210">
        <v>0</v>
      </c>
      <c r="L229" s="210">
        <v>0</v>
      </c>
      <c r="M229" s="210">
        <v>0</v>
      </c>
      <c r="N229" s="210">
        <v>0</v>
      </c>
      <c r="O229" s="210">
        <v>0</v>
      </c>
      <c r="P229" s="210">
        <v>0</v>
      </c>
      <c r="R229" s="197"/>
    </row>
    <row r="230" spans="1:18">
      <c r="A230" s="209" t="s">
        <v>485</v>
      </c>
      <c r="B230" s="210">
        <v>435877.49727999995</v>
      </c>
      <c r="C230" s="210">
        <v>4309163.44771</v>
      </c>
      <c r="D230" s="210">
        <v>752516.6870700001</v>
      </c>
      <c r="E230" s="210">
        <v>191331.88815000001</v>
      </c>
      <c r="F230" s="210">
        <v>845421.24994000001</v>
      </c>
      <c r="G230" s="210">
        <v>371710.89485000004</v>
      </c>
      <c r="H230" s="210">
        <v>1096225.3644699999</v>
      </c>
      <c r="I230" s="210">
        <v>253569.24636000002</v>
      </c>
      <c r="J230" s="210">
        <v>0</v>
      </c>
      <c r="K230" s="210">
        <v>0</v>
      </c>
      <c r="L230" s="210">
        <v>153690.92551</v>
      </c>
      <c r="M230" s="210">
        <v>3928.16633</v>
      </c>
      <c r="N230" s="210">
        <v>34262.19</v>
      </c>
      <c r="O230" s="210">
        <v>109027.16896</v>
      </c>
      <c r="P230" s="210">
        <v>8556724.7266300004</v>
      </c>
      <c r="R230" s="197"/>
    </row>
    <row r="231" spans="1:18">
      <c r="A231" s="217" t="s">
        <v>486</v>
      </c>
      <c r="B231" s="210">
        <v>8060805.55583</v>
      </c>
      <c r="C231" s="210">
        <v>4804273.8125200002</v>
      </c>
      <c r="D231" s="210">
        <v>10224386.56103</v>
      </c>
      <c r="E231" s="210">
        <v>8036139.9302299991</v>
      </c>
      <c r="F231" s="210">
        <v>24023090.491769999</v>
      </c>
      <c r="G231" s="210">
        <v>3996856.3650700003</v>
      </c>
      <c r="H231" s="210">
        <v>1978425.13325</v>
      </c>
      <c r="I231" s="210">
        <v>2136266.9797</v>
      </c>
      <c r="J231" s="210">
        <v>662308.11337000004</v>
      </c>
      <c r="K231" s="210">
        <v>259835.13915</v>
      </c>
      <c r="L231" s="210">
        <v>1787368.9607899999</v>
      </c>
      <c r="M231" s="210">
        <v>850236.31747999997</v>
      </c>
      <c r="N231" s="210">
        <v>2486409.6952900002</v>
      </c>
      <c r="O231" s="210">
        <v>1937322.3788900001</v>
      </c>
      <c r="P231" s="210">
        <v>71243725.434369996</v>
      </c>
      <c r="R231" s="197"/>
    </row>
    <row r="232" spans="1:18">
      <c r="A232" s="209" t="s">
        <v>487</v>
      </c>
      <c r="B232" s="210">
        <v>2789483.43402</v>
      </c>
      <c r="C232" s="210">
        <v>1301459.6786800001</v>
      </c>
      <c r="D232" s="210">
        <v>2494418.30798</v>
      </c>
      <c r="E232" s="210">
        <v>3543937.3544399999</v>
      </c>
      <c r="F232" s="210">
        <v>21104642.00209</v>
      </c>
      <c r="G232" s="210">
        <v>2411555.0833200002</v>
      </c>
      <c r="H232" s="210">
        <v>730959.79378999991</v>
      </c>
      <c r="I232" s="210">
        <v>208210.16961000001</v>
      </c>
      <c r="J232" s="210">
        <v>48522.354850000003</v>
      </c>
      <c r="K232" s="210">
        <v>0</v>
      </c>
      <c r="L232" s="210">
        <v>1117381.4934</v>
      </c>
      <c r="M232" s="210">
        <v>649255.84623000002</v>
      </c>
      <c r="N232" s="210">
        <v>1049938.63319</v>
      </c>
      <c r="O232" s="210">
        <v>956937.10730999999</v>
      </c>
      <c r="P232" s="210">
        <v>38406701.25891</v>
      </c>
      <c r="R232" s="197"/>
    </row>
    <row r="233" spans="1:18">
      <c r="A233" s="209" t="s">
        <v>488</v>
      </c>
      <c r="B233" s="210">
        <v>723081.42530999996</v>
      </c>
      <c r="C233" s="210">
        <v>409434.51688999997</v>
      </c>
      <c r="D233" s="210">
        <v>1247106.2212999999</v>
      </c>
      <c r="E233" s="210">
        <v>155996.21943999999</v>
      </c>
      <c r="F233" s="210">
        <v>505670.81193000003</v>
      </c>
      <c r="G233" s="210">
        <v>184855.72646000001</v>
      </c>
      <c r="H233" s="210">
        <v>236386.11556999999</v>
      </c>
      <c r="I233" s="210">
        <v>75333.174450000006</v>
      </c>
      <c r="J233" s="210">
        <v>0</v>
      </c>
      <c r="K233" s="210">
        <v>0</v>
      </c>
      <c r="L233" s="210">
        <v>68600</v>
      </c>
      <c r="M233" s="210">
        <v>0</v>
      </c>
      <c r="N233" s="210">
        <v>126765.94</v>
      </c>
      <c r="O233" s="210">
        <v>157883.83981999999</v>
      </c>
      <c r="P233" s="210">
        <v>3891113.9911700003</v>
      </c>
      <c r="R233" s="197"/>
    </row>
    <row r="234" spans="1:18">
      <c r="A234" s="209" t="s">
        <v>489</v>
      </c>
      <c r="B234" s="210">
        <v>277117.61174000002</v>
      </c>
      <c r="C234" s="210">
        <v>621284.87104999996</v>
      </c>
      <c r="D234" s="210">
        <v>853452.87786000001</v>
      </c>
      <c r="E234" s="210">
        <v>606952.60597000003</v>
      </c>
      <c r="F234" s="210">
        <v>700261.36973000003</v>
      </c>
      <c r="G234" s="210">
        <v>101236.96953</v>
      </c>
      <c r="H234" s="210">
        <v>178158.50623</v>
      </c>
      <c r="I234" s="210">
        <v>269724.33098000003</v>
      </c>
      <c r="J234" s="210">
        <v>7606.8579800000007</v>
      </c>
      <c r="K234" s="210">
        <v>9814.6064600000009</v>
      </c>
      <c r="L234" s="210">
        <v>247583.32994</v>
      </c>
      <c r="M234" s="210">
        <v>50952.717200000006</v>
      </c>
      <c r="N234" s="210">
        <v>125691.48299999999</v>
      </c>
      <c r="O234" s="210">
        <v>210249.46556000001</v>
      </c>
      <c r="P234" s="210">
        <v>4260087.6032300005</v>
      </c>
      <c r="R234" s="197"/>
    </row>
    <row r="235" spans="1:18">
      <c r="A235" s="209" t="s">
        <v>490</v>
      </c>
      <c r="B235" s="210">
        <v>81021.46951000001</v>
      </c>
      <c r="C235" s="210">
        <v>75074.30704</v>
      </c>
      <c r="D235" s="210">
        <v>150931.18659</v>
      </c>
      <c r="E235" s="210">
        <v>1017360.9095800001</v>
      </c>
      <c r="F235" s="210">
        <v>37205.580130000002</v>
      </c>
      <c r="G235" s="210">
        <v>27722.765010000003</v>
      </c>
      <c r="H235" s="210">
        <v>35858.056640000003</v>
      </c>
      <c r="I235" s="210">
        <v>21023.469450000001</v>
      </c>
      <c r="J235" s="210">
        <v>188.83356000000001</v>
      </c>
      <c r="K235" s="210">
        <v>0</v>
      </c>
      <c r="L235" s="210">
        <v>52381.284700000004</v>
      </c>
      <c r="M235" s="210">
        <v>13779.35817</v>
      </c>
      <c r="N235" s="210">
        <v>14250.870439999999</v>
      </c>
      <c r="O235" s="210">
        <v>11519.509769999999</v>
      </c>
      <c r="P235" s="210">
        <v>1538317.6005899999</v>
      </c>
      <c r="R235" s="197"/>
    </row>
    <row r="236" spans="1:18">
      <c r="A236" s="209" t="s">
        <v>491</v>
      </c>
      <c r="B236" s="215">
        <v>122313.8</v>
      </c>
      <c r="C236" s="215">
        <v>0</v>
      </c>
      <c r="D236" s="215">
        <v>0</v>
      </c>
      <c r="E236" s="215">
        <v>448841.72</v>
      </c>
      <c r="F236" s="215">
        <v>0</v>
      </c>
      <c r="G236" s="215">
        <v>7902.5490499999996</v>
      </c>
      <c r="H236" s="215">
        <v>0</v>
      </c>
      <c r="I236" s="215">
        <v>0</v>
      </c>
      <c r="J236" s="215">
        <v>0</v>
      </c>
      <c r="K236" s="215">
        <v>0</v>
      </c>
      <c r="L236" s="215">
        <v>0</v>
      </c>
      <c r="M236" s="215">
        <v>0</v>
      </c>
      <c r="N236" s="215">
        <v>0</v>
      </c>
      <c r="O236" s="215">
        <v>0</v>
      </c>
      <c r="P236" s="215">
        <v>579058.06904999993</v>
      </c>
      <c r="R236" s="197"/>
    </row>
    <row r="237" spans="1:18">
      <c r="A237" s="209" t="s">
        <v>492</v>
      </c>
      <c r="B237" s="215">
        <v>4067787.81525</v>
      </c>
      <c r="C237" s="215">
        <v>2397020.4388600001</v>
      </c>
      <c r="D237" s="215">
        <v>5478477.9673000006</v>
      </c>
      <c r="E237" s="215">
        <v>2263051.1208000001</v>
      </c>
      <c r="F237" s="215">
        <v>1675310.7278900002</v>
      </c>
      <c r="G237" s="215">
        <v>1263583.2717000002</v>
      </c>
      <c r="H237" s="215">
        <v>797062.66102</v>
      </c>
      <c r="I237" s="215">
        <v>1561975.8352099999</v>
      </c>
      <c r="J237" s="215">
        <v>605990.06698</v>
      </c>
      <c r="K237" s="215">
        <v>250020.53268999999</v>
      </c>
      <c r="L237" s="215">
        <v>301422.85275000002</v>
      </c>
      <c r="M237" s="215">
        <v>136248.39588</v>
      </c>
      <c r="N237" s="215">
        <v>1169762.7686600001</v>
      </c>
      <c r="O237" s="215">
        <v>600732.4564299999</v>
      </c>
      <c r="P237" s="215">
        <v>22568446.911419999</v>
      </c>
      <c r="R237" s="197"/>
    </row>
    <row r="238" spans="1:18">
      <c r="A238" s="217" t="s">
        <v>493</v>
      </c>
      <c r="B238" s="215">
        <v>394473.88183999999</v>
      </c>
      <c r="C238" s="215">
        <v>305504.97198999999</v>
      </c>
      <c r="D238" s="215">
        <v>529054.90665999998</v>
      </c>
      <c r="E238" s="215">
        <v>1026922.41376</v>
      </c>
      <c r="F238" s="215">
        <v>508866.02938000002</v>
      </c>
      <c r="G238" s="215">
        <v>104456.58804999999</v>
      </c>
      <c r="H238" s="215">
        <v>112725.81541</v>
      </c>
      <c r="I238" s="215">
        <v>338935.68048000004</v>
      </c>
      <c r="J238" s="215">
        <v>0</v>
      </c>
      <c r="K238" s="215">
        <v>4750.9553399999995</v>
      </c>
      <c r="L238" s="215">
        <v>142436.04788999999</v>
      </c>
      <c r="M238" s="215">
        <v>200885.65007</v>
      </c>
      <c r="N238" s="215">
        <v>53976.09431</v>
      </c>
      <c r="O238" s="215">
        <v>76386.194540000011</v>
      </c>
      <c r="P238" s="215">
        <v>3799375.2297199997</v>
      </c>
      <c r="R238" s="197"/>
    </row>
    <row r="239" spans="1:18">
      <c r="A239" s="209" t="s">
        <v>494</v>
      </c>
      <c r="B239" s="215">
        <v>389126.76351000002</v>
      </c>
      <c r="C239" s="215">
        <v>298035.59966000001</v>
      </c>
      <c r="D239" s="215">
        <v>526741.42512999999</v>
      </c>
      <c r="E239" s="215">
        <v>855271.06302999996</v>
      </c>
      <c r="F239" s="215">
        <v>497223.45662999997</v>
      </c>
      <c r="G239" s="215">
        <v>104234.29972</v>
      </c>
      <c r="H239" s="215">
        <v>112505.12381999999</v>
      </c>
      <c r="I239" s="215">
        <v>338918.80008999998</v>
      </c>
      <c r="J239" s="215">
        <v>0</v>
      </c>
      <c r="K239" s="215">
        <v>4746.4451300000001</v>
      </c>
      <c r="L239" s="215">
        <v>142020.66883000001</v>
      </c>
      <c r="M239" s="215">
        <v>196716.94514</v>
      </c>
      <c r="N239" s="215">
        <v>53913.38407</v>
      </c>
      <c r="O239" s="215">
        <v>76249.794980000006</v>
      </c>
      <c r="P239" s="215">
        <v>3595703.7697399999</v>
      </c>
      <c r="R239" s="197"/>
    </row>
    <row r="240" spans="1:18">
      <c r="A240" s="209" t="s">
        <v>495</v>
      </c>
      <c r="B240" s="215">
        <v>5347.1183300000002</v>
      </c>
      <c r="C240" s="215">
        <v>7469.3723300000001</v>
      </c>
      <c r="D240" s="215">
        <v>2313.48153</v>
      </c>
      <c r="E240" s="215">
        <v>171651.35072999998</v>
      </c>
      <c r="F240" s="215">
        <v>11642.572749999999</v>
      </c>
      <c r="G240" s="215">
        <v>222.28832999999997</v>
      </c>
      <c r="H240" s="215">
        <v>220.69158999999999</v>
      </c>
      <c r="I240" s="215">
        <v>16.880389999999998</v>
      </c>
      <c r="J240" s="215">
        <v>0</v>
      </c>
      <c r="K240" s="215">
        <v>4.5102099999999998</v>
      </c>
      <c r="L240" s="215">
        <v>415.37905999999998</v>
      </c>
      <c r="M240" s="215">
        <v>4168.7049299999999</v>
      </c>
      <c r="N240" s="215">
        <v>62.710239999999999</v>
      </c>
      <c r="O240" s="215">
        <v>136.39956000000001</v>
      </c>
      <c r="P240" s="215">
        <v>203671.45997999999</v>
      </c>
      <c r="R240" s="197"/>
    </row>
    <row r="241" spans="1:18">
      <c r="A241" s="217" t="s">
        <v>496</v>
      </c>
      <c r="B241" s="215">
        <v>0</v>
      </c>
      <c r="C241" s="215">
        <v>4383797.7082200004</v>
      </c>
      <c r="D241" s="215">
        <v>1.4000000000000001E-4</v>
      </c>
      <c r="E241" s="215">
        <v>0</v>
      </c>
      <c r="F241" s="215">
        <v>1969.4247700000001</v>
      </c>
      <c r="G241" s="215">
        <v>0</v>
      </c>
      <c r="H241" s="215">
        <v>0</v>
      </c>
      <c r="I241" s="215">
        <v>0</v>
      </c>
      <c r="J241" s="215">
        <v>0</v>
      </c>
      <c r="K241" s="215">
        <v>0</v>
      </c>
      <c r="L241" s="215">
        <v>0</v>
      </c>
      <c r="M241" s="215">
        <v>0</v>
      </c>
      <c r="N241" s="215">
        <v>0</v>
      </c>
      <c r="O241" s="215">
        <v>0</v>
      </c>
      <c r="P241" s="215">
        <v>4385767.13313</v>
      </c>
      <c r="R241" s="197"/>
    </row>
    <row r="242" spans="1:18">
      <c r="A242" s="209" t="s">
        <v>494</v>
      </c>
      <c r="B242" s="215">
        <v>0</v>
      </c>
      <c r="C242" s="215">
        <v>3767245.1497300002</v>
      </c>
      <c r="D242" s="215">
        <v>1.4000000000000001E-4</v>
      </c>
      <c r="E242" s="215">
        <v>0</v>
      </c>
      <c r="F242" s="215">
        <v>1969.4247700000001</v>
      </c>
      <c r="G242" s="215">
        <v>0</v>
      </c>
      <c r="H242" s="215">
        <v>0</v>
      </c>
      <c r="I242" s="215">
        <v>0</v>
      </c>
      <c r="J242" s="215">
        <v>0</v>
      </c>
      <c r="K242" s="215">
        <v>0</v>
      </c>
      <c r="L242" s="215">
        <v>0</v>
      </c>
      <c r="M242" s="215">
        <v>0</v>
      </c>
      <c r="N242" s="215">
        <v>0</v>
      </c>
      <c r="O242" s="215">
        <v>0</v>
      </c>
      <c r="P242" s="215">
        <v>3769214.5746399998</v>
      </c>
      <c r="R242" s="197"/>
    </row>
    <row r="243" spans="1:18">
      <c r="A243" s="209" t="s">
        <v>495</v>
      </c>
      <c r="B243" s="215">
        <v>0</v>
      </c>
      <c r="C243" s="215">
        <v>616552.55848999997</v>
      </c>
      <c r="D243" s="215">
        <v>0</v>
      </c>
      <c r="E243" s="215">
        <v>0</v>
      </c>
      <c r="F243" s="215">
        <v>0</v>
      </c>
      <c r="G243" s="215">
        <v>0</v>
      </c>
      <c r="H243" s="215">
        <v>0</v>
      </c>
      <c r="I243" s="215">
        <v>0</v>
      </c>
      <c r="J243" s="215">
        <v>0</v>
      </c>
      <c r="K243" s="215">
        <v>0</v>
      </c>
      <c r="L243" s="215">
        <v>0</v>
      </c>
      <c r="M243" s="215">
        <v>0</v>
      </c>
      <c r="N243" s="215">
        <v>0</v>
      </c>
      <c r="O243" s="215">
        <v>0</v>
      </c>
      <c r="P243" s="215">
        <v>616552.55848999997</v>
      </c>
      <c r="R243" s="197"/>
    </row>
    <row r="244" spans="1:18">
      <c r="A244" s="250" t="s">
        <v>497</v>
      </c>
      <c r="B244" s="215">
        <v>394473.88183999999</v>
      </c>
      <c r="C244" s="215">
        <v>305504.97198999999</v>
      </c>
      <c r="D244" s="215">
        <v>529054.90665999998</v>
      </c>
      <c r="E244" s="215">
        <v>1026922.41376</v>
      </c>
      <c r="F244" s="215">
        <v>508866.02933999995</v>
      </c>
      <c r="G244" s="215">
        <v>104456.58804999999</v>
      </c>
      <c r="H244" s="215">
        <v>112725.81541</v>
      </c>
      <c r="I244" s="215">
        <v>338935.68048000004</v>
      </c>
      <c r="J244" s="215">
        <v>0</v>
      </c>
      <c r="K244" s="215">
        <v>4750.9553399999995</v>
      </c>
      <c r="L244" s="215">
        <v>142436.04788999999</v>
      </c>
      <c r="M244" s="215">
        <v>200885.65007</v>
      </c>
      <c r="N244" s="215">
        <v>53976.09431</v>
      </c>
      <c r="O244" s="215">
        <v>76386.194540000011</v>
      </c>
      <c r="P244" s="215">
        <v>3799375.2296799999</v>
      </c>
      <c r="R244" s="197"/>
    </row>
    <row r="245" spans="1:18">
      <c r="A245" s="217" t="s">
        <v>498</v>
      </c>
      <c r="B245" s="215">
        <v>0</v>
      </c>
      <c r="C245" s="215">
        <v>4383797.7082200004</v>
      </c>
      <c r="D245" s="215">
        <v>0</v>
      </c>
      <c r="E245" s="215">
        <v>0</v>
      </c>
      <c r="F245" s="215">
        <v>1969.4247700000001</v>
      </c>
      <c r="G245" s="215">
        <v>0</v>
      </c>
      <c r="H245" s="215">
        <v>0</v>
      </c>
      <c r="I245" s="215">
        <v>0</v>
      </c>
      <c r="J245" s="215">
        <v>0</v>
      </c>
      <c r="K245" s="215">
        <v>0</v>
      </c>
      <c r="L245" s="215">
        <v>0</v>
      </c>
      <c r="M245" s="215">
        <v>0</v>
      </c>
      <c r="N245" s="215">
        <v>0</v>
      </c>
      <c r="O245" s="215">
        <v>0</v>
      </c>
      <c r="P245" s="215">
        <v>4385767.1329899998</v>
      </c>
      <c r="R245" s="197"/>
    </row>
    <row r="246" spans="1:18">
      <c r="A246" s="1586" t="s">
        <v>1384</v>
      </c>
      <c r="B246" s="1586"/>
      <c r="C246" s="1586"/>
      <c r="D246" s="1586"/>
      <c r="E246" s="1586"/>
      <c r="F246" s="1586"/>
      <c r="G246" s="1586"/>
      <c r="H246" s="1586"/>
      <c r="I246" s="1586"/>
      <c r="J246" s="1586"/>
      <c r="K246" s="1586"/>
      <c r="L246" s="1586"/>
      <c r="M246" s="1586"/>
      <c r="N246" s="1586"/>
      <c r="O246" s="1586"/>
      <c r="P246" s="1586"/>
      <c r="R246" s="197"/>
    </row>
    <row r="247" spans="1:18" ht="12" thickBot="1">
      <c r="A247" s="251" t="s">
        <v>499</v>
      </c>
      <c r="B247" s="252">
        <v>985527.71197000006</v>
      </c>
      <c r="C247" s="252">
        <v>1145674.2842300001</v>
      </c>
      <c r="D247" s="252">
        <v>1409682.6065999998</v>
      </c>
      <c r="E247" s="252">
        <v>922689.78312000004</v>
      </c>
      <c r="F247" s="252">
        <v>900978.77737000003</v>
      </c>
      <c r="G247" s="252">
        <v>476500.78411000001</v>
      </c>
      <c r="H247" s="252">
        <v>490293.44147000002</v>
      </c>
      <c r="I247" s="252">
        <v>1159082.0430000001</v>
      </c>
      <c r="J247" s="252">
        <v>5216.1583799999999</v>
      </c>
      <c r="K247" s="252">
        <v>20087.647949999999</v>
      </c>
      <c r="L247" s="252">
        <v>958797.24478999991</v>
      </c>
      <c r="M247" s="252">
        <v>204312.38549000002</v>
      </c>
      <c r="N247" s="252">
        <v>757521.40255</v>
      </c>
      <c r="O247" s="252">
        <v>749664.80032000004</v>
      </c>
      <c r="P247" s="252">
        <v>10186029.071350001</v>
      </c>
      <c r="R247" s="197"/>
    </row>
    <row r="248" spans="1:18" ht="12" thickTop="1">
      <c r="A248" s="242" t="s">
        <v>500</v>
      </c>
      <c r="B248" s="201">
        <v>1097.65254</v>
      </c>
      <c r="C248" s="201">
        <v>2035.4549299999999</v>
      </c>
      <c r="D248" s="201">
        <v>690.98299999999995</v>
      </c>
      <c r="E248" s="201">
        <v>1686.7091799999998</v>
      </c>
      <c r="F248" s="201">
        <v>440.10399999999998</v>
      </c>
      <c r="G248" s="201">
        <v>73.143029999999996</v>
      </c>
      <c r="H248" s="201">
        <v>122.08789999999999</v>
      </c>
      <c r="I248" s="201">
        <v>0</v>
      </c>
      <c r="J248" s="201">
        <v>0</v>
      </c>
      <c r="K248" s="201">
        <v>5.3199399999999999</v>
      </c>
      <c r="L248" s="201">
        <v>305.32600000000002</v>
      </c>
      <c r="M248" s="201">
        <v>0</v>
      </c>
      <c r="N248" s="201">
        <v>1.1712</v>
      </c>
      <c r="O248" s="201">
        <v>5.0199999999999993E-3</v>
      </c>
      <c r="P248" s="201">
        <v>6457.9567400000005</v>
      </c>
      <c r="R248" s="197"/>
    </row>
    <row r="249" spans="1:18">
      <c r="A249" s="242" t="s">
        <v>501</v>
      </c>
      <c r="B249" s="201">
        <v>95523.88566</v>
      </c>
      <c r="C249" s="201">
        <v>82735.40019</v>
      </c>
      <c r="D249" s="201">
        <v>100923.36748999999</v>
      </c>
      <c r="E249" s="201">
        <v>99348.099220000004</v>
      </c>
      <c r="F249" s="201">
        <v>77770.437349999993</v>
      </c>
      <c r="G249" s="201">
        <v>24192.926030000002</v>
      </c>
      <c r="H249" s="201">
        <v>20910.456160000002</v>
      </c>
      <c r="I249" s="201">
        <v>34677.235829999998</v>
      </c>
      <c r="J249" s="201">
        <v>229.51828</v>
      </c>
      <c r="K249" s="201">
        <v>1019.0794100000001</v>
      </c>
      <c r="L249" s="201">
        <v>34377.201880000001</v>
      </c>
      <c r="M249" s="201">
        <v>4447.1644299999998</v>
      </c>
      <c r="N249" s="201">
        <v>30291.67988</v>
      </c>
      <c r="O249" s="201">
        <v>4477.8316699999996</v>
      </c>
      <c r="P249" s="201">
        <v>610924.28347999998</v>
      </c>
      <c r="R249" s="197"/>
    </row>
    <row r="250" spans="1:18">
      <c r="A250" s="242" t="s">
        <v>502</v>
      </c>
      <c r="B250" s="201">
        <v>809470.32074</v>
      </c>
      <c r="C250" s="201">
        <v>996530.23785000003</v>
      </c>
      <c r="D250" s="201">
        <v>1231568.4893199999</v>
      </c>
      <c r="E250" s="201">
        <v>691861.50610999996</v>
      </c>
      <c r="F250" s="201">
        <v>773665.23604999995</v>
      </c>
      <c r="G250" s="201">
        <v>419480.50573999999</v>
      </c>
      <c r="H250" s="201">
        <v>444374.47525999998</v>
      </c>
      <c r="I250" s="201">
        <v>1111273.7889</v>
      </c>
      <c r="J250" s="201">
        <v>4247.55944</v>
      </c>
      <c r="K250" s="201">
        <v>14100.255580000001</v>
      </c>
      <c r="L250" s="201">
        <v>847081.45078999992</v>
      </c>
      <c r="M250" s="201">
        <v>169525.79331000001</v>
      </c>
      <c r="N250" s="201">
        <v>690068.01657000009</v>
      </c>
      <c r="O250" s="201">
        <v>712023.87594000006</v>
      </c>
      <c r="P250" s="201">
        <v>8915271.5116000008</v>
      </c>
      <c r="R250" s="197"/>
    </row>
    <row r="251" spans="1:18">
      <c r="A251" s="242" t="s">
        <v>503</v>
      </c>
      <c r="B251" s="201">
        <v>2736.7042200000001</v>
      </c>
      <c r="C251" s="201">
        <v>16926.631399999998</v>
      </c>
      <c r="D251" s="201">
        <v>20903.42412</v>
      </c>
      <c r="E251" s="201">
        <v>42019.362670000002</v>
      </c>
      <c r="F251" s="201">
        <v>3031.6012799999999</v>
      </c>
      <c r="G251" s="201">
        <v>5425.5080900000003</v>
      </c>
      <c r="H251" s="201">
        <v>14959.938380000001</v>
      </c>
      <c r="I251" s="201">
        <v>11147.39654</v>
      </c>
      <c r="J251" s="201">
        <v>47.311199999999999</v>
      </c>
      <c r="K251" s="201">
        <v>42.360419999999998</v>
      </c>
      <c r="L251" s="201">
        <v>62162.559869999997</v>
      </c>
      <c r="M251" s="201">
        <v>7277.0055300000004</v>
      </c>
      <c r="N251" s="201">
        <v>14312.809310000001</v>
      </c>
      <c r="O251" s="201">
        <v>21426.606640000002</v>
      </c>
      <c r="P251" s="201">
        <v>222419.21966999999</v>
      </c>
      <c r="R251" s="197"/>
    </row>
    <row r="252" spans="1:18">
      <c r="A252" s="242" t="s">
        <v>504</v>
      </c>
      <c r="B252" s="201">
        <v>22300.049420000003</v>
      </c>
      <c r="C252" s="201">
        <v>11709.07762</v>
      </c>
      <c r="D252" s="201">
        <v>15795.386970000001</v>
      </c>
      <c r="E252" s="201">
        <v>3157.8867</v>
      </c>
      <c r="F252" s="201">
        <v>13537.18701</v>
      </c>
      <c r="G252" s="201">
        <v>12451.64134</v>
      </c>
      <c r="H252" s="201">
        <v>857.03976999999998</v>
      </c>
      <c r="I252" s="201">
        <v>230.18549999999999</v>
      </c>
      <c r="J252" s="201">
        <v>72.313670000000002</v>
      </c>
      <c r="K252" s="201">
        <v>22.320499999999999</v>
      </c>
      <c r="L252" s="201">
        <v>5791.11787</v>
      </c>
      <c r="M252" s="201">
        <v>3066.4120899999998</v>
      </c>
      <c r="N252" s="201">
        <v>1774.54666</v>
      </c>
      <c r="O252" s="201">
        <v>2966.33826</v>
      </c>
      <c r="P252" s="201">
        <v>93731.503379999995</v>
      </c>
      <c r="R252" s="197"/>
    </row>
    <row r="253" spans="1:18">
      <c r="A253" s="242" t="s">
        <v>505</v>
      </c>
      <c r="B253" s="201">
        <v>155.32614000000001</v>
      </c>
      <c r="C253" s="201">
        <v>5440.4668200000006</v>
      </c>
      <c r="D253" s="201">
        <v>1218.01648</v>
      </c>
      <c r="E253" s="201">
        <v>1197.4064499999999</v>
      </c>
      <c r="F253" s="201">
        <v>1238.8578600000001</v>
      </c>
      <c r="G253" s="201">
        <v>2987.80681</v>
      </c>
      <c r="H253" s="201">
        <v>381.25828000000001</v>
      </c>
      <c r="I253" s="201">
        <v>13.96852</v>
      </c>
      <c r="J253" s="201">
        <v>8.5555499999999984</v>
      </c>
      <c r="K253" s="201">
        <v>0</v>
      </c>
      <c r="L253" s="201">
        <v>1186.53919</v>
      </c>
      <c r="M253" s="201">
        <v>843.87842000000001</v>
      </c>
      <c r="N253" s="201">
        <v>375.15647999999999</v>
      </c>
      <c r="O253" s="201">
        <v>1635.3427300000001</v>
      </c>
      <c r="P253" s="201">
        <v>16682.579730000001</v>
      </c>
      <c r="R253" s="197"/>
    </row>
    <row r="254" spans="1:18">
      <c r="A254" s="242" t="s">
        <v>506</v>
      </c>
      <c r="B254" s="201">
        <v>4121.7198900000003</v>
      </c>
      <c r="C254" s="201">
        <v>2446.5119199999999</v>
      </c>
      <c r="D254" s="201">
        <v>8191.55159</v>
      </c>
      <c r="E254" s="201">
        <v>0</v>
      </c>
      <c r="F254" s="201">
        <v>1631.6795900000002</v>
      </c>
      <c r="G254" s="201">
        <v>2065.5870100000002</v>
      </c>
      <c r="H254" s="201">
        <v>1791.53286</v>
      </c>
      <c r="I254" s="201">
        <v>155.00017000000003</v>
      </c>
      <c r="J254" s="201">
        <v>0.55609000000000008</v>
      </c>
      <c r="K254" s="201">
        <v>0</v>
      </c>
      <c r="L254" s="201">
        <v>619.63255000000004</v>
      </c>
      <c r="M254" s="201">
        <v>2379.3278799999998</v>
      </c>
      <c r="N254" s="201">
        <v>1200.3304499999999</v>
      </c>
      <c r="O254" s="201">
        <v>2353.8446099999996</v>
      </c>
      <c r="P254" s="201">
        <v>26957.27461</v>
      </c>
      <c r="R254" s="197"/>
    </row>
    <row r="255" spans="1:18">
      <c r="A255" s="242" t="s">
        <v>507</v>
      </c>
      <c r="B255" s="201">
        <v>5.1632499999999997</v>
      </c>
      <c r="C255" s="201">
        <v>933.19381999999996</v>
      </c>
      <c r="D255" s="201">
        <v>222.11788000000001</v>
      </c>
      <c r="E255" s="201">
        <v>0</v>
      </c>
      <c r="F255" s="201">
        <v>10.47608</v>
      </c>
      <c r="G255" s="201">
        <v>370.04678000000001</v>
      </c>
      <c r="H255" s="201">
        <v>1043.0513000000001</v>
      </c>
      <c r="I255" s="201">
        <v>15.281379999999999</v>
      </c>
      <c r="J255" s="201">
        <v>0</v>
      </c>
      <c r="K255" s="201">
        <v>0</v>
      </c>
      <c r="L255" s="201">
        <v>201.55059</v>
      </c>
      <c r="M255" s="201">
        <v>645.81524999999999</v>
      </c>
      <c r="N255" s="201">
        <v>58.902209999999997</v>
      </c>
      <c r="O255" s="201">
        <v>1313.6530400000001</v>
      </c>
      <c r="P255" s="201">
        <v>4819.2515800000001</v>
      </c>
      <c r="R255" s="197"/>
    </row>
    <row r="256" spans="1:18">
      <c r="A256" s="242" t="s">
        <v>508</v>
      </c>
      <c r="B256" s="201">
        <v>97.435410000000005</v>
      </c>
      <c r="C256" s="201">
        <v>-5.9999999999999995E-5</v>
      </c>
      <c r="D256" s="201">
        <v>0</v>
      </c>
      <c r="E256" s="201">
        <v>0</v>
      </c>
      <c r="F256" s="201">
        <v>0</v>
      </c>
      <c r="G256" s="201">
        <v>0</v>
      </c>
      <c r="H256" s="201">
        <v>112.19907000000001</v>
      </c>
      <c r="I256" s="201">
        <v>0</v>
      </c>
      <c r="J256" s="201">
        <v>0</v>
      </c>
      <c r="K256" s="201">
        <v>0</v>
      </c>
      <c r="L256" s="201">
        <v>5.1649799999999999</v>
      </c>
      <c r="M256" s="201">
        <v>2.3264</v>
      </c>
      <c r="N256" s="201">
        <v>0</v>
      </c>
      <c r="O256" s="201">
        <v>0</v>
      </c>
      <c r="P256" s="201">
        <v>217.1258</v>
      </c>
      <c r="R256" s="197"/>
    </row>
    <row r="257" spans="1:18">
      <c r="A257" s="242" t="s">
        <v>509</v>
      </c>
      <c r="B257" s="201">
        <v>7926.4766799999998</v>
      </c>
      <c r="C257" s="201">
        <v>14998.73533</v>
      </c>
      <c r="D257" s="201">
        <v>7866.7858200000001</v>
      </c>
      <c r="E257" s="201">
        <v>12806.872720000001</v>
      </c>
      <c r="F257" s="201">
        <v>383.60237000000001</v>
      </c>
      <c r="G257" s="201">
        <v>2327.1856699999998</v>
      </c>
      <c r="H257" s="201">
        <v>0</v>
      </c>
      <c r="I257" s="201">
        <v>1551.4965</v>
      </c>
      <c r="J257" s="201">
        <v>0</v>
      </c>
      <c r="K257" s="201">
        <v>614.08186000000001</v>
      </c>
      <c r="L257" s="201">
        <v>5824.2985499999995</v>
      </c>
      <c r="M257" s="201">
        <v>4428.4133499999998</v>
      </c>
      <c r="N257" s="201">
        <v>12740.32048</v>
      </c>
      <c r="O257" s="201">
        <v>2738.4047400000004</v>
      </c>
      <c r="P257" s="201">
        <v>74206.674069999994</v>
      </c>
      <c r="R257" s="197"/>
    </row>
    <row r="258" spans="1:18" ht="12" thickBot="1">
      <c r="A258" s="242" t="s">
        <v>510</v>
      </c>
      <c r="B258" s="201">
        <v>42092.978020000002</v>
      </c>
      <c r="C258" s="201">
        <v>11918.574409999999</v>
      </c>
      <c r="D258" s="201">
        <v>22302.483929999999</v>
      </c>
      <c r="E258" s="201">
        <v>70611.940069999997</v>
      </c>
      <c r="F258" s="201">
        <v>29269.59578</v>
      </c>
      <c r="G258" s="201">
        <v>7126.43361</v>
      </c>
      <c r="H258" s="201">
        <v>5741.4024900000004</v>
      </c>
      <c r="I258" s="201">
        <v>17.68966</v>
      </c>
      <c r="J258" s="201">
        <v>610.34415000000001</v>
      </c>
      <c r="K258" s="201">
        <v>4284.2302399999999</v>
      </c>
      <c r="L258" s="201">
        <v>1242.4025200000001</v>
      </c>
      <c r="M258" s="201">
        <v>11696.24883</v>
      </c>
      <c r="N258" s="201">
        <v>6698.4693099999995</v>
      </c>
      <c r="O258" s="201">
        <v>728.89767000000006</v>
      </c>
      <c r="P258" s="201">
        <v>214341.69068999999</v>
      </c>
      <c r="R258" s="197"/>
    </row>
    <row r="259" spans="1:18" ht="12.75" thickTop="1" thickBot="1">
      <c r="A259" s="241" t="s">
        <v>511</v>
      </c>
      <c r="B259" s="199">
        <v>-345812.64356</v>
      </c>
      <c r="C259" s="199">
        <v>-246648.14319999999</v>
      </c>
      <c r="D259" s="199">
        <v>-499491.07639</v>
      </c>
      <c r="E259" s="199">
        <v>-251378.42741</v>
      </c>
      <c r="F259" s="199">
        <v>-332606.61624</v>
      </c>
      <c r="G259" s="199">
        <v>-196687.48144999999</v>
      </c>
      <c r="H259" s="199">
        <v>-171597.69302999999</v>
      </c>
      <c r="I259" s="199">
        <v>-259465.90966</v>
      </c>
      <c r="J259" s="199">
        <v>-432.72517999999997</v>
      </c>
      <c r="K259" s="199">
        <v>-6054.1685599999992</v>
      </c>
      <c r="L259" s="199">
        <v>-287522.37968999997</v>
      </c>
      <c r="M259" s="199">
        <v>-70215.07845999999</v>
      </c>
      <c r="N259" s="199">
        <v>-366420.15301999997</v>
      </c>
      <c r="O259" s="199">
        <v>-156888.45423</v>
      </c>
      <c r="P259" s="199">
        <v>-3191220.9500799999</v>
      </c>
      <c r="R259" s="197"/>
    </row>
    <row r="260" spans="1:18" ht="12" thickTop="1">
      <c r="A260" s="242" t="s">
        <v>512</v>
      </c>
      <c r="B260" s="201">
        <v>-274263.92563999997</v>
      </c>
      <c r="C260" s="201">
        <v>-186245.34569999998</v>
      </c>
      <c r="D260" s="201">
        <v>-410944.60031999997</v>
      </c>
      <c r="E260" s="201">
        <v>-222776.02013999998</v>
      </c>
      <c r="F260" s="201">
        <v>-267601.00154999999</v>
      </c>
      <c r="G260" s="201">
        <v>-119396.33104999999</v>
      </c>
      <c r="H260" s="201">
        <v>-146840.09558000002</v>
      </c>
      <c r="I260" s="201">
        <v>-179590.86843999999</v>
      </c>
      <c r="J260" s="201">
        <v>-126.66577000000001</v>
      </c>
      <c r="K260" s="201">
        <v>-1352.2608899999998</v>
      </c>
      <c r="L260" s="201">
        <v>-190758.92825</v>
      </c>
      <c r="M260" s="201">
        <v>-59702.002500000002</v>
      </c>
      <c r="N260" s="201">
        <v>-326278.00714999996</v>
      </c>
      <c r="O260" s="201">
        <v>-137768.91258999999</v>
      </c>
      <c r="P260" s="201">
        <v>-2523644.96557</v>
      </c>
      <c r="R260" s="197"/>
    </row>
    <row r="261" spans="1:18">
      <c r="A261" s="242" t="s">
        <v>513</v>
      </c>
      <c r="B261" s="201">
        <v>0</v>
      </c>
      <c r="C261" s="201">
        <v>0</v>
      </c>
      <c r="D261" s="201">
        <v>0</v>
      </c>
      <c r="E261" s="201">
        <v>0</v>
      </c>
      <c r="F261" s="201">
        <v>0</v>
      </c>
      <c r="G261" s="201">
        <v>0</v>
      </c>
      <c r="H261" s="201">
        <v>0</v>
      </c>
      <c r="I261" s="201">
        <v>0</v>
      </c>
      <c r="J261" s="201">
        <v>0</v>
      </c>
      <c r="K261" s="201">
        <v>0</v>
      </c>
      <c r="L261" s="201">
        <v>0</v>
      </c>
      <c r="M261" s="201">
        <v>0</v>
      </c>
      <c r="N261" s="201">
        <v>0</v>
      </c>
      <c r="O261" s="201">
        <v>0</v>
      </c>
      <c r="P261" s="201">
        <v>0</v>
      </c>
      <c r="R261" s="197"/>
    </row>
    <row r="262" spans="1:18">
      <c r="A262" s="242" t="s">
        <v>514</v>
      </c>
      <c r="B262" s="201">
        <v>-15130.365390000001</v>
      </c>
      <c r="C262" s="201">
        <v>-22341.381069999999</v>
      </c>
      <c r="D262" s="201">
        <v>-30628.817460000002</v>
      </c>
      <c r="E262" s="201">
        <v>-12531.59001</v>
      </c>
      <c r="F262" s="201">
        <v>-20075.726920000001</v>
      </c>
      <c r="G262" s="201">
        <v>-53856.007689999999</v>
      </c>
      <c r="H262" s="201">
        <v>-16856.92726</v>
      </c>
      <c r="I262" s="201">
        <v>-40860.408130000003</v>
      </c>
      <c r="J262" s="201">
        <v>-306.05940999999996</v>
      </c>
      <c r="K262" s="201">
        <v>-4701.9076699999996</v>
      </c>
      <c r="L262" s="201">
        <v>-36827.267319999999</v>
      </c>
      <c r="M262" s="201">
        <v>-5198.5579000000007</v>
      </c>
      <c r="N262" s="201">
        <v>-25868.654149999998</v>
      </c>
      <c r="O262" s="201">
        <v>-15139.817449999999</v>
      </c>
      <c r="P262" s="201">
        <v>-300323.48783</v>
      </c>
      <c r="R262" s="197"/>
    </row>
    <row r="263" spans="1:18">
      <c r="A263" s="242" t="s">
        <v>515</v>
      </c>
      <c r="B263" s="201">
        <v>-7.1648399999999999</v>
      </c>
      <c r="C263" s="201">
        <v>-1038.0807299999999</v>
      </c>
      <c r="D263" s="201">
        <v>0</v>
      </c>
      <c r="E263" s="201">
        <v>0</v>
      </c>
      <c r="F263" s="201">
        <v>-25637.152969999999</v>
      </c>
      <c r="G263" s="201">
        <v>0</v>
      </c>
      <c r="H263" s="201">
        <v>0</v>
      </c>
      <c r="I263" s="201">
        <v>-1539.8541599999999</v>
      </c>
      <c r="J263" s="201">
        <v>0</v>
      </c>
      <c r="K263" s="201">
        <v>0</v>
      </c>
      <c r="L263" s="201">
        <v>-5364.7924199999998</v>
      </c>
      <c r="M263" s="201">
        <v>0</v>
      </c>
      <c r="N263" s="201">
        <v>0</v>
      </c>
      <c r="O263" s="201">
        <v>0</v>
      </c>
      <c r="P263" s="201">
        <v>-33587.045119999995</v>
      </c>
      <c r="R263" s="197"/>
    </row>
    <row r="264" spans="1:18">
      <c r="A264" s="242" t="s">
        <v>516</v>
      </c>
      <c r="B264" s="201">
        <v>-9551.25</v>
      </c>
      <c r="C264" s="201">
        <v>0</v>
      </c>
      <c r="D264" s="201">
        <v>-10544.67117</v>
      </c>
      <c r="E264" s="201">
        <v>0</v>
      </c>
      <c r="F264" s="201">
        <v>0</v>
      </c>
      <c r="G264" s="201">
        <v>-4340.25</v>
      </c>
      <c r="H264" s="201">
        <v>0</v>
      </c>
      <c r="I264" s="201">
        <v>-19091.110980000001</v>
      </c>
      <c r="J264" s="201">
        <v>0</v>
      </c>
      <c r="K264" s="201">
        <v>0</v>
      </c>
      <c r="L264" s="201">
        <v>-24887.028420000002</v>
      </c>
      <c r="M264" s="201">
        <v>-93.258189999999999</v>
      </c>
      <c r="N264" s="201">
        <v>0</v>
      </c>
      <c r="O264" s="201">
        <v>0</v>
      </c>
      <c r="P264" s="201">
        <v>-68507.568760000009</v>
      </c>
      <c r="R264" s="197"/>
    </row>
    <row r="265" spans="1:18">
      <c r="A265" s="244" t="s">
        <v>517</v>
      </c>
      <c r="B265" s="201">
        <v>-11634.535240000001</v>
      </c>
      <c r="C265" s="201">
        <v>0</v>
      </c>
      <c r="D265" s="201">
        <v>-13829.675630000002</v>
      </c>
      <c r="E265" s="201">
        <v>-14482.77153</v>
      </c>
      <c r="F265" s="201">
        <v>-7815.1499800000001</v>
      </c>
      <c r="G265" s="201">
        <v>-8189.7083400000001</v>
      </c>
      <c r="H265" s="201">
        <v>-7634.1748099999995</v>
      </c>
      <c r="I265" s="201">
        <v>-9908.5555899999999</v>
      </c>
      <c r="J265" s="201">
        <v>0</v>
      </c>
      <c r="K265" s="201">
        <v>0</v>
      </c>
      <c r="L265" s="201">
        <v>-12389.74467</v>
      </c>
      <c r="M265" s="201">
        <v>-3224.3692599999999</v>
      </c>
      <c r="N265" s="201">
        <v>-3571.5032900000001</v>
      </c>
      <c r="O265" s="201">
        <v>0</v>
      </c>
      <c r="P265" s="201">
        <v>-92680.188340000008</v>
      </c>
      <c r="R265" s="197"/>
    </row>
    <row r="266" spans="1:18" ht="12" thickBot="1">
      <c r="A266" s="244" t="s">
        <v>603</v>
      </c>
      <c r="B266" s="201">
        <v>-35225.402450000001</v>
      </c>
      <c r="C266" s="201">
        <v>-37023.335700000003</v>
      </c>
      <c r="D266" s="201">
        <v>-33543.311809999999</v>
      </c>
      <c r="E266" s="201">
        <v>-1588.04573</v>
      </c>
      <c r="F266" s="201">
        <v>-11477.58482</v>
      </c>
      <c r="G266" s="201">
        <v>-10905.184369999999</v>
      </c>
      <c r="H266" s="201">
        <v>-266.49538000000001</v>
      </c>
      <c r="I266" s="201">
        <v>-8475.1123599999992</v>
      </c>
      <c r="J266" s="201">
        <v>0</v>
      </c>
      <c r="K266" s="201">
        <v>0</v>
      </c>
      <c r="L266" s="201">
        <v>-17294.618609999998</v>
      </c>
      <c r="M266" s="201">
        <v>-1996.8906100000002</v>
      </c>
      <c r="N266" s="201">
        <v>-10701.988429999999</v>
      </c>
      <c r="O266" s="201">
        <v>-3979.7241899999999</v>
      </c>
      <c r="P266" s="201">
        <v>-172477.69446</v>
      </c>
      <c r="R266" s="197"/>
    </row>
    <row r="267" spans="1:18" ht="12.75" thickTop="1" thickBot="1">
      <c r="A267" s="247" t="s">
        <v>518</v>
      </c>
      <c r="B267" s="196">
        <v>639715.06840999995</v>
      </c>
      <c r="C267" s="196">
        <v>899026.14102999994</v>
      </c>
      <c r="D267" s="196">
        <v>910191.53021</v>
      </c>
      <c r="E267" s="196">
        <v>671311.35571000003</v>
      </c>
      <c r="F267" s="196">
        <v>568372.16113000002</v>
      </c>
      <c r="G267" s="196">
        <v>279813.30266000004</v>
      </c>
      <c r="H267" s="196">
        <v>318695.74844</v>
      </c>
      <c r="I267" s="196">
        <v>899616.13334000006</v>
      </c>
      <c r="J267" s="196">
        <v>4783.4332000000004</v>
      </c>
      <c r="K267" s="196">
        <v>14033.47939</v>
      </c>
      <c r="L267" s="196">
        <v>671274.86510000005</v>
      </c>
      <c r="M267" s="196">
        <v>134097.30703</v>
      </c>
      <c r="N267" s="196">
        <v>391101.24952999997</v>
      </c>
      <c r="O267" s="196">
        <v>592776.34609000001</v>
      </c>
      <c r="P267" s="196">
        <v>6994808.12127</v>
      </c>
      <c r="R267" s="197"/>
    </row>
    <row r="268" spans="1:18" ht="12.75" thickTop="1" thickBot="1">
      <c r="A268" s="253" t="s">
        <v>519</v>
      </c>
      <c r="B268" s="199">
        <v>359924.74988999998</v>
      </c>
      <c r="C268" s="199">
        <v>448970.37657999998</v>
      </c>
      <c r="D268" s="199">
        <v>455423.70344000001</v>
      </c>
      <c r="E268" s="199">
        <v>413210.03735</v>
      </c>
      <c r="F268" s="199">
        <v>373466.23048000003</v>
      </c>
      <c r="G268" s="199">
        <v>305087.97752999997</v>
      </c>
      <c r="H268" s="199">
        <v>108757.50440000001</v>
      </c>
      <c r="I268" s="199">
        <v>47035.272749999996</v>
      </c>
      <c r="J268" s="199">
        <v>4292.7068300000001</v>
      </c>
      <c r="K268" s="199">
        <v>3716.7787699999999</v>
      </c>
      <c r="L268" s="199">
        <v>105481.58992</v>
      </c>
      <c r="M268" s="199">
        <v>31251.503290000001</v>
      </c>
      <c r="N268" s="199">
        <v>94376.831099999996</v>
      </c>
      <c r="O268" s="199">
        <v>55107.776290000002</v>
      </c>
      <c r="P268" s="199">
        <v>2806103.0386199998</v>
      </c>
      <c r="R268" s="197"/>
    </row>
    <row r="269" spans="1:18" ht="12" thickTop="1">
      <c r="A269" s="242" t="s">
        <v>520</v>
      </c>
      <c r="B269" s="201">
        <v>179248.56880000001</v>
      </c>
      <c r="C269" s="201">
        <v>266478.21636000002</v>
      </c>
      <c r="D269" s="201">
        <v>218791.29391000001</v>
      </c>
      <c r="E269" s="201">
        <v>188614.84077000001</v>
      </c>
      <c r="F269" s="201">
        <v>137411.44541999997</v>
      </c>
      <c r="G269" s="201">
        <v>160903.24141999998</v>
      </c>
      <c r="H269" s="201">
        <v>52706.397450000004</v>
      </c>
      <c r="I269" s="201">
        <v>33278.598239999999</v>
      </c>
      <c r="J269" s="201">
        <v>2309.27666</v>
      </c>
      <c r="K269" s="201">
        <v>2327.2363999999998</v>
      </c>
      <c r="L269" s="201">
        <v>77311.271970000002</v>
      </c>
      <c r="M269" s="201">
        <v>12055.00259</v>
      </c>
      <c r="N269" s="201">
        <v>68111.630999999994</v>
      </c>
      <c r="O269" s="201">
        <v>42463.586960000001</v>
      </c>
      <c r="P269" s="201">
        <v>1442010.6079500001</v>
      </c>
      <c r="R269" s="197"/>
    </row>
    <row r="270" spans="1:18">
      <c r="A270" s="242" t="s">
        <v>521</v>
      </c>
      <c r="B270" s="201">
        <v>142645.85475999999</v>
      </c>
      <c r="C270" s="201">
        <v>118063.39054000001</v>
      </c>
      <c r="D270" s="201">
        <v>167896.94344999999</v>
      </c>
      <c r="E270" s="201">
        <v>181137.35669999997</v>
      </c>
      <c r="F270" s="201">
        <v>108430.36149</v>
      </c>
      <c r="G270" s="201">
        <v>129982.21161</v>
      </c>
      <c r="H270" s="201">
        <v>20133.32274</v>
      </c>
      <c r="I270" s="201">
        <v>5051.8376200000002</v>
      </c>
      <c r="J270" s="201">
        <v>1499.9069500000001</v>
      </c>
      <c r="K270" s="201">
        <v>968.45399999999995</v>
      </c>
      <c r="L270" s="201">
        <v>23537.321929999998</v>
      </c>
      <c r="M270" s="201">
        <v>5019.4524800000008</v>
      </c>
      <c r="N270" s="201">
        <v>21054.148829999998</v>
      </c>
      <c r="O270" s="201">
        <v>3726.6701400000002</v>
      </c>
      <c r="P270" s="201">
        <v>929147.23323999997</v>
      </c>
      <c r="R270" s="197"/>
    </row>
    <row r="271" spans="1:18">
      <c r="A271" s="242" t="s">
        <v>522</v>
      </c>
      <c r="B271" s="201">
        <v>17473.55156</v>
      </c>
      <c r="C271" s="201">
        <v>4110.1974300000002</v>
      </c>
      <c r="D271" s="201">
        <v>40014.970390000002</v>
      </c>
      <c r="E271" s="201">
        <v>18401.937969999999</v>
      </c>
      <c r="F271" s="201">
        <v>99475.187510000003</v>
      </c>
      <c r="G271" s="201">
        <v>5384.6832100000001</v>
      </c>
      <c r="H271" s="201">
        <v>407.69164000000001</v>
      </c>
      <c r="I271" s="201">
        <v>792.78002000000004</v>
      </c>
      <c r="J271" s="201">
        <v>0</v>
      </c>
      <c r="K271" s="201">
        <v>0.56919000000000008</v>
      </c>
      <c r="L271" s="201">
        <v>1991.8373000000001</v>
      </c>
      <c r="M271" s="201">
        <v>6857.46</v>
      </c>
      <c r="N271" s="201">
        <v>660.04690000000005</v>
      </c>
      <c r="O271" s="201">
        <v>2166.6337799999997</v>
      </c>
      <c r="P271" s="201">
        <v>197737.54690000002</v>
      </c>
      <c r="R271" s="197"/>
    </row>
    <row r="272" spans="1:18">
      <c r="A272" s="242" t="s">
        <v>523</v>
      </c>
      <c r="B272" s="201">
        <v>8129.5554299999994</v>
      </c>
      <c r="C272" s="201">
        <v>34766.219709999998</v>
      </c>
      <c r="D272" s="201">
        <v>11784.596659999999</v>
      </c>
      <c r="E272" s="201">
        <v>9795.9542200000014</v>
      </c>
      <c r="F272" s="201">
        <v>8455.4405600000009</v>
      </c>
      <c r="G272" s="201">
        <v>696.69557999999995</v>
      </c>
      <c r="H272" s="201">
        <v>696.69557999999995</v>
      </c>
      <c r="I272" s="201">
        <v>873.24573999999996</v>
      </c>
      <c r="J272" s="201">
        <v>0</v>
      </c>
      <c r="K272" s="201">
        <v>0</v>
      </c>
      <c r="L272" s="201">
        <v>118.74515</v>
      </c>
      <c r="M272" s="201">
        <v>445.99466999999999</v>
      </c>
      <c r="N272" s="201">
        <v>0</v>
      </c>
      <c r="O272" s="201">
        <v>0</v>
      </c>
      <c r="P272" s="201">
        <v>75763.143299999996</v>
      </c>
      <c r="R272" s="197"/>
    </row>
    <row r="273" spans="1:18">
      <c r="A273" s="254" t="s">
        <v>524</v>
      </c>
      <c r="B273" s="201">
        <v>12427.21934</v>
      </c>
      <c r="C273" s="201">
        <v>25552.35254</v>
      </c>
      <c r="D273" s="201">
        <v>16935.89903</v>
      </c>
      <c r="E273" s="201">
        <v>15259.947689999999</v>
      </c>
      <c r="F273" s="201">
        <v>19693.7955</v>
      </c>
      <c r="G273" s="201">
        <v>8121.1457099999998</v>
      </c>
      <c r="H273" s="201">
        <v>34813.396990000001</v>
      </c>
      <c r="I273" s="201">
        <v>7038.81113</v>
      </c>
      <c r="J273" s="201">
        <v>483.52321999999998</v>
      </c>
      <c r="K273" s="201">
        <v>420.51918000000001</v>
      </c>
      <c r="L273" s="201">
        <v>2522.4135699999997</v>
      </c>
      <c r="M273" s="201">
        <v>6873.5935499999996</v>
      </c>
      <c r="N273" s="201">
        <v>4551.0043700000006</v>
      </c>
      <c r="O273" s="201">
        <v>6750.8854099999999</v>
      </c>
      <c r="P273" s="201">
        <v>161444.50722999999</v>
      </c>
      <c r="R273" s="197"/>
    </row>
    <row r="274" spans="1:18" ht="12" thickBot="1">
      <c r="A274" s="254" t="s">
        <v>525</v>
      </c>
      <c r="B274" s="201">
        <v>0</v>
      </c>
      <c r="C274" s="201">
        <v>0</v>
      </c>
      <c r="D274" s="201">
        <v>0</v>
      </c>
      <c r="E274" s="201">
        <v>0</v>
      </c>
      <c r="F274" s="201">
        <v>0</v>
      </c>
      <c r="G274" s="201">
        <v>0</v>
      </c>
      <c r="H274" s="201">
        <v>0</v>
      </c>
      <c r="I274" s="201">
        <v>0</v>
      </c>
      <c r="J274" s="201">
        <v>0</v>
      </c>
      <c r="K274" s="201">
        <v>0</v>
      </c>
      <c r="L274" s="201">
        <v>0</v>
      </c>
      <c r="M274" s="201">
        <v>0</v>
      </c>
      <c r="N274" s="201">
        <v>0</v>
      </c>
      <c r="O274" s="201">
        <v>0</v>
      </c>
      <c r="P274" s="201">
        <v>0</v>
      </c>
      <c r="R274" s="197"/>
    </row>
    <row r="275" spans="1:18" ht="12.75" thickTop="1" thickBot="1">
      <c r="A275" s="241" t="s">
        <v>526</v>
      </c>
      <c r="B275" s="199">
        <v>-277659.50139999995</v>
      </c>
      <c r="C275" s="199">
        <v>-212121.59165000002</v>
      </c>
      <c r="D275" s="199">
        <v>-374912.97824000003</v>
      </c>
      <c r="E275" s="199">
        <v>-250881.49911</v>
      </c>
      <c r="F275" s="199">
        <v>-338525.58261000004</v>
      </c>
      <c r="G275" s="199">
        <v>-233310.913</v>
      </c>
      <c r="H275" s="199">
        <v>-56973.621270000003</v>
      </c>
      <c r="I275" s="199">
        <v>-12994.470429999999</v>
      </c>
      <c r="J275" s="199">
        <v>-2692.7769399999997</v>
      </c>
      <c r="K275" s="199">
        <v>-1323.9683799999998</v>
      </c>
      <c r="L275" s="199">
        <v>-60574.438759999997</v>
      </c>
      <c r="M275" s="199">
        <v>-15576.741470000001</v>
      </c>
      <c r="N275" s="199">
        <v>-43522.654829999999</v>
      </c>
      <c r="O275" s="199">
        <v>-10148.93273</v>
      </c>
      <c r="P275" s="199">
        <v>-1891219.6708199999</v>
      </c>
      <c r="R275" s="197"/>
    </row>
    <row r="276" spans="1:18" ht="12" thickTop="1">
      <c r="A276" s="242" t="s">
        <v>520</v>
      </c>
      <c r="B276" s="201">
        <v>-72332.792390000002</v>
      </c>
      <c r="C276" s="201">
        <v>-96774.963010000007</v>
      </c>
      <c r="D276" s="201">
        <v>-129772.48540999999</v>
      </c>
      <c r="E276" s="201">
        <v>-49489.719499999999</v>
      </c>
      <c r="F276" s="201">
        <v>-35192.991540000003</v>
      </c>
      <c r="G276" s="201">
        <v>-32943.133199999997</v>
      </c>
      <c r="H276" s="201">
        <v>-20860.372940000001</v>
      </c>
      <c r="I276" s="201">
        <v>-9538.0777600000001</v>
      </c>
      <c r="J276" s="201">
        <v>-1590.12021</v>
      </c>
      <c r="K276" s="201">
        <v>-980.50937999999996</v>
      </c>
      <c r="L276" s="201">
        <v>-26240.571520000001</v>
      </c>
      <c r="M276" s="201">
        <v>-1589.35159</v>
      </c>
      <c r="N276" s="201">
        <v>-22835.32099</v>
      </c>
      <c r="O276" s="201">
        <v>-4123.5990400000001</v>
      </c>
      <c r="P276" s="201">
        <v>-504264.00848000002</v>
      </c>
      <c r="R276" s="197"/>
    </row>
    <row r="277" spans="1:18">
      <c r="A277" s="242" t="s">
        <v>527</v>
      </c>
      <c r="B277" s="201">
        <v>-12627.112300000001</v>
      </c>
      <c r="C277" s="201">
        <v>-4828.4384099999997</v>
      </c>
      <c r="D277" s="201">
        <v>-67924.071489999988</v>
      </c>
      <c r="E277" s="201">
        <v>-22276.308639999999</v>
      </c>
      <c r="F277" s="201">
        <v>-100747.96931</v>
      </c>
      <c r="G277" s="201">
        <v>-9996.2720000000008</v>
      </c>
      <c r="H277" s="201">
        <v>-2772.8785800000001</v>
      </c>
      <c r="I277" s="201">
        <v>-12.18455</v>
      </c>
      <c r="J277" s="201">
        <v>0</v>
      </c>
      <c r="K277" s="201">
        <v>-0.40979000000000004</v>
      </c>
      <c r="L277" s="201">
        <v>-649.25693999999999</v>
      </c>
      <c r="M277" s="201">
        <v>-4885.0258200000007</v>
      </c>
      <c r="N277" s="201">
        <v>-2920.9955800000002</v>
      </c>
      <c r="O277" s="201">
        <v>-2564.9766800000002</v>
      </c>
      <c r="P277" s="201">
        <v>-232205.90009000001</v>
      </c>
      <c r="R277" s="197"/>
    </row>
    <row r="278" spans="1:18">
      <c r="A278" s="242" t="s">
        <v>528</v>
      </c>
      <c r="B278" s="201">
        <v>-707.07759999999996</v>
      </c>
      <c r="C278" s="201">
        <v>-12291.529470000001</v>
      </c>
      <c r="D278" s="201">
        <v>-145.50075000000001</v>
      </c>
      <c r="E278" s="201">
        <v>-20.15709</v>
      </c>
      <c r="F278" s="201">
        <v>-28.543950000000002</v>
      </c>
      <c r="G278" s="201">
        <v>0</v>
      </c>
      <c r="H278" s="201">
        <v>0</v>
      </c>
      <c r="I278" s="201">
        <v>0</v>
      </c>
      <c r="J278" s="201">
        <v>0</v>
      </c>
      <c r="K278" s="201">
        <v>0</v>
      </c>
      <c r="L278" s="201">
        <v>0</v>
      </c>
      <c r="M278" s="201">
        <v>0</v>
      </c>
      <c r="N278" s="201">
        <v>0</v>
      </c>
      <c r="O278" s="201">
        <v>-23.6</v>
      </c>
      <c r="P278" s="201">
        <v>-13216.40886</v>
      </c>
      <c r="R278" s="197"/>
    </row>
    <row r="279" spans="1:18">
      <c r="A279" s="242" t="s">
        <v>529</v>
      </c>
      <c r="B279" s="201">
        <v>0</v>
      </c>
      <c r="C279" s="201">
        <v>0</v>
      </c>
      <c r="D279" s="201">
        <v>0</v>
      </c>
      <c r="E279" s="201">
        <v>0</v>
      </c>
      <c r="F279" s="201">
        <v>0</v>
      </c>
      <c r="G279" s="201">
        <v>0</v>
      </c>
      <c r="H279" s="201">
        <v>0</v>
      </c>
      <c r="I279" s="201">
        <v>0</v>
      </c>
      <c r="J279" s="201">
        <v>-51.758290000000002</v>
      </c>
      <c r="K279" s="201">
        <v>0</v>
      </c>
      <c r="L279" s="201">
        <v>0</v>
      </c>
      <c r="M279" s="201">
        <v>0</v>
      </c>
      <c r="N279" s="201">
        <v>0</v>
      </c>
      <c r="O279" s="201">
        <v>0</v>
      </c>
      <c r="P279" s="201">
        <v>-51.758290000000002</v>
      </c>
      <c r="R279" s="197"/>
    </row>
    <row r="280" spans="1:18">
      <c r="A280" s="244" t="s">
        <v>530</v>
      </c>
      <c r="B280" s="201">
        <v>-191992.51911000002</v>
      </c>
      <c r="C280" s="201">
        <v>-98226.660759999999</v>
      </c>
      <c r="D280" s="201">
        <v>-177070.92058999999</v>
      </c>
      <c r="E280" s="201">
        <v>-179095.31388</v>
      </c>
      <c r="F280" s="201">
        <v>-202556.07780999999</v>
      </c>
      <c r="G280" s="201">
        <v>-190371.50780000002</v>
      </c>
      <c r="H280" s="201">
        <v>-33340.369749999998</v>
      </c>
      <c r="I280" s="201">
        <v>-3444.2081200000002</v>
      </c>
      <c r="J280" s="201">
        <v>-1050.8984399999999</v>
      </c>
      <c r="K280" s="201">
        <v>-343.04921000000002</v>
      </c>
      <c r="L280" s="201">
        <v>-33684.6103</v>
      </c>
      <c r="M280" s="201">
        <v>-9102.3640599999999</v>
      </c>
      <c r="N280" s="201">
        <v>-17766.33826</v>
      </c>
      <c r="O280" s="201">
        <v>-3436.7570099999998</v>
      </c>
      <c r="P280" s="201">
        <v>-1141481.5950999998</v>
      </c>
      <c r="R280" s="197"/>
    </row>
    <row r="281" spans="1:18" ht="12" thickBot="1">
      <c r="A281" s="244" t="s">
        <v>531</v>
      </c>
      <c r="B281" s="201">
        <v>0</v>
      </c>
      <c r="C281" s="201">
        <v>0</v>
      </c>
      <c r="D281" s="201">
        <v>0</v>
      </c>
      <c r="E281" s="201">
        <v>0</v>
      </c>
      <c r="F281" s="201">
        <v>0</v>
      </c>
      <c r="G281" s="201">
        <v>0</v>
      </c>
      <c r="H281" s="201">
        <v>0</v>
      </c>
      <c r="I281" s="201">
        <v>0</v>
      </c>
      <c r="J281" s="201">
        <v>0</v>
      </c>
      <c r="K281" s="201">
        <v>0</v>
      </c>
      <c r="L281" s="201">
        <v>0</v>
      </c>
      <c r="M281" s="201">
        <v>0</v>
      </c>
      <c r="N281" s="201">
        <v>0</v>
      </c>
      <c r="O281" s="201">
        <v>0</v>
      </c>
      <c r="P281" s="201">
        <v>0</v>
      </c>
      <c r="R281" s="197"/>
    </row>
    <row r="282" spans="1:18" ht="12.75" thickTop="1" thickBot="1">
      <c r="A282" s="241" t="s">
        <v>532</v>
      </c>
      <c r="B282" s="199">
        <v>721980.31689999998</v>
      </c>
      <c r="C282" s="199">
        <v>1135874.9259600001</v>
      </c>
      <c r="D282" s="199">
        <v>990702.25540999998</v>
      </c>
      <c r="E282" s="199">
        <v>833639.89395000006</v>
      </c>
      <c r="F282" s="199">
        <v>603312.80900000001</v>
      </c>
      <c r="G282" s="199">
        <v>351590.36719000002</v>
      </c>
      <c r="H282" s="199">
        <v>370479.63156999997</v>
      </c>
      <c r="I282" s="199">
        <v>933656.93565999996</v>
      </c>
      <c r="J282" s="199">
        <v>6383.3630899999998</v>
      </c>
      <c r="K282" s="199">
        <v>16426.289779999999</v>
      </c>
      <c r="L282" s="199">
        <v>716182.01625999995</v>
      </c>
      <c r="M282" s="199">
        <v>149772.06884999998</v>
      </c>
      <c r="N282" s="199">
        <v>441955.42580000003</v>
      </c>
      <c r="O282" s="199">
        <v>637735.18964999996</v>
      </c>
      <c r="P282" s="199">
        <v>7909691.4890700001</v>
      </c>
      <c r="R282" s="197"/>
    </row>
    <row r="283" spans="1:18" ht="12" thickTop="1">
      <c r="A283" s="243" t="s">
        <v>533</v>
      </c>
      <c r="B283" s="201">
        <v>118533.47645999999</v>
      </c>
      <c r="C283" s="201">
        <v>194492.77148</v>
      </c>
      <c r="D283" s="201">
        <v>47107.464399999997</v>
      </c>
      <c r="E283" s="201">
        <v>165267.76728</v>
      </c>
      <c r="F283" s="201">
        <v>93694.968330000003</v>
      </c>
      <c r="G283" s="201">
        <v>26927.756129999998</v>
      </c>
      <c r="H283" s="201">
        <v>43959.815000000002</v>
      </c>
      <c r="I283" s="201">
        <v>18469.636879999998</v>
      </c>
      <c r="J283" s="201">
        <v>1383.0620900000001</v>
      </c>
      <c r="K283" s="201">
        <v>10317.11973</v>
      </c>
      <c r="L283" s="201">
        <v>139432.84505</v>
      </c>
      <c r="M283" s="201">
        <v>16949.77506</v>
      </c>
      <c r="N283" s="201">
        <v>444965.60260000004</v>
      </c>
      <c r="O283" s="201">
        <v>24123.719539999998</v>
      </c>
      <c r="P283" s="201">
        <v>1345625.78003</v>
      </c>
      <c r="R283" s="197"/>
    </row>
    <row r="284" spans="1:18">
      <c r="A284" s="242" t="s">
        <v>534</v>
      </c>
      <c r="B284" s="201">
        <v>1244.8503000000001</v>
      </c>
      <c r="C284" s="201">
        <v>5535.5194299999994</v>
      </c>
      <c r="D284" s="201">
        <v>8336.1938600000012</v>
      </c>
      <c r="E284" s="201">
        <v>1392.58419</v>
      </c>
      <c r="F284" s="201">
        <v>17799.575000000001</v>
      </c>
      <c r="G284" s="201">
        <v>532.41814999999997</v>
      </c>
      <c r="H284" s="201">
        <v>3897.2875099999997</v>
      </c>
      <c r="I284" s="201">
        <v>4936.3101100000003</v>
      </c>
      <c r="J284" s="201">
        <v>18</v>
      </c>
      <c r="K284" s="201">
        <v>0</v>
      </c>
      <c r="L284" s="201">
        <v>7624.7689400000008</v>
      </c>
      <c r="M284" s="201">
        <v>3026.0165200000001</v>
      </c>
      <c r="N284" s="201">
        <v>3927.7152400000004</v>
      </c>
      <c r="O284" s="201">
        <v>7722.2728999999999</v>
      </c>
      <c r="P284" s="201">
        <v>65993.512149999995</v>
      </c>
      <c r="R284" s="197"/>
    </row>
    <row r="285" spans="1:18">
      <c r="A285" s="242" t="s">
        <v>535</v>
      </c>
      <c r="B285" s="201">
        <v>117288.62616</v>
      </c>
      <c r="C285" s="201">
        <v>186293.83555000002</v>
      </c>
      <c r="D285" s="201">
        <v>16702.991760000001</v>
      </c>
      <c r="E285" s="201">
        <v>163326.80296</v>
      </c>
      <c r="F285" s="201">
        <v>39938.195229999998</v>
      </c>
      <c r="G285" s="201">
        <v>25281.16359</v>
      </c>
      <c r="H285" s="201">
        <v>39927.555240000002</v>
      </c>
      <c r="I285" s="201">
        <v>12900.02406</v>
      </c>
      <c r="J285" s="201">
        <v>1365.0620900000001</v>
      </c>
      <c r="K285" s="201">
        <v>10317.11973</v>
      </c>
      <c r="L285" s="201">
        <v>109339.63513</v>
      </c>
      <c r="M285" s="201">
        <v>13337.071689999999</v>
      </c>
      <c r="N285" s="201">
        <v>436894.89562000002</v>
      </c>
      <c r="O285" s="201">
        <v>16323.94888</v>
      </c>
      <c r="P285" s="201">
        <v>1189236.92769</v>
      </c>
      <c r="R285" s="197"/>
    </row>
    <row r="286" spans="1:18">
      <c r="A286" s="242" t="s">
        <v>536</v>
      </c>
      <c r="B286" s="201">
        <v>0</v>
      </c>
      <c r="C286" s="201">
        <v>0</v>
      </c>
      <c r="D286" s="201">
        <v>21109.227320000002</v>
      </c>
      <c r="E286" s="201">
        <v>513.76049999999998</v>
      </c>
      <c r="F286" s="201">
        <v>35581.898740000004</v>
      </c>
      <c r="G286" s="201">
        <v>1114.1743899999999</v>
      </c>
      <c r="H286" s="201">
        <v>38.874679999999998</v>
      </c>
      <c r="I286" s="201">
        <v>0</v>
      </c>
      <c r="J286" s="201">
        <v>0</v>
      </c>
      <c r="K286" s="201">
        <v>0</v>
      </c>
      <c r="L286" s="201">
        <v>17456.095170000001</v>
      </c>
      <c r="M286" s="201">
        <v>0</v>
      </c>
      <c r="N286" s="201">
        <v>3065.0967700000001</v>
      </c>
      <c r="O286" s="201">
        <v>0</v>
      </c>
      <c r="P286" s="201">
        <v>78879.127569999997</v>
      </c>
      <c r="R286" s="197"/>
    </row>
    <row r="287" spans="1:18">
      <c r="A287" s="242" t="s">
        <v>537</v>
      </c>
      <c r="B287" s="201">
        <v>0</v>
      </c>
      <c r="C287" s="201">
        <v>0</v>
      </c>
      <c r="D287" s="201">
        <v>0</v>
      </c>
      <c r="E287" s="201">
        <v>34.619630000000001</v>
      </c>
      <c r="F287" s="201">
        <v>0</v>
      </c>
      <c r="G287" s="201">
        <v>0</v>
      </c>
      <c r="H287" s="201">
        <v>0</v>
      </c>
      <c r="I287" s="201">
        <v>633.30270999999993</v>
      </c>
      <c r="J287" s="201">
        <v>0</v>
      </c>
      <c r="K287" s="201">
        <v>0</v>
      </c>
      <c r="L287" s="201">
        <v>5012.3458099999998</v>
      </c>
      <c r="M287" s="201">
        <v>586.68684999999994</v>
      </c>
      <c r="N287" s="201">
        <v>1077.8949700000001</v>
      </c>
      <c r="O287" s="201">
        <v>0</v>
      </c>
      <c r="P287" s="201">
        <v>7344.8499699999993</v>
      </c>
      <c r="R287" s="197"/>
    </row>
    <row r="288" spans="1:18">
      <c r="A288" s="242" t="s">
        <v>538</v>
      </c>
      <c r="B288" s="201">
        <v>0</v>
      </c>
      <c r="C288" s="201">
        <v>0</v>
      </c>
      <c r="D288" s="201">
        <v>115.9683</v>
      </c>
      <c r="E288" s="201">
        <v>0</v>
      </c>
      <c r="F288" s="201">
        <v>158.32112000000001</v>
      </c>
      <c r="G288" s="201">
        <v>0</v>
      </c>
      <c r="H288" s="201">
        <v>0</v>
      </c>
      <c r="I288" s="201">
        <v>0</v>
      </c>
      <c r="J288" s="201">
        <v>0</v>
      </c>
      <c r="K288" s="201">
        <v>0</v>
      </c>
      <c r="L288" s="201">
        <v>0</v>
      </c>
      <c r="M288" s="201">
        <v>0</v>
      </c>
      <c r="N288" s="201">
        <v>0</v>
      </c>
      <c r="O288" s="201">
        <v>0</v>
      </c>
      <c r="P288" s="201">
        <v>274.28942000000001</v>
      </c>
      <c r="R288" s="197"/>
    </row>
    <row r="289" spans="1:18">
      <c r="A289" s="242" t="s">
        <v>539</v>
      </c>
      <c r="B289" s="201">
        <v>0</v>
      </c>
      <c r="C289" s="201">
        <v>2663.4164999999998</v>
      </c>
      <c r="D289" s="201">
        <v>843.08316000000002</v>
      </c>
      <c r="E289" s="201">
        <v>0</v>
      </c>
      <c r="F289" s="201">
        <v>216.97824</v>
      </c>
      <c r="G289" s="201">
        <v>0</v>
      </c>
      <c r="H289" s="201">
        <v>96.097570000000005</v>
      </c>
      <c r="I289" s="201">
        <v>0</v>
      </c>
      <c r="J289" s="201">
        <v>0</v>
      </c>
      <c r="K289" s="201">
        <v>0</v>
      </c>
      <c r="L289" s="201">
        <v>0</v>
      </c>
      <c r="M289" s="201">
        <v>0</v>
      </c>
      <c r="N289" s="201">
        <v>0</v>
      </c>
      <c r="O289" s="201">
        <v>77.49776</v>
      </c>
      <c r="P289" s="201">
        <v>3897.07323</v>
      </c>
      <c r="R289" s="197"/>
    </row>
    <row r="290" spans="1:18">
      <c r="A290" s="242" t="s">
        <v>540</v>
      </c>
      <c r="B290" s="201">
        <v>0</v>
      </c>
      <c r="C290" s="201">
        <v>0</v>
      </c>
      <c r="D290" s="201">
        <v>0</v>
      </c>
      <c r="E290" s="201">
        <v>0</v>
      </c>
      <c r="F290" s="201">
        <v>0</v>
      </c>
      <c r="G290" s="201">
        <v>0</v>
      </c>
      <c r="H290" s="201">
        <v>0</v>
      </c>
      <c r="I290" s="201">
        <v>0</v>
      </c>
      <c r="J290" s="201">
        <v>0</v>
      </c>
      <c r="K290" s="201">
        <v>0</v>
      </c>
      <c r="L290" s="201">
        <v>0</v>
      </c>
      <c r="M290" s="201">
        <v>0</v>
      </c>
      <c r="N290" s="201">
        <v>0</v>
      </c>
      <c r="O290" s="201">
        <v>0</v>
      </c>
      <c r="P290" s="201">
        <v>0</v>
      </c>
      <c r="R290" s="197"/>
    </row>
    <row r="291" spans="1:18">
      <c r="A291" s="242" t="s">
        <v>541</v>
      </c>
      <c r="B291" s="201">
        <v>-183435.50549000001</v>
      </c>
      <c r="C291" s="201">
        <v>-285966.04214999999</v>
      </c>
      <c r="D291" s="201">
        <v>-142234.71744000001</v>
      </c>
      <c r="E291" s="201">
        <v>-277184.44777999999</v>
      </c>
      <c r="F291" s="201">
        <v>-149319.6917</v>
      </c>
      <c r="G291" s="201">
        <v>-59883.236290000001</v>
      </c>
      <c r="H291" s="201">
        <v>-79513.475290000002</v>
      </c>
      <c r="I291" s="201">
        <v>-58454.099040000001</v>
      </c>
      <c r="J291" s="201">
        <v>-1041.0670500000001</v>
      </c>
      <c r="K291" s="201">
        <v>-7106.0840900000003</v>
      </c>
      <c r="L291" s="201">
        <v>-193612.27611000001</v>
      </c>
      <c r="M291" s="201">
        <v>-34646.181069999999</v>
      </c>
      <c r="N291" s="201">
        <v>-479925.81406999996</v>
      </c>
      <c r="O291" s="201">
        <v>-66849.915250000005</v>
      </c>
      <c r="P291" s="201">
        <v>-2019172.5528199999</v>
      </c>
      <c r="R291" s="197"/>
    </row>
    <row r="292" spans="1:18">
      <c r="A292" s="242" t="s">
        <v>542</v>
      </c>
      <c r="B292" s="201">
        <v>-169266.96067</v>
      </c>
      <c r="C292" s="201">
        <v>-278763.48316</v>
      </c>
      <c r="D292" s="201">
        <v>-103050.25204000001</v>
      </c>
      <c r="E292" s="201">
        <v>-235538.38341000001</v>
      </c>
      <c r="F292" s="201">
        <v>-123765.6127</v>
      </c>
      <c r="G292" s="201">
        <v>-57816.101759999998</v>
      </c>
      <c r="H292" s="201">
        <v>-78313.367459999994</v>
      </c>
      <c r="I292" s="201">
        <v>-45312.089540000001</v>
      </c>
      <c r="J292" s="201">
        <v>-1041.0670500000001</v>
      </c>
      <c r="K292" s="201">
        <v>-7106.0840900000003</v>
      </c>
      <c r="L292" s="201">
        <v>-173071.97644</v>
      </c>
      <c r="M292" s="201">
        <v>-25920.441289999999</v>
      </c>
      <c r="N292" s="201">
        <v>-458390.42812</v>
      </c>
      <c r="O292" s="201">
        <v>-66174.801859999992</v>
      </c>
      <c r="P292" s="201">
        <v>-1823531.04959</v>
      </c>
      <c r="R292" s="197"/>
    </row>
    <row r="293" spans="1:18">
      <c r="A293" s="242" t="s">
        <v>543</v>
      </c>
      <c r="B293" s="201">
        <v>-14166.56573</v>
      </c>
      <c r="C293" s="201">
        <v>-1377.71984</v>
      </c>
      <c r="D293" s="201">
        <v>-34043.369679999996</v>
      </c>
      <c r="E293" s="201">
        <v>-41455.90307</v>
      </c>
      <c r="F293" s="201">
        <v>-9576.9083300000002</v>
      </c>
      <c r="G293" s="201">
        <v>-1084.63068</v>
      </c>
      <c r="H293" s="201">
        <v>-175.32849999999999</v>
      </c>
      <c r="I293" s="201">
        <v>0</v>
      </c>
      <c r="J293" s="201">
        <v>0</v>
      </c>
      <c r="K293" s="201">
        <v>0</v>
      </c>
      <c r="L293" s="201">
        <v>-14594.62493</v>
      </c>
      <c r="M293" s="201">
        <v>-43.243760000000002</v>
      </c>
      <c r="N293" s="201">
        <v>-3474.8707200000003</v>
      </c>
      <c r="O293" s="201">
        <v>-6.4390000000000003E-2</v>
      </c>
      <c r="P293" s="201">
        <v>-119993.22963</v>
      </c>
      <c r="R293" s="197"/>
    </row>
    <row r="294" spans="1:18">
      <c r="A294" s="244" t="s">
        <v>544</v>
      </c>
      <c r="B294" s="201">
        <v>0</v>
      </c>
      <c r="C294" s="201">
        <v>0</v>
      </c>
      <c r="D294" s="201">
        <v>-994.32223999999997</v>
      </c>
      <c r="E294" s="201">
        <v>0</v>
      </c>
      <c r="F294" s="201">
        <v>0</v>
      </c>
      <c r="G294" s="201">
        <v>0</v>
      </c>
      <c r="H294" s="201">
        <v>0</v>
      </c>
      <c r="I294" s="201">
        <v>-609.72082</v>
      </c>
      <c r="J294" s="201">
        <v>0</v>
      </c>
      <c r="K294" s="201">
        <v>0</v>
      </c>
      <c r="L294" s="201">
        <v>-4998.2320599999994</v>
      </c>
      <c r="M294" s="201">
        <v>-838.03381000000002</v>
      </c>
      <c r="N294" s="201">
        <v>-3425.7792200000004</v>
      </c>
      <c r="O294" s="201">
        <v>0</v>
      </c>
      <c r="P294" s="201">
        <v>-10866.08815</v>
      </c>
      <c r="R294" s="197"/>
    </row>
    <row r="295" spans="1:18">
      <c r="A295" s="244" t="s">
        <v>545</v>
      </c>
      <c r="B295" s="201">
        <v>-1.97909</v>
      </c>
      <c r="C295" s="201">
        <v>-3174.58358</v>
      </c>
      <c r="D295" s="201">
        <v>-2837.8340600000001</v>
      </c>
      <c r="E295" s="201">
        <v>-189.5513</v>
      </c>
      <c r="F295" s="201">
        <v>-15234.569439999999</v>
      </c>
      <c r="G295" s="201">
        <v>-980.86754000000008</v>
      </c>
      <c r="H295" s="201">
        <v>-822.09918000000005</v>
      </c>
      <c r="I295" s="201">
        <v>-12532.113890000001</v>
      </c>
      <c r="J295" s="201">
        <v>0</v>
      </c>
      <c r="K295" s="201">
        <v>0</v>
      </c>
      <c r="L295" s="201">
        <v>-947.44268</v>
      </c>
      <c r="M295" s="201">
        <v>-7844.4622099999997</v>
      </c>
      <c r="N295" s="201">
        <v>-14634.736010000001</v>
      </c>
      <c r="O295" s="201">
        <v>-173.58464999999998</v>
      </c>
      <c r="P295" s="201">
        <v>-59373.823630000006</v>
      </c>
      <c r="R295" s="197"/>
    </row>
    <row r="296" spans="1:18" ht="12" thickBot="1">
      <c r="A296" s="242" t="s">
        <v>546</v>
      </c>
      <c r="B296" s="201">
        <v>0</v>
      </c>
      <c r="C296" s="201">
        <v>0</v>
      </c>
      <c r="D296" s="201">
        <v>-13.58541</v>
      </c>
      <c r="E296" s="201">
        <v>0</v>
      </c>
      <c r="F296" s="201">
        <v>-147.36445999999998</v>
      </c>
      <c r="G296" s="201">
        <v>0</v>
      </c>
      <c r="H296" s="201">
        <v>0</v>
      </c>
      <c r="I296" s="201">
        <v>0</v>
      </c>
      <c r="J296" s="201">
        <v>0</v>
      </c>
      <c r="K296" s="201">
        <v>0</v>
      </c>
      <c r="L296" s="201">
        <v>0</v>
      </c>
      <c r="M296" s="201">
        <v>0</v>
      </c>
      <c r="N296" s="201">
        <v>0</v>
      </c>
      <c r="O296" s="201">
        <v>0</v>
      </c>
      <c r="P296" s="201">
        <v>-160.94987</v>
      </c>
      <c r="R296" s="197"/>
    </row>
    <row r="297" spans="1:18" ht="12.75" thickTop="1" thickBot="1">
      <c r="A297" s="247" t="s">
        <v>547</v>
      </c>
      <c r="B297" s="196">
        <v>0</v>
      </c>
      <c r="C297" s="196">
        <v>-2650.2555699999998</v>
      </c>
      <c r="D297" s="196">
        <v>-1295.35401</v>
      </c>
      <c r="E297" s="196">
        <v>-0.61</v>
      </c>
      <c r="F297" s="196">
        <v>-595.23676999999998</v>
      </c>
      <c r="G297" s="196">
        <v>-1.6363099999999999</v>
      </c>
      <c r="H297" s="196">
        <v>-202.68015</v>
      </c>
      <c r="I297" s="196">
        <v>-0.17479</v>
      </c>
      <c r="J297" s="196">
        <v>0</v>
      </c>
      <c r="K297" s="196">
        <v>0</v>
      </c>
      <c r="L297" s="196">
        <v>0</v>
      </c>
      <c r="M297" s="196">
        <v>0</v>
      </c>
      <c r="N297" s="196">
        <v>0</v>
      </c>
      <c r="O297" s="196">
        <v>-501.46434999999997</v>
      </c>
      <c r="P297" s="196">
        <v>-5247.4119500000006</v>
      </c>
      <c r="R297" s="197"/>
    </row>
    <row r="298" spans="1:18" ht="12.75" thickTop="1" thickBot="1">
      <c r="A298" s="241" t="s">
        <v>548</v>
      </c>
      <c r="B298" s="199">
        <v>657078.28787</v>
      </c>
      <c r="C298" s="199">
        <v>1044401.6552899999</v>
      </c>
      <c r="D298" s="199">
        <v>895575.00237</v>
      </c>
      <c r="E298" s="199">
        <v>721723.21345000004</v>
      </c>
      <c r="F298" s="199">
        <v>547688.08562999999</v>
      </c>
      <c r="G298" s="199">
        <v>318634.88702999998</v>
      </c>
      <c r="H298" s="199">
        <v>334925.97128</v>
      </c>
      <c r="I298" s="199">
        <v>893672.47349999996</v>
      </c>
      <c r="J298" s="199">
        <v>6725.3581299999996</v>
      </c>
      <c r="K298" s="199">
        <v>19637.325420000001</v>
      </c>
      <c r="L298" s="199">
        <v>662002.58520000009</v>
      </c>
      <c r="M298" s="199">
        <v>132075.66284</v>
      </c>
      <c r="N298" s="199">
        <v>406995.21432999999</v>
      </c>
      <c r="O298" s="199">
        <v>595008.99394000007</v>
      </c>
      <c r="P298" s="199">
        <v>7236144.7162799994</v>
      </c>
      <c r="R298" s="197"/>
    </row>
    <row r="299" spans="1:18" ht="12" thickTop="1">
      <c r="A299" s="242" t="s">
        <v>549</v>
      </c>
      <c r="B299" s="201">
        <v>-453039.19910999999</v>
      </c>
      <c r="C299" s="201">
        <v>-822168.24408000009</v>
      </c>
      <c r="D299" s="201">
        <v>-658308.76639999996</v>
      </c>
      <c r="E299" s="201">
        <v>-467662.04132000002</v>
      </c>
      <c r="F299" s="201">
        <v>-381542.78943</v>
      </c>
      <c r="G299" s="201">
        <v>-207718.69015000001</v>
      </c>
      <c r="H299" s="201">
        <v>-247152.27885</v>
      </c>
      <c r="I299" s="201">
        <v>-547109.83584000007</v>
      </c>
      <c r="J299" s="201">
        <v>-8705.1679899999999</v>
      </c>
      <c r="K299" s="201">
        <v>-13276.051140000001</v>
      </c>
      <c r="L299" s="201">
        <v>-520308.61112000002</v>
      </c>
      <c r="M299" s="201">
        <v>-117653.1067</v>
      </c>
      <c r="N299" s="201">
        <v>-381558.06352999998</v>
      </c>
      <c r="O299" s="201">
        <v>-420459.60019999999</v>
      </c>
      <c r="P299" s="201">
        <v>-5246662.4458599994</v>
      </c>
      <c r="R299" s="197"/>
    </row>
    <row r="300" spans="1:18">
      <c r="A300" s="242" t="s">
        <v>550</v>
      </c>
      <c r="B300" s="201">
        <v>-190111.01767</v>
      </c>
      <c r="C300" s="201">
        <v>-459189.77204000001</v>
      </c>
      <c r="D300" s="201">
        <v>-268153.78859000001</v>
      </c>
      <c r="E300" s="201">
        <v>-222434.45530999999</v>
      </c>
      <c r="F300" s="201">
        <v>-160594.8524</v>
      </c>
      <c r="G300" s="201">
        <v>-104559.42737</v>
      </c>
      <c r="H300" s="201">
        <v>-137885.21951</v>
      </c>
      <c r="I300" s="201">
        <v>-326519.47555999999</v>
      </c>
      <c r="J300" s="201">
        <v>-5267.2944699999998</v>
      </c>
      <c r="K300" s="201">
        <v>-8641.5394099999994</v>
      </c>
      <c r="L300" s="201">
        <v>-293354.65010000003</v>
      </c>
      <c r="M300" s="201">
        <v>-69511.829790000003</v>
      </c>
      <c r="N300" s="201">
        <v>-207053.14142</v>
      </c>
      <c r="O300" s="201">
        <v>-287890.84425000002</v>
      </c>
      <c r="P300" s="201">
        <v>-2741167.3078899998</v>
      </c>
      <c r="R300" s="197"/>
    </row>
    <row r="301" spans="1:18">
      <c r="A301" s="242" t="s">
        <v>551</v>
      </c>
      <c r="B301" s="201">
        <v>-40735.049939999997</v>
      </c>
      <c r="C301" s="201">
        <v>-73272.214069999987</v>
      </c>
      <c r="D301" s="201">
        <v>-50412.31278</v>
      </c>
      <c r="E301" s="201">
        <v>-49497.58541</v>
      </c>
      <c r="F301" s="201">
        <v>-35023.252520000002</v>
      </c>
      <c r="G301" s="201">
        <v>-16043.40244</v>
      </c>
      <c r="H301" s="201">
        <v>-23710.870879999999</v>
      </c>
      <c r="I301" s="201">
        <v>-50583.772859999997</v>
      </c>
      <c r="J301" s="201">
        <v>-1020.25564</v>
      </c>
      <c r="K301" s="201">
        <v>-1218.40293</v>
      </c>
      <c r="L301" s="201">
        <v>-43756.217140000001</v>
      </c>
      <c r="M301" s="201">
        <v>-6253.6737000000003</v>
      </c>
      <c r="N301" s="201">
        <v>-25167.031340000001</v>
      </c>
      <c r="O301" s="201">
        <v>-24662.849429999998</v>
      </c>
      <c r="P301" s="201">
        <v>-441356.89107999997</v>
      </c>
      <c r="R301" s="197"/>
    </row>
    <row r="302" spans="1:18">
      <c r="A302" s="242" t="s">
        <v>552</v>
      </c>
      <c r="B302" s="201">
        <v>-4837.8259100000005</v>
      </c>
      <c r="C302" s="201">
        <v>-10137.504449999999</v>
      </c>
      <c r="D302" s="201">
        <v>-4668.6689299999998</v>
      </c>
      <c r="E302" s="201">
        <v>-3776.7269000000001</v>
      </c>
      <c r="F302" s="201">
        <v>-2234.4753700000001</v>
      </c>
      <c r="G302" s="201">
        <v>-1689.41545</v>
      </c>
      <c r="H302" s="201">
        <v>-2588.6704599999998</v>
      </c>
      <c r="I302" s="201">
        <v>-3197.01757</v>
      </c>
      <c r="J302" s="201">
        <v>-190.00851999999998</v>
      </c>
      <c r="K302" s="201">
        <v>-143.01650000000001</v>
      </c>
      <c r="L302" s="201">
        <v>-1752.90517</v>
      </c>
      <c r="M302" s="201">
        <v>-753.09411999999998</v>
      </c>
      <c r="N302" s="201">
        <v>-1835.22576</v>
      </c>
      <c r="O302" s="201">
        <v>-2073.3026299999997</v>
      </c>
      <c r="P302" s="201">
        <v>-39877.857739999999</v>
      </c>
      <c r="R302" s="197"/>
    </row>
    <row r="303" spans="1:18">
      <c r="A303" s="242" t="s">
        <v>553</v>
      </c>
      <c r="B303" s="201">
        <v>-11324.500840000001</v>
      </c>
      <c r="C303" s="201">
        <v>-15769.726000000001</v>
      </c>
      <c r="D303" s="201">
        <v>-13188.360570000001</v>
      </c>
      <c r="E303" s="201">
        <v>-13552.953740000001</v>
      </c>
      <c r="F303" s="201">
        <v>-5487.1077800000003</v>
      </c>
      <c r="G303" s="201">
        <v>-5709.3063499999998</v>
      </c>
      <c r="H303" s="201">
        <v>-6779.6542900000004</v>
      </c>
      <c r="I303" s="201">
        <v>-18367.161410000001</v>
      </c>
      <c r="J303" s="201">
        <v>-443.15114</v>
      </c>
      <c r="K303" s="201">
        <v>-869.76578000000006</v>
      </c>
      <c r="L303" s="201">
        <v>-15257.76816</v>
      </c>
      <c r="M303" s="201">
        <v>-3793.02369</v>
      </c>
      <c r="N303" s="201">
        <v>-9903.5230399999982</v>
      </c>
      <c r="O303" s="201">
        <v>-14873.17195</v>
      </c>
      <c r="P303" s="201">
        <v>-135319.17474000002</v>
      </c>
      <c r="R303" s="197"/>
    </row>
    <row r="304" spans="1:18">
      <c r="A304" s="242" t="s">
        <v>554</v>
      </c>
      <c r="B304" s="201">
        <v>-39936.82602</v>
      </c>
      <c r="C304" s="201">
        <v>-47330.720930000003</v>
      </c>
      <c r="D304" s="201">
        <v>-4813.5136199999997</v>
      </c>
      <c r="E304" s="201">
        <v>-8320.7041399999998</v>
      </c>
      <c r="F304" s="201">
        <v>-37587.115310000001</v>
      </c>
      <c r="G304" s="201">
        <v>-3667.0293799999999</v>
      </c>
      <c r="H304" s="201">
        <v>-1208.8188600000001</v>
      </c>
      <c r="I304" s="201">
        <v>-37999.386960000003</v>
      </c>
      <c r="J304" s="201">
        <v>-561.83089000000007</v>
      </c>
      <c r="K304" s="201">
        <v>-726.25473</v>
      </c>
      <c r="L304" s="201">
        <v>-32121.997609999999</v>
      </c>
      <c r="M304" s="201">
        <v>-7234.7587400000002</v>
      </c>
      <c r="N304" s="201">
        <v>-22574.086649999997</v>
      </c>
      <c r="O304" s="201">
        <v>-1357.8274099999999</v>
      </c>
      <c r="P304" s="201">
        <v>-245440.87125</v>
      </c>
      <c r="R304" s="197"/>
    </row>
    <row r="305" spans="1:18">
      <c r="A305" s="242" t="s">
        <v>555</v>
      </c>
      <c r="B305" s="201">
        <v>-7723.7312199999997</v>
      </c>
      <c r="C305" s="201">
        <v>-16557.058810000002</v>
      </c>
      <c r="D305" s="201">
        <v>-33806.294929999996</v>
      </c>
      <c r="E305" s="201">
        <v>-16840.112809999999</v>
      </c>
      <c r="F305" s="201">
        <v>-12321.15582</v>
      </c>
      <c r="G305" s="201">
        <v>-5276.0971600000003</v>
      </c>
      <c r="H305" s="201">
        <v>-4047.38429</v>
      </c>
      <c r="I305" s="201">
        <v>-9665.4528499999997</v>
      </c>
      <c r="J305" s="201">
        <v>-72.571039999999996</v>
      </c>
      <c r="K305" s="201">
        <v>-9.9775599999999987</v>
      </c>
      <c r="L305" s="201">
        <v>-12695.77514</v>
      </c>
      <c r="M305" s="201">
        <v>-2182.6908100000001</v>
      </c>
      <c r="N305" s="201">
        <v>-7228.7075000000004</v>
      </c>
      <c r="O305" s="201">
        <v>-6310.4283499999992</v>
      </c>
      <c r="P305" s="201">
        <v>-134737.43828999999</v>
      </c>
      <c r="R305" s="197"/>
    </row>
    <row r="306" spans="1:18">
      <c r="A306" s="242" t="s">
        <v>556</v>
      </c>
      <c r="B306" s="201">
        <v>-21776.494420000003</v>
      </c>
      <c r="C306" s="201">
        <v>-34955.380490000003</v>
      </c>
      <c r="D306" s="201">
        <v>-30180.627079999998</v>
      </c>
      <c r="E306" s="201">
        <v>-22402.829289999998</v>
      </c>
      <c r="F306" s="201">
        <v>-11385.06876</v>
      </c>
      <c r="G306" s="201">
        <v>-6826.6451100000004</v>
      </c>
      <c r="H306" s="201">
        <v>-9421.6496400000015</v>
      </c>
      <c r="I306" s="201">
        <v>-13621.809130000001</v>
      </c>
      <c r="J306" s="201">
        <v>-205.91157999999999</v>
      </c>
      <c r="K306" s="201">
        <v>-147.21673999999999</v>
      </c>
      <c r="L306" s="201">
        <v>-16411.59936</v>
      </c>
      <c r="M306" s="201">
        <v>-3204.2685699999997</v>
      </c>
      <c r="N306" s="201">
        <v>-22580.11435</v>
      </c>
      <c r="O306" s="201">
        <v>-7854.0498099999995</v>
      </c>
      <c r="P306" s="201">
        <v>-200973.66433</v>
      </c>
      <c r="R306" s="197"/>
    </row>
    <row r="307" spans="1:18" ht="12" thickBot="1">
      <c r="A307" s="242" t="s">
        <v>557</v>
      </c>
      <c r="B307" s="201">
        <v>-5139.2319600000001</v>
      </c>
      <c r="C307" s="201">
        <v>-1164.1270099999999</v>
      </c>
      <c r="D307" s="201">
        <v>-64196.614740000005</v>
      </c>
      <c r="E307" s="201">
        <v>-6191.4928799999998</v>
      </c>
      <c r="F307" s="201">
        <v>-5822.7521100000004</v>
      </c>
      <c r="G307" s="201">
        <v>-3283.7307299999998</v>
      </c>
      <c r="H307" s="201">
        <v>-2690.4258599999998</v>
      </c>
      <c r="I307" s="201">
        <v>-1922.0154499999999</v>
      </c>
      <c r="J307" s="201">
        <v>-82.34711999999999</v>
      </c>
      <c r="K307" s="201">
        <v>-122.67712</v>
      </c>
      <c r="L307" s="201">
        <v>-20587.48789</v>
      </c>
      <c r="M307" s="201">
        <v>-550.86950000000002</v>
      </c>
      <c r="N307" s="201">
        <v>-13799.32825</v>
      </c>
      <c r="O307" s="201">
        <v>-1474.4487900000001</v>
      </c>
      <c r="P307" s="201">
        <v>-127027.54940999999</v>
      </c>
      <c r="R307" s="197"/>
    </row>
    <row r="308" spans="1:18" ht="12.75" thickTop="1" thickBot="1">
      <c r="A308" s="253" t="s">
        <v>558</v>
      </c>
      <c r="B308" s="199">
        <v>-131454.52113000001</v>
      </c>
      <c r="C308" s="199">
        <v>-163791.74028</v>
      </c>
      <c r="D308" s="199">
        <v>-188888.58515999999</v>
      </c>
      <c r="E308" s="199">
        <v>-124645.18084</v>
      </c>
      <c r="F308" s="199">
        <v>-111087.00936</v>
      </c>
      <c r="G308" s="199">
        <v>-60663.636159999995</v>
      </c>
      <c r="H308" s="199">
        <v>-58819.585060000005</v>
      </c>
      <c r="I308" s="199">
        <v>-85233.744049999994</v>
      </c>
      <c r="J308" s="199">
        <v>-861.79759000000001</v>
      </c>
      <c r="K308" s="199">
        <v>-1397.20037</v>
      </c>
      <c r="L308" s="199">
        <v>-84370.210550000003</v>
      </c>
      <c r="M308" s="199">
        <v>-24168.897780000003</v>
      </c>
      <c r="N308" s="199">
        <v>-71416.905220000001</v>
      </c>
      <c r="O308" s="199">
        <v>-73962.677580000003</v>
      </c>
      <c r="P308" s="199">
        <v>-1180761.6911300002</v>
      </c>
      <c r="R308" s="197"/>
    </row>
    <row r="309" spans="1:18" ht="12" thickTop="1">
      <c r="A309" s="255" t="s">
        <v>559</v>
      </c>
      <c r="B309" s="201">
        <v>204039.08875999998</v>
      </c>
      <c r="C309" s="201">
        <v>222233.41121000002</v>
      </c>
      <c r="D309" s="201">
        <v>237266.23597000001</v>
      </c>
      <c r="E309" s="201">
        <v>254061.17212999999</v>
      </c>
      <c r="F309" s="201">
        <v>166145.29619999998</v>
      </c>
      <c r="G309" s="201">
        <v>110916.19687999999</v>
      </c>
      <c r="H309" s="201">
        <v>87773.69243000001</v>
      </c>
      <c r="I309" s="201">
        <v>346562.63766000001</v>
      </c>
      <c r="J309" s="201">
        <v>-1979.8098600000001</v>
      </c>
      <c r="K309" s="201">
        <v>6361.2742800000005</v>
      </c>
      <c r="L309" s="201">
        <v>141693.97408000001</v>
      </c>
      <c r="M309" s="201">
        <v>14422.556140000001</v>
      </c>
      <c r="N309" s="201">
        <v>25437.150799999999</v>
      </c>
      <c r="O309" s="201">
        <v>174549.39374</v>
      </c>
      <c r="P309" s="201">
        <v>1989482.2704200002</v>
      </c>
      <c r="R309" s="197"/>
    </row>
    <row r="310" spans="1:18">
      <c r="A310" s="244" t="s">
        <v>560</v>
      </c>
      <c r="B310" s="201">
        <v>91.079100000000011</v>
      </c>
      <c r="C310" s="201">
        <v>30.169419999999999</v>
      </c>
      <c r="D310" s="201">
        <v>85.37021</v>
      </c>
      <c r="E310" s="201">
        <v>-40620.450570000001</v>
      </c>
      <c r="F310" s="201">
        <v>-20.631820000000001</v>
      </c>
      <c r="G310" s="201">
        <v>-13665.77592</v>
      </c>
      <c r="H310" s="201">
        <v>118.34303</v>
      </c>
      <c r="I310" s="201">
        <v>0.80913000000000002</v>
      </c>
      <c r="J310" s="201">
        <v>0.23099</v>
      </c>
      <c r="K310" s="201">
        <v>-17.291450000000001</v>
      </c>
      <c r="L310" s="201">
        <v>3.1900200000000001</v>
      </c>
      <c r="M310" s="201">
        <v>1.4019600000000001</v>
      </c>
      <c r="N310" s="201">
        <v>0.24537</v>
      </c>
      <c r="O310" s="201">
        <v>-1222.35411</v>
      </c>
      <c r="P310" s="201">
        <v>-55215.664640000003</v>
      </c>
      <c r="R310" s="197"/>
    </row>
    <row r="311" spans="1:18">
      <c r="A311" s="244" t="s">
        <v>561</v>
      </c>
      <c r="B311" s="201">
        <v>-203.49020000000002</v>
      </c>
      <c r="C311" s="201">
        <v>1.0000000000000001E-5</v>
      </c>
      <c r="D311" s="201">
        <v>-630.97573999999997</v>
      </c>
      <c r="E311" s="201">
        <v>-40629.629219999995</v>
      </c>
      <c r="F311" s="201">
        <v>-22.195409999999999</v>
      </c>
      <c r="G311" s="201">
        <v>-13700.75519</v>
      </c>
      <c r="H311" s="201">
        <v>112.10896000000001</v>
      </c>
      <c r="I311" s="201">
        <v>0</v>
      </c>
      <c r="J311" s="201">
        <v>0.23099</v>
      </c>
      <c r="K311" s="201">
        <v>-17.291450000000001</v>
      </c>
      <c r="L311" s="201">
        <v>-77.447100000000006</v>
      </c>
      <c r="M311" s="201">
        <v>6.6E-4</v>
      </c>
      <c r="N311" s="201">
        <v>0</v>
      </c>
      <c r="O311" s="201">
        <v>-1222.35411</v>
      </c>
      <c r="P311" s="201">
        <v>-56391.7978</v>
      </c>
      <c r="R311" s="197"/>
    </row>
    <row r="312" spans="1:18">
      <c r="A312" s="255" t="s">
        <v>562</v>
      </c>
      <c r="B312" s="201">
        <v>294.5693</v>
      </c>
      <c r="C312" s="201">
        <v>30.169409999999999</v>
      </c>
      <c r="D312" s="201">
        <v>716.3459499999999</v>
      </c>
      <c r="E312" s="201">
        <v>9.1786499999999993</v>
      </c>
      <c r="F312" s="201">
        <v>1.5635899999999998</v>
      </c>
      <c r="G312" s="201">
        <v>34.97927</v>
      </c>
      <c r="H312" s="201">
        <v>6.23407</v>
      </c>
      <c r="I312" s="201">
        <v>0.80913000000000002</v>
      </c>
      <c r="J312" s="201">
        <v>0</v>
      </c>
      <c r="K312" s="201">
        <v>0</v>
      </c>
      <c r="L312" s="201">
        <v>80.637119999999996</v>
      </c>
      <c r="M312" s="201">
        <v>1.4013</v>
      </c>
      <c r="N312" s="201">
        <v>0.24537</v>
      </c>
      <c r="O312" s="201">
        <v>0</v>
      </c>
      <c r="P312" s="201">
        <v>1176.1331599999999</v>
      </c>
      <c r="R312" s="197"/>
    </row>
    <row r="313" spans="1:18">
      <c r="A313" s="244" t="s">
        <v>563</v>
      </c>
      <c r="B313" s="201">
        <v>897.24388999999996</v>
      </c>
      <c r="C313" s="201">
        <v>-39.190249999999999</v>
      </c>
      <c r="D313" s="201">
        <v>-206.13844</v>
      </c>
      <c r="E313" s="201">
        <v>40840.810829999995</v>
      </c>
      <c r="F313" s="201">
        <v>2.5124400000000002</v>
      </c>
      <c r="G313" s="201">
        <v>13716.911609999999</v>
      </c>
      <c r="H313" s="201">
        <v>-202.06008</v>
      </c>
      <c r="I313" s="201">
        <v>-1.1158599999999999</v>
      </c>
      <c r="J313" s="201">
        <v>-0.99850000000000005</v>
      </c>
      <c r="K313" s="201">
        <v>1.8485400000000001</v>
      </c>
      <c r="L313" s="201">
        <v>-12.723190000000001</v>
      </c>
      <c r="M313" s="201">
        <v>-1.58568</v>
      </c>
      <c r="N313" s="201">
        <v>0</v>
      </c>
      <c r="O313" s="201">
        <v>-0.18668999999999999</v>
      </c>
      <c r="P313" s="201">
        <v>54995.32862</v>
      </c>
      <c r="R313" s="197"/>
    </row>
    <row r="314" spans="1:18" ht="12" thickBot="1">
      <c r="A314" s="244" t="s">
        <v>564</v>
      </c>
      <c r="B314" s="201">
        <v>952.53008999999997</v>
      </c>
      <c r="C314" s="201">
        <v>0</v>
      </c>
      <c r="D314" s="201">
        <v>2.36538</v>
      </c>
      <c r="E314" s="201">
        <v>40862.121429999999</v>
      </c>
      <c r="F314" s="201">
        <v>5.60215</v>
      </c>
      <c r="G314" s="201">
        <v>13751.921460000001</v>
      </c>
      <c r="H314" s="201">
        <v>-202.03697</v>
      </c>
      <c r="I314" s="201">
        <v>0</v>
      </c>
      <c r="J314" s="201">
        <v>-0.99850000000000005</v>
      </c>
      <c r="K314" s="201">
        <v>1.8485400000000001</v>
      </c>
      <c r="L314" s="201">
        <v>0</v>
      </c>
      <c r="M314" s="201">
        <v>-2.0000000000000001E-4</v>
      </c>
      <c r="N314" s="201">
        <v>0</v>
      </c>
      <c r="O314" s="201">
        <v>0</v>
      </c>
      <c r="P314" s="201">
        <v>55373.35338</v>
      </c>
      <c r="R314" s="197"/>
    </row>
    <row r="315" spans="1:18" ht="12.75" thickTop="1" thickBot="1">
      <c r="A315" s="241" t="s">
        <v>565</v>
      </c>
      <c r="B315" s="199">
        <v>-55.286199999999994</v>
      </c>
      <c r="C315" s="199">
        <v>-39.190249999999999</v>
      </c>
      <c r="D315" s="199">
        <v>-208.50382000000002</v>
      </c>
      <c r="E315" s="199">
        <v>-21.310599999999997</v>
      </c>
      <c r="F315" s="199">
        <v>-3.0897100000000002</v>
      </c>
      <c r="G315" s="199">
        <v>-35.00985</v>
      </c>
      <c r="H315" s="199">
        <v>-2.3109999999999999E-2</v>
      </c>
      <c r="I315" s="199">
        <v>-1.1158599999999999</v>
      </c>
      <c r="J315" s="199">
        <v>0</v>
      </c>
      <c r="K315" s="199">
        <v>0</v>
      </c>
      <c r="L315" s="199">
        <v>-12.723190000000001</v>
      </c>
      <c r="M315" s="199">
        <v>-1.58548</v>
      </c>
      <c r="N315" s="199">
        <v>0</v>
      </c>
      <c r="O315" s="199">
        <v>-0.18668999999999999</v>
      </c>
      <c r="P315" s="199">
        <v>-378.02476000000001</v>
      </c>
      <c r="R315" s="197"/>
    </row>
    <row r="316" spans="1:18" ht="12.75" thickTop="1" thickBot="1">
      <c r="A316" s="244" t="s">
        <v>566</v>
      </c>
      <c r="B316" s="201">
        <v>205027.41175</v>
      </c>
      <c r="C316" s="201">
        <v>222224.39038</v>
      </c>
      <c r="D316" s="201">
        <v>237145.46774000002</v>
      </c>
      <c r="E316" s="201">
        <v>254281.53238999998</v>
      </c>
      <c r="F316" s="201">
        <v>166127.17681999999</v>
      </c>
      <c r="G316" s="201">
        <v>110967.33257</v>
      </c>
      <c r="H316" s="201">
        <v>87689.975379999989</v>
      </c>
      <c r="I316" s="201">
        <v>346562.33093</v>
      </c>
      <c r="J316" s="201">
        <v>-1980.5773700000002</v>
      </c>
      <c r="K316" s="201">
        <v>6345.8313699999999</v>
      </c>
      <c r="L316" s="201">
        <v>141684.44091</v>
      </c>
      <c r="M316" s="201">
        <v>14422.37242</v>
      </c>
      <c r="N316" s="201">
        <v>25437.39617</v>
      </c>
      <c r="O316" s="201">
        <v>173326.85294000001</v>
      </c>
      <c r="P316" s="201">
        <v>1989261.9344000001</v>
      </c>
      <c r="R316" s="197"/>
    </row>
    <row r="317" spans="1:18" ht="12.75" thickTop="1" thickBot="1">
      <c r="A317" s="253" t="s">
        <v>567</v>
      </c>
      <c r="B317" s="199">
        <v>2565.2174799999998</v>
      </c>
      <c r="C317" s="199">
        <v>-2.9999999999999997E-5</v>
      </c>
      <c r="D317" s="199">
        <v>3828.8338199999998</v>
      </c>
      <c r="E317" s="199">
        <v>690.01387</v>
      </c>
      <c r="F317" s="199">
        <v>271.19367</v>
      </c>
      <c r="G317" s="199">
        <v>0</v>
      </c>
      <c r="H317" s="199">
        <v>2973.9480800000001</v>
      </c>
      <c r="I317" s="199">
        <v>1691.67255</v>
      </c>
      <c r="J317" s="199">
        <v>0</v>
      </c>
      <c r="K317" s="199">
        <v>0</v>
      </c>
      <c r="L317" s="199">
        <v>3058.1945000000001</v>
      </c>
      <c r="M317" s="199">
        <v>0</v>
      </c>
      <c r="N317" s="199">
        <v>0</v>
      </c>
      <c r="O317" s="199">
        <v>-2740.0214999999998</v>
      </c>
      <c r="P317" s="199">
        <v>12339.052439999999</v>
      </c>
      <c r="R317" s="197"/>
    </row>
    <row r="318" spans="1:18" ht="12.75" thickTop="1" thickBot="1">
      <c r="A318" s="242" t="s">
        <v>568</v>
      </c>
      <c r="B318" s="201">
        <v>207592.62922999999</v>
      </c>
      <c r="C318" s="201">
        <v>222224.39035</v>
      </c>
      <c r="D318" s="201">
        <v>240974.30155999999</v>
      </c>
      <c r="E318" s="201">
        <v>254971.54626</v>
      </c>
      <c r="F318" s="201">
        <v>166398.37049</v>
      </c>
      <c r="G318" s="201">
        <v>110967.33257</v>
      </c>
      <c r="H318" s="201">
        <v>90663.923459999991</v>
      </c>
      <c r="I318" s="201">
        <v>348254.00348000001</v>
      </c>
      <c r="J318" s="201">
        <v>-1980.5773700000002</v>
      </c>
      <c r="K318" s="201">
        <v>6345.8313699999999</v>
      </c>
      <c r="L318" s="201">
        <v>144742.63540999999</v>
      </c>
      <c r="M318" s="201">
        <v>14422.37242</v>
      </c>
      <c r="N318" s="201">
        <v>25437.39617</v>
      </c>
      <c r="O318" s="201">
        <v>170586.83144000001</v>
      </c>
      <c r="P318" s="201">
        <v>2001600.9868399999</v>
      </c>
      <c r="R318" s="197"/>
    </row>
    <row r="319" spans="1:18" ht="12.75" thickTop="1" thickBot="1">
      <c r="A319" s="241" t="s">
        <v>569</v>
      </c>
      <c r="B319" s="199">
        <v>-0.89800000000000002</v>
      </c>
      <c r="C319" s="199">
        <v>39.843830000000004</v>
      </c>
      <c r="D319" s="199">
        <v>-8196.1890700000004</v>
      </c>
      <c r="E319" s="199">
        <v>-1140.3410800000001</v>
      </c>
      <c r="F319" s="199">
        <v>1975.82242</v>
      </c>
      <c r="G319" s="199">
        <v>0</v>
      </c>
      <c r="H319" s="199">
        <v>1960.1704499999998</v>
      </c>
      <c r="I319" s="199">
        <v>0</v>
      </c>
      <c r="J319" s="199">
        <v>6.6881599999999999</v>
      </c>
      <c r="K319" s="199">
        <v>-283.27441999999996</v>
      </c>
      <c r="L319" s="199">
        <v>293.39762999999999</v>
      </c>
      <c r="M319" s="199">
        <v>-142.2475</v>
      </c>
      <c r="N319" s="199">
        <v>1629.4755400000001</v>
      </c>
      <c r="O319" s="199">
        <v>1746.0015000000001</v>
      </c>
      <c r="P319" s="199">
        <v>-2111.5505400000002</v>
      </c>
      <c r="R319" s="197"/>
    </row>
    <row r="320" spans="1:18" ht="12.75" thickTop="1" thickBot="1">
      <c r="A320" s="242" t="s">
        <v>570</v>
      </c>
      <c r="B320" s="201">
        <v>207591.73122999998</v>
      </c>
      <c r="C320" s="201">
        <v>222264.23418</v>
      </c>
      <c r="D320" s="201">
        <v>232778.11249</v>
      </c>
      <c r="E320" s="201">
        <v>253831.20518000002</v>
      </c>
      <c r="F320" s="201">
        <v>168374.19290999998</v>
      </c>
      <c r="G320" s="201">
        <v>110967.33257</v>
      </c>
      <c r="H320" s="201">
        <v>92624.093909999996</v>
      </c>
      <c r="I320" s="201">
        <v>348254.00348000001</v>
      </c>
      <c r="J320" s="201">
        <v>-1973.88921</v>
      </c>
      <c r="K320" s="201">
        <v>6062.5569500000001</v>
      </c>
      <c r="L320" s="201">
        <v>145036.03303999998</v>
      </c>
      <c r="M320" s="201">
        <v>14280.12492</v>
      </c>
      <c r="N320" s="201">
        <v>27066.871709999999</v>
      </c>
      <c r="O320" s="201">
        <v>172332.83293999999</v>
      </c>
      <c r="P320" s="201">
        <v>1999489.4362999999</v>
      </c>
      <c r="R320" s="197"/>
    </row>
    <row r="321" spans="1:18" ht="12.75" thickTop="1" thickBot="1">
      <c r="A321" s="253" t="s">
        <v>571</v>
      </c>
      <c r="B321" s="199">
        <v>0</v>
      </c>
      <c r="C321" s="199">
        <v>0</v>
      </c>
      <c r="D321" s="199">
        <v>0</v>
      </c>
      <c r="E321" s="199">
        <v>0</v>
      </c>
      <c r="F321" s="199">
        <v>0</v>
      </c>
      <c r="G321" s="199">
        <v>0</v>
      </c>
      <c r="H321" s="199">
        <v>0</v>
      </c>
      <c r="I321" s="199">
        <v>0</v>
      </c>
      <c r="J321" s="199">
        <v>0</v>
      </c>
      <c r="K321" s="199">
        <v>0</v>
      </c>
      <c r="L321" s="199">
        <v>0</v>
      </c>
      <c r="M321" s="199">
        <v>0</v>
      </c>
      <c r="N321" s="199">
        <v>0</v>
      </c>
      <c r="O321" s="199">
        <v>0</v>
      </c>
      <c r="P321" s="199">
        <v>0</v>
      </c>
      <c r="R321" s="197"/>
    </row>
    <row r="322" spans="1:18" ht="12.75" thickTop="1" thickBot="1">
      <c r="A322" s="255" t="s">
        <v>572</v>
      </c>
      <c r="B322" s="201">
        <v>207591.73122999998</v>
      </c>
      <c r="C322" s="201">
        <v>222264.23418</v>
      </c>
      <c r="D322" s="201">
        <v>232778.11249</v>
      </c>
      <c r="E322" s="201">
        <v>253831.20518000002</v>
      </c>
      <c r="F322" s="201">
        <v>168374.19290999998</v>
      </c>
      <c r="G322" s="201">
        <v>110967.33257</v>
      </c>
      <c r="H322" s="201">
        <v>92624.093909999996</v>
      </c>
      <c r="I322" s="201">
        <v>348254.00348000001</v>
      </c>
      <c r="J322" s="201">
        <v>-1973.88921</v>
      </c>
      <c r="K322" s="201">
        <v>6062.5569500000001</v>
      </c>
      <c r="L322" s="201">
        <v>145036.03303999998</v>
      </c>
      <c r="M322" s="201">
        <v>14280.12492</v>
      </c>
      <c r="N322" s="201">
        <v>27066.871709999999</v>
      </c>
      <c r="O322" s="201">
        <v>172332.83293999999</v>
      </c>
      <c r="P322" s="201">
        <v>1999489.4362999999</v>
      </c>
      <c r="R322" s="197"/>
    </row>
    <row r="323" spans="1:18" ht="12.75" thickTop="1" thickBot="1">
      <c r="A323" s="253" t="s">
        <v>573</v>
      </c>
      <c r="B323" s="199">
        <v>-58699.263359999997</v>
      </c>
      <c r="C323" s="199">
        <v>-53199.3</v>
      </c>
      <c r="D323" s="199">
        <v>-98247.82</v>
      </c>
      <c r="E323" s="199">
        <v>-112461.068</v>
      </c>
      <c r="F323" s="199">
        <v>-25921.395</v>
      </c>
      <c r="G323" s="199">
        <v>-50582.466</v>
      </c>
      <c r="H323" s="199">
        <v>-39233.352570000003</v>
      </c>
      <c r="I323" s="199">
        <v>-137886</v>
      </c>
      <c r="J323" s="199">
        <v>0</v>
      </c>
      <c r="K323" s="199">
        <v>0</v>
      </c>
      <c r="L323" s="199">
        <v>-54108.553369999994</v>
      </c>
      <c r="M323" s="199">
        <v>-2006.01349</v>
      </c>
      <c r="N323" s="199">
        <v>0</v>
      </c>
      <c r="O323" s="199">
        <v>-80100.118889999998</v>
      </c>
      <c r="P323" s="199">
        <v>-712445.35067999992</v>
      </c>
      <c r="R323" s="197"/>
    </row>
    <row r="324" spans="1:18" ht="12.75" thickTop="1" thickBot="1">
      <c r="A324" s="256" t="s">
        <v>574</v>
      </c>
      <c r="B324" s="257">
        <v>148892.46786999999</v>
      </c>
      <c r="C324" s="257">
        <v>169064.93418000001</v>
      </c>
      <c r="D324" s="257">
        <v>134530.29249000002</v>
      </c>
      <c r="E324" s="257">
        <v>141370.13718000002</v>
      </c>
      <c r="F324" s="257">
        <v>142452.79790999999</v>
      </c>
      <c r="G324" s="257">
        <v>60384.866569999998</v>
      </c>
      <c r="H324" s="257">
        <v>53390.74134</v>
      </c>
      <c r="I324" s="257">
        <v>210368.00347999998</v>
      </c>
      <c r="J324" s="257">
        <v>-1973.88921</v>
      </c>
      <c r="K324" s="257">
        <v>6062.5569500000001</v>
      </c>
      <c r="L324" s="257">
        <v>90927.479670000001</v>
      </c>
      <c r="M324" s="257">
        <v>12274.111429999999</v>
      </c>
      <c r="N324" s="257">
        <v>27066.871709999999</v>
      </c>
      <c r="O324" s="257">
        <v>92232.714049999995</v>
      </c>
      <c r="P324" s="257">
        <v>1287044.0856199998</v>
      </c>
      <c r="R324" s="197"/>
    </row>
    <row r="325" spans="1:18" ht="12" thickTop="1">
      <c r="A325" s="235"/>
    </row>
    <row r="326" spans="1:18">
      <c r="A326" s="235"/>
    </row>
    <row r="327" spans="1:18">
      <c r="A327" s="235"/>
    </row>
    <row r="328" spans="1:18">
      <c r="A328" s="235"/>
    </row>
    <row r="329" spans="1:18">
      <c r="A329" s="235"/>
    </row>
    <row r="330" spans="1:18">
      <c r="A330" s="235"/>
    </row>
    <row r="331" spans="1:18">
      <c r="A331" s="235"/>
    </row>
    <row r="332" spans="1:18">
      <c r="A332" s="235"/>
    </row>
    <row r="333" spans="1:18">
      <c r="A333" s="235"/>
    </row>
    <row r="334" spans="1:18">
      <c r="A334" s="235"/>
    </row>
    <row r="335" spans="1:18">
      <c r="A335" s="235"/>
    </row>
    <row r="336" spans="1:18">
      <c r="A336" s="235"/>
    </row>
    <row r="337" spans="1:1">
      <c r="A337" s="235"/>
    </row>
    <row r="338" spans="1:1">
      <c r="A338" s="235"/>
    </row>
    <row r="339" spans="1:1">
      <c r="A339" s="235"/>
    </row>
    <row r="340" spans="1:1">
      <c r="A340" s="235"/>
    </row>
    <row r="341" spans="1:1">
      <c r="A341" s="235"/>
    </row>
    <row r="342" spans="1:1">
      <c r="A342" s="235"/>
    </row>
    <row r="343" spans="1:1">
      <c r="A343" s="235"/>
    </row>
    <row r="344" spans="1:1">
      <c r="A344" s="235"/>
    </row>
    <row r="345" spans="1:1">
      <c r="A345" s="235"/>
    </row>
    <row r="346" spans="1:1">
      <c r="A346" s="235"/>
    </row>
    <row r="347" spans="1:1">
      <c r="A347" s="235"/>
    </row>
    <row r="348" spans="1:1">
      <c r="A348" s="235"/>
    </row>
    <row r="349" spans="1:1">
      <c r="A349" s="235"/>
    </row>
    <row r="350" spans="1:1">
      <c r="A350" s="235"/>
    </row>
    <row r="351" spans="1:1">
      <c r="A351" s="235"/>
    </row>
    <row r="352" spans="1:1">
      <c r="A352" s="235"/>
    </row>
    <row r="353" spans="1:1">
      <c r="A353" s="235"/>
    </row>
    <row r="354" spans="1:1">
      <c r="A354" s="235"/>
    </row>
    <row r="355" spans="1:1">
      <c r="A355" s="235"/>
    </row>
    <row r="356" spans="1:1">
      <c r="A356" s="235"/>
    </row>
    <row r="357" spans="1:1">
      <c r="A357" s="235"/>
    </row>
    <row r="358" spans="1:1">
      <c r="A358" s="235"/>
    </row>
    <row r="359" spans="1:1">
      <c r="A359" s="235"/>
    </row>
    <row r="360" spans="1:1">
      <c r="A360" s="235"/>
    </row>
    <row r="361" spans="1:1">
      <c r="A361" s="235"/>
    </row>
    <row r="362" spans="1:1">
      <c r="A362" s="235"/>
    </row>
    <row r="363" spans="1:1">
      <c r="A363" s="235"/>
    </row>
    <row r="364" spans="1:1">
      <c r="A364" s="235"/>
    </row>
    <row r="365" spans="1:1">
      <c r="A365" s="235"/>
    </row>
    <row r="366" spans="1:1">
      <c r="A366" s="235"/>
    </row>
    <row r="367" spans="1:1">
      <c r="A367" s="235"/>
    </row>
    <row r="368" spans="1:1">
      <c r="A368" s="235"/>
    </row>
    <row r="369" spans="1:1">
      <c r="A369" s="235"/>
    </row>
    <row r="370" spans="1:1">
      <c r="A370" s="235"/>
    </row>
    <row r="371" spans="1:1">
      <c r="A371" s="235"/>
    </row>
    <row r="372" spans="1:1">
      <c r="A372" s="235"/>
    </row>
    <row r="373" spans="1:1">
      <c r="A373" s="235"/>
    </row>
    <row r="374" spans="1:1">
      <c r="A374" s="235"/>
    </row>
    <row r="375" spans="1:1">
      <c r="A375" s="235"/>
    </row>
    <row r="376" spans="1:1">
      <c r="A376" s="235"/>
    </row>
    <row r="377" spans="1:1">
      <c r="A377" s="235"/>
    </row>
    <row r="378" spans="1:1">
      <c r="A378" s="235"/>
    </row>
    <row r="379" spans="1:1">
      <c r="A379" s="235"/>
    </row>
    <row r="380" spans="1:1">
      <c r="A380" s="235"/>
    </row>
    <row r="381" spans="1:1">
      <c r="A381" s="235"/>
    </row>
    <row r="382" spans="1:1">
      <c r="A382" s="235"/>
    </row>
    <row r="383" spans="1:1">
      <c r="A383" s="235"/>
    </row>
    <row r="384" spans="1:1">
      <c r="A384" s="235"/>
    </row>
    <row r="385" spans="1:1">
      <c r="A385" s="235"/>
    </row>
    <row r="386" spans="1:1">
      <c r="A386" s="235"/>
    </row>
    <row r="387" spans="1:1">
      <c r="A387" s="235"/>
    </row>
    <row r="388" spans="1:1">
      <c r="A388" s="235"/>
    </row>
    <row r="389" spans="1:1">
      <c r="A389" s="235"/>
    </row>
    <row r="390" spans="1:1">
      <c r="A390" s="235"/>
    </row>
    <row r="391" spans="1:1">
      <c r="A391" s="235"/>
    </row>
    <row r="392" spans="1:1">
      <c r="A392" s="235"/>
    </row>
    <row r="393" spans="1:1">
      <c r="A393" s="235"/>
    </row>
    <row r="394" spans="1:1">
      <c r="A394" s="235"/>
    </row>
    <row r="395" spans="1:1">
      <c r="A395" s="235"/>
    </row>
    <row r="396" spans="1:1">
      <c r="A396" s="235"/>
    </row>
    <row r="397" spans="1:1">
      <c r="A397" s="235"/>
    </row>
    <row r="398" spans="1:1">
      <c r="A398" s="235"/>
    </row>
    <row r="399" spans="1:1">
      <c r="A399" s="235"/>
    </row>
    <row r="400" spans="1:1">
      <c r="A400" s="235"/>
    </row>
    <row r="401" spans="1:1">
      <c r="A401" s="235"/>
    </row>
    <row r="402" spans="1:1">
      <c r="A402" s="235"/>
    </row>
    <row r="403" spans="1:1">
      <c r="A403" s="235"/>
    </row>
    <row r="404" spans="1:1">
      <c r="A404" s="235"/>
    </row>
    <row r="405" spans="1:1">
      <c r="A405" s="235"/>
    </row>
    <row r="406" spans="1:1">
      <c r="A406" s="235"/>
    </row>
    <row r="407" spans="1:1">
      <c r="A407" s="235"/>
    </row>
    <row r="408" spans="1:1">
      <c r="A408" s="235"/>
    </row>
    <row r="409" spans="1:1">
      <c r="A409" s="235"/>
    </row>
    <row r="410" spans="1:1">
      <c r="A410" s="235"/>
    </row>
    <row r="411" spans="1:1">
      <c r="A411" s="235"/>
    </row>
    <row r="412" spans="1:1">
      <c r="A412" s="235"/>
    </row>
    <row r="413" spans="1:1">
      <c r="A413" s="235"/>
    </row>
    <row r="414" spans="1:1">
      <c r="A414" s="235"/>
    </row>
    <row r="415" spans="1:1">
      <c r="A415" s="235"/>
    </row>
    <row r="416" spans="1:1">
      <c r="A416" s="235"/>
    </row>
    <row r="417" spans="1:1">
      <c r="A417" s="235"/>
    </row>
    <row r="418" spans="1:1">
      <c r="A418" s="235"/>
    </row>
    <row r="419" spans="1:1">
      <c r="A419" s="235"/>
    </row>
    <row r="420" spans="1:1">
      <c r="A420" s="235"/>
    </row>
    <row r="421" spans="1:1">
      <c r="A421" s="235"/>
    </row>
    <row r="422" spans="1:1">
      <c r="A422" s="235"/>
    </row>
    <row r="423" spans="1:1">
      <c r="A423" s="235"/>
    </row>
    <row r="424" spans="1:1">
      <c r="A424" s="235"/>
    </row>
    <row r="425" spans="1:1">
      <c r="A425" s="235"/>
    </row>
    <row r="426" spans="1:1">
      <c r="A426" s="235"/>
    </row>
    <row r="427" spans="1:1">
      <c r="A427" s="235"/>
    </row>
    <row r="428" spans="1:1">
      <c r="A428" s="235"/>
    </row>
    <row r="429" spans="1:1">
      <c r="A429" s="235"/>
    </row>
    <row r="430" spans="1:1">
      <c r="A430" s="235"/>
    </row>
    <row r="431" spans="1:1">
      <c r="A431" s="235"/>
    </row>
    <row r="432" spans="1:1">
      <c r="A432" s="235"/>
    </row>
    <row r="433" spans="1:1">
      <c r="A433" s="235"/>
    </row>
    <row r="434" spans="1:1">
      <c r="A434" s="235"/>
    </row>
    <row r="435" spans="1:1">
      <c r="A435" s="235"/>
    </row>
    <row r="436" spans="1:1">
      <c r="A436" s="235"/>
    </row>
    <row r="437" spans="1:1">
      <c r="A437" s="235"/>
    </row>
    <row r="438" spans="1:1">
      <c r="A438" s="235"/>
    </row>
    <row r="439" spans="1:1">
      <c r="A439" s="235"/>
    </row>
    <row r="440" spans="1:1">
      <c r="A440" s="235"/>
    </row>
    <row r="441" spans="1:1">
      <c r="A441" s="235"/>
    </row>
    <row r="442" spans="1:1">
      <c r="A442" s="235"/>
    </row>
    <row r="443" spans="1:1">
      <c r="A443" s="235"/>
    </row>
    <row r="444" spans="1:1">
      <c r="A444" s="235"/>
    </row>
    <row r="445" spans="1:1">
      <c r="A445" s="235"/>
    </row>
    <row r="446" spans="1:1">
      <c r="A446" s="235"/>
    </row>
    <row r="447" spans="1:1">
      <c r="A447" s="235"/>
    </row>
    <row r="448" spans="1:1">
      <c r="A448" s="235"/>
    </row>
    <row r="449" spans="1:1">
      <c r="A449" s="235"/>
    </row>
    <row r="450" spans="1:1">
      <c r="A450" s="235"/>
    </row>
    <row r="451" spans="1:1">
      <c r="A451" s="235"/>
    </row>
    <row r="452" spans="1:1">
      <c r="A452" s="235"/>
    </row>
    <row r="453" spans="1:1">
      <c r="A453" s="235"/>
    </row>
    <row r="454" spans="1:1">
      <c r="A454" s="235"/>
    </row>
    <row r="455" spans="1:1">
      <c r="A455" s="235"/>
    </row>
    <row r="456" spans="1:1">
      <c r="A456" s="235"/>
    </row>
    <row r="457" spans="1:1">
      <c r="A457" s="235"/>
    </row>
    <row r="458" spans="1:1">
      <c r="A458" s="235"/>
    </row>
    <row r="459" spans="1:1">
      <c r="A459" s="235"/>
    </row>
    <row r="460" spans="1:1">
      <c r="A460" s="235"/>
    </row>
    <row r="461" spans="1:1">
      <c r="A461" s="235"/>
    </row>
    <row r="462" spans="1:1">
      <c r="A462" s="235"/>
    </row>
    <row r="463" spans="1:1">
      <c r="A463" s="235"/>
    </row>
    <row r="464" spans="1:1">
      <c r="A464" s="235"/>
    </row>
    <row r="465" spans="1:1">
      <c r="A465" s="235"/>
    </row>
    <row r="466" spans="1:1">
      <c r="A466" s="235"/>
    </row>
    <row r="467" spans="1:1">
      <c r="A467" s="235"/>
    </row>
    <row r="468" spans="1:1">
      <c r="A468" s="235"/>
    </row>
    <row r="469" spans="1:1">
      <c r="A469" s="235"/>
    </row>
    <row r="470" spans="1:1">
      <c r="A470" s="235"/>
    </row>
    <row r="471" spans="1:1">
      <c r="A471" s="235"/>
    </row>
    <row r="472" spans="1:1">
      <c r="A472" s="235"/>
    </row>
    <row r="473" spans="1:1">
      <c r="A473" s="235"/>
    </row>
    <row r="474" spans="1:1">
      <c r="A474" s="235"/>
    </row>
    <row r="475" spans="1:1">
      <c r="A475" s="235"/>
    </row>
    <row r="476" spans="1:1">
      <c r="A476" s="235"/>
    </row>
    <row r="477" spans="1:1">
      <c r="A477" s="235"/>
    </row>
    <row r="478" spans="1:1">
      <c r="A478" s="235"/>
    </row>
    <row r="479" spans="1:1">
      <c r="A479" s="235"/>
    </row>
    <row r="480" spans="1:1">
      <c r="A480" s="235"/>
    </row>
    <row r="481" spans="1:1">
      <c r="A481" s="235"/>
    </row>
    <row r="482" spans="1:1">
      <c r="A482" s="235"/>
    </row>
    <row r="483" spans="1:1">
      <c r="A483" s="235"/>
    </row>
    <row r="484" spans="1:1">
      <c r="A484" s="235"/>
    </row>
    <row r="485" spans="1:1">
      <c r="A485" s="235"/>
    </row>
    <row r="486" spans="1:1">
      <c r="A486" s="235"/>
    </row>
    <row r="487" spans="1:1">
      <c r="A487" s="235"/>
    </row>
    <row r="488" spans="1:1">
      <c r="A488" s="235"/>
    </row>
    <row r="489" spans="1:1">
      <c r="A489" s="235"/>
    </row>
    <row r="490" spans="1:1">
      <c r="A490" s="235"/>
    </row>
    <row r="491" spans="1:1">
      <c r="A491" s="235"/>
    </row>
    <row r="492" spans="1:1">
      <c r="A492" s="235"/>
    </row>
    <row r="493" spans="1:1">
      <c r="A493" s="235"/>
    </row>
    <row r="494" spans="1:1">
      <c r="A494" s="235"/>
    </row>
    <row r="495" spans="1:1">
      <c r="A495" s="235"/>
    </row>
    <row r="496" spans="1:1">
      <c r="A496" s="235"/>
    </row>
    <row r="497" spans="1:1">
      <c r="A497" s="235"/>
    </row>
    <row r="498" spans="1:1">
      <c r="A498" s="235"/>
    </row>
    <row r="499" spans="1:1">
      <c r="A499" s="235"/>
    </row>
    <row r="500" spans="1:1">
      <c r="A500" s="235"/>
    </row>
    <row r="501" spans="1:1">
      <c r="A501" s="235"/>
    </row>
    <row r="502" spans="1:1">
      <c r="A502" s="235"/>
    </row>
    <row r="503" spans="1:1">
      <c r="A503" s="235"/>
    </row>
    <row r="504" spans="1:1">
      <c r="A504" s="235"/>
    </row>
    <row r="505" spans="1:1">
      <c r="A505" s="235"/>
    </row>
    <row r="506" spans="1:1">
      <c r="A506" s="235"/>
    </row>
    <row r="507" spans="1:1">
      <c r="A507" s="235"/>
    </row>
    <row r="508" spans="1:1">
      <c r="A508" s="235"/>
    </row>
    <row r="509" spans="1:1">
      <c r="A509" s="235"/>
    </row>
    <row r="510" spans="1:1">
      <c r="A510" s="235"/>
    </row>
    <row r="511" spans="1:1">
      <c r="A511" s="235"/>
    </row>
    <row r="512" spans="1:1">
      <c r="A512" s="235"/>
    </row>
    <row r="513" spans="1:1">
      <c r="A513" s="235"/>
    </row>
    <row r="514" spans="1:1">
      <c r="A514" s="235"/>
    </row>
    <row r="515" spans="1:1">
      <c r="A515" s="235"/>
    </row>
    <row r="516" spans="1:1">
      <c r="A516" s="235"/>
    </row>
    <row r="517" spans="1:1">
      <c r="A517" s="235"/>
    </row>
    <row r="518" spans="1:1">
      <c r="A518" s="235"/>
    </row>
    <row r="519" spans="1:1">
      <c r="A519" s="235"/>
    </row>
    <row r="520" spans="1:1">
      <c r="A520" s="235"/>
    </row>
    <row r="521" spans="1:1">
      <c r="A521" s="235"/>
    </row>
    <row r="522" spans="1:1">
      <c r="A522" s="235"/>
    </row>
    <row r="523" spans="1:1">
      <c r="A523" s="235"/>
    </row>
    <row r="524" spans="1:1">
      <c r="A524" s="235"/>
    </row>
    <row r="525" spans="1:1">
      <c r="A525" s="235"/>
    </row>
    <row r="526" spans="1:1">
      <c r="A526" s="235"/>
    </row>
    <row r="527" spans="1:1">
      <c r="A527" s="235"/>
    </row>
    <row r="528" spans="1:1">
      <c r="A528" s="235"/>
    </row>
    <row r="529" spans="1:1">
      <c r="A529" s="235"/>
    </row>
    <row r="530" spans="1:1">
      <c r="A530" s="235"/>
    </row>
    <row r="531" spans="1:1">
      <c r="A531" s="235"/>
    </row>
    <row r="532" spans="1:1">
      <c r="A532" s="235"/>
    </row>
    <row r="533" spans="1:1">
      <c r="A533" s="235"/>
    </row>
    <row r="534" spans="1:1">
      <c r="A534" s="235"/>
    </row>
    <row r="535" spans="1:1">
      <c r="A535" s="235"/>
    </row>
    <row r="536" spans="1:1">
      <c r="A536" s="235"/>
    </row>
    <row r="537" spans="1:1">
      <c r="A537" s="235"/>
    </row>
    <row r="538" spans="1:1">
      <c r="A538" s="235"/>
    </row>
    <row r="539" spans="1:1">
      <c r="A539" s="235"/>
    </row>
    <row r="540" spans="1:1">
      <c r="A540" s="235"/>
    </row>
    <row r="541" spans="1:1">
      <c r="A541" s="235"/>
    </row>
    <row r="542" spans="1:1">
      <c r="A542" s="235"/>
    </row>
    <row r="543" spans="1:1">
      <c r="A543" s="235"/>
    </row>
    <row r="544" spans="1:1">
      <c r="A544" s="235"/>
    </row>
    <row r="545" spans="1:1">
      <c r="A545" s="235"/>
    </row>
    <row r="546" spans="1:1">
      <c r="A546" s="235"/>
    </row>
    <row r="547" spans="1:1">
      <c r="A547" s="235"/>
    </row>
    <row r="548" spans="1:1">
      <c r="A548" s="235"/>
    </row>
    <row r="549" spans="1:1">
      <c r="A549" s="235"/>
    </row>
    <row r="550" spans="1:1">
      <c r="A550" s="235"/>
    </row>
    <row r="551" spans="1:1">
      <c r="A551" s="235"/>
    </row>
    <row r="552" spans="1:1">
      <c r="A552" s="235"/>
    </row>
    <row r="553" spans="1:1">
      <c r="A553" s="235"/>
    </row>
    <row r="554" spans="1:1">
      <c r="A554" s="235"/>
    </row>
    <row r="555" spans="1:1">
      <c r="A555" s="235"/>
    </row>
    <row r="556" spans="1:1">
      <c r="A556" s="235"/>
    </row>
    <row r="557" spans="1:1">
      <c r="A557" s="235"/>
    </row>
    <row r="558" spans="1:1">
      <c r="A558" s="235"/>
    </row>
    <row r="559" spans="1:1">
      <c r="A559" s="235"/>
    </row>
    <row r="560" spans="1:1">
      <c r="A560" s="235"/>
    </row>
    <row r="561" spans="1:1">
      <c r="A561" s="235"/>
    </row>
    <row r="562" spans="1:1">
      <c r="A562" s="235"/>
    </row>
    <row r="563" spans="1:1">
      <c r="A563" s="235"/>
    </row>
    <row r="564" spans="1:1">
      <c r="A564" s="235"/>
    </row>
    <row r="565" spans="1:1">
      <c r="A565" s="235"/>
    </row>
    <row r="566" spans="1:1">
      <c r="A566" s="235"/>
    </row>
    <row r="567" spans="1:1">
      <c r="A567" s="235"/>
    </row>
    <row r="568" spans="1:1">
      <c r="A568" s="235"/>
    </row>
    <row r="569" spans="1:1">
      <c r="A569" s="235"/>
    </row>
    <row r="570" spans="1:1">
      <c r="A570" s="235"/>
    </row>
    <row r="571" spans="1:1">
      <c r="A571" s="235"/>
    </row>
    <row r="572" spans="1:1">
      <c r="A572" s="235"/>
    </row>
    <row r="573" spans="1:1">
      <c r="A573" s="235"/>
    </row>
    <row r="574" spans="1:1">
      <c r="A574" s="235"/>
    </row>
    <row r="575" spans="1:1">
      <c r="A575" s="235"/>
    </row>
    <row r="576" spans="1:1">
      <c r="A576" s="235"/>
    </row>
    <row r="577" spans="1:1">
      <c r="A577" s="235"/>
    </row>
    <row r="578" spans="1:1">
      <c r="A578" s="235"/>
    </row>
    <row r="579" spans="1:1">
      <c r="A579" s="235"/>
    </row>
    <row r="580" spans="1:1">
      <c r="A580" s="235"/>
    </row>
    <row r="581" spans="1:1">
      <c r="A581" s="235"/>
    </row>
    <row r="582" spans="1:1">
      <c r="A582" s="235"/>
    </row>
    <row r="583" spans="1:1">
      <c r="A583" s="235"/>
    </row>
    <row r="584" spans="1:1">
      <c r="A584" s="235"/>
    </row>
    <row r="585" spans="1:1">
      <c r="A585" s="235"/>
    </row>
    <row r="586" spans="1:1">
      <c r="A586" s="235"/>
    </row>
    <row r="587" spans="1:1">
      <c r="A587" s="235"/>
    </row>
    <row r="588" spans="1:1">
      <c r="A588" s="235"/>
    </row>
    <row r="589" spans="1:1">
      <c r="A589" s="235"/>
    </row>
    <row r="590" spans="1:1">
      <c r="A590" s="235"/>
    </row>
    <row r="591" spans="1:1">
      <c r="A591" s="235"/>
    </row>
    <row r="592" spans="1:1">
      <c r="A592" s="235"/>
    </row>
    <row r="593" spans="1:1">
      <c r="A593" s="235"/>
    </row>
    <row r="594" spans="1:1">
      <c r="A594" s="235"/>
    </row>
    <row r="595" spans="1:1">
      <c r="A595" s="235"/>
    </row>
    <row r="596" spans="1:1">
      <c r="A596" s="235"/>
    </row>
    <row r="597" spans="1:1">
      <c r="A597" s="235"/>
    </row>
    <row r="598" spans="1:1">
      <c r="A598" s="235"/>
    </row>
    <row r="599" spans="1:1">
      <c r="A599" s="235"/>
    </row>
    <row r="600" spans="1:1">
      <c r="A600" s="235"/>
    </row>
    <row r="601" spans="1:1">
      <c r="A601" s="235"/>
    </row>
    <row r="602" spans="1:1">
      <c r="A602" s="235"/>
    </row>
    <row r="603" spans="1:1">
      <c r="A603" s="235"/>
    </row>
    <row r="604" spans="1:1">
      <c r="A604" s="235"/>
    </row>
    <row r="605" spans="1:1">
      <c r="A605" s="235"/>
    </row>
    <row r="606" spans="1:1">
      <c r="A606" s="235"/>
    </row>
    <row r="607" spans="1:1">
      <c r="A607" s="235"/>
    </row>
    <row r="608" spans="1:1">
      <c r="A608" s="235"/>
    </row>
    <row r="609" spans="1:1">
      <c r="A609" s="235"/>
    </row>
    <row r="610" spans="1:1">
      <c r="A610" s="235"/>
    </row>
    <row r="611" spans="1:1">
      <c r="A611" s="235"/>
    </row>
    <row r="612" spans="1:1">
      <c r="A612" s="235"/>
    </row>
    <row r="613" spans="1:1">
      <c r="A613" s="235"/>
    </row>
    <row r="614" spans="1:1">
      <c r="A614" s="235"/>
    </row>
    <row r="615" spans="1:1">
      <c r="A615" s="235"/>
    </row>
    <row r="616" spans="1:1">
      <c r="A616" s="235"/>
    </row>
    <row r="617" spans="1:1">
      <c r="A617" s="235"/>
    </row>
    <row r="618" spans="1:1">
      <c r="A618" s="235"/>
    </row>
    <row r="619" spans="1:1">
      <c r="A619" s="235"/>
    </row>
    <row r="620" spans="1:1">
      <c r="A620" s="235"/>
    </row>
    <row r="621" spans="1:1">
      <c r="A621" s="235"/>
    </row>
    <row r="622" spans="1:1">
      <c r="A622" s="235"/>
    </row>
    <row r="623" spans="1:1">
      <c r="A623" s="235"/>
    </row>
    <row r="624" spans="1:1">
      <c r="A624" s="235"/>
    </row>
    <row r="625" spans="1:1">
      <c r="A625" s="235"/>
    </row>
    <row r="626" spans="1:1">
      <c r="A626" s="235"/>
    </row>
    <row r="627" spans="1:1">
      <c r="A627" s="235"/>
    </row>
    <row r="628" spans="1:1">
      <c r="A628" s="235"/>
    </row>
    <row r="629" spans="1:1">
      <c r="A629" s="235"/>
    </row>
    <row r="630" spans="1:1">
      <c r="A630" s="235"/>
    </row>
    <row r="631" spans="1:1">
      <c r="A631" s="235"/>
    </row>
    <row r="632" spans="1:1">
      <c r="A632" s="235"/>
    </row>
    <row r="633" spans="1:1">
      <c r="A633" s="235"/>
    </row>
    <row r="634" spans="1:1">
      <c r="A634" s="235"/>
    </row>
    <row r="635" spans="1:1">
      <c r="A635" s="235"/>
    </row>
    <row r="636" spans="1:1">
      <c r="A636" s="235"/>
    </row>
    <row r="637" spans="1:1">
      <c r="A637" s="235"/>
    </row>
    <row r="638" spans="1:1">
      <c r="A638" s="235"/>
    </row>
    <row r="639" spans="1:1">
      <c r="A639" s="235"/>
    </row>
    <row r="640" spans="1:1">
      <c r="A640" s="235"/>
    </row>
    <row r="641" spans="1:1">
      <c r="A641" s="235"/>
    </row>
    <row r="642" spans="1:1">
      <c r="A642" s="235"/>
    </row>
    <row r="643" spans="1:1">
      <c r="A643" s="235"/>
    </row>
    <row r="644" spans="1:1">
      <c r="A644" s="235"/>
    </row>
    <row r="645" spans="1:1">
      <c r="A645" s="235"/>
    </row>
    <row r="646" spans="1:1">
      <c r="A646" s="235"/>
    </row>
    <row r="647" spans="1:1">
      <c r="A647" s="235"/>
    </row>
    <row r="648" spans="1:1">
      <c r="A648" s="235"/>
    </row>
    <row r="649" spans="1:1">
      <c r="A649" s="235"/>
    </row>
    <row r="650" spans="1:1">
      <c r="A650" s="235"/>
    </row>
    <row r="651" spans="1:1">
      <c r="A651" s="235"/>
    </row>
    <row r="652" spans="1:1">
      <c r="A652" s="235"/>
    </row>
    <row r="653" spans="1:1">
      <c r="A653" s="235"/>
    </row>
    <row r="654" spans="1:1">
      <c r="A654" s="235"/>
    </row>
  </sheetData>
  <mergeCells count="5">
    <mergeCell ref="A2:P2"/>
    <mergeCell ref="A3:P3"/>
    <mergeCell ref="A4:P4"/>
    <mergeCell ref="A5:P5"/>
    <mergeCell ref="A246:P246"/>
  </mergeCells>
  <pageMargins left="0.88" right="0.56000000000000005" top="0.52" bottom="0.26" header="0.5" footer="0.17"/>
  <pageSetup scale="71" orientation="portrait" horizont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HJ607"/>
  <sheetViews>
    <sheetView zoomScale="85" zoomScaleNormal="85" workbookViewId="0">
      <selection sqref="A1:P1"/>
    </sheetView>
  </sheetViews>
  <sheetFormatPr baseColWidth="10" defaultRowHeight="12.75"/>
  <cols>
    <col min="1" max="1" width="58.85546875" style="188" customWidth="1"/>
    <col min="2" max="8" width="9.28515625" style="262" customWidth="1"/>
    <col min="9" max="9" width="10.7109375" style="271" bestFit="1" customWidth="1"/>
    <col min="10" max="16" width="11.5703125" style="262" bestFit="1" customWidth="1"/>
    <col min="17" max="256" width="11.42578125" style="263"/>
    <col min="257" max="257" width="58.85546875" style="263" customWidth="1"/>
    <col min="258" max="264" width="9.28515625" style="263" customWidth="1"/>
    <col min="265" max="265" width="10.7109375" style="263" bestFit="1" customWidth="1"/>
    <col min="266" max="272" width="11.5703125" style="263" bestFit="1" customWidth="1"/>
    <col min="273" max="512" width="11.42578125" style="263"/>
    <col min="513" max="513" width="58.85546875" style="263" customWidth="1"/>
    <col min="514" max="520" width="9.28515625" style="263" customWidth="1"/>
    <col min="521" max="521" width="10.7109375" style="263" bestFit="1" customWidth="1"/>
    <col min="522" max="528" width="11.5703125" style="263" bestFit="1" customWidth="1"/>
    <col min="529" max="768" width="11.42578125" style="263"/>
    <col min="769" max="769" width="58.85546875" style="263" customWidth="1"/>
    <col min="770" max="776" width="9.28515625" style="263" customWidth="1"/>
    <col min="777" max="777" width="10.7109375" style="263" bestFit="1" customWidth="1"/>
    <col min="778" max="784" width="11.5703125" style="263" bestFit="1" customWidth="1"/>
    <col min="785" max="1024" width="11.42578125" style="263"/>
    <col min="1025" max="1025" width="58.85546875" style="263" customWidth="1"/>
    <col min="1026" max="1032" width="9.28515625" style="263" customWidth="1"/>
    <col min="1033" max="1033" width="10.7109375" style="263" bestFit="1" customWidth="1"/>
    <col min="1034" max="1040" width="11.5703125" style="263" bestFit="1" customWidth="1"/>
    <col min="1041" max="1280" width="11.42578125" style="263"/>
    <col min="1281" max="1281" width="58.85546875" style="263" customWidth="1"/>
    <col min="1282" max="1288" width="9.28515625" style="263" customWidth="1"/>
    <col min="1289" max="1289" width="10.7109375" style="263" bestFit="1" customWidth="1"/>
    <col min="1290" max="1296" width="11.5703125" style="263" bestFit="1" customWidth="1"/>
    <col min="1297" max="1536" width="11.42578125" style="263"/>
    <col min="1537" max="1537" width="58.85546875" style="263" customWidth="1"/>
    <col min="1538" max="1544" width="9.28515625" style="263" customWidth="1"/>
    <col min="1545" max="1545" width="10.7109375" style="263" bestFit="1" customWidth="1"/>
    <col min="1546" max="1552" width="11.5703125" style="263" bestFit="1" customWidth="1"/>
    <col min="1553" max="1792" width="11.42578125" style="263"/>
    <col min="1793" max="1793" width="58.85546875" style="263" customWidth="1"/>
    <col min="1794" max="1800" width="9.28515625" style="263" customWidth="1"/>
    <col min="1801" max="1801" width="10.7109375" style="263" bestFit="1" customWidth="1"/>
    <col min="1802" max="1808" width="11.5703125" style="263" bestFit="1" customWidth="1"/>
    <col min="1809" max="2048" width="11.42578125" style="263"/>
    <col min="2049" max="2049" width="58.85546875" style="263" customWidth="1"/>
    <col min="2050" max="2056" width="9.28515625" style="263" customWidth="1"/>
    <col min="2057" max="2057" width="10.7109375" style="263" bestFit="1" customWidth="1"/>
    <col min="2058" max="2064" width="11.5703125" style="263" bestFit="1" customWidth="1"/>
    <col min="2065" max="2304" width="11.42578125" style="263"/>
    <col min="2305" max="2305" width="58.85546875" style="263" customWidth="1"/>
    <col min="2306" max="2312" width="9.28515625" style="263" customWidth="1"/>
    <col min="2313" max="2313" width="10.7109375" style="263" bestFit="1" customWidth="1"/>
    <col min="2314" max="2320" width="11.5703125" style="263" bestFit="1" customWidth="1"/>
    <col min="2321" max="2560" width="11.42578125" style="263"/>
    <col min="2561" max="2561" width="58.85546875" style="263" customWidth="1"/>
    <col min="2562" max="2568" width="9.28515625" style="263" customWidth="1"/>
    <col min="2569" max="2569" width="10.7109375" style="263" bestFit="1" customWidth="1"/>
    <col min="2570" max="2576" width="11.5703125" style="263" bestFit="1" customWidth="1"/>
    <col min="2577" max="2816" width="11.42578125" style="263"/>
    <col min="2817" max="2817" width="58.85546875" style="263" customWidth="1"/>
    <col min="2818" max="2824" width="9.28515625" style="263" customWidth="1"/>
    <col min="2825" max="2825" width="10.7109375" style="263" bestFit="1" customWidth="1"/>
    <col min="2826" max="2832" width="11.5703125" style="263" bestFit="1" customWidth="1"/>
    <col min="2833" max="3072" width="11.42578125" style="263"/>
    <col min="3073" max="3073" width="58.85546875" style="263" customWidth="1"/>
    <col min="3074" max="3080" width="9.28515625" style="263" customWidth="1"/>
    <col min="3081" max="3081" width="10.7109375" style="263" bestFit="1" customWidth="1"/>
    <col min="3082" max="3088" width="11.5703125" style="263" bestFit="1" customWidth="1"/>
    <col min="3089" max="3328" width="11.42578125" style="263"/>
    <col min="3329" max="3329" width="58.85546875" style="263" customWidth="1"/>
    <col min="3330" max="3336" width="9.28515625" style="263" customWidth="1"/>
    <col min="3337" max="3337" width="10.7109375" style="263" bestFit="1" customWidth="1"/>
    <col min="3338" max="3344" width="11.5703125" style="263" bestFit="1" customWidth="1"/>
    <col min="3345" max="3584" width="11.42578125" style="263"/>
    <col min="3585" max="3585" width="58.85546875" style="263" customWidth="1"/>
    <col min="3586" max="3592" width="9.28515625" style="263" customWidth="1"/>
    <col min="3593" max="3593" width="10.7109375" style="263" bestFit="1" customWidth="1"/>
    <col min="3594" max="3600" width="11.5703125" style="263" bestFit="1" customWidth="1"/>
    <col min="3601" max="3840" width="11.42578125" style="263"/>
    <col min="3841" max="3841" width="58.85546875" style="263" customWidth="1"/>
    <col min="3842" max="3848" width="9.28515625" style="263" customWidth="1"/>
    <col min="3849" max="3849" width="10.7109375" style="263" bestFit="1" customWidth="1"/>
    <col min="3850" max="3856" width="11.5703125" style="263" bestFit="1" customWidth="1"/>
    <col min="3857" max="4096" width="11.42578125" style="263"/>
    <col min="4097" max="4097" width="58.85546875" style="263" customWidth="1"/>
    <col min="4098" max="4104" width="9.28515625" style="263" customWidth="1"/>
    <col min="4105" max="4105" width="10.7109375" style="263" bestFit="1" customWidth="1"/>
    <col min="4106" max="4112" width="11.5703125" style="263" bestFit="1" customWidth="1"/>
    <col min="4113" max="4352" width="11.42578125" style="263"/>
    <col min="4353" max="4353" width="58.85546875" style="263" customWidth="1"/>
    <col min="4354" max="4360" width="9.28515625" style="263" customWidth="1"/>
    <col min="4361" max="4361" width="10.7109375" style="263" bestFit="1" customWidth="1"/>
    <col min="4362" max="4368" width="11.5703125" style="263" bestFit="1" customWidth="1"/>
    <col min="4369" max="4608" width="11.42578125" style="263"/>
    <col min="4609" max="4609" width="58.85546875" style="263" customWidth="1"/>
    <col min="4610" max="4616" width="9.28515625" style="263" customWidth="1"/>
    <col min="4617" max="4617" width="10.7109375" style="263" bestFit="1" customWidth="1"/>
    <col min="4618" max="4624" width="11.5703125" style="263" bestFit="1" customWidth="1"/>
    <col min="4625" max="4864" width="11.42578125" style="263"/>
    <col min="4865" max="4865" width="58.85546875" style="263" customWidth="1"/>
    <col min="4866" max="4872" width="9.28515625" style="263" customWidth="1"/>
    <col min="4873" max="4873" width="10.7109375" style="263" bestFit="1" customWidth="1"/>
    <col min="4874" max="4880" width="11.5703125" style="263" bestFit="1" customWidth="1"/>
    <col min="4881" max="5120" width="11.42578125" style="263"/>
    <col min="5121" max="5121" width="58.85546875" style="263" customWidth="1"/>
    <col min="5122" max="5128" width="9.28515625" style="263" customWidth="1"/>
    <col min="5129" max="5129" width="10.7109375" style="263" bestFit="1" customWidth="1"/>
    <col min="5130" max="5136" width="11.5703125" style="263" bestFit="1" customWidth="1"/>
    <col min="5137" max="5376" width="11.42578125" style="263"/>
    <col min="5377" max="5377" width="58.85546875" style="263" customWidth="1"/>
    <col min="5378" max="5384" width="9.28515625" style="263" customWidth="1"/>
    <col min="5385" max="5385" width="10.7109375" style="263" bestFit="1" customWidth="1"/>
    <col min="5386" max="5392" width="11.5703125" style="263" bestFit="1" customWidth="1"/>
    <col min="5393" max="5632" width="11.42578125" style="263"/>
    <col min="5633" max="5633" width="58.85546875" style="263" customWidth="1"/>
    <col min="5634" max="5640" width="9.28515625" style="263" customWidth="1"/>
    <col min="5641" max="5641" width="10.7109375" style="263" bestFit="1" customWidth="1"/>
    <col min="5642" max="5648" width="11.5703125" style="263" bestFit="1" customWidth="1"/>
    <col min="5649" max="5888" width="11.42578125" style="263"/>
    <col min="5889" max="5889" width="58.85546875" style="263" customWidth="1"/>
    <col min="5890" max="5896" width="9.28515625" style="263" customWidth="1"/>
    <col min="5897" max="5897" width="10.7109375" style="263" bestFit="1" customWidth="1"/>
    <col min="5898" max="5904" width="11.5703125" style="263" bestFit="1" customWidth="1"/>
    <col min="5905" max="6144" width="11.42578125" style="263"/>
    <col min="6145" max="6145" width="58.85546875" style="263" customWidth="1"/>
    <col min="6146" max="6152" width="9.28515625" style="263" customWidth="1"/>
    <col min="6153" max="6153" width="10.7109375" style="263" bestFit="1" customWidth="1"/>
    <col min="6154" max="6160" width="11.5703125" style="263" bestFit="1" customWidth="1"/>
    <col min="6161" max="6400" width="11.42578125" style="263"/>
    <col min="6401" max="6401" width="58.85546875" style="263" customWidth="1"/>
    <col min="6402" max="6408" width="9.28515625" style="263" customWidth="1"/>
    <col min="6409" max="6409" width="10.7109375" style="263" bestFit="1" customWidth="1"/>
    <col min="6410" max="6416" width="11.5703125" style="263" bestFit="1" customWidth="1"/>
    <col min="6417" max="6656" width="11.42578125" style="263"/>
    <col min="6657" max="6657" width="58.85546875" style="263" customWidth="1"/>
    <col min="6658" max="6664" width="9.28515625" style="263" customWidth="1"/>
    <col min="6665" max="6665" width="10.7109375" style="263" bestFit="1" customWidth="1"/>
    <col min="6666" max="6672" width="11.5703125" style="263" bestFit="1" customWidth="1"/>
    <col min="6673" max="6912" width="11.42578125" style="263"/>
    <col min="6913" max="6913" width="58.85546875" style="263" customWidth="1"/>
    <col min="6914" max="6920" width="9.28515625" style="263" customWidth="1"/>
    <col min="6921" max="6921" width="10.7109375" style="263" bestFit="1" customWidth="1"/>
    <col min="6922" max="6928" width="11.5703125" style="263" bestFit="1" customWidth="1"/>
    <col min="6929" max="7168" width="11.42578125" style="263"/>
    <col min="7169" max="7169" width="58.85546875" style="263" customWidth="1"/>
    <col min="7170" max="7176" width="9.28515625" style="263" customWidth="1"/>
    <col min="7177" max="7177" width="10.7109375" style="263" bestFit="1" customWidth="1"/>
    <col min="7178" max="7184" width="11.5703125" style="263" bestFit="1" customWidth="1"/>
    <col min="7185" max="7424" width="11.42578125" style="263"/>
    <col min="7425" max="7425" width="58.85546875" style="263" customWidth="1"/>
    <col min="7426" max="7432" width="9.28515625" style="263" customWidth="1"/>
    <col min="7433" max="7433" width="10.7109375" style="263" bestFit="1" customWidth="1"/>
    <col min="7434" max="7440" width="11.5703125" style="263" bestFit="1" customWidth="1"/>
    <col min="7441" max="7680" width="11.42578125" style="263"/>
    <col min="7681" max="7681" width="58.85546875" style="263" customWidth="1"/>
    <col min="7682" max="7688" width="9.28515625" style="263" customWidth="1"/>
    <col min="7689" max="7689" width="10.7109375" style="263" bestFit="1" customWidth="1"/>
    <col min="7690" max="7696" width="11.5703125" style="263" bestFit="1" customWidth="1"/>
    <col min="7697" max="7936" width="11.42578125" style="263"/>
    <col min="7937" max="7937" width="58.85546875" style="263" customWidth="1"/>
    <col min="7938" max="7944" width="9.28515625" style="263" customWidth="1"/>
    <col min="7945" max="7945" width="10.7109375" style="263" bestFit="1" customWidth="1"/>
    <col min="7946" max="7952" width="11.5703125" style="263" bestFit="1" customWidth="1"/>
    <col min="7953" max="8192" width="11.42578125" style="263"/>
    <col min="8193" max="8193" width="58.85546875" style="263" customWidth="1"/>
    <col min="8194" max="8200" width="9.28515625" style="263" customWidth="1"/>
    <col min="8201" max="8201" width="10.7109375" style="263" bestFit="1" customWidth="1"/>
    <col min="8202" max="8208" width="11.5703125" style="263" bestFit="1" customWidth="1"/>
    <col min="8209" max="8448" width="11.42578125" style="263"/>
    <col min="8449" max="8449" width="58.85546875" style="263" customWidth="1"/>
    <col min="8450" max="8456" width="9.28515625" style="263" customWidth="1"/>
    <col min="8457" max="8457" width="10.7109375" style="263" bestFit="1" customWidth="1"/>
    <col min="8458" max="8464" width="11.5703125" style="263" bestFit="1" customWidth="1"/>
    <col min="8465" max="8704" width="11.42578125" style="263"/>
    <col min="8705" max="8705" width="58.85546875" style="263" customWidth="1"/>
    <col min="8706" max="8712" width="9.28515625" style="263" customWidth="1"/>
    <col min="8713" max="8713" width="10.7109375" style="263" bestFit="1" customWidth="1"/>
    <col min="8714" max="8720" width="11.5703125" style="263" bestFit="1" customWidth="1"/>
    <col min="8721" max="8960" width="11.42578125" style="263"/>
    <col min="8961" max="8961" width="58.85546875" style="263" customWidth="1"/>
    <col min="8962" max="8968" width="9.28515625" style="263" customWidth="1"/>
    <col min="8969" max="8969" width="10.7109375" style="263" bestFit="1" customWidth="1"/>
    <col min="8970" max="8976" width="11.5703125" style="263" bestFit="1" customWidth="1"/>
    <col min="8977" max="9216" width="11.42578125" style="263"/>
    <col min="9217" max="9217" width="58.85546875" style="263" customWidth="1"/>
    <col min="9218" max="9224" width="9.28515625" style="263" customWidth="1"/>
    <col min="9225" max="9225" width="10.7109375" style="263" bestFit="1" customWidth="1"/>
    <col min="9226" max="9232" width="11.5703125" style="263" bestFit="1" customWidth="1"/>
    <col min="9233" max="9472" width="11.42578125" style="263"/>
    <col min="9473" max="9473" width="58.85546875" style="263" customWidth="1"/>
    <col min="9474" max="9480" width="9.28515625" style="263" customWidth="1"/>
    <col min="9481" max="9481" width="10.7109375" style="263" bestFit="1" customWidth="1"/>
    <col min="9482" max="9488" width="11.5703125" style="263" bestFit="1" customWidth="1"/>
    <col min="9489" max="9728" width="11.42578125" style="263"/>
    <col min="9729" max="9729" width="58.85546875" style="263" customWidth="1"/>
    <col min="9730" max="9736" width="9.28515625" style="263" customWidth="1"/>
    <col min="9737" max="9737" width="10.7109375" style="263" bestFit="1" customWidth="1"/>
    <col min="9738" max="9744" width="11.5703125" style="263" bestFit="1" customWidth="1"/>
    <col min="9745" max="9984" width="11.42578125" style="263"/>
    <col min="9985" max="9985" width="58.85546875" style="263" customWidth="1"/>
    <col min="9986" max="9992" width="9.28515625" style="263" customWidth="1"/>
    <col min="9993" max="9993" width="10.7109375" style="263" bestFit="1" customWidth="1"/>
    <col min="9994" max="10000" width="11.5703125" style="263" bestFit="1" customWidth="1"/>
    <col min="10001" max="10240" width="11.42578125" style="263"/>
    <col min="10241" max="10241" width="58.85546875" style="263" customWidth="1"/>
    <col min="10242" max="10248" width="9.28515625" style="263" customWidth="1"/>
    <col min="10249" max="10249" width="10.7109375" style="263" bestFit="1" customWidth="1"/>
    <col min="10250" max="10256" width="11.5703125" style="263" bestFit="1" customWidth="1"/>
    <col min="10257" max="10496" width="11.42578125" style="263"/>
    <col min="10497" max="10497" width="58.85546875" style="263" customWidth="1"/>
    <col min="10498" max="10504" width="9.28515625" style="263" customWidth="1"/>
    <col min="10505" max="10505" width="10.7109375" style="263" bestFit="1" customWidth="1"/>
    <col min="10506" max="10512" width="11.5703125" style="263" bestFit="1" customWidth="1"/>
    <col min="10513" max="10752" width="11.42578125" style="263"/>
    <col min="10753" max="10753" width="58.85546875" style="263" customWidth="1"/>
    <col min="10754" max="10760" width="9.28515625" style="263" customWidth="1"/>
    <col min="10761" max="10761" width="10.7109375" style="263" bestFit="1" customWidth="1"/>
    <col min="10762" max="10768" width="11.5703125" style="263" bestFit="1" customWidth="1"/>
    <col min="10769" max="11008" width="11.42578125" style="263"/>
    <col min="11009" max="11009" width="58.85546875" style="263" customWidth="1"/>
    <col min="11010" max="11016" width="9.28515625" style="263" customWidth="1"/>
    <col min="11017" max="11017" width="10.7109375" style="263" bestFit="1" customWidth="1"/>
    <col min="11018" max="11024" width="11.5703125" style="263" bestFit="1" customWidth="1"/>
    <col min="11025" max="11264" width="11.42578125" style="263"/>
    <col min="11265" max="11265" width="58.85546875" style="263" customWidth="1"/>
    <col min="11266" max="11272" width="9.28515625" style="263" customWidth="1"/>
    <col min="11273" max="11273" width="10.7109375" style="263" bestFit="1" customWidth="1"/>
    <col min="11274" max="11280" width="11.5703125" style="263" bestFit="1" customWidth="1"/>
    <col min="11281" max="11520" width="11.42578125" style="263"/>
    <col min="11521" max="11521" width="58.85546875" style="263" customWidth="1"/>
    <col min="11522" max="11528" width="9.28515625" style="263" customWidth="1"/>
    <col min="11529" max="11529" width="10.7109375" style="263" bestFit="1" customWidth="1"/>
    <col min="11530" max="11536" width="11.5703125" style="263" bestFit="1" customWidth="1"/>
    <col min="11537" max="11776" width="11.42578125" style="263"/>
    <col min="11777" max="11777" width="58.85546875" style="263" customWidth="1"/>
    <col min="11778" max="11784" width="9.28515625" style="263" customWidth="1"/>
    <col min="11785" max="11785" width="10.7109375" style="263" bestFit="1" customWidth="1"/>
    <col min="11786" max="11792" width="11.5703125" style="263" bestFit="1" customWidth="1"/>
    <col min="11793" max="12032" width="11.42578125" style="263"/>
    <col min="12033" max="12033" width="58.85546875" style="263" customWidth="1"/>
    <col min="12034" max="12040" width="9.28515625" style="263" customWidth="1"/>
    <col min="12041" max="12041" width="10.7109375" style="263" bestFit="1" customWidth="1"/>
    <col min="12042" max="12048" width="11.5703125" style="263" bestFit="1" customWidth="1"/>
    <col min="12049" max="12288" width="11.42578125" style="263"/>
    <col min="12289" max="12289" width="58.85546875" style="263" customWidth="1"/>
    <col min="12290" max="12296" width="9.28515625" style="263" customWidth="1"/>
    <col min="12297" max="12297" width="10.7109375" style="263" bestFit="1" customWidth="1"/>
    <col min="12298" max="12304" width="11.5703125" style="263" bestFit="1" customWidth="1"/>
    <col min="12305" max="12544" width="11.42578125" style="263"/>
    <col min="12545" max="12545" width="58.85546875" style="263" customWidth="1"/>
    <col min="12546" max="12552" width="9.28515625" style="263" customWidth="1"/>
    <col min="12553" max="12553" width="10.7109375" style="263" bestFit="1" customWidth="1"/>
    <col min="12554" max="12560" width="11.5703125" style="263" bestFit="1" customWidth="1"/>
    <col min="12561" max="12800" width="11.42578125" style="263"/>
    <col min="12801" max="12801" width="58.85546875" style="263" customWidth="1"/>
    <col min="12802" max="12808" width="9.28515625" style="263" customWidth="1"/>
    <col min="12809" max="12809" width="10.7109375" style="263" bestFit="1" customWidth="1"/>
    <col min="12810" max="12816" width="11.5703125" style="263" bestFit="1" customWidth="1"/>
    <col min="12817" max="13056" width="11.42578125" style="263"/>
    <col min="13057" max="13057" width="58.85546875" style="263" customWidth="1"/>
    <col min="13058" max="13064" width="9.28515625" style="263" customWidth="1"/>
    <col min="13065" max="13065" width="10.7109375" style="263" bestFit="1" customWidth="1"/>
    <col min="13066" max="13072" width="11.5703125" style="263" bestFit="1" customWidth="1"/>
    <col min="13073" max="13312" width="11.42578125" style="263"/>
    <col min="13313" max="13313" width="58.85546875" style="263" customWidth="1"/>
    <col min="13314" max="13320" width="9.28515625" style="263" customWidth="1"/>
    <col min="13321" max="13321" width="10.7109375" style="263" bestFit="1" customWidth="1"/>
    <col min="13322" max="13328" width="11.5703125" style="263" bestFit="1" customWidth="1"/>
    <col min="13329" max="13568" width="11.42578125" style="263"/>
    <col min="13569" max="13569" width="58.85546875" style="263" customWidth="1"/>
    <col min="13570" max="13576" width="9.28515625" style="263" customWidth="1"/>
    <col min="13577" max="13577" width="10.7109375" style="263" bestFit="1" customWidth="1"/>
    <col min="13578" max="13584" width="11.5703125" style="263" bestFit="1" customWidth="1"/>
    <col min="13585" max="13824" width="11.42578125" style="263"/>
    <col min="13825" max="13825" width="58.85546875" style="263" customWidth="1"/>
    <col min="13826" max="13832" width="9.28515625" style="263" customWidth="1"/>
    <col min="13833" max="13833" width="10.7109375" style="263" bestFit="1" customWidth="1"/>
    <col min="13834" max="13840" width="11.5703125" style="263" bestFit="1" customWidth="1"/>
    <col min="13841" max="14080" width="11.42578125" style="263"/>
    <col min="14081" max="14081" width="58.85546875" style="263" customWidth="1"/>
    <col min="14082" max="14088" width="9.28515625" style="263" customWidth="1"/>
    <col min="14089" max="14089" width="10.7109375" style="263" bestFit="1" customWidth="1"/>
    <col min="14090" max="14096" width="11.5703125" style="263" bestFit="1" customWidth="1"/>
    <col min="14097" max="14336" width="11.42578125" style="263"/>
    <col min="14337" max="14337" width="58.85546875" style="263" customWidth="1"/>
    <col min="14338" max="14344" width="9.28515625" style="263" customWidth="1"/>
    <col min="14345" max="14345" width="10.7109375" style="263" bestFit="1" customWidth="1"/>
    <col min="14346" max="14352" width="11.5703125" style="263" bestFit="1" customWidth="1"/>
    <col min="14353" max="14592" width="11.42578125" style="263"/>
    <col min="14593" max="14593" width="58.85546875" style="263" customWidth="1"/>
    <col min="14594" max="14600" width="9.28515625" style="263" customWidth="1"/>
    <col min="14601" max="14601" width="10.7109375" style="263" bestFit="1" customWidth="1"/>
    <col min="14602" max="14608" width="11.5703125" style="263" bestFit="1" customWidth="1"/>
    <col min="14609" max="14848" width="11.42578125" style="263"/>
    <col min="14849" max="14849" width="58.85546875" style="263" customWidth="1"/>
    <col min="14850" max="14856" width="9.28515625" style="263" customWidth="1"/>
    <col min="14857" max="14857" width="10.7109375" style="263" bestFit="1" customWidth="1"/>
    <col min="14858" max="14864" width="11.5703125" style="263" bestFit="1" customWidth="1"/>
    <col min="14865" max="15104" width="11.42578125" style="263"/>
    <col min="15105" max="15105" width="58.85546875" style="263" customWidth="1"/>
    <col min="15106" max="15112" width="9.28515625" style="263" customWidth="1"/>
    <col min="15113" max="15113" width="10.7109375" style="263" bestFit="1" customWidth="1"/>
    <col min="15114" max="15120" width="11.5703125" style="263" bestFit="1" customWidth="1"/>
    <col min="15121" max="15360" width="11.42578125" style="263"/>
    <col min="15361" max="15361" width="58.85546875" style="263" customWidth="1"/>
    <col min="15362" max="15368" width="9.28515625" style="263" customWidth="1"/>
    <col min="15369" max="15369" width="10.7109375" style="263" bestFit="1" customWidth="1"/>
    <col min="15370" max="15376" width="11.5703125" style="263" bestFit="1" customWidth="1"/>
    <col min="15377" max="15616" width="11.42578125" style="263"/>
    <col min="15617" max="15617" width="58.85546875" style="263" customWidth="1"/>
    <col min="15618" max="15624" width="9.28515625" style="263" customWidth="1"/>
    <col min="15625" max="15625" width="10.7109375" style="263" bestFit="1" customWidth="1"/>
    <col min="15626" max="15632" width="11.5703125" style="263" bestFit="1" customWidth="1"/>
    <col min="15633" max="15872" width="11.42578125" style="263"/>
    <col min="15873" max="15873" width="58.85546875" style="263" customWidth="1"/>
    <col min="15874" max="15880" width="9.28515625" style="263" customWidth="1"/>
    <col min="15881" max="15881" width="10.7109375" style="263" bestFit="1" customWidth="1"/>
    <col min="15882" max="15888" width="11.5703125" style="263" bestFit="1" customWidth="1"/>
    <col min="15889" max="16128" width="11.42578125" style="263"/>
    <col min="16129" max="16129" width="58.85546875" style="263" customWidth="1"/>
    <col min="16130" max="16136" width="9.28515625" style="263" customWidth="1"/>
    <col min="16137" max="16137" width="10.7109375" style="263" bestFit="1" customWidth="1"/>
    <col min="16138" max="16144" width="11.5703125" style="263" bestFit="1" customWidth="1"/>
    <col min="16145" max="16384" width="11.42578125" style="263"/>
  </cols>
  <sheetData>
    <row r="1" spans="1:218" s="258" customFormat="1" ht="15.75">
      <c r="A1" s="1588"/>
      <c r="B1" s="1588"/>
      <c r="C1" s="1588"/>
      <c r="D1" s="1588"/>
      <c r="E1" s="1588"/>
      <c r="F1" s="1588"/>
      <c r="G1" s="1588"/>
      <c r="H1" s="1588"/>
      <c r="I1" s="1588"/>
      <c r="J1" s="1588"/>
      <c r="K1" s="1588"/>
      <c r="L1" s="1588"/>
      <c r="M1" s="1588"/>
      <c r="N1" s="1588"/>
      <c r="O1" s="1588"/>
      <c r="P1" s="1588"/>
    </row>
    <row r="2" spans="1:218" s="259" customFormat="1" ht="26.25">
      <c r="A2" s="1589" t="s">
        <v>577</v>
      </c>
      <c r="B2" s="1589"/>
      <c r="C2" s="1589"/>
      <c r="D2" s="1589"/>
      <c r="E2" s="1589"/>
      <c r="F2" s="1589"/>
      <c r="G2" s="1589"/>
      <c r="H2" s="1589"/>
      <c r="I2" s="1589"/>
      <c r="J2" s="1589"/>
      <c r="K2" s="1589"/>
      <c r="L2" s="1589"/>
      <c r="M2" s="1589"/>
      <c r="N2" s="1589"/>
      <c r="O2" s="1589"/>
      <c r="P2" s="1589"/>
    </row>
    <row r="3" spans="1:218" s="259" customFormat="1" ht="26.25">
      <c r="A3" s="1589" t="s">
        <v>606</v>
      </c>
      <c r="B3" s="1589"/>
      <c r="C3" s="1589"/>
      <c r="D3" s="1589"/>
      <c r="E3" s="1589"/>
      <c r="F3" s="1589"/>
      <c r="G3" s="1589"/>
      <c r="H3" s="1589"/>
      <c r="I3" s="1589"/>
      <c r="J3" s="1589"/>
      <c r="K3" s="1589"/>
      <c r="L3" s="1589"/>
      <c r="M3" s="1589"/>
      <c r="N3" s="1589"/>
      <c r="O3" s="1589"/>
      <c r="P3" s="1589"/>
    </row>
    <row r="4" spans="1:218" s="260" customFormat="1" ht="23.25">
      <c r="A4" s="1590" t="s">
        <v>1465</v>
      </c>
      <c r="B4" s="1590"/>
      <c r="C4" s="1590"/>
      <c r="D4" s="1590"/>
      <c r="E4" s="1590"/>
      <c r="F4" s="1590"/>
      <c r="G4" s="1590"/>
      <c r="H4" s="1590"/>
      <c r="I4" s="1590"/>
      <c r="J4" s="1590"/>
      <c r="K4" s="1590"/>
      <c r="L4" s="1590"/>
      <c r="M4" s="1590"/>
      <c r="N4" s="1590"/>
      <c r="O4" s="1590"/>
      <c r="P4" s="1590"/>
    </row>
    <row r="5" spans="1:218" s="259" customFormat="1" ht="9" customHeight="1">
      <c r="A5" s="1591"/>
      <c r="B5" s="1591"/>
      <c r="C5" s="1591"/>
      <c r="D5" s="1591"/>
      <c r="E5" s="1591"/>
      <c r="F5" s="1591"/>
      <c r="G5" s="1591"/>
      <c r="H5" s="1591"/>
      <c r="I5" s="1591"/>
      <c r="J5" s="1591"/>
      <c r="K5" s="1591"/>
      <c r="L5" s="1591"/>
      <c r="M5" s="1591"/>
      <c r="N5" s="1591"/>
      <c r="O5" s="1591"/>
      <c r="P5" s="1591"/>
    </row>
    <row r="6" spans="1:218" ht="6.75" customHeight="1">
      <c r="A6" s="261"/>
      <c r="I6" s="262"/>
    </row>
    <row r="7" spans="1:218" ht="5.25" customHeight="1">
      <c r="A7" s="261"/>
      <c r="B7" s="264"/>
      <c r="C7" s="264"/>
      <c r="D7" s="264"/>
      <c r="E7" s="264"/>
      <c r="F7" s="264"/>
      <c r="G7" s="264"/>
      <c r="H7" s="264"/>
      <c r="I7" s="262"/>
    </row>
    <row r="8" spans="1:218" ht="28.5" customHeight="1">
      <c r="A8" s="265"/>
      <c r="B8" s="266" t="s">
        <v>85</v>
      </c>
      <c r="C8" s="266" t="s">
        <v>212</v>
      </c>
      <c r="D8" s="266" t="s">
        <v>87</v>
      </c>
      <c r="E8" s="266" t="s">
        <v>89</v>
      </c>
      <c r="F8" s="266" t="s">
        <v>97</v>
      </c>
      <c r="G8" s="266" t="s">
        <v>95</v>
      </c>
      <c r="H8" s="267" t="s">
        <v>91</v>
      </c>
      <c r="I8" s="268" t="s">
        <v>93</v>
      </c>
      <c r="J8" s="268" t="s">
        <v>99</v>
      </c>
      <c r="K8" s="268" t="s">
        <v>101</v>
      </c>
      <c r="L8" s="268" t="s">
        <v>103</v>
      </c>
      <c r="M8" s="269" t="s">
        <v>105</v>
      </c>
      <c r="N8" s="269" t="s">
        <v>107</v>
      </c>
      <c r="O8" s="269" t="s">
        <v>109</v>
      </c>
      <c r="P8" s="269" t="s">
        <v>605</v>
      </c>
    </row>
    <row r="9" spans="1:218" ht="12" customHeight="1">
      <c r="A9" s="270"/>
      <c r="B9" s="271"/>
      <c r="C9" s="271"/>
      <c r="D9" s="271"/>
      <c r="E9" s="271"/>
      <c r="F9" s="271"/>
      <c r="G9" s="271"/>
      <c r="H9" s="272"/>
      <c r="I9" s="273"/>
      <c r="J9" s="273"/>
      <c r="K9" s="273"/>
      <c r="L9" s="273"/>
      <c r="M9" s="274"/>
      <c r="N9" s="274"/>
      <c r="O9" s="274"/>
      <c r="P9" s="274"/>
    </row>
    <row r="10" spans="1:218" ht="18" customHeight="1">
      <c r="A10" s="275" t="s">
        <v>607</v>
      </c>
      <c r="B10" s="266"/>
      <c r="C10" s="266"/>
      <c r="D10" s="266"/>
      <c r="E10" s="266"/>
      <c r="F10" s="266"/>
      <c r="G10" s="266"/>
      <c r="H10" s="267"/>
      <c r="I10" s="268"/>
      <c r="J10" s="268"/>
      <c r="K10" s="268"/>
      <c r="L10" s="268"/>
      <c r="M10" s="269"/>
      <c r="N10" s="269"/>
      <c r="O10" s="269"/>
      <c r="P10" s="269"/>
    </row>
    <row r="11" spans="1:218" ht="18" customHeight="1">
      <c r="A11" s="270" t="s">
        <v>608</v>
      </c>
      <c r="B11" s="276">
        <v>0.1091</v>
      </c>
      <c r="C11" s="276">
        <v>0.15890000000000001</v>
      </c>
      <c r="D11" s="276">
        <v>8.8599999999999998E-2</v>
      </c>
      <c r="E11" s="276">
        <v>9.9599999999999994E-2</v>
      </c>
      <c r="F11" s="276">
        <v>0.1114</v>
      </c>
      <c r="G11" s="276">
        <v>8.9399999999999993E-2</v>
      </c>
      <c r="H11" s="276">
        <v>8.5000000000000006E-2</v>
      </c>
      <c r="I11" s="277">
        <v>4.7300000000000002E-2</v>
      </c>
      <c r="J11" s="277">
        <v>0.32779999999999998</v>
      </c>
      <c r="K11" s="277">
        <v>0.10589999999999999</v>
      </c>
      <c r="L11" s="277">
        <v>5.16E-2</v>
      </c>
      <c r="M11" s="277">
        <v>5.1499999999999997E-2</v>
      </c>
      <c r="N11" s="277">
        <v>6.3600000000000004E-2</v>
      </c>
      <c r="O11" s="277">
        <v>6.6600000000000006E-2</v>
      </c>
      <c r="P11" s="277">
        <v>9.5200000000000007E-2</v>
      </c>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L11" s="278"/>
      <c r="FM11" s="278"/>
      <c r="FN11" s="278"/>
      <c r="FO11" s="278"/>
      <c r="FP11" s="278"/>
      <c r="FQ11" s="278"/>
      <c r="FR11" s="278"/>
      <c r="FS11" s="278"/>
      <c r="FT11" s="278"/>
      <c r="FU11" s="278"/>
      <c r="FV11" s="278"/>
      <c r="FW11" s="278"/>
      <c r="FX11" s="278"/>
      <c r="FY11" s="278"/>
      <c r="FZ11" s="278"/>
      <c r="GA11" s="278"/>
      <c r="GB11" s="278"/>
      <c r="GC11" s="278"/>
      <c r="GD11" s="278"/>
      <c r="GE11" s="278"/>
      <c r="GF11" s="278"/>
      <c r="GG11" s="278"/>
      <c r="GH11" s="278"/>
      <c r="GI11" s="278"/>
      <c r="GJ11" s="278"/>
      <c r="GK11" s="278"/>
      <c r="GL11" s="278"/>
      <c r="GM11" s="278"/>
      <c r="GN11" s="278"/>
      <c r="GO11" s="278"/>
      <c r="GP11" s="278"/>
      <c r="GQ11" s="278"/>
      <c r="GR11" s="278"/>
      <c r="GS11" s="278"/>
      <c r="GT11" s="278"/>
      <c r="GU11" s="278"/>
      <c r="GV11" s="278"/>
      <c r="GW11" s="278"/>
      <c r="GX11" s="278"/>
      <c r="GY11" s="278"/>
      <c r="GZ11" s="278"/>
      <c r="HA11" s="278"/>
      <c r="HB11" s="278"/>
      <c r="HC11" s="278"/>
      <c r="HD11" s="278"/>
      <c r="HE11" s="278"/>
      <c r="HF11" s="278"/>
      <c r="HG11" s="278"/>
      <c r="HH11" s="278"/>
      <c r="HI11" s="278"/>
      <c r="HJ11" s="278"/>
    </row>
    <row r="12" spans="1:218" ht="20.25" customHeight="1">
      <c r="A12" s="270" t="s">
        <v>609</v>
      </c>
      <c r="B12" s="276">
        <v>0.67369999999999997</v>
      </c>
      <c r="C12" s="276">
        <v>0.6018</v>
      </c>
      <c r="D12" s="276">
        <v>0.6704</v>
      </c>
      <c r="E12" s="276">
        <v>0.66110000000000002</v>
      </c>
      <c r="F12" s="276">
        <v>0.72570000000000001</v>
      </c>
      <c r="G12" s="276">
        <v>0.72829999999999995</v>
      </c>
      <c r="H12" s="276">
        <v>0.75449999999999995</v>
      </c>
      <c r="I12" s="277">
        <v>0.79569999999999996</v>
      </c>
      <c r="J12" s="277">
        <v>0.57089999999999996</v>
      </c>
      <c r="K12" s="277">
        <v>0.66269999999999996</v>
      </c>
      <c r="L12" s="277">
        <v>0.7913</v>
      </c>
      <c r="M12" s="277">
        <v>0.73329999999999995</v>
      </c>
      <c r="N12" s="277">
        <v>0.72789999999999999</v>
      </c>
      <c r="O12" s="277">
        <v>0.90810000000000002</v>
      </c>
      <c r="P12" s="277">
        <v>0.70489999999999997</v>
      </c>
    </row>
    <row r="13" spans="1:218" ht="12" customHeight="1">
      <c r="A13" s="270"/>
      <c r="B13" s="276"/>
      <c r="C13" s="276"/>
      <c r="D13" s="276"/>
      <c r="E13" s="276"/>
      <c r="F13" s="276"/>
      <c r="G13" s="276"/>
      <c r="H13" s="276"/>
      <c r="I13" s="277"/>
      <c r="J13" s="277"/>
      <c r="K13" s="277"/>
      <c r="L13" s="277"/>
      <c r="M13" s="277"/>
      <c r="N13" s="277"/>
      <c r="O13" s="277"/>
      <c r="P13" s="277"/>
    </row>
    <row r="14" spans="1:218" ht="15" customHeight="1">
      <c r="A14" s="275" t="s">
        <v>610</v>
      </c>
      <c r="B14" s="279"/>
      <c r="C14" s="279"/>
      <c r="D14" s="279"/>
      <c r="E14" s="279"/>
      <c r="F14" s="279"/>
      <c r="G14" s="279"/>
      <c r="H14" s="279"/>
      <c r="I14" s="280"/>
      <c r="J14" s="280"/>
      <c r="K14" s="280"/>
      <c r="L14" s="280"/>
      <c r="M14" s="280"/>
      <c r="N14" s="280"/>
      <c r="O14" s="280"/>
      <c r="P14" s="280"/>
    </row>
    <row r="15" spans="1:218" ht="20.25" customHeight="1">
      <c r="A15" s="281" t="s">
        <v>611</v>
      </c>
      <c r="B15" s="276">
        <v>0.72889999999999999</v>
      </c>
      <c r="C15" s="276">
        <v>0.6452</v>
      </c>
      <c r="D15" s="276">
        <v>0.73119999999999996</v>
      </c>
      <c r="E15" s="276">
        <v>0.76439999999999997</v>
      </c>
      <c r="F15" s="276">
        <v>0.77480000000000004</v>
      </c>
      <c r="G15" s="276">
        <v>0.68369999999999997</v>
      </c>
      <c r="H15" s="276">
        <v>0.77300000000000002</v>
      </c>
      <c r="I15" s="277">
        <v>0.62309999999999999</v>
      </c>
      <c r="J15" s="277">
        <v>0.32819999999999999</v>
      </c>
      <c r="K15" s="277">
        <v>0.13400000000000001</v>
      </c>
      <c r="L15" s="277">
        <v>0.60709999999999997</v>
      </c>
      <c r="M15" s="277">
        <v>0.7903</v>
      </c>
      <c r="N15" s="277">
        <v>0.78949999999999998</v>
      </c>
      <c r="O15" s="277">
        <v>0.72370000000000001</v>
      </c>
      <c r="P15" s="277">
        <v>0.71460000000000001</v>
      </c>
    </row>
    <row r="16" spans="1:218" ht="18" customHeight="1">
      <c r="A16" s="281" t="s">
        <v>612</v>
      </c>
      <c r="B16" s="276">
        <v>0.81159999999999999</v>
      </c>
      <c r="C16" s="276">
        <v>0.80189999999999995</v>
      </c>
      <c r="D16" s="276">
        <v>0.81</v>
      </c>
      <c r="E16" s="276">
        <v>0.7762</v>
      </c>
      <c r="F16" s="276">
        <v>0.81020000000000003</v>
      </c>
      <c r="G16" s="276">
        <v>0.71289999999999998</v>
      </c>
      <c r="H16" s="276">
        <v>0.77310000000000001</v>
      </c>
      <c r="I16" s="277">
        <v>0.65200000000000002</v>
      </c>
      <c r="J16" s="277">
        <v>0.32819999999999999</v>
      </c>
      <c r="K16" s="277">
        <v>0.13400000000000001</v>
      </c>
      <c r="L16" s="277">
        <v>0.67349999999999999</v>
      </c>
      <c r="M16" s="277">
        <v>0.80889999999999995</v>
      </c>
      <c r="N16" s="277">
        <v>0.83330000000000004</v>
      </c>
      <c r="O16" s="277">
        <v>0.76419999999999999</v>
      </c>
      <c r="P16" s="277">
        <v>0.77680000000000005</v>
      </c>
    </row>
    <row r="17" spans="1:16" ht="20.25" customHeight="1">
      <c r="A17" s="270" t="s">
        <v>613</v>
      </c>
      <c r="B17" s="276">
        <v>6.88E-2</v>
      </c>
      <c r="C17" s="276">
        <v>9.4299999999999995E-2</v>
      </c>
      <c r="D17" s="276">
        <v>8.7599999999999997E-2</v>
      </c>
      <c r="E17" s="276">
        <v>0.1077</v>
      </c>
      <c r="F17" s="276">
        <v>8.5800000000000001E-2</v>
      </c>
      <c r="G17" s="276">
        <v>0.17799999999999999</v>
      </c>
      <c r="H17" s="276">
        <v>0.1138</v>
      </c>
      <c r="I17" s="277">
        <v>0.151</v>
      </c>
      <c r="J17" s="277">
        <v>9.4700000000000006E-2</v>
      </c>
      <c r="K17" s="277">
        <v>0.40970000000000001</v>
      </c>
      <c r="L17" s="277">
        <v>0.1474</v>
      </c>
      <c r="M17" s="277">
        <v>7.2599999999999998E-2</v>
      </c>
      <c r="N17" s="277">
        <v>7.2700000000000001E-2</v>
      </c>
      <c r="O17" s="277">
        <v>8.3000000000000004E-2</v>
      </c>
      <c r="P17" s="277">
        <v>0.1019</v>
      </c>
    </row>
    <row r="18" spans="1:16" ht="20.25" customHeight="1">
      <c r="A18" s="281" t="s">
        <v>614</v>
      </c>
      <c r="B18" s="276">
        <v>1.47E-2</v>
      </c>
      <c r="C18" s="276">
        <v>0</v>
      </c>
      <c r="D18" s="276">
        <v>1.18E-2</v>
      </c>
      <c r="E18" s="276">
        <v>1.7600000000000001E-2</v>
      </c>
      <c r="F18" s="276">
        <v>1.01E-2</v>
      </c>
      <c r="G18" s="276">
        <v>1.54E-2</v>
      </c>
      <c r="H18" s="276">
        <v>1.9699999999999999E-2</v>
      </c>
      <c r="I18" s="277">
        <v>1.83E-2</v>
      </c>
      <c r="J18" s="277">
        <v>0</v>
      </c>
      <c r="K18" s="277">
        <v>0</v>
      </c>
      <c r="L18" s="277">
        <v>2.0799999999999999E-2</v>
      </c>
      <c r="M18" s="277">
        <v>2.0199999999999999E-2</v>
      </c>
      <c r="N18" s="277">
        <v>4.7000000000000002E-3</v>
      </c>
      <c r="O18" s="277">
        <v>0</v>
      </c>
      <c r="P18" s="277">
        <v>1.17E-2</v>
      </c>
    </row>
    <row r="19" spans="1:16" ht="12" customHeight="1">
      <c r="A19" s="281"/>
      <c r="B19" s="276"/>
      <c r="C19" s="276"/>
      <c r="D19" s="276"/>
      <c r="E19" s="276"/>
      <c r="F19" s="276"/>
      <c r="G19" s="276"/>
      <c r="H19" s="276"/>
      <c r="I19" s="277"/>
      <c r="J19" s="277"/>
      <c r="K19" s="277"/>
      <c r="L19" s="277"/>
      <c r="M19" s="277"/>
      <c r="N19" s="277"/>
      <c r="O19" s="277"/>
      <c r="P19" s="277"/>
    </row>
    <row r="20" spans="1:16" ht="16.5" customHeight="1">
      <c r="A20" s="282" t="s">
        <v>615</v>
      </c>
      <c r="B20" s="279"/>
      <c r="C20" s="279"/>
      <c r="D20" s="279"/>
      <c r="E20" s="279"/>
      <c r="F20" s="279"/>
      <c r="G20" s="279"/>
      <c r="H20" s="279"/>
      <c r="I20" s="280"/>
      <c r="J20" s="280"/>
      <c r="K20" s="280"/>
      <c r="L20" s="280"/>
      <c r="M20" s="280"/>
      <c r="N20" s="280"/>
      <c r="O20" s="280"/>
      <c r="P20" s="280"/>
    </row>
    <row r="21" spans="1:16" ht="20.25" customHeight="1">
      <c r="A21" s="281" t="s">
        <v>616</v>
      </c>
      <c r="B21" s="276">
        <v>0.65949999999999998</v>
      </c>
      <c r="C21" s="276">
        <v>0.60199999999999998</v>
      </c>
      <c r="D21" s="276">
        <v>0.60219999999999996</v>
      </c>
      <c r="E21" s="276">
        <v>0.72440000000000004</v>
      </c>
      <c r="F21" s="276">
        <v>0.6825</v>
      </c>
      <c r="G21" s="276">
        <v>0.58660000000000001</v>
      </c>
      <c r="H21" s="276">
        <v>0.75580000000000003</v>
      </c>
      <c r="I21" s="277">
        <v>0.56899999999999995</v>
      </c>
      <c r="J21" s="277">
        <v>0.50829999999999997</v>
      </c>
      <c r="K21" s="277">
        <v>0.99160000000000004</v>
      </c>
      <c r="L21" s="277">
        <v>0.5645</v>
      </c>
      <c r="M21" s="277">
        <v>0.81989999999999996</v>
      </c>
      <c r="N21" s="277">
        <v>0.80879999999999996</v>
      </c>
      <c r="O21" s="277">
        <v>0.68259999999999998</v>
      </c>
      <c r="P21" s="277">
        <v>0.65810000000000002</v>
      </c>
    </row>
    <row r="22" spans="1:16" ht="20.25" customHeight="1">
      <c r="A22" s="281" t="s">
        <v>617</v>
      </c>
      <c r="B22" s="276">
        <v>0.34050000000000002</v>
      </c>
      <c r="C22" s="276">
        <v>0.39800000000000002</v>
      </c>
      <c r="D22" s="276">
        <v>0.39779999999999999</v>
      </c>
      <c r="E22" s="276">
        <v>0.27560000000000001</v>
      </c>
      <c r="F22" s="276">
        <v>0.3175</v>
      </c>
      <c r="G22" s="276">
        <v>0.41339999999999999</v>
      </c>
      <c r="H22" s="276">
        <v>0.2442</v>
      </c>
      <c r="I22" s="277">
        <v>0.43099999999999999</v>
      </c>
      <c r="J22" s="277">
        <v>0.49170000000000003</v>
      </c>
      <c r="K22" s="277">
        <v>8.3999999999999995E-3</v>
      </c>
      <c r="L22" s="277">
        <v>0.4355</v>
      </c>
      <c r="M22" s="277">
        <v>0.18010000000000001</v>
      </c>
      <c r="N22" s="277">
        <v>0.19120000000000001</v>
      </c>
      <c r="O22" s="277">
        <v>0.31740000000000002</v>
      </c>
      <c r="P22" s="277">
        <v>0.34189999999999998</v>
      </c>
    </row>
    <row r="23" spans="1:16" ht="18" customHeight="1">
      <c r="A23" s="281" t="s">
        <v>618</v>
      </c>
      <c r="B23" s="283">
        <v>1051.6613</v>
      </c>
      <c r="C23" s="283">
        <v>959.71810000000005</v>
      </c>
      <c r="D23" s="283">
        <v>996.15769999999998</v>
      </c>
      <c r="E23" s="283">
        <v>1054.8558</v>
      </c>
      <c r="F23" s="283">
        <v>1044.6715999999999</v>
      </c>
      <c r="G23" s="283">
        <v>1042.182</v>
      </c>
      <c r="H23" s="283">
        <v>1039.6904999999999</v>
      </c>
      <c r="I23" s="284">
        <v>950.71100000000001</v>
      </c>
      <c r="J23" s="284">
        <v>390.60899999999998</v>
      </c>
      <c r="K23" s="284">
        <v>900</v>
      </c>
      <c r="L23" s="284">
        <v>1019.8493</v>
      </c>
      <c r="M23" s="284">
        <v>946.79700000000003</v>
      </c>
      <c r="N23" s="284">
        <v>977.77779999999996</v>
      </c>
      <c r="O23" s="284">
        <v>1028.5507</v>
      </c>
      <c r="P23" s="284">
        <v>1012.6276</v>
      </c>
    </row>
    <row r="24" spans="1:16" ht="12" customHeight="1">
      <c r="A24" s="281"/>
      <c r="B24" s="283"/>
      <c r="C24" s="283"/>
      <c r="D24" s="283"/>
      <c r="E24" s="283"/>
      <c r="F24" s="283"/>
      <c r="G24" s="283"/>
      <c r="H24" s="283"/>
      <c r="I24" s="284"/>
      <c r="J24" s="284"/>
      <c r="K24" s="284"/>
      <c r="L24" s="284"/>
      <c r="M24" s="284"/>
      <c r="N24" s="284"/>
      <c r="O24" s="284"/>
      <c r="P24" s="284"/>
    </row>
    <row r="25" spans="1:16" ht="17.25" customHeight="1">
      <c r="A25" s="285" t="s">
        <v>619</v>
      </c>
      <c r="B25" s="286"/>
      <c r="C25" s="286"/>
      <c r="D25" s="286"/>
      <c r="E25" s="286"/>
      <c r="F25" s="286"/>
      <c r="G25" s="286"/>
      <c r="H25" s="286"/>
      <c r="I25" s="287"/>
      <c r="J25" s="287"/>
      <c r="K25" s="287"/>
      <c r="L25" s="287"/>
      <c r="M25" s="287"/>
      <c r="N25" s="287"/>
      <c r="O25" s="287"/>
      <c r="P25" s="287"/>
    </row>
    <row r="26" spans="1:16" ht="20.25" customHeight="1">
      <c r="A26" s="270" t="s">
        <v>620</v>
      </c>
      <c r="B26" s="276">
        <v>0.97950000000000004</v>
      </c>
      <c r="C26" s="276">
        <v>0.97840000000000005</v>
      </c>
      <c r="D26" s="276">
        <v>0.97299999999999998</v>
      </c>
      <c r="E26" s="276">
        <v>0.97589999999999999</v>
      </c>
      <c r="F26" s="276">
        <v>0.98019999999999996</v>
      </c>
      <c r="G26" s="276">
        <v>0.97929999999999995</v>
      </c>
      <c r="H26" s="276">
        <v>0.98260000000000003</v>
      </c>
      <c r="I26" s="277">
        <v>0.99350000000000005</v>
      </c>
      <c r="J26" s="277">
        <v>0.99490000000000001</v>
      </c>
      <c r="K26" s="277">
        <v>1</v>
      </c>
      <c r="L26" s="277">
        <v>0.98270000000000002</v>
      </c>
      <c r="M26" s="277">
        <v>0.98040000000000005</v>
      </c>
      <c r="N26" s="277">
        <v>0.99450000000000005</v>
      </c>
      <c r="O26" s="277">
        <v>0.98829999999999996</v>
      </c>
      <c r="P26" s="277">
        <v>0.98119999999999996</v>
      </c>
    </row>
    <row r="27" spans="1:16" ht="20.25" customHeight="1">
      <c r="A27" s="270" t="s">
        <v>621</v>
      </c>
      <c r="B27" s="276">
        <v>2.4E-2</v>
      </c>
      <c r="C27" s="276">
        <v>3.6600000000000001E-2</v>
      </c>
      <c r="D27" s="276">
        <v>2.3099999999999999E-2</v>
      </c>
      <c r="E27" s="276">
        <v>6.8699999999999997E-2</v>
      </c>
      <c r="F27" s="276">
        <v>3.5000000000000001E-3</v>
      </c>
      <c r="G27" s="276">
        <v>2.5899999999999999E-2</v>
      </c>
      <c r="H27" s="276">
        <v>3.7999999999999999E-2</v>
      </c>
      <c r="I27" s="277">
        <v>9.9000000000000008E-3</v>
      </c>
      <c r="J27" s="277">
        <v>1.35E-2</v>
      </c>
      <c r="K27" s="277">
        <v>1.3100000000000001E-2</v>
      </c>
      <c r="L27" s="277">
        <v>2.8799999999999999E-2</v>
      </c>
      <c r="M27" s="277">
        <v>4.2200000000000001E-2</v>
      </c>
      <c r="N27" s="277">
        <v>1.7100000000000001E-2</v>
      </c>
      <c r="O27" s="277">
        <v>3.3500000000000002E-2</v>
      </c>
      <c r="P27" s="277">
        <v>2.8199999999999999E-2</v>
      </c>
    </row>
    <row r="28" spans="1:16" ht="20.25" customHeight="1">
      <c r="A28" s="281" t="s">
        <v>622</v>
      </c>
      <c r="B28" s="276">
        <v>2.0500000000000001E-2</v>
      </c>
      <c r="C28" s="276">
        <v>2.1600000000000001E-2</v>
      </c>
      <c r="D28" s="276">
        <v>2.7E-2</v>
      </c>
      <c r="E28" s="276">
        <v>2.41E-2</v>
      </c>
      <c r="F28" s="276">
        <v>1.9800000000000002E-2</v>
      </c>
      <c r="G28" s="276">
        <v>2.07E-2</v>
      </c>
      <c r="H28" s="276">
        <v>1.7399999999999999E-2</v>
      </c>
      <c r="I28" s="277">
        <v>6.4999999999999997E-3</v>
      </c>
      <c r="J28" s="277">
        <v>5.1000000000000004E-3</v>
      </c>
      <c r="K28" s="277">
        <v>0</v>
      </c>
      <c r="L28" s="277">
        <v>1.7299999999999999E-2</v>
      </c>
      <c r="M28" s="277">
        <v>1.9599999999999999E-2</v>
      </c>
      <c r="N28" s="277">
        <v>5.4999999999999997E-3</v>
      </c>
      <c r="O28" s="277">
        <v>1.17E-2</v>
      </c>
      <c r="P28" s="277">
        <v>1.8800000000000001E-2</v>
      </c>
    </row>
    <row r="29" spans="1:16" ht="18" customHeight="1">
      <c r="A29" s="281" t="s">
        <v>623</v>
      </c>
      <c r="B29" s="276">
        <v>2.0299999999999999E-2</v>
      </c>
      <c r="C29" s="276">
        <v>2.98E-2</v>
      </c>
      <c r="D29" s="276">
        <v>1.9900000000000001E-2</v>
      </c>
      <c r="E29" s="276">
        <v>6.3799999999999996E-2</v>
      </c>
      <c r="F29" s="276">
        <v>2.5999999999999999E-3</v>
      </c>
      <c r="G29" s="276">
        <v>2.0500000000000001E-2</v>
      </c>
      <c r="H29" s="276">
        <v>3.32E-2</v>
      </c>
      <c r="I29" s="277">
        <v>9.4999999999999998E-3</v>
      </c>
      <c r="J29" s="277">
        <v>1.0800000000000001E-2</v>
      </c>
      <c r="K29" s="277">
        <v>1.3100000000000001E-2</v>
      </c>
      <c r="L29" s="277">
        <v>2.4400000000000002E-2</v>
      </c>
      <c r="M29" s="277">
        <v>3.7900000000000003E-2</v>
      </c>
      <c r="N29" s="277">
        <v>1.6E-2</v>
      </c>
      <c r="O29" s="277">
        <v>3.1300000000000001E-2</v>
      </c>
      <c r="P29" s="277">
        <v>2.47E-2</v>
      </c>
    </row>
    <row r="30" spans="1:16" ht="20.25" customHeight="1">
      <c r="A30" s="281" t="s">
        <v>624</v>
      </c>
      <c r="B30" s="276">
        <v>0.1694</v>
      </c>
      <c r="C30" s="276">
        <v>0.20419999999999999</v>
      </c>
      <c r="D30" s="276">
        <v>0.16139999999999999</v>
      </c>
      <c r="E30" s="276">
        <v>9.4299999999999995E-2</v>
      </c>
      <c r="F30" s="276">
        <v>0.29449999999999998</v>
      </c>
      <c r="G30" s="276">
        <v>0.22439999999999999</v>
      </c>
      <c r="H30" s="276">
        <v>0.14249999999999999</v>
      </c>
      <c r="I30" s="277">
        <v>4.9099999999999998E-2</v>
      </c>
      <c r="J30" s="277">
        <v>0.2031</v>
      </c>
      <c r="K30" s="277">
        <v>0</v>
      </c>
      <c r="L30" s="277">
        <v>0.1663</v>
      </c>
      <c r="M30" s="277">
        <v>0.1201</v>
      </c>
      <c r="N30" s="277">
        <v>6.9599999999999995E-2</v>
      </c>
      <c r="O30" s="277">
        <v>7.7600000000000002E-2</v>
      </c>
      <c r="P30" s="277">
        <v>0.1426</v>
      </c>
    </row>
    <row r="31" spans="1:16" ht="20.25" customHeight="1">
      <c r="A31" s="281" t="s">
        <v>625</v>
      </c>
      <c r="B31" s="276">
        <v>6.4000000000000003E-3</v>
      </c>
      <c r="C31" s="276">
        <v>8.6999999999999994E-3</v>
      </c>
      <c r="D31" s="276">
        <v>5.7999999999999996E-3</v>
      </c>
      <c r="E31" s="276">
        <v>1.04E-2</v>
      </c>
      <c r="F31" s="276">
        <v>7.1999999999999998E-3</v>
      </c>
      <c r="G31" s="276">
        <v>0.01</v>
      </c>
      <c r="H31" s="276">
        <v>9.4000000000000004E-3</v>
      </c>
      <c r="I31" s="277">
        <v>1.01E-2</v>
      </c>
      <c r="J31" s="277">
        <v>1.26E-2</v>
      </c>
      <c r="K31" s="277">
        <v>7.0000000000000001E-3</v>
      </c>
      <c r="L31" s="277">
        <v>1.03E-2</v>
      </c>
      <c r="M31" s="277">
        <v>8.6E-3</v>
      </c>
      <c r="N31" s="277">
        <v>1.11E-2</v>
      </c>
      <c r="O31" s="277">
        <v>1.38E-2</v>
      </c>
      <c r="P31" s="277">
        <v>8.8000000000000005E-3</v>
      </c>
    </row>
    <row r="32" spans="1:16" ht="20.25" customHeight="1">
      <c r="A32" s="281" t="s">
        <v>626</v>
      </c>
      <c r="B32" s="276">
        <v>2.93E-2</v>
      </c>
      <c r="C32" s="276">
        <v>3.4799999999999998E-2</v>
      </c>
      <c r="D32" s="276">
        <v>3.1300000000000001E-2</v>
      </c>
      <c r="E32" s="276">
        <v>4.7E-2</v>
      </c>
      <c r="F32" s="276">
        <v>2.87E-2</v>
      </c>
      <c r="G32" s="276">
        <v>2.1700000000000001E-2</v>
      </c>
      <c r="H32" s="276">
        <v>3.2500000000000001E-2</v>
      </c>
      <c r="I32" s="277">
        <v>3.3700000000000001E-2</v>
      </c>
      <c r="J32" s="277">
        <v>4.5999999999999999E-3</v>
      </c>
      <c r="K32" s="277">
        <v>2.2000000000000001E-3</v>
      </c>
      <c r="L32" s="277">
        <v>4.6199999999999998E-2</v>
      </c>
      <c r="M32" s="277">
        <v>2.3800000000000002E-2</v>
      </c>
      <c r="N32" s="277">
        <v>2.6800000000000001E-2</v>
      </c>
      <c r="O32" s="277">
        <v>4.7800000000000002E-2</v>
      </c>
      <c r="P32" s="277">
        <v>3.39E-2</v>
      </c>
    </row>
    <row r="33" spans="1:16" ht="20.25" customHeight="1">
      <c r="A33" s="281" t="s">
        <v>627</v>
      </c>
      <c r="B33" s="276">
        <v>0.96309999999999996</v>
      </c>
      <c r="C33" s="276">
        <v>0.96360000000000001</v>
      </c>
      <c r="D33" s="276">
        <v>0.9486</v>
      </c>
      <c r="E33" s="276">
        <v>0.93359999999999999</v>
      </c>
      <c r="F33" s="276">
        <v>0.97140000000000004</v>
      </c>
      <c r="G33" s="276">
        <v>0.96589999999999998</v>
      </c>
      <c r="H33" s="276">
        <v>0.96340000000000003</v>
      </c>
      <c r="I33" s="277">
        <v>0.99239999999999995</v>
      </c>
      <c r="J33" s="277">
        <v>0.99629999999999996</v>
      </c>
      <c r="K33" s="277">
        <v>1</v>
      </c>
      <c r="L33" s="277">
        <v>0.97840000000000005</v>
      </c>
      <c r="M33" s="277">
        <v>0.9708</v>
      </c>
      <c r="N33" s="277">
        <v>0.98870000000000002</v>
      </c>
      <c r="O33" s="277">
        <v>0.98319999999999996</v>
      </c>
      <c r="P33" s="277">
        <v>0.96440000000000003</v>
      </c>
    </row>
    <row r="34" spans="1:16" ht="20.25" customHeight="1">
      <c r="A34" s="281" t="s">
        <v>628</v>
      </c>
      <c r="B34" s="276">
        <v>1.7999999999999999E-2</v>
      </c>
      <c r="C34" s="276">
        <v>1.38E-2</v>
      </c>
      <c r="D34" s="276">
        <v>1.5699999999999999E-2</v>
      </c>
      <c r="E34" s="276">
        <v>3.6900000000000002E-2</v>
      </c>
      <c r="F34" s="276">
        <v>1.3299999999999999E-2</v>
      </c>
      <c r="G34" s="276">
        <v>1.29E-2</v>
      </c>
      <c r="H34" s="276">
        <v>1.0999999999999999E-2</v>
      </c>
      <c r="I34" s="277">
        <v>5.9999999999999995E-4</v>
      </c>
      <c r="J34" s="277">
        <v>1E-4</v>
      </c>
      <c r="K34" s="277">
        <v>0</v>
      </c>
      <c r="L34" s="277">
        <v>4.4000000000000003E-3</v>
      </c>
      <c r="M34" s="277">
        <v>1.41E-2</v>
      </c>
      <c r="N34" s="277">
        <v>2.8999999999999998E-3</v>
      </c>
      <c r="O34" s="277">
        <v>4.4999999999999997E-3</v>
      </c>
      <c r="P34" s="277">
        <v>1.4500000000000001E-2</v>
      </c>
    </row>
    <row r="35" spans="1:16" ht="20.25" customHeight="1">
      <c r="A35" s="281" t="s">
        <v>629</v>
      </c>
      <c r="B35" s="276">
        <v>2.8999999999999998E-3</v>
      </c>
      <c r="C35" s="276">
        <v>2.8999999999999998E-3</v>
      </c>
      <c r="D35" s="276">
        <v>8.5000000000000006E-3</v>
      </c>
      <c r="E35" s="276">
        <v>6.7000000000000002E-3</v>
      </c>
      <c r="F35" s="276">
        <v>3.0999999999999999E-3</v>
      </c>
      <c r="G35" s="276">
        <v>5.7999999999999996E-3</v>
      </c>
      <c r="H35" s="276">
        <v>5.4000000000000003E-3</v>
      </c>
      <c r="I35" s="277">
        <v>5.0000000000000001E-4</v>
      </c>
      <c r="J35" s="277">
        <v>2.9999999999999997E-4</v>
      </c>
      <c r="K35" s="277">
        <v>0</v>
      </c>
      <c r="L35" s="277">
        <v>1.2999999999999999E-3</v>
      </c>
      <c r="M35" s="277">
        <v>2E-3</v>
      </c>
      <c r="N35" s="277">
        <v>1.9E-3</v>
      </c>
      <c r="O35" s="277">
        <v>1.4E-3</v>
      </c>
      <c r="P35" s="277">
        <v>4.1000000000000003E-3</v>
      </c>
    </row>
    <row r="36" spans="1:16" ht="20.25" customHeight="1">
      <c r="A36" s="281" t="s">
        <v>630</v>
      </c>
      <c r="B36" s="276">
        <v>3.2000000000000002E-3</v>
      </c>
      <c r="C36" s="276">
        <v>2.8E-3</v>
      </c>
      <c r="D36" s="276">
        <v>6.7000000000000002E-3</v>
      </c>
      <c r="E36" s="276">
        <v>7.0000000000000001E-3</v>
      </c>
      <c r="F36" s="276">
        <v>1.2999999999999999E-3</v>
      </c>
      <c r="G36" s="276">
        <v>1.9E-3</v>
      </c>
      <c r="H36" s="276">
        <v>3.5000000000000001E-3</v>
      </c>
      <c r="I36" s="277">
        <v>2.9999999999999997E-4</v>
      </c>
      <c r="J36" s="277">
        <v>0</v>
      </c>
      <c r="K36" s="277">
        <v>0</v>
      </c>
      <c r="L36" s="277">
        <v>1.1000000000000001E-3</v>
      </c>
      <c r="M36" s="277">
        <v>1.1999999999999999E-3</v>
      </c>
      <c r="N36" s="277">
        <v>2.9999999999999997E-4</v>
      </c>
      <c r="O36" s="277">
        <v>6.9999999999999999E-4</v>
      </c>
      <c r="P36" s="277">
        <v>3.2000000000000002E-3</v>
      </c>
    </row>
    <row r="37" spans="1:16" ht="20.25" customHeight="1">
      <c r="A37" s="281" t="s">
        <v>631</v>
      </c>
      <c r="B37" s="276">
        <v>3.3E-3</v>
      </c>
      <c r="C37" s="276">
        <v>5.3E-3</v>
      </c>
      <c r="D37" s="276">
        <v>2.5999999999999999E-3</v>
      </c>
      <c r="E37" s="276">
        <v>4.4999999999999997E-3</v>
      </c>
      <c r="F37" s="276">
        <v>1.6999999999999999E-3</v>
      </c>
      <c r="G37" s="276">
        <v>3.3999999999999998E-3</v>
      </c>
      <c r="H37" s="276">
        <v>1.5E-3</v>
      </c>
      <c r="I37" s="277">
        <v>2.9999999999999997E-4</v>
      </c>
      <c r="J37" s="277">
        <v>2.0000000000000001E-4</v>
      </c>
      <c r="K37" s="277">
        <v>0</v>
      </c>
      <c r="L37" s="277">
        <v>1.1999999999999999E-3</v>
      </c>
      <c r="M37" s="277">
        <v>2.5000000000000001E-3</v>
      </c>
      <c r="N37" s="277">
        <v>2.9999999999999997E-4</v>
      </c>
      <c r="O37" s="277">
        <v>8.0000000000000004E-4</v>
      </c>
      <c r="P37" s="277">
        <v>2.5999999999999999E-3</v>
      </c>
    </row>
    <row r="38" spans="1:16" ht="20.25" customHeight="1">
      <c r="A38" s="281" t="s">
        <v>632</v>
      </c>
      <c r="B38" s="276">
        <v>9.4000000000000004E-3</v>
      </c>
      <c r="C38" s="276">
        <v>1.15E-2</v>
      </c>
      <c r="D38" s="276">
        <v>1.7600000000000001E-2</v>
      </c>
      <c r="E38" s="276">
        <v>1.0999999999999999E-2</v>
      </c>
      <c r="F38" s="276">
        <v>9.1999999999999998E-3</v>
      </c>
      <c r="G38" s="276">
        <v>1.01E-2</v>
      </c>
      <c r="H38" s="276">
        <v>1.41E-2</v>
      </c>
      <c r="I38" s="277">
        <v>5.8999999999999999E-3</v>
      </c>
      <c r="J38" s="277">
        <v>3.0000000000000001E-3</v>
      </c>
      <c r="K38" s="277">
        <v>0</v>
      </c>
      <c r="L38" s="277">
        <v>1.3599999999999999E-2</v>
      </c>
      <c r="M38" s="277">
        <v>9.4999999999999998E-3</v>
      </c>
      <c r="N38" s="277">
        <v>5.1000000000000004E-3</v>
      </c>
      <c r="O38" s="277">
        <v>9.2999999999999992E-3</v>
      </c>
      <c r="P38" s="277">
        <v>1.11E-2</v>
      </c>
    </row>
    <row r="39" spans="1:16" ht="12" customHeight="1">
      <c r="A39" s="281"/>
      <c r="B39" s="276"/>
      <c r="C39" s="276"/>
      <c r="D39" s="276"/>
      <c r="E39" s="276"/>
      <c r="F39" s="276"/>
      <c r="G39" s="276"/>
      <c r="H39" s="276"/>
      <c r="I39" s="277"/>
      <c r="J39" s="277"/>
      <c r="K39" s="277"/>
      <c r="L39" s="277"/>
      <c r="M39" s="277"/>
      <c r="N39" s="277"/>
      <c r="O39" s="277"/>
      <c r="P39" s="277"/>
    </row>
    <row r="40" spans="1:16" ht="17.25" customHeight="1">
      <c r="A40" s="285" t="s">
        <v>633</v>
      </c>
      <c r="B40" s="279"/>
      <c r="C40" s="279"/>
      <c r="D40" s="279"/>
      <c r="E40" s="279"/>
      <c r="F40" s="279"/>
      <c r="G40" s="279"/>
      <c r="H40" s="279"/>
      <c r="I40" s="280"/>
      <c r="J40" s="280"/>
      <c r="K40" s="280"/>
      <c r="L40" s="280"/>
      <c r="M40" s="280"/>
      <c r="N40" s="280"/>
      <c r="O40" s="280"/>
      <c r="P40" s="280"/>
    </row>
    <row r="41" spans="1:16" ht="20.25" customHeight="1">
      <c r="A41" s="281" t="s">
        <v>634</v>
      </c>
      <c r="B41" s="276">
        <v>0.23649999999999999</v>
      </c>
      <c r="C41" s="276">
        <v>0.2787</v>
      </c>
      <c r="D41" s="276">
        <v>0.19919999999999999</v>
      </c>
      <c r="E41" s="276">
        <v>0.25559999999999999</v>
      </c>
      <c r="F41" s="276">
        <v>0.28420000000000001</v>
      </c>
      <c r="G41" s="276">
        <v>0.29210000000000003</v>
      </c>
      <c r="H41" s="276">
        <v>0.3206</v>
      </c>
      <c r="I41" s="277">
        <v>0.18709999999999999</v>
      </c>
      <c r="J41" s="277">
        <v>0.99929999999999997</v>
      </c>
      <c r="K41" s="277">
        <v>5.4493999999999998</v>
      </c>
      <c r="L41" s="277">
        <v>0.15770000000000001</v>
      </c>
      <c r="M41" s="277">
        <v>0.19189999999999999</v>
      </c>
      <c r="N41" s="277">
        <v>0.2203</v>
      </c>
      <c r="O41" s="277">
        <v>0.29780000000000001</v>
      </c>
      <c r="P41" s="277">
        <v>0.24410000000000001</v>
      </c>
    </row>
    <row r="42" spans="1:16" ht="20.25" customHeight="1">
      <c r="A42" s="281" t="s">
        <v>635</v>
      </c>
      <c r="B42" s="276">
        <v>0.54400000000000004</v>
      </c>
      <c r="C42" s="276">
        <v>0.53710000000000002</v>
      </c>
      <c r="D42" s="276">
        <v>0.51910000000000001</v>
      </c>
      <c r="E42" s="276">
        <v>0.57520000000000004</v>
      </c>
      <c r="F42" s="276">
        <v>0.58889999999999998</v>
      </c>
      <c r="G42" s="276">
        <v>0.4995</v>
      </c>
      <c r="H42" s="276">
        <v>0.71730000000000005</v>
      </c>
      <c r="I42" s="277">
        <v>0.68720000000000003</v>
      </c>
      <c r="J42" s="277">
        <v>1.1091</v>
      </c>
      <c r="K42" s="277">
        <v>15.5311</v>
      </c>
      <c r="L42" s="277">
        <v>0.50470000000000004</v>
      </c>
      <c r="M42" s="277">
        <v>0.66390000000000005</v>
      </c>
      <c r="N42" s="277">
        <v>0.51529999999999998</v>
      </c>
      <c r="O42" s="277">
        <v>0.31869999999999998</v>
      </c>
      <c r="P42" s="277">
        <v>0.5494</v>
      </c>
    </row>
    <row r="43" spans="1:16" ht="20.25" customHeight="1">
      <c r="A43" s="281" t="s">
        <v>636</v>
      </c>
      <c r="B43" s="276">
        <v>0.26860000000000001</v>
      </c>
      <c r="C43" s="276">
        <v>0.33050000000000002</v>
      </c>
      <c r="D43" s="276">
        <v>0.24440000000000001</v>
      </c>
      <c r="E43" s="276">
        <v>0.2407</v>
      </c>
      <c r="F43" s="276">
        <v>0.24829999999999999</v>
      </c>
      <c r="G43" s="276">
        <v>0.1623</v>
      </c>
      <c r="H43" s="276">
        <v>0.2031</v>
      </c>
      <c r="I43" s="277">
        <v>0.1951</v>
      </c>
      <c r="J43" s="277">
        <v>0.80569999999999997</v>
      </c>
      <c r="K43" s="277">
        <v>0.52729999999999999</v>
      </c>
      <c r="L43" s="277">
        <v>0.17849999999999999</v>
      </c>
      <c r="M43" s="277">
        <v>0.19220000000000001</v>
      </c>
      <c r="N43" s="277">
        <v>0.159</v>
      </c>
      <c r="O43" s="277">
        <v>7.8799999999999995E-2</v>
      </c>
      <c r="P43" s="277">
        <v>0.2306</v>
      </c>
    </row>
    <row r="44" spans="1:16" ht="20.25" customHeight="1">
      <c r="A44" s="281" t="s">
        <v>637</v>
      </c>
      <c r="B44" s="276">
        <v>0.25090000000000001</v>
      </c>
      <c r="C44" s="276">
        <v>0.30620000000000003</v>
      </c>
      <c r="D44" s="276">
        <v>0.23080000000000001</v>
      </c>
      <c r="E44" s="276">
        <v>0.22409999999999999</v>
      </c>
      <c r="F44" s="276">
        <v>0.23080000000000001</v>
      </c>
      <c r="G44" s="276">
        <v>0.15279999999999999</v>
      </c>
      <c r="H44" s="276">
        <v>0.19009999999999999</v>
      </c>
      <c r="I44" s="277">
        <v>0.1736</v>
      </c>
      <c r="J44" s="277">
        <v>0.36380000000000001</v>
      </c>
      <c r="K44" s="277">
        <v>0.3019</v>
      </c>
      <c r="L44" s="277">
        <v>0.16520000000000001</v>
      </c>
      <c r="M44" s="277">
        <v>0.1782</v>
      </c>
      <c r="N44" s="277">
        <v>0.1487</v>
      </c>
      <c r="O44" s="277">
        <v>7.1300000000000002E-2</v>
      </c>
      <c r="P44" s="277">
        <v>0.2142</v>
      </c>
    </row>
    <row r="45" spans="1:16" ht="20.25" customHeight="1">
      <c r="A45" s="270" t="s">
        <v>1385</v>
      </c>
      <c r="B45" s="276">
        <v>0.42209999999999998</v>
      </c>
      <c r="C45" s="276">
        <v>0.37369999999999998</v>
      </c>
      <c r="D45" s="276">
        <v>0.4546</v>
      </c>
      <c r="E45" s="276">
        <v>0.46450000000000002</v>
      </c>
      <c r="F45" s="276">
        <v>0.49959999999999999</v>
      </c>
      <c r="G45" s="276">
        <v>0.41549999999999998</v>
      </c>
      <c r="H45" s="276">
        <v>0.46129999999999999</v>
      </c>
      <c r="I45" s="277">
        <v>0.44969999999999999</v>
      </c>
      <c r="J45" s="277">
        <v>1.0323</v>
      </c>
      <c r="K45" s="277">
        <v>0.36</v>
      </c>
      <c r="L45" s="277">
        <v>0.33779999999999999</v>
      </c>
      <c r="M45" s="277">
        <v>0.43880000000000002</v>
      </c>
      <c r="N45" s="277">
        <v>0.37959999999999999</v>
      </c>
      <c r="O45" s="277">
        <v>0.25059999999999999</v>
      </c>
      <c r="P45" s="277">
        <v>0.42130000000000001</v>
      </c>
    </row>
    <row r="46" spans="1:16" ht="12" customHeight="1">
      <c r="A46" s="270"/>
      <c r="B46" s="276"/>
      <c r="C46" s="276"/>
      <c r="D46" s="276"/>
      <c r="E46" s="276"/>
      <c r="F46" s="276"/>
      <c r="G46" s="276"/>
      <c r="H46" s="276"/>
      <c r="I46" s="277"/>
      <c r="J46" s="277"/>
      <c r="K46" s="277"/>
      <c r="L46" s="277"/>
      <c r="M46" s="277"/>
      <c r="N46" s="277"/>
      <c r="O46" s="277"/>
      <c r="P46" s="277"/>
    </row>
    <row r="47" spans="1:16" ht="17.25" customHeight="1">
      <c r="A47" s="275" t="s">
        <v>638</v>
      </c>
      <c r="B47" s="279"/>
      <c r="C47" s="279"/>
      <c r="D47" s="279"/>
      <c r="E47" s="279"/>
      <c r="F47" s="279"/>
      <c r="G47" s="279"/>
      <c r="H47" s="279"/>
      <c r="I47" s="280"/>
      <c r="J47" s="280"/>
      <c r="K47" s="280"/>
      <c r="L47" s="280"/>
      <c r="M47" s="280"/>
      <c r="N47" s="280"/>
      <c r="O47" s="280"/>
      <c r="P47" s="280"/>
    </row>
    <row r="48" spans="1:16" ht="18" customHeight="1">
      <c r="A48" s="281" t="s">
        <v>639</v>
      </c>
      <c r="B48" s="276">
        <v>6.6199999999999995E-2</v>
      </c>
      <c r="C48" s="276">
        <v>7.3300000000000004E-2</v>
      </c>
      <c r="D48" s="276">
        <v>5.5500000000000001E-2</v>
      </c>
      <c r="E48" s="276">
        <v>6.9000000000000006E-2</v>
      </c>
      <c r="F48" s="276">
        <v>7.0599999999999996E-2</v>
      </c>
      <c r="G48" s="276">
        <v>5.8599999999999999E-2</v>
      </c>
      <c r="H48" s="276">
        <v>6.4100000000000004E-2</v>
      </c>
      <c r="I48" s="277">
        <v>0.1101</v>
      </c>
      <c r="J48" s="277">
        <v>0.54849999999999999</v>
      </c>
      <c r="K48" s="277">
        <v>0.42749999999999999</v>
      </c>
      <c r="L48" s="277">
        <v>7.4499999999999997E-2</v>
      </c>
      <c r="M48" s="277">
        <v>7.2599999999999998E-2</v>
      </c>
      <c r="N48" s="277">
        <v>6.4500000000000002E-2</v>
      </c>
      <c r="O48" s="277">
        <v>9.5299999999999996E-2</v>
      </c>
      <c r="P48" s="277">
        <v>7.1300000000000002E-2</v>
      </c>
    </row>
    <row r="49" spans="1:16" ht="20.25" customHeight="1">
      <c r="A49" s="281" t="s">
        <v>640</v>
      </c>
      <c r="B49" s="276">
        <v>5.8000000000000003E-2</v>
      </c>
      <c r="C49" s="276">
        <v>7.0599999999999996E-2</v>
      </c>
      <c r="D49" s="276">
        <v>5.1799999999999999E-2</v>
      </c>
      <c r="E49" s="276">
        <v>5.3699999999999998E-2</v>
      </c>
      <c r="F49" s="276">
        <v>5.9299999999999999E-2</v>
      </c>
      <c r="G49" s="276">
        <v>5.67E-2</v>
      </c>
      <c r="H49" s="276">
        <v>6.1400000000000003E-2</v>
      </c>
      <c r="I49" s="277">
        <v>0.1101</v>
      </c>
      <c r="J49" s="277">
        <v>0.43830000000000002</v>
      </c>
      <c r="K49" s="277">
        <v>0.29380000000000001</v>
      </c>
      <c r="L49" s="277">
        <v>7.4300000000000005E-2</v>
      </c>
      <c r="M49" s="277">
        <v>6.4199999999999993E-2</v>
      </c>
      <c r="N49" s="277">
        <v>6.3100000000000003E-2</v>
      </c>
      <c r="O49" s="277">
        <v>9.3299999999999994E-2</v>
      </c>
      <c r="P49" s="277">
        <v>6.5299999999999997E-2</v>
      </c>
    </row>
    <row r="50" spans="1:16" ht="20.25" customHeight="1">
      <c r="A50" s="281" t="s">
        <v>641</v>
      </c>
      <c r="B50" s="276">
        <v>0.2117</v>
      </c>
      <c r="C50" s="276">
        <v>0.18060000000000001</v>
      </c>
      <c r="D50" s="276">
        <v>0.33310000000000001</v>
      </c>
      <c r="E50" s="276">
        <v>0.23649999999999999</v>
      </c>
      <c r="F50" s="276">
        <v>0.20680000000000001</v>
      </c>
      <c r="G50" s="276">
        <v>0.25890000000000002</v>
      </c>
      <c r="H50" s="276">
        <v>0.2082</v>
      </c>
      <c r="I50" s="277">
        <v>4.8099999999999997E-2</v>
      </c>
      <c r="J50" s="277">
        <v>5.3E-3</v>
      </c>
      <c r="K50" s="277">
        <v>0</v>
      </c>
      <c r="L50" s="277">
        <v>0.1888</v>
      </c>
      <c r="M50" s="277">
        <v>0.19950000000000001</v>
      </c>
      <c r="N50" s="277">
        <v>6.2199999999999998E-2</v>
      </c>
      <c r="O50" s="277">
        <v>0.1132</v>
      </c>
      <c r="P50" s="277">
        <v>0.1888</v>
      </c>
    </row>
    <row r="51" spans="1:16" ht="18" customHeight="1">
      <c r="A51" s="281" t="s">
        <v>642</v>
      </c>
      <c r="B51" s="276">
        <v>4.2099999999999999E-2</v>
      </c>
      <c r="C51" s="276">
        <v>6.2399999999999997E-2</v>
      </c>
      <c r="D51" s="276">
        <v>4.5999999999999999E-2</v>
      </c>
      <c r="E51" s="276">
        <v>6.3600000000000004E-2</v>
      </c>
      <c r="F51" s="276">
        <v>1.09E-2</v>
      </c>
      <c r="G51" s="276">
        <v>7.2499999999999995E-2</v>
      </c>
      <c r="H51" s="276">
        <v>6.4899999999999999E-2</v>
      </c>
      <c r="I51" s="277">
        <v>3.5999999999999999E-3</v>
      </c>
      <c r="J51" s="277">
        <v>2.8E-3</v>
      </c>
      <c r="K51" s="277">
        <v>0</v>
      </c>
      <c r="L51" s="277">
        <v>5.21E-2</v>
      </c>
      <c r="M51" s="277">
        <v>5.1700000000000003E-2</v>
      </c>
      <c r="N51" s="277">
        <v>1.35E-2</v>
      </c>
      <c r="O51" s="277">
        <v>2.5100000000000001E-2</v>
      </c>
      <c r="P51" s="277">
        <v>4.0399999999999998E-2</v>
      </c>
    </row>
    <row r="52" spans="1:16" ht="18" customHeight="1">
      <c r="A52" s="281" t="s">
        <v>643</v>
      </c>
      <c r="B52" s="276">
        <v>9.9299999999999999E-2</v>
      </c>
      <c r="C52" s="276">
        <v>8.5400000000000004E-2</v>
      </c>
      <c r="D52" s="276">
        <v>0.16170000000000001</v>
      </c>
      <c r="E52" s="276">
        <v>8.7999999999999995E-2</v>
      </c>
      <c r="F52" s="276">
        <v>0.1164</v>
      </c>
      <c r="G52" s="276">
        <v>0.1447</v>
      </c>
      <c r="H52" s="276">
        <v>6.4500000000000002E-2</v>
      </c>
      <c r="I52" s="277">
        <v>3.5999999999999999E-3</v>
      </c>
      <c r="J52" s="277">
        <v>1.9E-3</v>
      </c>
      <c r="K52" s="277">
        <v>0</v>
      </c>
      <c r="L52" s="277">
        <v>4.65E-2</v>
      </c>
      <c r="M52" s="277">
        <v>9.5100000000000004E-2</v>
      </c>
      <c r="N52" s="277">
        <v>2.3199999999999998E-2</v>
      </c>
      <c r="O52" s="277">
        <v>3.1199999999999999E-2</v>
      </c>
      <c r="P52" s="277">
        <v>8.2000000000000003E-2</v>
      </c>
    </row>
    <row r="53" spans="1:16" ht="18" customHeight="1">
      <c r="A53" s="281" t="s">
        <v>644</v>
      </c>
      <c r="B53" s="276">
        <v>0.1197</v>
      </c>
      <c r="C53" s="276">
        <v>0.12</v>
      </c>
      <c r="D53" s="276">
        <v>0.11840000000000001</v>
      </c>
      <c r="E53" s="276">
        <v>0.1192</v>
      </c>
      <c r="F53" s="276">
        <v>0.1157</v>
      </c>
      <c r="G53" s="276">
        <v>0.1108</v>
      </c>
      <c r="H53" s="276">
        <v>0.1163</v>
      </c>
      <c r="I53" s="277">
        <v>0.1406</v>
      </c>
      <c r="J53" s="277">
        <v>0.84770000000000001</v>
      </c>
      <c r="K53" s="277">
        <v>0.46429999999999999</v>
      </c>
      <c r="L53" s="277">
        <v>0.13159999999999999</v>
      </c>
      <c r="M53" s="277">
        <v>0.1197</v>
      </c>
      <c r="N53" s="277">
        <v>0.11</v>
      </c>
      <c r="O53" s="277">
        <v>0.1158</v>
      </c>
      <c r="P53" s="277">
        <v>0.1216</v>
      </c>
    </row>
    <row r="54" spans="1:16" ht="12" customHeight="1">
      <c r="A54" s="281"/>
      <c r="B54" s="276"/>
      <c r="C54" s="276"/>
      <c r="D54" s="276"/>
      <c r="E54" s="276"/>
      <c r="F54" s="276"/>
      <c r="G54" s="276"/>
      <c r="H54" s="276"/>
      <c r="I54" s="277"/>
      <c r="J54" s="277"/>
      <c r="K54" s="277"/>
      <c r="L54" s="277"/>
      <c r="M54" s="277"/>
      <c r="N54" s="277"/>
      <c r="O54" s="277"/>
      <c r="P54" s="277"/>
    </row>
    <row r="55" spans="1:16" ht="17.25" customHeight="1">
      <c r="A55" s="285" t="s">
        <v>645</v>
      </c>
      <c r="B55" s="279"/>
      <c r="C55" s="279"/>
      <c r="D55" s="279"/>
      <c r="E55" s="279"/>
      <c r="F55" s="279"/>
      <c r="G55" s="279"/>
      <c r="H55" s="279"/>
      <c r="I55" s="280"/>
      <c r="J55" s="280"/>
      <c r="K55" s="280"/>
      <c r="L55" s="280"/>
      <c r="M55" s="280"/>
      <c r="N55" s="280"/>
      <c r="O55" s="280"/>
      <c r="P55" s="280"/>
    </row>
    <row r="56" spans="1:16" ht="18" customHeight="1">
      <c r="A56" s="281" t="s">
        <v>646</v>
      </c>
      <c r="B56" s="276">
        <v>0.88080000000000003</v>
      </c>
      <c r="C56" s="276">
        <v>0.81820000000000004</v>
      </c>
      <c r="D56" s="276">
        <v>0.88500000000000001</v>
      </c>
      <c r="E56" s="276">
        <v>0.89080000000000004</v>
      </c>
      <c r="F56" s="276">
        <v>0.88959999999999995</v>
      </c>
      <c r="G56" s="276">
        <v>0.86850000000000005</v>
      </c>
      <c r="H56" s="276">
        <v>0.88270000000000004</v>
      </c>
      <c r="I56" s="277">
        <v>0.93420000000000003</v>
      </c>
      <c r="J56" s="277">
        <v>0.72040000000000004</v>
      </c>
      <c r="K56" s="277">
        <v>0.92169999999999996</v>
      </c>
      <c r="L56" s="277">
        <v>0.92500000000000004</v>
      </c>
      <c r="M56" s="277">
        <v>0.92569999999999997</v>
      </c>
      <c r="N56" s="277">
        <v>0.85540000000000005</v>
      </c>
      <c r="O56" s="277">
        <v>0.92249999999999999</v>
      </c>
      <c r="P56" s="277">
        <v>0.88149999999999995</v>
      </c>
    </row>
    <row r="57" spans="1:16" ht="18" customHeight="1">
      <c r="A57" s="281" t="s">
        <v>647</v>
      </c>
      <c r="B57" s="276">
        <v>0.61619999999999997</v>
      </c>
      <c r="C57" s="276">
        <v>0.64319999999999999</v>
      </c>
      <c r="D57" s="276">
        <v>0.72260000000000002</v>
      </c>
      <c r="E57" s="276">
        <v>0.53320000000000001</v>
      </c>
      <c r="F57" s="276">
        <v>0.5998</v>
      </c>
      <c r="G57" s="276">
        <v>0.74909999999999999</v>
      </c>
      <c r="H57" s="276">
        <v>0.74829999999999997</v>
      </c>
      <c r="I57" s="277">
        <v>0.90369999999999995</v>
      </c>
      <c r="J57" s="277">
        <v>0.33629999999999999</v>
      </c>
      <c r="K57" s="277">
        <v>0.49659999999999999</v>
      </c>
      <c r="L57" s="277">
        <v>0.88749999999999996</v>
      </c>
      <c r="M57" s="277">
        <v>0.65949999999999998</v>
      </c>
      <c r="N57" s="277">
        <v>0.69510000000000005</v>
      </c>
      <c r="O57" s="277">
        <v>0.84240000000000004</v>
      </c>
      <c r="P57" s="277">
        <v>0.68640000000000001</v>
      </c>
    </row>
    <row r="58" spans="1:16" ht="18" customHeight="1">
      <c r="A58" s="281" t="s">
        <v>648</v>
      </c>
      <c r="B58" s="276">
        <v>0.51729999999999998</v>
      </c>
      <c r="C58" s="276">
        <v>0.36870000000000003</v>
      </c>
      <c r="D58" s="276">
        <v>0.29170000000000001</v>
      </c>
      <c r="E58" s="276">
        <v>0.76570000000000005</v>
      </c>
      <c r="F58" s="276">
        <v>0.5766</v>
      </c>
      <c r="G58" s="276">
        <v>0.2291</v>
      </c>
      <c r="H58" s="276">
        <v>0.25669999999999998</v>
      </c>
      <c r="I58" s="277">
        <v>0.16170000000000001</v>
      </c>
      <c r="J58" s="277">
        <v>2.8140999999999998</v>
      </c>
      <c r="K58" s="277">
        <v>1.6281000000000001</v>
      </c>
      <c r="L58" s="277">
        <v>0.1258</v>
      </c>
      <c r="M58" s="277">
        <v>0.49980000000000002</v>
      </c>
      <c r="N58" s="277">
        <v>0.31359999999999999</v>
      </c>
      <c r="O58" s="277">
        <v>0.2077</v>
      </c>
      <c r="P58" s="277">
        <v>0.37390000000000001</v>
      </c>
    </row>
    <row r="59" spans="1:16" ht="18.75" customHeight="1" thickBot="1">
      <c r="A59" s="288" t="s">
        <v>649</v>
      </c>
      <c r="B59" s="289">
        <v>2.0550000000000002</v>
      </c>
      <c r="C59" s="289">
        <v>2.5752000000000002</v>
      </c>
      <c r="D59" s="289">
        <v>2.2210999999999999</v>
      </c>
      <c r="E59" s="289">
        <v>2.0322</v>
      </c>
      <c r="F59" s="289">
        <v>1.8635999999999999</v>
      </c>
      <c r="G59" s="289">
        <v>2.3176999999999999</v>
      </c>
      <c r="H59" s="289">
        <v>1.9105000000000001</v>
      </c>
      <c r="I59" s="290">
        <v>0.59760000000000002</v>
      </c>
      <c r="J59" s="290">
        <v>0.63790000000000002</v>
      </c>
      <c r="K59" s="290">
        <v>0.26640000000000003</v>
      </c>
      <c r="L59" s="290">
        <v>1.0103</v>
      </c>
      <c r="M59" s="290">
        <v>1.1581999999999999</v>
      </c>
      <c r="N59" s="290">
        <v>2.2898000000000001</v>
      </c>
      <c r="O59" s="290">
        <v>0.83089999999999997</v>
      </c>
      <c r="P59" s="290">
        <v>1.8161</v>
      </c>
    </row>
    <row r="60" spans="1:16" s="190" customFormat="1" ht="15" customHeight="1" thickTop="1">
      <c r="A60" s="291" t="s">
        <v>650</v>
      </c>
      <c r="B60" s="292"/>
      <c r="C60" s="293"/>
      <c r="D60" s="293"/>
      <c r="E60" s="293"/>
      <c r="F60" s="293"/>
      <c r="G60" s="293"/>
      <c r="H60" s="293"/>
      <c r="I60" s="189"/>
      <c r="J60" s="189"/>
      <c r="K60" s="189"/>
      <c r="L60" s="189"/>
      <c r="M60" s="189"/>
      <c r="N60" s="189"/>
      <c r="O60" s="189"/>
      <c r="P60" s="189"/>
    </row>
    <row r="61" spans="1:16" s="190" customFormat="1" ht="48.75" customHeight="1">
      <c r="A61" s="1587" t="s">
        <v>651</v>
      </c>
      <c r="B61" s="1587"/>
      <c r="C61" s="1587"/>
      <c r="D61" s="1587"/>
      <c r="E61" s="1587"/>
      <c r="F61" s="1587"/>
      <c r="G61" s="1587"/>
      <c r="H61" s="1587"/>
      <c r="I61" s="1587"/>
      <c r="J61" s="1587"/>
      <c r="K61" s="1587"/>
      <c r="L61" s="1587"/>
      <c r="M61" s="1587"/>
      <c r="N61" s="1587"/>
      <c r="O61" s="1587"/>
      <c r="P61" s="1587"/>
    </row>
    <row r="62" spans="1:16" s="190" customFormat="1" ht="48.75" customHeight="1">
      <c r="A62" s="1587" t="s">
        <v>652</v>
      </c>
      <c r="B62" s="1587"/>
      <c r="C62" s="1587"/>
      <c r="D62" s="1587"/>
      <c r="E62" s="1587"/>
      <c r="F62" s="1587"/>
      <c r="G62" s="1587"/>
      <c r="H62" s="1587"/>
      <c r="I62" s="1587"/>
      <c r="J62" s="1587"/>
      <c r="K62" s="1587"/>
      <c r="L62" s="1587"/>
      <c r="M62" s="1587"/>
      <c r="N62" s="1587"/>
      <c r="O62" s="1587"/>
      <c r="P62" s="1587"/>
    </row>
    <row r="63" spans="1:16" s="190" customFormat="1" ht="13.5" customHeight="1">
      <c r="A63" s="294" t="s">
        <v>977</v>
      </c>
      <c r="B63" s="295"/>
      <c r="C63" s="296"/>
      <c r="D63" s="296"/>
      <c r="E63" s="296"/>
      <c r="F63" s="296"/>
      <c r="G63" s="296"/>
      <c r="H63" s="296"/>
      <c r="I63" s="189"/>
      <c r="J63" s="189"/>
      <c r="K63" s="189"/>
      <c r="L63" s="189"/>
      <c r="M63" s="189"/>
      <c r="N63" s="189"/>
      <c r="O63" s="189"/>
      <c r="P63" s="189"/>
    </row>
    <row r="64" spans="1:16" ht="13.5" thickBot="1">
      <c r="A64" s="190" t="s">
        <v>904</v>
      </c>
      <c r="B64" s="297"/>
      <c r="C64" s="298"/>
      <c r="D64" s="298"/>
      <c r="E64" s="298"/>
      <c r="F64" s="298"/>
      <c r="G64" s="298"/>
      <c r="H64" s="298"/>
      <c r="I64" s="262"/>
    </row>
    <row r="65" spans="1:16" ht="27" thickTop="1" thickBot="1">
      <c r="A65" s="299"/>
      <c r="B65" s="300" t="s">
        <v>85</v>
      </c>
      <c r="C65" s="300" t="s">
        <v>212</v>
      </c>
      <c r="D65" s="300" t="s">
        <v>87</v>
      </c>
      <c r="E65" s="300" t="s">
        <v>89</v>
      </c>
      <c r="F65" s="300" t="s">
        <v>97</v>
      </c>
      <c r="G65" s="300" t="s">
        <v>95</v>
      </c>
      <c r="H65" s="300" t="s">
        <v>91</v>
      </c>
      <c r="I65" s="300" t="s">
        <v>93</v>
      </c>
      <c r="J65" s="300" t="s">
        <v>99</v>
      </c>
      <c r="K65" s="300" t="s">
        <v>101</v>
      </c>
      <c r="L65" s="300" t="s">
        <v>103</v>
      </c>
      <c r="M65" s="301" t="s">
        <v>105</v>
      </c>
      <c r="N65" s="301" t="s">
        <v>107</v>
      </c>
      <c r="O65" s="301" t="s">
        <v>109</v>
      </c>
      <c r="P65" s="301" t="s">
        <v>605</v>
      </c>
    </row>
    <row r="66" spans="1:16" ht="20.25" customHeight="1" thickTop="1" thickBot="1">
      <c r="A66" s="302" t="s">
        <v>653</v>
      </c>
      <c r="B66" s="303"/>
      <c r="C66" s="303"/>
      <c r="D66" s="303"/>
      <c r="E66" s="303"/>
      <c r="F66" s="303"/>
      <c r="G66" s="303"/>
      <c r="H66" s="303"/>
      <c r="I66" s="303"/>
      <c r="J66" s="303"/>
      <c r="K66" s="303"/>
      <c r="L66" s="303"/>
      <c r="M66" s="304"/>
      <c r="N66" s="304"/>
      <c r="O66" s="304"/>
      <c r="P66" s="304"/>
    </row>
    <row r="67" spans="1:16" ht="20.25" customHeight="1" thickTop="1">
      <c r="A67" s="305" t="s">
        <v>654</v>
      </c>
      <c r="B67" s="277">
        <v>3.1300000000000001E-2</v>
      </c>
      <c r="C67" s="277">
        <v>4.3200000000000002E-2</v>
      </c>
      <c r="D67" s="277">
        <v>3.5099999999999999E-2</v>
      </c>
      <c r="E67" s="277">
        <v>3.4799999999999998E-2</v>
      </c>
      <c r="F67" s="277">
        <v>3.4700000000000002E-2</v>
      </c>
      <c r="G67" s="277">
        <v>3.2000000000000001E-2</v>
      </c>
      <c r="H67" s="277">
        <v>4.2999999999999997E-2</v>
      </c>
      <c r="I67" s="277">
        <v>9.6299999999999997E-2</v>
      </c>
      <c r="J67" s="277">
        <v>3.0499999999999999E-2</v>
      </c>
      <c r="K67" s="277">
        <v>2.7E-2</v>
      </c>
      <c r="L67" s="277">
        <v>6.9000000000000006E-2</v>
      </c>
      <c r="M67" s="277">
        <v>4.5900000000000003E-2</v>
      </c>
      <c r="N67" s="277">
        <v>3.4299999999999997E-2</v>
      </c>
      <c r="O67" s="277">
        <v>9.4299999999999995E-2</v>
      </c>
      <c r="P67" s="277">
        <v>4.3900000000000002E-2</v>
      </c>
    </row>
    <row r="68" spans="1:16" ht="20.25" customHeight="1">
      <c r="A68" s="305" t="s">
        <v>655</v>
      </c>
      <c r="B68" s="277">
        <v>3.5299999999999998E-2</v>
      </c>
      <c r="C68" s="277">
        <v>5.45E-2</v>
      </c>
      <c r="D68" s="277">
        <v>3.8199999999999998E-2</v>
      </c>
      <c r="E68" s="277">
        <v>4.3200000000000002E-2</v>
      </c>
      <c r="F68" s="277">
        <v>3.6799999999999999E-2</v>
      </c>
      <c r="G68" s="277">
        <v>4.02E-2</v>
      </c>
      <c r="H68" s="277">
        <v>0.05</v>
      </c>
      <c r="I68" s="277">
        <v>0.1</v>
      </c>
      <c r="J68" s="277">
        <v>4.07E-2</v>
      </c>
      <c r="K68" s="277">
        <v>3.1600000000000003E-2</v>
      </c>
      <c r="L68" s="277">
        <v>7.3599999999999999E-2</v>
      </c>
      <c r="M68" s="277">
        <v>5.1299999999999998E-2</v>
      </c>
      <c r="N68" s="277">
        <v>3.8800000000000001E-2</v>
      </c>
      <c r="O68" s="277">
        <v>0.1014</v>
      </c>
      <c r="P68" s="277">
        <v>4.9599999999999998E-2</v>
      </c>
    </row>
    <row r="69" spans="1:16" ht="20.25" customHeight="1">
      <c r="A69" s="305" t="s">
        <v>656</v>
      </c>
      <c r="B69" s="277">
        <v>3.2099999999999997E-2</v>
      </c>
      <c r="C69" s="277">
        <v>5.0099999999999999E-2</v>
      </c>
      <c r="D69" s="277">
        <v>3.4500000000000003E-2</v>
      </c>
      <c r="E69" s="277">
        <v>3.7400000000000003E-2</v>
      </c>
      <c r="F69" s="277">
        <v>3.3399999999999999E-2</v>
      </c>
      <c r="G69" s="277">
        <v>3.6400000000000002E-2</v>
      </c>
      <c r="H69" s="277">
        <v>4.5199999999999997E-2</v>
      </c>
      <c r="I69" s="277">
        <v>9.5699999999999993E-2</v>
      </c>
      <c r="J69" s="277">
        <v>4.2900000000000001E-2</v>
      </c>
      <c r="K69" s="277">
        <v>3.78E-2</v>
      </c>
      <c r="L69" s="277">
        <v>6.8000000000000005E-2</v>
      </c>
      <c r="M69" s="277">
        <v>4.5199999999999997E-2</v>
      </c>
      <c r="N69" s="277">
        <v>3.5700000000000003E-2</v>
      </c>
      <c r="O69" s="277">
        <v>9.4600000000000004E-2</v>
      </c>
      <c r="P69" s="277">
        <v>4.5400000000000003E-2</v>
      </c>
    </row>
    <row r="70" spans="1:16" ht="20.25" customHeight="1">
      <c r="A70" s="305" t="s">
        <v>657</v>
      </c>
      <c r="B70" s="277">
        <v>0.01</v>
      </c>
      <c r="C70" s="277">
        <v>1.0699999999999999E-2</v>
      </c>
      <c r="D70" s="277">
        <v>9.1000000000000004E-3</v>
      </c>
      <c r="E70" s="277">
        <v>1.32E-2</v>
      </c>
      <c r="F70" s="277">
        <v>1.01E-2</v>
      </c>
      <c r="G70" s="277">
        <v>1.2699999999999999E-2</v>
      </c>
      <c r="H70" s="277">
        <v>1.18E-2</v>
      </c>
      <c r="I70" s="277">
        <v>3.7100000000000001E-2</v>
      </c>
      <c r="J70" s="277">
        <v>-1.26E-2</v>
      </c>
      <c r="K70" s="277">
        <v>1.2200000000000001E-2</v>
      </c>
      <c r="L70" s="277">
        <v>1.46E-2</v>
      </c>
      <c r="M70" s="277">
        <v>4.8999999999999998E-3</v>
      </c>
      <c r="N70" s="277">
        <v>2.2000000000000001E-3</v>
      </c>
      <c r="O70" s="277">
        <v>2.7799999999999998E-2</v>
      </c>
      <c r="P70" s="277">
        <v>1.2500000000000001E-2</v>
      </c>
    </row>
    <row r="71" spans="1:16" ht="20.25" customHeight="1">
      <c r="A71" s="305" t="s">
        <v>658</v>
      </c>
      <c r="B71" s="277">
        <v>1.0200000000000001E-2</v>
      </c>
      <c r="C71" s="277">
        <v>1.0699999999999999E-2</v>
      </c>
      <c r="D71" s="277">
        <v>8.9999999999999993E-3</v>
      </c>
      <c r="E71" s="277">
        <v>1.3100000000000001E-2</v>
      </c>
      <c r="F71" s="277">
        <v>1.03E-2</v>
      </c>
      <c r="G71" s="277">
        <v>1.2699999999999999E-2</v>
      </c>
      <c r="H71" s="277">
        <v>1.2500000000000001E-2</v>
      </c>
      <c r="I71" s="277">
        <v>3.73E-2</v>
      </c>
      <c r="J71" s="277">
        <v>-1.26E-2</v>
      </c>
      <c r="K71" s="277">
        <v>1.17E-2</v>
      </c>
      <c r="L71" s="277">
        <v>1.49E-2</v>
      </c>
      <c r="M71" s="277">
        <v>4.8999999999999998E-3</v>
      </c>
      <c r="N71" s="277">
        <v>2.3999999999999998E-3</v>
      </c>
      <c r="O71" s="277">
        <v>2.7400000000000001E-2</v>
      </c>
      <c r="P71" s="277">
        <v>1.2500000000000001E-2</v>
      </c>
    </row>
    <row r="72" spans="1:16" ht="20.25" customHeight="1">
      <c r="A72" s="305" t="s">
        <v>659</v>
      </c>
      <c r="B72" s="277">
        <v>7.3000000000000001E-3</v>
      </c>
      <c r="C72" s="277">
        <v>8.0999999999999996E-3</v>
      </c>
      <c r="D72" s="277">
        <v>5.1999999999999998E-3</v>
      </c>
      <c r="E72" s="277">
        <v>7.3000000000000001E-3</v>
      </c>
      <c r="F72" s="277">
        <v>8.6999999999999994E-3</v>
      </c>
      <c r="G72" s="277">
        <v>6.8999999999999999E-3</v>
      </c>
      <c r="H72" s="277">
        <v>7.1999999999999998E-3</v>
      </c>
      <c r="I72" s="277">
        <v>2.2499999999999999E-2</v>
      </c>
      <c r="J72" s="277">
        <v>-1.26E-2</v>
      </c>
      <c r="K72" s="277">
        <v>1.17E-2</v>
      </c>
      <c r="L72" s="277">
        <v>9.2999999999999992E-3</v>
      </c>
      <c r="M72" s="277">
        <v>4.1999999999999997E-3</v>
      </c>
      <c r="N72" s="277">
        <v>2.3999999999999998E-3</v>
      </c>
      <c r="O72" s="277">
        <v>1.47E-2</v>
      </c>
      <c r="P72" s="277">
        <v>8.0999999999999996E-3</v>
      </c>
    </row>
    <row r="73" spans="1:16" ht="20.25" customHeight="1" thickBot="1">
      <c r="A73" s="305" t="s">
        <v>660</v>
      </c>
      <c r="B73" s="277">
        <v>0.126</v>
      </c>
      <c r="C73" s="277">
        <v>0.1197</v>
      </c>
      <c r="D73" s="277">
        <v>0.1004</v>
      </c>
      <c r="E73" s="277">
        <v>0.13270000000000001</v>
      </c>
      <c r="F73" s="277">
        <v>0.14940000000000001</v>
      </c>
      <c r="G73" s="277">
        <v>0.1191</v>
      </c>
      <c r="H73" s="277">
        <v>0.1166</v>
      </c>
      <c r="I73" s="277">
        <v>0.2049</v>
      </c>
      <c r="J73" s="277">
        <v>-3.0300000000000001E-2</v>
      </c>
      <c r="K73" s="277">
        <v>4.5199999999999997E-2</v>
      </c>
      <c r="L73" s="277">
        <v>0.1265</v>
      </c>
      <c r="M73" s="277">
        <v>6.5199999999999994E-2</v>
      </c>
      <c r="N73" s="277">
        <v>3.6200000000000003E-2</v>
      </c>
      <c r="O73" s="277">
        <v>0.16250000000000001</v>
      </c>
      <c r="P73" s="277">
        <v>0.1242</v>
      </c>
    </row>
    <row r="74" spans="1:16" ht="20.25" customHeight="1" thickTop="1" thickBot="1">
      <c r="A74" s="302" t="s">
        <v>661</v>
      </c>
      <c r="B74" s="303"/>
      <c r="C74" s="303"/>
      <c r="D74" s="303"/>
      <c r="E74" s="303"/>
      <c r="F74" s="303"/>
      <c r="G74" s="303"/>
      <c r="H74" s="303"/>
      <c r="I74" s="303"/>
      <c r="J74" s="303"/>
      <c r="K74" s="303"/>
      <c r="L74" s="303"/>
      <c r="M74" s="304"/>
      <c r="N74" s="304"/>
      <c r="O74" s="304"/>
      <c r="P74" s="304"/>
    </row>
    <row r="75" spans="1:16" ht="20.25" customHeight="1" thickTop="1">
      <c r="A75" s="305" t="s">
        <v>662</v>
      </c>
      <c r="B75" s="277">
        <v>4.82E-2</v>
      </c>
      <c r="C75" s="277">
        <v>5.5E-2</v>
      </c>
      <c r="D75" s="277">
        <v>5.4300000000000001E-2</v>
      </c>
      <c r="E75" s="277">
        <v>4.7800000000000002E-2</v>
      </c>
      <c r="F75" s="277">
        <v>5.5E-2</v>
      </c>
      <c r="G75" s="277">
        <v>5.4399999999999997E-2</v>
      </c>
      <c r="H75" s="277">
        <v>6.6100000000000006E-2</v>
      </c>
      <c r="I75" s="277">
        <v>0.1241</v>
      </c>
      <c r="J75" s="277">
        <v>3.3300000000000003E-2</v>
      </c>
      <c r="K75" s="277">
        <v>3.8699999999999998E-2</v>
      </c>
      <c r="L75" s="277">
        <v>9.8500000000000004E-2</v>
      </c>
      <c r="M75" s="277">
        <v>6.9900000000000004E-2</v>
      </c>
      <c r="N75" s="277">
        <v>6.6500000000000004E-2</v>
      </c>
      <c r="O75" s="277">
        <v>0.1192</v>
      </c>
      <c r="P75" s="277">
        <v>6.3899999999999998E-2</v>
      </c>
    </row>
    <row r="76" spans="1:16" ht="20.25" customHeight="1">
      <c r="A76" s="305" t="s">
        <v>663</v>
      </c>
      <c r="B76" s="277">
        <v>-1.6899999999999998E-2</v>
      </c>
      <c r="C76" s="277">
        <v>-1.18E-2</v>
      </c>
      <c r="D76" s="277">
        <v>-1.9300000000000001E-2</v>
      </c>
      <c r="E76" s="277">
        <v>-1.2999999999999999E-2</v>
      </c>
      <c r="F76" s="277">
        <v>-2.0299999999999999E-2</v>
      </c>
      <c r="G76" s="277">
        <v>-2.2499999999999999E-2</v>
      </c>
      <c r="H76" s="277">
        <v>-2.3099999999999999E-2</v>
      </c>
      <c r="I76" s="277">
        <v>-2.7799999999999998E-2</v>
      </c>
      <c r="J76" s="277">
        <v>-2.8E-3</v>
      </c>
      <c r="K76" s="277">
        <v>-1.17E-2</v>
      </c>
      <c r="L76" s="277">
        <v>-2.9499999999999998E-2</v>
      </c>
      <c r="M76" s="277">
        <v>-2.4E-2</v>
      </c>
      <c r="N76" s="277">
        <v>-3.2199999999999999E-2</v>
      </c>
      <c r="O76" s="277">
        <v>-2.5000000000000001E-2</v>
      </c>
      <c r="P76" s="277">
        <v>-0.02</v>
      </c>
    </row>
    <row r="77" spans="1:16" ht="20.25" customHeight="1">
      <c r="A77" s="305" t="s">
        <v>664</v>
      </c>
      <c r="B77" s="277">
        <v>2.93E-2</v>
      </c>
      <c r="C77" s="277">
        <v>1.9400000000000001E-2</v>
      </c>
      <c r="D77" s="277">
        <v>2.81E-2</v>
      </c>
      <c r="E77" s="277">
        <v>2.6599999999999999E-2</v>
      </c>
      <c r="F77" s="277">
        <v>3.6299999999999999E-2</v>
      </c>
      <c r="G77" s="277">
        <v>3.2399999999999998E-2</v>
      </c>
      <c r="H77" s="277">
        <v>3.32E-2</v>
      </c>
      <c r="I77" s="277">
        <v>3.4700000000000002E-2</v>
      </c>
      <c r="J77" s="277">
        <v>1.17E-2</v>
      </c>
      <c r="K77" s="277">
        <v>3.3399999999999999E-2</v>
      </c>
      <c r="L77" s="277">
        <v>3.5999999999999997E-2</v>
      </c>
      <c r="M77" s="277">
        <v>3.9399999999999998E-2</v>
      </c>
      <c r="N77" s="277">
        <v>4.9099999999999998E-2</v>
      </c>
      <c r="O77" s="277">
        <v>3.2199999999999999E-2</v>
      </c>
      <c r="P77" s="277">
        <v>3.1300000000000001E-2</v>
      </c>
    </row>
    <row r="78" spans="1:16" ht="20.25" customHeight="1">
      <c r="A78" s="305" t="s">
        <v>665</v>
      </c>
      <c r="B78" s="277">
        <v>0</v>
      </c>
      <c r="C78" s="277">
        <v>0</v>
      </c>
      <c r="D78" s="277">
        <v>0</v>
      </c>
      <c r="E78" s="277">
        <v>0</v>
      </c>
      <c r="F78" s="277">
        <v>0</v>
      </c>
      <c r="G78" s="277">
        <v>0</v>
      </c>
      <c r="H78" s="277">
        <v>0</v>
      </c>
      <c r="I78" s="277">
        <v>0</v>
      </c>
      <c r="J78" s="277">
        <v>0</v>
      </c>
      <c r="K78" s="277">
        <v>0</v>
      </c>
      <c r="L78" s="277">
        <v>0</v>
      </c>
      <c r="M78" s="277">
        <v>0</v>
      </c>
      <c r="N78" s="277">
        <v>0</v>
      </c>
      <c r="O78" s="277">
        <v>-2.0000000000000001E-4</v>
      </c>
      <c r="P78" s="277">
        <v>0</v>
      </c>
    </row>
    <row r="79" spans="1:16" ht="20.25" customHeight="1">
      <c r="A79" s="305" t="s">
        <v>666</v>
      </c>
      <c r="B79" s="277">
        <v>-3.2000000000000002E-3</v>
      </c>
      <c r="C79" s="277">
        <v>-4.4000000000000003E-3</v>
      </c>
      <c r="D79" s="277">
        <v>-3.7000000000000002E-3</v>
      </c>
      <c r="E79" s="277">
        <v>-5.7999999999999996E-3</v>
      </c>
      <c r="F79" s="277">
        <v>-3.3999999999999998E-3</v>
      </c>
      <c r="G79" s="277">
        <v>-3.8E-3</v>
      </c>
      <c r="H79" s="277">
        <v>-4.7999999999999996E-3</v>
      </c>
      <c r="I79" s="277">
        <v>-4.3E-3</v>
      </c>
      <c r="J79" s="277">
        <v>2.2000000000000001E-3</v>
      </c>
      <c r="K79" s="277">
        <v>6.1999999999999998E-3</v>
      </c>
      <c r="L79" s="277">
        <v>-5.5999999999999999E-3</v>
      </c>
      <c r="M79" s="277">
        <v>-6.1000000000000004E-3</v>
      </c>
      <c r="N79" s="277">
        <v>-3.0999999999999999E-3</v>
      </c>
      <c r="O79" s="277">
        <v>-6.7999999999999996E-3</v>
      </c>
      <c r="P79" s="277">
        <v>-4.1999999999999997E-3</v>
      </c>
    </row>
    <row r="80" spans="1:16" ht="20.25" customHeight="1">
      <c r="A80" s="305" t="s">
        <v>667</v>
      </c>
      <c r="B80" s="277">
        <v>4.0000000000000001E-3</v>
      </c>
      <c r="C80" s="277">
        <v>1.14E-2</v>
      </c>
      <c r="D80" s="277">
        <v>3.0999999999999999E-3</v>
      </c>
      <c r="E80" s="277">
        <v>8.3999999999999995E-3</v>
      </c>
      <c r="F80" s="277">
        <v>2.0999999999999999E-3</v>
      </c>
      <c r="G80" s="277">
        <v>8.2000000000000007E-3</v>
      </c>
      <c r="H80" s="277">
        <v>7.0000000000000001E-3</v>
      </c>
      <c r="I80" s="277">
        <v>3.5999999999999999E-3</v>
      </c>
      <c r="J80" s="277">
        <v>1.0200000000000001E-2</v>
      </c>
      <c r="K80" s="277">
        <v>4.5999999999999999E-3</v>
      </c>
      <c r="L80" s="277">
        <v>4.5999999999999999E-3</v>
      </c>
      <c r="M80" s="277">
        <v>5.4000000000000003E-3</v>
      </c>
      <c r="N80" s="277">
        <v>4.4999999999999997E-3</v>
      </c>
      <c r="O80" s="277">
        <v>7.1999999999999998E-3</v>
      </c>
      <c r="P80" s="277">
        <v>5.7000000000000002E-3</v>
      </c>
    </row>
    <row r="81" spans="1:16" ht="20.25" customHeight="1">
      <c r="A81" s="305" t="s">
        <v>668</v>
      </c>
      <c r="B81" s="277">
        <v>-2.2200000000000001E-2</v>
      </c>
      <c r="C81" s="277">
        <v>-3.95E-2</v>
      </c>
      <c r="D81" s="277">
        <v>-2.5399999999999999E-2</v>
      </c>
      <c r="E81" s="277">
        <v>-2.4199999999999999E-2</v>
      </c>
      <c r="F81" s="277">
        <v>-2.3300000000000001E-2</v>
      </c>
      <c r="G81" s="277">
        <v>-2.3699999999999999E-2</v>
      </c>
      <c r="H81" s="306">
        <v>-3.3300000000000003E-2</v>
      </c>
      <c r="I81" s="277">
        <v>-5.8599999999999999E-2</v>
      </c>
      <c r="J81" s="277">
        <v>-5.5500000000000001E-2</v>
      </c>
      <c r="K81" s="277">
        <v>-2.5600000000000001E-2</v>
      </c>
      <c r="L81" s="277">
        <v>-5.3499999999999999E-2</v>
      </c>
      <c r="M81" s="306">
        <v>-4.0300000000000002E-2</v>
      </c>
      <c r="N81" s="306">
        <v>-3.3500000000000002E-2</v>
      </c>
      <c r="O81" s="306">
        <v>-6.6900000000000001E-2</v>
      </c>
      <c r="P81" s="306">
        <v>-3.2899999999999999E-2</v>
      </c>
    </row>
    <row r="82" spans="1:16" ht="20.25" customHeight="1">
      <c r="A82" s="305" t="s">
        <v>669</v>
      </c>
      <c r="B82" s="277">
        <v>1E-4</v>
      </c>
      <c r="C82" s="277">
        <v>0</v>
      </c>
      <c r="D82" s="277">
        <v>-2.0000000000000001E-4</v>
      </c>
      <c r="E82" s="277">
        <v>0</v>
      </c>
      <c r="F82" s="277">
        <v>1E-4</v>
      </c>
      <c r="G82" s="277">
        <v>0</v>
      </c>
      <c r="H82" s="277">
        <v>6.9999999999999999E-4</v>
      </c>
      <c r="I82" s="277">
        <v>2.0000000000000001E-4</v>
      </c>
      <c r="J82" s="277">
        <v>0</v>
      </c>
      <c r="K82" s="277">
        <v>-5.0000000000000001E-4</v>
      </c>
      <c r="L82" s="277">
        <v>2.9999999999999997E-4</v>
      </c>
      <c r="M82" s="277">
        <v>0</v>
      </c>
      <c r="N82" s="277">
        <v>1E-4</v>
      </c>
      <c r="O82" s="277">
        <v>-2.0000000000000001E-4</v>
      </c>
      <c r="P82" s="277">
        <v>1E-4</v>
      </c>
    </row>
    <row r="83" spans="1:16" ht="20.25" customHeight="1" thickBot="1">
      <c r="A83" s="305" t="s">
        <v>670</v>
      </c>
      <c r="B83" s="277">
        <v>0.10970000000000001</v>
      </c>
      <c r="C83" s="277">
        <v>0.14460000000000001</v>
      </c>
      <c r="D83" s="277">
        <v>0.18640000000000001</v>
      </c>
      <c r="E83" s="277">
        <v>0.1376</v>
      </c>
      <c r="F83" s="277">
        <v>0.12909999999999999</v>
      </c>
      <c r="G83" s="277">
        <v>0.12559999999999999</v>
      </c>
      <c r="H83" s="277">
        <v>0.1384</v>
      </c>
      <c r="I83" s="277">
        <v>0.1449</v>
      </c>
      <c r="J83" s="277">
        <v>0.49080000000000001</v>
      </c>
      <c r="K83" s="277">
        <v>0.3548</v>
      </c>
      <c r="L83" s="277">
        <v>0.14849999999999999</v>
      </c>
      <c r="M83" s="277">
        <v>0.14460000000000001</v>
      </c>
      <c r="N83" s="277">
        <v>7.7600000000000002E-2</v>
      </c>
      <c r="O83" s="277">
        <v>0.28289999999999998</v>
      </c>
      <c r="P83" s="277">
        <v>0.1321</v>
      </c>
    </row>
    <row r="84" spans="1:16" ht="20.25" customHeight="1" thickTop="1" thickBot="1">
      <c r="A84" s="302" t="s">
        <v>671</v>
      </c>
      <c r="B84" s="303"/>
      <c r="C84" s="303"/>
      <c r="D84" s="303"/>
      <c r="E84" s="303"/>
      <c r="F84" s="303"/>
      <c r="G84" s="303"/>
      <c r="H84" s="303"/>
      <c r="I84" s="303"/>
      <c r="J84" s="303"/>
      <c r="K84" s="303"/>
      <c r="L84" s="303"/>
      <c r="M84" s="304"/>
      <c r="N84" s="304"/>
      <c r="O84" s="304"/>
      <c r="P84" s="304"/>
    </row>
    <row r="85" spans="1:16" ht="20.25" customHeight="1" thickTop="1">
      <c r="A85" s="305" t="s">
        <v>672</v>
      </c>
      <c r="B85" s="277">
        <v>6.9900000000000004E-2</v>
      </c>
      <c r="C85" s="277">
        <v>8.9200000000000002E-2</v>
      </c>
      <c r="D85" s="277">
        <v>7.8299999999999995E-2</v>
      </c>
      <c r="E85" s="277">
        <v>7.3899999999999993E-2</v>
      </c>
      <c r="F85" s="277">
        <v>7.9399999999999998E-2</v>
      </c>
      <c r="G85" s="277">
        <v>7.1099999999999997E-2</v>
      </c>
      <c r="H85" s="277">
        <v>8.5999999999999993E-2</v>
      </c>
      <c r="I85" s="277">
        <v>0.1484</v>
      </c>
      <c r="J85" s="277">
        <v>5.7000000000000002E-2</v>
      </c>
      <c r="K85" s="277">
        <v>5.7500000000000002E-2</v>
      </c>
      <c r="L85" s="277">
        <v>0.1123</v>
      </c>
      <c r="M85" s="277">
        <v>9.1899999999999996E-2</v>
      </c>
      <c r="N85" s="277">
        <v>8.6300000000000002E-2</v>
      </c>
      <c r="O85" s="277">
        <v>0.13439999999999999</v>
      </c>
      <c r="P85" s="277">
        <v>8.9899999999999994E-2</v>
      </c>
    </row>
    <row r="86" spans="1:16" ht="20.25" customHeight="1">
      <c r="A86" s="305" t="s">
        <v>673</v>
      </c>
      <c r="B86" s="277">
        <v>1.1599999999999999E-2</v>
      </c>
      <c r="C86" s="277">
        <v>4.7899999999999998E-2</v>
      </c>
      <c r="D86" s="277">
        <v>6.8599999999999994E-2</v>
      </c>
      <c r="E86" s="277">
        <v>6.1199999999999997E-2</v>
      </c>
      <c r="F86" s="277">
        <v>0.1027</v>
      </c>
      <c r="G86" s="277">
        <v>3.4200000000000001E-2</v>
      </c>
      <c r="H86" s="277">
        <v>8.9599999999999999E-2</v>
      </c>
      <c r="I86" s="277">
        <v>0.15890000000000001</v>
      </c>
      <c r="J86" s="277">
        <v>9.5600000000000004E-2</v>
      </c>
      <c r="K86" s="277">
        <v>3.09E-2</v>
      </c>
      <c r="L86" s="277">
        <v>0.36509999999999998</v>
      </c>
      <c r="M86" s="277">
        <v>9.7799999999999998E-2</v>
      </c>
      <c r="N86" s="277">
        <v>0.1148</v>
      </c>
      <c r="O86" s="277">
        <v>0.1293</v>
      </c>
      <c r="P86" s="277">
        <v>8.7499999999999994E-2</v>
      </c>
    </row>
    <row r="87" spans="1:16" ht="20.25" customHeight="1">
      <c r="A87" s="305" t="s">
        <v>674</v>
      </c>
      <c r="B87" s="277">
        <v>0.13009999999999999</v>
      </c>
      <c r="C87" s="277">
        <v>9.1700000000000004E-2</v>
      </c>
      <c r="D87" s="277">
        <v>6.6299999999999998E-2</v>
      </c>
      <c r="E87" s="277">
        <v>1.84E-2</v>
      </c>
      <c r="F87" s="277">
        <v>8.2299999999999998E-2</v>
      </c>
      <c r="G87" s="277">
        <v>0.16719999999999999</v>
      </c>
      <c r="H87" s="277">
        <v>4.2000000000000003E-2</v>
      </c>
      <c r="I87" s="277">
        <v>8.5000000000000006E-3</v>
      </c>
      <c r="J87" s="277">
        <v>0.63480000000000003</v>
      </c>
      <c r="K87" s="277">
        <v>0</v>
      </c>
      <c r="L87" s="277">
        <v>6.3799999999999996E-2</v>
      </c>
      <c r="M87" s="277">
        <v>0.20949999999999999</v>
      </c>
      <c r="N87" s="277">
        <v>6.6799999999999998E-2</v>
      </c>
      <c r="O87" s="277">
        <v>0.112</v>
      </c>
      <c r="P87" s="277">
        <v>8.1000000000000003E-2</v>
      </c>
    </row>
    <row r="88" spans="1:16" ht="20.25" customHeight="1">
      <c r="A88" s="305" t="s">
        <v>675</v>
      </c>
      <c r="B88" s="277">
        <v>3.7000000000000002E-3</v>
      </c>
      <c r="C88" s="277">
        <v>9.6100000000000005E-2</v>
      </c>
      <c r="D88" s="277">
        <v>2.3E-2</v>
      </c>
      <c r="E88" s="277">
        <v>2.0500000000000001E-2</v>
      </c>
      <c r="F88" s="277">
        <v>0.1363</v>
      </c>
      <c r="G88" s="277">
        <v>0.13950000000000001</v>
      </c>
      <c r="H88" s="277">
        <v>5.2200000000000003E-2</v>
      </c>
      <c r="I88" s="277">
        <v>8.3999999999999995E-3</v>
      </c>
      <c r="J88" s="277">
        <v>4.6800000000000001E-2</v>
      </c>
      <c r="K88" s="277">
        <v>0</v>
      </c>
      <c r="L88" s="277">
        <v>4.9200000000000001E-2</v>
      </c>
      <c r="M88" s="277">
        <v>0.21540000000000001</v>
      </c>
      <c r="N88" s="277">
        <v>4.9399999999999999E-2</v>
      </c>
      <c r="O88" s="277">
        <v>0.23580000000000001</v>
      </c>
      <c r="P88" s="277">
        <v>6.13E-2</v>
      </c>
    </row>
    <row r="89" spans="1:16" ht="20.25" customHeight="1">
      <c r="A89" s="305" t="s">
        <v>676</v>
      </c>
      <c r="B89" s="277">
        <v>5.8999999999999999E-3</v>
      </c>
      <c r="C89" s="277">
        <v>0</v>
      </c>
      <c r="D89" s="277">
        <v>8.0000000000000004E-4</v>
      </c>
      <c r="E89" s="277">
        <v>9.4399999999999998E-2</v>
      </c>
      <c r="F89" s="277">
        <v>5.9999999999999995E-4</v>
      </c>
      <c r="G89" s="277">
        <v>1.0800000000000001E-2</v>
      </c>
      <c r="H89" s="277">
        <v>8.9999999999999993E-3</v>
      </c>
      <c r="I89" s="277">
        <v>0.22320000000000001</v>
      </c>
      <c r="J89" s="277">
        <v>4.5999999999999999E-3</v>
      </c>
      <c r="K89" s="277">
        <v>0.2074</v>
      </c>
      <c r="L89" s="277">
        <v>6.0000000000000001E-3</v>
      </c>
      <c r="M89" s="277">
        <v>8.9999999999999993E-3</v>
      </c>
      <c r="N89" s="277">
        <v>5.3100000000000001E-2</v>
      </c>
      <c r="O89" s="277">
        <v>5.7999999999999996E-3</v>
      </c>
      <c r="P89" s="277">
        <v>9.1999999999999998E-3</v>
      </c>
    </row>
    <row r="90" spans="1:16" ht="20.25" customHeight="1">
      <c r="A90" s="305" t="s">
        <v>677</v>
      </c>
      <c r="B90" s="277">
        <v>2.0999999999999999E-3</v>
      </c>
      <c r="C90" s="277">
        <v>0</v>
      </c>
      <c r="D90" s="277">
        <v>0</v>
      </c>
      <c r="E90" s="277">
        <v>0</v>
      </c>
      <c r="F90" s="277">
        <v>1E-4</v>
      </c>
      <c r="G90" s="277">
        <v>1.24E-2</v>
      </c>
      <c r="H90" s="277">
        <v>1.06E-2</v>
      </c>
      <c r="I90" s="277">
        <v>5.1999999999999998E-3</v>
      </c>
      <c r="J90" s="277">
        <v>2.29E-2</v>
      </c>
      <c r="K90" s="277">
        <v>0</v>
      </c>
      <c r="L90" s="277">
        <v>6.1999999999999998E-3</v>
      </c>
      <c r="M90" s="277">
        <v>6.1000000000000004E-3</v>
      </c>
      <c r="N90" s="277">
        <v>1.29E-2</v>
      </c>
      <c r="O90" s="277">
        <v>8.5000000000000006E-3</v>
      </c>
      <c r="P90" s="277">
        <v>4.4000000000000003E-3</v>
      </c>
    </row>
    <row r="91" spans="1:16" ht="20.25" customHeight="1">
      <c r="A91" s="305" t="s">
        <v>678</v>
      </c>
      <c r="B91" s="277">
        <v>5.3E-3</v>
      </c>
      <c r="C91" s="277">
        <v>0</v>
      </c>
      <c r="D91" s="277">
        <v>5.0000000000000001E-4</v>
      </c>
      <c r="E91" s="306">
        <v>9.4399999999999998E-2</v>
      </c>
      <c r="F91" s="277">
        <v>5.0000000000000001E-4</v>
      </c>
      <c r="G91" s="277">
        <v>1.0999999999999999E-2</v>
      </c>
      <c r="H91" s="306">
        <v>1.01E-2</v>
      </c>
      <c r="I91" s="277">
        <v>0.1336</v>
      </c>
      <c r="J91" s="277">
        <v>4.7000000000000002E-3</v>
      </c>
      <c r="K91" s="306">
        <v>0.2074</v>
      </c>
      <c r="L91" s="277">
        <v>6.0000000000000001E-3</v>
      </c>
      <c r="M91" s="306">
        <v>7.7000000000000002E-3</v>
      </c>
      <c r="N91" s="306">
        <v>3.8199999999999998E-2</v>
      </c>
      <c r="O91" s="306">
        <v>7.0000000000000001E-3</v>
      </c>
      <c r="P91" s="306">
        <v>8.2000000000000007E-3</v>
      </c>
    </row>
    <row r="92" spans="1:16" ht="20.25" customHeight="1">
      <c r="A92" s="305" t="s">
        <v>679</v>
      </c>
      <c r="B92" s="277">
        <v>5.5999999999999999E-3</v>
      </c>
      <c r="C92" s="277">
        <v>1.1999999999999999E-3</v>
      </c>
      <c r="D92" s="277">
        <v>9.1999999999999998E-3</v>
      </c>
      <c r="E92" s="277">
        <v>3.0999999999999999E-3</v>
      </c>
      <c r="F92" s="277">
        <v>1.4500000000000001E-2</v>
      </c>
      <c r="G92" s="277">
        <v>7.1999999999999998E-3</v>
      </c>
      <c r="H92" s="277">
        <v>1.0200000000000001E-2</v>
      </c>
      <c r="I92" s="277">
        <v>0</v>
      </c>
      <c r="J92" s="277">
        <v>0</v>
      </c>
      <c r="K92" s="277">
        <v>0</v>
      </c>
      <c r="L92" s="277">
        <v>3.7699999999999997E-2</v>
      </c>
      <c r="M92" s="277">
        <v>1.7500000000000002E-2</v>
      </c>
      <c r="N92" s="277">
        <v>3.3099999999999997E-2</v>
      </c>
      <c r="O92" s="277">
        <v>0</v>
      </c>
      <c r="P92" s="277">
        <v>0.01</v>
      </c>
    </row>
    <row r="93" spans="1:16" ht="20.25" customHeight="1">
      <c r="A93" s="305" t="s">
        <v>680</v>
      </c>
      <c r="B93" s="277">
        <v>1.4200000000000001E-2</v>
      </c>
      <c r="C93" s="277">
        <v>9.7999999999999997E-3</v>
      </c>
      <c r="D93" s="277">
        <v>1.26E-2</v>
      </c>
      <c r="E93" s="277">
        <v>6.3E-3</v>
      </c>
      <c r="F93" s="277">
        <v>1.8599999999999998E-2</v>
      </c>
      <c r="G93" s="277">
        <v>1.04E-2</v>
      </c>
      <c r="H93" s="277">
        <v>1.43E-2</v>
      </c>
      <c r="I93" s="277">
        <v>2.18E-2</v>
      </c>
      <c r="J93" s="277">
        <v>2.2000000000000001E-3</v>
      </c>
      <c r="K93" s="277">
        <v>5.0000000000000001E-3</v>
      </c>
      <c r="L93" s="277">
        <v>2.5899999999999999E-2</v>
      </c>
      <c r="M93" s="277">
        <v>2.0799999999999999E-2</v>
      </c>
      <c r="N93" s="277">
        <v>2.1600000000000001E-2</v>
      </c>
      <c r="O93" s="277">
        <v>1.9099999999999999E-2</v>
      </c>
      <c r="P93" s="277">
        <v>1.46E-2</v>
      </c>
    </row>
    <row r="94" spans="1:16" ht="20.25" customHeight="1">
      <c r="A94" s="305" t="s">
        <v>681</v>
      </c>
      <c r="B94" s="277">
        <v>3.8800000000000001E-2</v>
      </c>
      <c r="C94" s="277">
        <v>3.2099999999999997E-2</v>
      </c>
      <c r="D94" s="277">
        <v>3.95E-2</v>
      </c>
      <c r="E94" s="277">
        <v>3.9E-2</v>
      </c>
      <c r="F94" s="277">
        <v>3.78E-2</v>
      </c>
      <c r="G94" s="277">
        <v>3.0700000000000002E-2</v>
      </c>
      <c r="H94" s="277">
        <v>3.9E-2</v>
      </c>
      <c r="I94" s="277">
        <v>3.8800000000000001E-2</v>
      </c>
      <c r="J94" s="277">
        <v>2.1000000000000001E-2</v>
      </c>
      <c r="K94" s="277">
        <v>3.3399999999999999E-2</v>
      </c>
      <c r="L94" s="277">
        <v>3.6700000000000003E-2</v>
      </c>
      <c r="M94" s="277">
        <v>3.9600000000000003E-2</v>
      </c>
      <c r="N94" s="277">
        <v>4.6899999999999997E-2</v>
      </c>
      <c r="O94" s="277">
        <v>3.78E-2</v>
      </c>
      <c r="P94" s="277">
        <v>3.85E-2</v>
      </c>
    </row>
    <row r="95" spans="1:16" ht="20.25" customHeight="1">
      <c r="A95" s="305" t="s">
        <v>1397</v>
      </c>
      <c r="B95" s="277">
        <v>3.15E-2</v>
      </c>
      <c r="C95" s="277">
        <v>1.18E-2</v>
      </c>
      <c r="D95" s="277">
        <v>2.35E-2</v>
      </c>
      <c r="E95" s="277">
        <v>8.6999999999999994E-3</v>
      </c>
      <c r="F95" s="277">
        <v>2.5100000000000001E-2</v>
      </c>
      <c r="G95" s="277">
        <v>7.0499999999999993E-2</v>
      </c>
      <c r="H95" s="277">
        <v>6.3E-2</v>
      </c>
      <c r="I95" s="277">
        <v>6.08E-2</v>
      </c>
      <c r="J95" s="277">
        <v>0</v>
      </c>
      <c r="K95" s="277">
        <v>0</v>
      </c>
      <c r="L95" s="277">
        <v>4.7500000000000001E-2</v>
      </c>
      <c r="M95" s="277">
        <v>4.7899999999999998E-2</v>
      </c>
      <c r="N95" s="277">
        <v>4.1300000000000003E-2</v>
      </c>
      <c r="O95" s="277">
        <v>3.32E-2</v>
      </c>
      <c r="P95" s="277">
        <v>2.3300000000000001E-2</v>
      </c>
    </row>
    <row r="96" spans="1:16" ht="20.25" customHeight="1" thickBot="1">
      <c r="A96" s="305" t="s">
        <v>682</v>
      </c>
      <c r="B96" s="277">
        <v>0</v>
      </c>
      <c r="C96" s="277">
        <v>0</v>
      </c>
      <c r="D96" s="277">
        <v>0</v>
      </c>
      <c r="E96" s="277">
        <v>2.9999999999999997E-4</v>
      </c>
      <c r="F96" s="277">
        <v>0</v>
      </c>
      <c r="G96" s="277">
        <v>0</v>
      </c>
      <c r="H96" s="277">
        <v>8.0000000000000004E-4</v>
      </c>
      <c r="I96" s="277">
        <v>0</v>
      </c>
      <c r="J96" s="277">
        <v>0</v>
      </c>
      <c r="K96" s="277">
        <v>0</v>
      </c>
      <c r="L96" s="277">
        <v>0</v>
      </c>
      <c r="M96" s="277">
        <v>4.3E-3</v>
      </c>
      <c r="N96" s="277">
        <v>7.7000000000000002E-3</v>
      </c>
      <c r="O96" s="277">
        <v>1.1000000000000001E-3</v>
      </c>
      <c r="P96" s="277">
        <v>5.0000000000000001E-4</v>
      </c>
    </row>
    <row r="97" spans="1:16" ht="20.25" customHeight="1" thickTop="1" thickBot="1">
      <c r="A97" s="307" t="s">
        <v>683</v>
      </c>
      <c r="B97" s="300"/>
      <c r="C97" s="300"/>
      <c r="D97" s="300"/>
      <c r="E97" s="300"/>
      <c r="F97" s="300"/>
      <c r="G97" s="300"/>
      <c r="H97" s="300"/>
      <c r="I97" s="300"/>
      <c r="J97" s="300"/>
      <c r="K97" s="300"/>
      <c r="L97" s="300"/>
      <c r="M97" s="301"/>
      <c r="N97" s="301"/>
      <c r="O97" s="301"/>
      <c r="P97" s="301"/>
    </row>
    <row r="98" spans="1:16" ht="20.25" customHeight="1" thickTop="1" thickBot="1">
      <c r="A98" s="302" t="s">
        <v>684</v>
      </c>
      <c r="B98" s="303"/>
      <c r="C98" s="303"/>
      <c r="D98" s="303"/>
      <c r="E98" s="303"/>
      <c r="F98" s="303"/>
      <c r="G98" s="303"/>
      <c r="H98" s="303"/>
      <c r="I98" s="303"/>
      <c r="J98" s="303"/>
      <c r="K98" s="303"/>
      <c r="L98" s="303"/>
      <c r="M98" s="304"/>
      <c r="N98" s="304"/>
      <c r="O98" s="304"/>
      <c r="P98" s="304"/>
    </row>
    <row r="99" spans="1:16" ht="20.25" customHeight="1" thickTop="1">
      <c r="A99" s="305" t="s">
        <v>685</v>
      </c>
      <c r="B99" s="277">
        <v>2.2200000000000001E-2</v>
      </c>
      <c r="C99" s="277">
        <v>3.95E-2</v>
      </c>
      <c r="D99" s="277">
        <v>2.5399999999999999E-2</v>
      </c>
      <c r="E99" s="277">
        <v>2.4199999999999999E-2</v>
      </c>
      <c r="F99" s="277">
        <v>2.3300000000000001E-2</v>
      </c>
      <c r="G99" s="277">
        <v>2.3699999999999999E-2</v>
      </c>
      <c r="H99" s="277">
        <v>3.3300000000000003E-2</v>
      </c>
      <c r="I99" s="277">
        <v>5.8599999999999999E-2</v>
      </c>
      <c r="J99" s="277">
        <v>5.5500000000000001E-2</v>
      </c>
      <c r="K99" s="277">
        <v>2.5600000000000001E-2</v>
      </c>
      <c r="L99" s="277">
        <v>5.3499999999999999E-2</v>
      </c>
      <c r="M99" s="277">
        <v>4.0300000000000002E-2</v>
      </c>
      <c r="N99" s="277">
        <v>3.3500000000000002E-2</v>
      </c>
      <c r="O99" s="277">
        <v>6.6900000000000001E-2</v>
      </c>
      <c r="P99" s="277">
        <v>3.2899999999999999E-2</v>
      </c>
    </row>
    <row r="100" spans="1:16" ht="20.25" customHeight="1">
      <c r="A100" s="305" t="s">
        <v>686</v>
      </c>
      <c r="B100" s="277">
        <v>2.9499999999999998E-2</v>
      </c>
      <c r="C100" s="277">
        <v>5.3400000000000003E-2</v>
      </c>
      <c r="D100" s="277">
        <v>3.1199999999999999E-2</v>
      </c>
      <c r="E100" s="277">
        <v>3.6499999999999998E-2</v>
      </c>
      <c r="F100" s="277">
        <v>3.2399999999999998E-2</v>
      </c>
      <c r="G100" s="277">
        <v>2.8299999999999999E-2</v>
      </c>
      <c r="H100" s="277">
        <v>3.9800000000000002E-2</v>
      </c>
      <c r="I100" s="277">
        <v>6.2799999999999995E-2</v>
      </c>
      <c r="J100" s="277">
        <v>9.4600000000000004E-2</v>
      </c>
      <c r="K100" s="277">
        <v>4.36E-2</v>
      </c>
      <c r="L100" s="277">
        <v>5.8500000000000003E-2</v>
      </c>
      <c r="M100" s="277">
        <v>5.0500000000000003E-2</v>
      </c>
      <c r="N100" s="277">
        <v>3.9699999999999999E-2</v>
      </c>
      <c r="O100" s="277">
        <v>7.3400000000000007E-2</v>
      </c>
      <c r="P100" s="277">
        <v>4.1700000000000001E-2</v>
      </c>
    </row>
    <row r="101" spans="1:16" ht="20.25" customHeight="1">
      <c r="A101" s="305" t="s">
        <v>687</v>
      </c>
      <c r="B101" s="277">
        <v>3.09E-2</v>
      </c>
      <c r="C101" s="277">
        <v>6.5699999999999995E-2</v>
      </c>
      <c r="D101" s="277">
        <v>3.61E-2</v>
      </c>
      <c r="E101" s="277">
        <v>3.1800000000000002E-2</v>
      </c>
      <c r="F101" s="277">
        <v>3.0099999999999998E-2</v>
      </c>
      <c r="G101" s="277">
        <v>3.2099999999999997E-2</v>
      </c>
      <c r="H101" s="277">
        <v>4.3299999999999998E-2</v>
      </c>
      <c r="I101" s="277">
        <v>7.1900000000000006E-2</v>
      </c>
      <c r="J101" s="277">
        <v>8.48E-2</v>
      </c>
      <c r="K101" s="277">
        <v>3.1099999999999999E-2</v>
      </c>
      <c r="L101" s="277">
        <v>6.6100000000000006E-2</v>
      </c>
      <c r="M101" s="277">
        <v>5.1299999999999998E-2</v>
      </c>
      <c r="N101" s="277">
        <v>4.5199999999999997E-2</v>
      </c>
      <c r="O101" s="277">
        <v>7.4499999999999997E-2</v>
      </c>
      <c r="P101" s="277">
        <v>4.4699999999999997E-2</v>
      </c>
    </row>
    <row r="102" spans="1:16" ht="20.25" customHeight="1" thickBot="1">
      <c r="A102" s="305" t="s">
        <v>688</v>
      </c>
      <c r="B102" s="277">
        <v>3.6400000000000002E-2</v>
      </c>
      <c r="C102" s="277">
        <v>6.7199999999999996E-2</v>
      </c>
      <c r="D102" s="277">
        <v>3.7699999999999997E-2</v>
      </c>
      <c r="E102" s="277">
        <v>4.3900000000000002E-2</v>
      </c>
      <c r="F102" s="277">
        <v>3.8600000000000002E-2</v>
      </c>
      <c r="G102" s="277">
        <v>3.85E-2</v>
      </c>
      <c r="H102" s="277">
        <v>4.8500000000000001E-2</v>
      </c>
      <c r="I102" s="277">
        <v>9.9500000000000005E-2</v>
      </c>
      <c r="J102" s="277">
        <v>0.23200000000000001</v>
      </c>
      <c r="K102" s="277">
        <v>0.2606</v>
      </c>
      <c r="L102" s="277">
        <v>8.7599999999999997E-2</v>
      </c>
      <c r="M102" s="277">
        <v>6.6799999999999998E-2</v>
      </c>
      <c r="N102" s="277">
        <v>4.7100000000000003E-2</v>
      </c>
      <c r="O102" s="277">
        <v>9.6799999999999997E-2</v>
      </c>
      <c r="P102" s="277">
        <v>5.3100000000000001E-2</v>
      </c>
    </row>
    <row r="103" spans="1:16" ht="20.25" customHeight="1" thickTop="1" thickBot="1">
      <c r="A103" s="302" t="s">
        <v>689</v>
      </c>
      <c r="B103" s="303"/>
      <c r="C103" s="303"/>
      <c r="D103" s="303"/>
      <c r="E103" s="303"/>
      <c r="F103" s="303"/>
      <c r="G103" s="303"/>
      <c r="H103" s="303"/>
      <c r="I103" s="303"/>
      <c r="J103" s="303"/>
      <c r="K103" s="303"/>
      <c r="L103" s="303"/>
      <c r="M103" s="304"/>
      <c r="N103" s="304"/>
      <c r="O103" s="304"/>
      <c r="P103" s="304"/>
    </row>
    <row r="104" spans="1:16" ht="20.25" customHeight="1" thickTop="1">
      <c r="A104" s="305" t="s">
        <v>690</v>
      </c>
      <c r="B104" s="277">
        <v>0.41959999999999997</v>
      </c>
      <c r="C104" s="277">
        <v>0.5585</v>
      </c>
      <c r="D104" s="277">
        <v>0.4073</v>
      </c>
      <c r="E104" s="277">
        <v>0.47560000000000002</v>
      </c>
      <c r="F104" s="277">
        <v>0.4209</v>
      </c>
      <c r="G104" s="277">
        <v>0.50339999999999996</v>
      </c>
      <c r="H104" s="277">
        <v>0.55789999999999995</v>
      </c>
      <c r="I104" s="277">
        <v>0.5968</v>
      </c>
      <c r="J104" s="277">
        <v>0.60509999999999997</v>
      </c>
      <c r="K104" s="277">
        <v>0.65090000000000003</v>
      </c>
      <c r="L104" s="277">
        <v>0.56379999999999997</v>
      </c>
      <c r="M104" s="277">
        <v>0.59079999999999999</v>
      </c>
      <c r="N104" s="277">
        <v>0.54269999999999996</v>
      </c>
      <c r="O104" s="277">
        <v>0.68469999999999998</v>
      </c>
      <c r="P104" s="277">
        <v>0.52249999999999996</v>
      </c>
    </row>
    <row r="105" spans="1:16" ht="20.25" customHeight="1">
      <c r="A105" s="305" t="s">
        <v>691</v>
      </c>
      <c r="B105" s="277">
        <v>5.9400000000000001E-2</v>
      </c>
      <c r="C105" s="277">
        <v>4.3900000000000002E-2</v>
      </c>
      <c r="D105" s="277">
        <v>0.1434</v>
      </c>
      <c r="E105" s="277">
        <v>6.1100000000000002E-2</v>
      </c>
      <c r="F105" s="277">
        <v>4.5100000000000001E-2</v>
      </c>
      <c r="G105" s="277">
        <v>4.87E-2</v>
      </c>
      <c r="H105" s="277">
        <v>4.9000000000000002E-2</v>
      </c>
      <c r="I105" s="277">
        <v>2.8400000000000002E-2</v>
      </c>
      <c r="J105" s="277">
        <v>3.3099999999999997E-2</v>
      </c>
      <c r="K105" s="277">
        <v>2.0299999999999999E-2</v>
      </c>
      <c r="L105" s="277">
        <v>7.1099999999999997E-2</v>
      </c>
      <c r="M105" s="277">
        <v>3.1899999999999998E-2</v>
      </c>
      <c r="N105" s="277">
        <v>9.5299999999999996E-2</v>
      </c>
      <c r="O105" s="277">
        <v>2.2200000000000001E-2</v>
      </c>
      <c r="P105" s="277">
        <v>6.25E-2</v>
      </c>
    </row>
    <row r="106" spans="1:16" ht="20.25" customHeight="1">
      <c r="A106" s="305" t="s">
        <v>692</v>
      </c>
      <c r="B106" s="277">
        <v>0.52100000000000002</v>
      </c>
      <c r="C106" s="277">
        <v>0.39760000000000001</v>
      </c>
      <c r="D106" s="277">
        <v>0.44929999999999998</v>
      </c>
      <c r="E106" s="277">
        <v>0.4632</v>
      </c>
      <c r="F106" s="277">
        <v>0.53400000000000003</v>
      </c>
      <c r="G106" s="277">
        <v>0.44800000000000001</v>
      </c>
      <c r="H106" s="277">
        <v>0.3931</v>
      </c>
      <c r="I106" s="277">
        <v>0.37480000000000002</v>
      </c>
      <c r="J106" s="277">
        <v>0.36180000000000001</v>
      </c>
      <c r="K106" s="277">
        <v>0.32879999999999998</v>
      </c>
      <c r="L106" s="277">
        <v>0.36509999999999998</v>
      </c>
      <c r="M106" s="277">
        <v>0.37730000000000002</v>
      </c>
      <c r="N106" s="277">
        <v>0.36199999999999999</v>
      </c>
      <c r="O106" s="277">
        <v>0.29310000000000003</v>
      </c>
      <c r="P106" s="277">
        <v>0.41499999999999998</v>
      </c>
    </row>
    <row r="107" spans="1:16" ht="20.25" customHeight="1" thickBot="1">
      <c r="A107" s="305" t="s">
        <v>693</v>
      </c>
      <c r="B107" s="277">
        <v>0.34360000000000002</v>
      </c>
      <c r="C107" s="277">
        <v>0.50749999999999995</v>
      </c>
      <c r="D107" s="277">
        <v>0.36899999999999999</v>
      </c>
      <c r="E107" s="277">
        <v>0.34329999999999999</v>
      </c>
      <c r="F107" s="277">
        <v>0.31059999999999999</v>
      </c>
      <c r="G107" s="277">
        <v>0.27760000000000001</v>
      </c>
      <c r="H107" s="277">
        <v>0.41570000000000001</v>
      </c>
      <c r="I107" s="277">
        <v>0.53849999999999998</v>
      </c>
      <c r="J107" s="277">
        <v>0.67630000000000001</v>
      </c>
      <c r="K107" s="277">
        <v>0.47199999999999998</v>
      </c>
      <c r="L107" s="277">
        <v>0.46560000000000001</v>
      </c>
      <c r="M107" s="277">
        <v>0.48959999999999998</v>
      </c>
      <c r="N107" s="277">
        <v>0.30009999999999998</v>
      </c>
      <c r="O107" s="277">
        <v>0.57030000000000003</v>
      </c>
      <c r="P107" s="277">
        <v>0.40110000000000001</v>
      </c>
    </row>
    <row r="108" spans="1:16" ht="20.25" customHeight="1" thickTop="1" thickBot="1">
      <c r="A108" s="302" t="s">
        <v>694</v>
      </c>
      <c r="B108" s="303"/>
      <c r="C108" s="303"/>
      <c r="D108" s="303"/>
      <c r="E108" s="303"/>
      <c r="F108" s="303"/>
      <c r="G108" s="303"/>
      <c r="H108" s="303"/>
      <c r="I108" s="303"/>
      <c r="J108" s="303"/>
      <c r="K108" s="303"/>
      <c r="L108" s="303"/>
      <c r="M108" s="304"/>
      <c r="N108" s="304"/>
      <c r="O108" s="304"/>
      <c r="P108" s="304"/>
    </row>
    <row r="109" spans="1:16" ht="20.25" customHeight="1" thickTop="1">
      <c r="A109" s="305" t="s">
        <v>695</v>
      </c>
      <c r="B109" s="277">
        <v>4.0500000000000001E-2</v>
      </c>
      <c r="C109" s="277">
        <v>5.6500000000000002E-2</v>
      </c>
      <c r="D109" s="277">
        <v>4.0899999999999999E-2</v>
      </c>
      <c r="E109" s="277">
        <v>5.6000000000000001E-2</v>
      </c>
      <c r="F109" s="277">
        <v>4.2999999999999997E-2</v>
      </c>
      <c r="G109" s="277">
        <v>4.1500000000000002E-2</v>
      </c>
      <c r="H109" s="277">
        <v>5.1799999999999999E-2</v>
      </c>
      <c r="I109" s="277">
        <v>9.8699999999999996E-2</v>
      </c>
      <c r="J109" s="277">
        <v>4.9299999999999997E-2</v>
      </c>
      <c r="K109" s="277">
        <v>4.8500000000000001E-2</v>
      </c>
      <c r="L109" s="277">
        <v>7.3700000000000002E-2</v>
      </c>
      <c r="M109" s="277">
        <v>5.5E-2</v>
      </c>
      <c r="N109" s="277">
        <v>3.8399999999999997E-2</v>
      </c>
      <c r="O109" s="277">
        <v>0.1033</v>
      </c>
      <c r="P109" s="277">
        <v>5.3900000000000003E-2</v>
      </c>
    </row>
    <row r="110" spans="1:16" ht="20.25" customHeight="1">
      <c r="A110" s="305" t="s">
        <v>696</v>
      </c>
      <c r="B110" s="277">
        <v>3.3599999999999998E-2</v>
      </c>
      <c r="C110" s="277">
        <v>4.41E-2</v>
      </c>
      <c r="D110" s="277">
        <v>3.6600000000000001E-2</v>
      </c>
      <c r="E110" s="277">
        <v>4.0399999999999998E-2</v>
      </c>
      <c r="F110" s="277">
        <v>4.02E-2</v>
      </c>
      <c r="G110" s="277">
        <v>3.2199999999999999E-2</v>
      </c>
      <c r="H110" s="277">
        <v>4.3700000000000003E-2</v>
      </c>
      <c r="I110" s="277">
        <v>9.5200000000000007E-2</v>
      </c>
      <c r="J110" s="277">
        <v>3.2199999999999999E-2</v>
      </c>
      <c r="K110" s="277">
        <v>2.8799999999999999E-2</v>
      </c>
      <c r="L110" s="277">
        <v>6.9500000000000006E-2</v>
      </c>
      <c r="M110" s="277">
        <v>4.4400000000000002E-2</v>
      </c>
      <c r="N110" s="277">
        <v>3.32E-2</v>
      </c>
      <c r="O110" s="277">
        <v>9.5899999999999999E-2</v>
      </c>
      <c r="P110" s="277">
        <v>4.6399999999999997E-2</v>
      </c>
    </row>
    <row r="111" spans="1:16" ht="20.25" customHeight="1">
      <c r="A111" s="308" t="s">
        <v>697</v>
      </c>
      <c r="B111" s="277">
        <v>4.02E-2</v>
      </c>
      <c r="C111" s="277">
        <v>5.9700000000000003E-2</v>
      </c>
      <c r="D111" s="277">
        <v>4.3700000000000003E-2</v>
      </c>
      <c r="E111" s="277">
        <v>4.9099999999999998E-2</v>
      </c>
      <c r="F111" s="277">
        <v>4.9000000000000002E-2</v>
      </c>
      <c r="G111" s="277">
        <v>3.8100000000000002E-2</v>
      </c>
      <c r="H111" s="277">
        <v>5.3199999999999997E-2</v>
      </c>
      <c r="I111" s="277">
        <v>0.10390000000000001</v>
      </c>
      <c r="J111" s="277">
        <v>4.58E-2</v>
      </c>
      <c r="K111" s="277">
        <v>3.4000000000000002E-2</v>
      </c>
      <c r="L111" s="277">
        <v>7.7499999999999999E-2</v>
      </c>
      <c r="M111" s="277">
        <v>4.9099999999999998E-2</v>
      </c>
      <c r="N111" s="277">
        <v>4.3200000000000002E-2</v>
      </c>
      <c r="O111" s="277">
        <v>0.1038</v>
      </c>
      <c r="P111" s="277">
        <v>5.6000000000000001E-2</v>
      </c>
    </row>
    <row r="112" spans="1:16" ht="20.25" customHeight="1">
      <c r="A112" s="308" t="s">
        <v>698</v>
      </c>
      <c r="B112" s="277">
        <v>5.96E-2</v>
      </c>
      <c r="C112" s="277">
        <v>7.1999999999999995E-2</v>
      </c>
      <c r="D112" s="277">
        <v>6.4399999999999999E-2</v>
      </c>
      <c r="E112" s="277">
        <v>6.6000000000000003E-2</v>
      </c>
      <c r="F112" s="277">
        <v>7.1400000000000005E-2</v>
      </c>
      <c r="G112" s="277">
        <v>6.1400000000000003E-2</v>
      </c>
      <c r="H112" s="277">
        <v>7.7299999999999994E-2</v>
      </c>
      <c r="I112" s="277">
        <v>0.13150000000000001</v>
      </c>
      <c r="J112" s="277">
        <v>4.9200000000000001E-2</v>
      </c>
      <c r="K112" s="277">
        <v>5.1799999999999999E-2</v>
      </c>
      <c r="L112" s="277">
        <v>0.1066</v>
      </c>
      <c r="M112" s="277">
        <v>7.6399999999999996E-2</v>
      </c>
      <c r="N112" s="277">
        <v>7.6200000000000004E-2</v>
      </c>
      <c r="O112" s="277">
        <v>0.12920000000000001</v>
      </c>
      <c r="P112" s="277">
        <v>7.7700000000000005E-2</v>
      </c>
    </row>
    <row r="113" spans="1:16" ht="20.25" customHeight="1">
      <c r="A113" s="308" t="s">
        <v>699</v>
      </c>
      <c r="B113" s="277">
        <v>-1.9400000000000001E-2</v>
      </c>
      <c r="C113" s="277">
        <v>-1.23E-2</v>
      </c>
      <c r="D113" s="277">
        <v>-2.07E-2</v>
      </c>
      <c r="E113" s="277">
        <v>-1.6899999999999998E-2</v>
      </c>
      <c r="F113" s="277">
        <v>-2.24E-2</v>
      </c>
      <c r="G113" s="277">
        <v>-2.3300000000000001E-2</v>
      </c>
      <c r="H113" s="277">
        <v>-2.4E-2</v>
      </c>
      <c r="I113" s="277">
        <v>-2.76E-2</v>
      </c>
      <c r="J113" s="277">
        <v>-3.3E-3</v>
      </c>
      <c r="K113" s="277">
        <v>-1.7899999999999999E-2</v>
      </c>
      <c r="L113" s="277">
        <v>-2.9100000000000001E-2</v>
      </c>
      <c r="M113" s="277">
        <v>-2.7199999999999998E-2</v>
      </c>
      <c r="N113" s="277">
        <v>-3.2899999999999999E-2</v>
      </c>
      <c r="O113" s="277">
        <v>-2.5399999999999999E-2</v>
      </c>
      <c r="P113" s="277">
        <v>-2.1700000000000001E-2</v>
      </c>
    </row>
    <row r="114" spans="1:16" ht="20.25" customHeight="1">
      <c r="A114" s="308" t="s">
        <v>700</v>
      </c>
      <c r="B114" s="306">
        <v>-6.6E-3</v>
      </c>
      <c r="C114" s="306">
        <v>-1.5599999999999999E-2</v>
      </c>
      <c r="D114" s="277">
        <v>-7.1000000000000004E-3</v>
      </c>
      <c r="E114" s="306">
        <v>-8.6999999999999994E-3</v>
      </c>
      <c r="F114" s="306">
        <v>-8.8000000000000005E-3</v>
      </c>
      <c r="G114" s="306">
        <v>-5.8999999999999999E-3</v>
      </c>
      <c r="H114" s="306">
        <v>-9.4999999999999998E-3</v>
      </c>
      <c r="I114" s="306">
        <v>-8.6999999999999994E-3</v>
      </c>
      <c r="J114" s="277">
        <v>-1.3599999999999999E-2</v>
      </c>
      <c r="K114" s="306">
        <v>-5.1999999999999998E-3</v>
      </c>
      <c r="L114" s="306">
        <v>-8.0000000000000002E-3</v>
      </c>
      <c r="M114" s="306">
        <v>-4.7000000000000002E-3</v>
      </c>
      <c r="N114" s="306">
        <v>-0.01</v>
      </c>
      <c r="O114" s="306">
        <v>-7.7999999999999996E-3</v>
      </c>
      <c r="P114" s="306">
        <v>-9.5999999999999992E-3</v>
      </c>
    </row>
    <row r="115" spans="1:16" ht="9.75" customHeight="1" thickBot="1">
      <c r="A115" s="308" t="s">
        <v>701</v>
      </c>
      <c r="B115" s="277">
        <v>6.8999999999999999E-3</v>
      </c>
      <c r="C115" s="277">
        <v>1.24E-2</v>
      </c>
      <c r="D115" s="277">
        <v>4.1999999999999997E-3</v>
      </c>
      <c r="E115" s="277">
        <v>1.5699999999999999E-2</v>
      </c>
      <c r="F115" s="277">
        <v>2.8E-3</v>
      </c>
      <c r="G115" s="277">
        <v>9.2999999999999992E-3</v>
      </c>
      <c r="H115" s="306">
        <v>8.0999999999999996E-3</v>
      </c>
      <c r="I115" s="277">
        <v>3.5000000000000001E-3</v>
      </c>
      <c r="J115" s="277">
        <v>1.7100000000000001E-2</v>
      </c>
      <c r="K115" s="277">
        <v>1.9699999999999999E-2</v>
      </c>
      <c r="L115" s="277">
        <v>4.1999999999999997E-3</v>
      </c>
      <c r="M115" s="306">
        <v>1.06E-2</v>
      </c>
      <c r="N115" s="306">
        <v>5.1999999999999998E-3</v>
      </c>
      <c r="O115" s="306">
        <v>7.4000000000000003E-3</v>
      </c>
      <c r="P115" s="306">
        <v>7.4999999999999997E-3</v>
      </c>
    </row>
    <row r="116" spans="1:16" ht="20.25" customHeight="1" thickTop="1" thickBot="1">
      <c r="A116" s="302" t="s">
        <v>702</v>
      </c>
      <c r="B116" s="303"/>
      <c r="C116" s="303"/>
      <c r="D116" s="303"/>
      <c r="E116" s="303"/>
      <c r="F116" s="303"/>
      <c r="G116" s="303"/>
      <c r="H116" s="303"/>
      <c r="I116" s="303"/>
      <c r="J116" s="303"/>
      <c r="K116" s="303"/>
      <c r="L116" s="303"/>
      <c r="M116" s="304"/>
      <c r="N116" s="304"/>
      <c r="O116" s="304"/>
      <c r="P116" s="304"/>
    </row>
    <row r="117" spans="1:16" ht="20.25" customHeight="1" thickTop="1">
      <c r="A117" s="308" t="s">
        <v>695</v>
      </c>
      <c r="B117" s="277">
        <v>4.0500000000000001E-2</v>
      </c>
      <c r="C117" s="277">
        <v>5.6500000000000002E-2</v>
      </c>
      <c r="D117" s="277">
        <v>4.0899999999999999E-2</v>
      </c>
      <c r="E117" s="277">
        <v>5.6000000000000001E-2</v>
      </c>
      <c r="F117" s="277">
        <v>4.2999999999999997E-2</v>
      </c>
      <c r="G117" s="277">
        <v>4.1500000000000002E-2</v>
      </c>
      <c r="H117" s="277">
        <v>5.1799999999999999E-2</v>
      </c>
      <c r="I117" s="277">
        <v>9.8699999999999996E-2</v>
      </c>
      <c r="J117" s="277">
        <v>4.9299999999999997E-2</v>
      </c>
      <c r="K117" s="277">
        <v>4.8500000000000001E-2</v>
      </c>
      <c r="L117" s="277">
        <v>7.3700000000000002E-2</v>
      </c>
      <c r="M117" s="277">
        <v>5.5E-2</v>
      </c>
      <c r="N117" s="277">
        <v>3.8399999999999997E-2</v>
      </c>
      <c r="O117" s="277">
        <v>0.1033</v>
      </c>
      <c r="P117" s="277">
        <v>5.3900000000000003E-2</v>
      </c>
    </row>
    <row r="118" spans="1:16" ht="20.25" customHeight="1">
      <c r="A118" s="308" t="s">
        <v>703</v>
      </c>
      <c r="B118" s="277">
        <v>-3.5999999999999999E-3</v>
      </c>
      <c r="C118" s="277">
        <v>-4.4000000000000003E-3</v>
      </c>
      <c r="D118" s="277">
        <v>-3.8E-3</v>
      </c>
      <c r="E118" s="277">
        <v>-7.4999999999999997E-3</v>
      </c>
      <c r="F118" s="277">
        <v>-3.0000000000000001E-3</v>
      </c>
      <c r="G118" s="277">
        <v>-3.8E-3</v>
      </c>
      <c r="H118" s="277">
        <v>-4.8999999999999998E-3</v>
      </c>
      <c r="I118" s="277">
        <v>-2.8999999999999998E-3</v>
      </c>
      <c r="J118" s="277">
        <v>2.5999999999999999E-3</v>
      </c>
      <c r="K118" s="277">
        <v>9.4999999999999998E-3</v>
      </c>
      <c r="L118" s="277">
        <v>-5.4999999999999997E-3</v>
      </c>
      <c r="M118" s="277">
        <v>-3.8E-3</v>
      </c>
      <c r="N118" s="277">
        <v>-1.8E-3</v>
      </c>
      <c r="O118" s="277">
        <v>-6.8999999999999999E-3</v>
      </c>
      <c r="P118" s="277">
        <v>-4.1999999999999997E-3</v>
      </c>
    </row>
    <row r="119" spans="1:16" ht="20.25" customHeight="1">
      <c r="A119" s="308" t="s">
        <v>704</v>
      </c>
      <c r="B119" s="277">
        <v>-2.5399999999999999E-2</v>
      </c>
      <c r="C119" s="277">
        <v>-4.1000000000000002E-2</v>
      </c>
      <c r="D119" s="277">
        <v>-2.7199999999999998E-2</v>
      </c>
      <c r="E119" s="277">
        <v>-3.1399999999999997E-2</v>
      </c>
      <c r="F119" s="277">
        <v>-2.7900000000000001E-2</v>
      </c>
      <c r="G119" s="277">
        <v>-2.46E-2</v>
      </c>
      <c r="H119" s="277">
        <v>-3.4599999999999999E-2</v>
      </c>
      <c r="I119" s="277">
        <v>-5.8599999999999999E-2</v>
      </c>
      <c r="J119" s="277">
        <v>-6.7299999999999999E-2</v>
      </c>
      <c r="K119" s="277">
        <v>-3.9199999999999999E-2</v>
      </c>
      <c r="L119" s="277">
        <v>-5.3600000000000002E-2</v>
      </c>
      <c r="M119" s="277">
        <v>-4.5600000000000002E-2</v>
      </c>
      <c r="N119" s="277">
        <v>-3.4299999999999997E-2</v>
      </c>
      <c r="O119" s="277">
        <v>-6.8099999999999994E-2</v>
      </c>
      <c r="P119" s="277">
        <v>-3.5999999999999997E-2</v>
      </c>
    </row>
    <row r="120" spans="1:16" ht="20.25" customHeight="1">
      <c r="A120" s="308" t="s">
        <v>705</v>
      </c>
      <c r="B120" s="277">
        <v>1E-4</v>
      </c>
      <c r="C120" s="277">
        <v>0</v>
      </c>
      <c r="D120" s="277">
        <v>2.0000000000000001E-4</v>
      </c>
      <c r="E120" s="277">
        <v>0</v>
      </c>
      <c r="F120" s="277">
        <v>0</v>
      </c>
      <c r="G120" s="277">
        <v>0</v>
      </c>
      <c r="H120" s="277">
        <v>4.0000000000000002E-4</v>
      </c>
      <c r="I120" s="277">
        <v>2.0000000000000001E-4</v>
      </c>
      <c r="J120" s="277">
        <v>0</v>
      </c>
      <c r="K120" s="277">
        <v>0</v>
      </c>
      <c r="L120" s="277">
        <v>2.9999999999999997E-4</v>
      </c>
      <c r="M120" s="277">
        <v>0</v>
      </c>
      <c r="N120" s="277">
        <v>0</v>
      </c>
      <c r="O120" s="277">
        <v>-4.0000000000000002E-4</v>
      </c>
      <c r="P120" s="277">
        <v>1E-4</v>
      </c>
    </row>
    <row r="121" spans="1:16" ht="20.25" customHeight="1">
      <c r="A121" s="308" t="s">
        <v>706</v>
      </c>
      <c r="B121" s="277">
        <v>0</v>
      </c>
      <c r="C121" s="277">
        <v>0</v>
      </c>
      <c r="D121" s="277">
        <v>-2.9999999999999997E-4</v>
      </c>
      <c r="E121" s="277">
        <v>-1E-4</v>
      </c>
      <c r="F121" s="277">
        <v>1E-4</v>
      </c>
      <c r="G121" s="277">
        <v>0</v>
      </c>
      <c r="H121" s="277">
        <v>2.9999999999999997E-4</v>
      </c>
      <c r="I121" s="277">
        <v>0</v>
      </c>
      <c r="J121" s="277">
        <v>1E-4</v>
      </c>
      <c r="K121" s="277">
        <v>-8.0000000000000004E-4</v>
      </c>
      <c r="L121" s="277">
        <v>0</v>
      </c>
      <c r="M121" s="277">
        <v>-1E-4</v>
      </c>
      <c r="N121" s="277">
        <v>1E-4</v>
      </c>
      <c r="O121" s="277">
        <v>2.9999999999999997E-4</v>
      </c>
      <c r="P121" s="277">
        <v>0</v>
      </c>
    </row>
    <row r="122" spans="1:16" ht="20.25" customHeight="1" thickBot="1">
      <c r="A122" s="308" t="s">
        <v>707</v>
      </c>
      <c r="B122" s="277">
        <v>1E-4</v>
      </c>
      <c r="C122" s="277">
        <v>0</v>
      </c>
      <c r="D122" s="277">
        <v>0</v>
      </c>
      <c r="E122" s="277">
        <v>0</v>
      </c>
      <c r="F122" s="277">
        <v>0</v>
      </c>
      <c r="G122" s="277">
        <v>0</v>
      </c>
      <c r="H122" s="277">
        <v>0</v>
      </c>
      <c r="I122" s="277">
        <v>0</v>
      </c>
      <c r="J122" s="277">
        <v>0</v>
      </c>
      <c r="K122" s="277">
        <v>0</v>
      </c>
      <c r="L122" s="277">
        <v>0</v>
      </c>
      <c r="M122" s="277">
        <v>0</v>
      </c>
      <c r="N122" s="277">
        <v>0</v>
      </c>
      <c r="O122" s="277">
        <v>-2.0000000000000001E-4</v>
      </c>
      <c r="P122" s="277">
        <v>0</v>
      </c>
    </row>
    <row r="123" spans="1:16" ht="20.25" customHeight="1" thickTop="1" thickBot="1">
      <c r="A123" s="309" t="s">
        <v>708</v>
      </c>
      <c r="B123" s="310">
        <v>1.17E-2</v>
      </c>
      <c r="C123" s="310">
        <v>1.17E-2</v>
      </c>
      <c r="D123" s="310">
        <v>9.5999999999999992E-3</v>
      </c>
      <c r="E123" s="310">
        <v>1.7100000000000001E-2</v>
      </c>
      <c r="F123" s="310">
        <v>1.23E-2</v>
      </c>
      <c r="G123" s="310">
        <v>1.3100000000000001E-2</v>
      </c>
      <c r="H123" s="310">
        <v>1.2999999999999999E-2</v>
      </c>
      <c r="I123" s="310">
        <v>3.73E-2</v>
      </c>
      <c r="J123" s="310">
        <v>-1.5299999999999999E-2</v>
      </c>
      <c r="K123" s="310">
        <v>1.7899999999999999E-2</v>
      </c>
      <c r="L123" s="310">
        <v>1.49E-2</v>
      </c>
      <c r="M123" s="310">
        <v>5.4999999999999997E-3</v>
      </c>
      <c r="N123" s="310">
        <v>2.3999999999999998E-3</v>
      </c>
      <c r="O123" s="310">
        <v>2.7900000000000001E-2</v>
      </c>
      <c r="P123" s="310">
        <v>1.38E-2</v>
      </c>
    </row>
    <row r="124" spans="1:16" ht="12.75" customHeight="1" thickTop="1" thickBot="1">
      <c r="A124" s="311"/>
      <c r="B124" s="312"/>
      <c r="C124" s="312"/>
      <c r="D124" s="312"/>
      <c r="E124" s="312"/>
      <c r="F124" s="312"/>
      <c r="G124" s="312"/>
      <c r="H124" s="312"/>
      <c r="I124" s="312"/>
      <c r="J124" s="312"/>
      <c r="K124" s="312"/>
      <c r="L124" s="312"/>
      <c r="M124" s="312"/>
      <c r="N124" s="312"/>
      <c r="O124" s="312"/>
      <c r="P124" s="312"/>
    </row>
    <row r="125" spans="1:16" ht="12.75" customHeight="1" thickTop="1">
      <c r="A125" s="161" t="s">
        <v>1386</v>
      </c>
      <c r="B125" s="313"/>
      <c r="C125" s="313"/>
      <c r="D125" s="313"/>
      <c r="E125" s="313"/>
      <c r="F125" s="313"/>
      <c r="G125" s="313"/>
      <c r="H125" s="313"/>
      <c r="I125" s="262"/>
    </row>
    <row r="126" spans="1:16" ht="12.75" customHeight="1">
      <c r="A126" s="161" t="s">
        <v>905</v>
      </c>
      <c r="B126" s="313"/>
      <c r="C126" s="313"/>
      <c r="D126" s="313"/>
      <c r="E126" s="313"/>
      <c r="F126" s="313"/>
      <c r="G126" s="313"/>
      <c r="H126" s="313"/>
      <c r="I126" s="262"/>
    </row>
    <row r="127" spans="1:16">
      <c r="A127" s="161" t="s">
        <v>1387</v>
      </c>
      <c r="B127" s="313"/>
      <c r="C127" s="313"/>
      <c r="D127" s="313"/>
      <c r="E127" s="313"/>
      <c r="F127" s="313"/>
      <c r="G127" s="313"/>
      <c r="H127" s="313"/>
      <c r="I127" s="262"/>
    </row>
    <row r="128" spans="1:16">
      <c r="A128" s="161" t="s">
        <v>1388</v>
      </c>
      <c r="B128" s="313"/>
      <c r="C128" s="313"/>
      <c r="D128" s="313"/>
      <c r="E128" s="313"/>
      <c r="F128" s="313"/>
      <c r="G128" s="313"/>
      <c r="H128" s="313"/>
      <c r="I128" s="262"/>
    </row>
    <row r="129" spans="1:9">
      <c r="A129" s="161" t="s">
        <v>1389</v>
      </c>
      <c r="B129" s="313"/>
      <c r="C129" s="313"/>
      <c r="D129" s="313"/>
      <c r="E129" s="313"/>
      <c r="F129" s="313"/>
      <c r="G129" s="313"/>
      <c r="H129" s="313"/>
      <c r="I129" s="262"/>
    </row>
    <row r="130" spans="1:9">
      <c r="A130" s="161" t="s">
        <v>709</v>
      </c>
      <c r="B130" s="313"/>
      <c r="C130" s="313"/>
      <c r="D130" s="313"/>
      <c r="E130" s="313"/>
      <c r="F130" s="313"/>
      <c r="G130" s="313"/>
      <c r="H130" s="313"/>
      <c r="I130" s="262"/>
    </row>
    <row r="131" spans="1:9">
      <c r="A131" s="161" t="s">
        <v>710</v>
      </c>
      <c r="B131" s="313"/>
      <c r="C131" s="313"/>
      <c r="D131" s="313"/>
      <c r="E131" s="313"/>
      <c r="F131" s="313"/>
      <c r="G131" s="313"/>
      <c r="H131" s="313"/>
      <c r="I131" s="262"/>
    </row>
    <row r="132" spans="1:9">
      <c r="A132" s="161" t="s">
        <v>711</v>
      </c>
      <c r="B132" s="314"/>
      <c r="C132" s="314"/>
      <c r="D132" s="314"/>
      <c r="E132" s="314"/>
      <c r="F132" s="314"/>
      <c r="G132" s="314"/>
      <c r="H132" s="314"/>
      <c r="I132" s="262"/>
    </row>
    <row r="133" spans="1:9">
      <c r="A133" s="161" t="s">
        <v>712</v>
      </c>
      <c r="B133" s="314"/>
      <c r="C133" s="314"/>
      <c r="D133" s="314"/>
      <c r="E133" s="314"/>
      <c r="F133" s="314"/>
      <c r="G133" s="314"/>
      <c r="H133" s="314"/>
      <c r="I133" s="262"/>
    </row>
    <row r="134" spans="1:9">
      <c r="A134" s="161" t="s">
        <v>713</v>
      </c>
      <c r="B134" s="314"/>
      <c r="C134" s="314"/>
      <c r="D134" s="314"/>
      <c r="E134" s="314"/>
      <c r="F134" s="314"/>
      <c r="G134" s="314"/>
      <c r="H134" s="314"/>
      <c r="I134" s="262"/>
    </row>
    <row r="135" spans="1:9">
      <c r="A135" s="315"/>
      <c r="B135" s="313"/>
      <c r="C135" s="313"/>
      <c r="D135" s="313"/>
      <c r="E135" s="313"/>
      <c r="F135" s="313"/>
      <c r="G135" s="313"/>
      <c r="H135" s="313"/>
      <c r="I135" s="262"/>
    </row>
    <row r="136" spans="1:9" ht="15">
      <c r="A136" s="316"/>
      <c r="B136" s="317"/>
      <c r="C136" s="317"/>
      <c r="D136" s="317"/>
      <c r="E136" s="317"/>
      <c r="F136" s="317"/>
      <c r="G136" s="317"/>
      <c r="H136" s="317"/>
      <c r="I136" s="262"/>
    </row>
    <row r="137" spans="1:9" ht="15">
      <c r="A137" s="316"/>
      <c r="B137" s="317"/>
      <c r="C137" s="317"/>
      <c r="D137" s="317"/>
      <c r="E137" s="317"/>
      <c r="F137" s="317"/>
      <c r="G137" s="317"/>
      <c r="H137" s="317"/>
      <c r="I137" s="262"/>
    </row>
    <row r="138" spans="1:9" ht="15.75">
      <c r="A138" s="318"/>
      <c r="I138" s="262"/>
    </row>
    <row r="139" spans="1:9" ht="15.75">
      <c r="A139" s="318"/>
      <c r="I139" s="262"/>
    </row>
    <row r="140" spans="1:9" ht="15.75">
      <c r="A140" s="318"/>
      <c r="I140" s="262"/>
    </row>
    <row r="141" spans="1:9" ht="15.75">
      <c r="A141" s="318"/>
      <c r="I141" s="262"/>
    </row>
    <row r="142" spans="1:9" ht="15.75">
      <c r="A142" s="318"/>
      <c r="I142" s="262"/>
    </row>
    <row r="143" spans="1:9" ht="15.75">
      <c r="A143" s="318"/>
      <c r="I143" s="262"/>
    </row>
    <row r="144" spans="1:9" ht="15.75">
      <c r="A144" s="318"/>
      <c r="I144" s="262"/>
    </row>
    <row r="145" spans="1:9" ht="15.75">
      <c r="A145" s="318"/>
      <c r="I145" s="262"/>
    </row>
    <row r="146" spans="1:9" ht="15.75">
      <c r="A146" s="318"/>
      <c r="I146" s="262"/>
    </row>
    <row r="147" spans="1:9" ht="15.75">
      <c r="A147" s="318"/>
      <c r="I147" s="262"/>
    </row>
    <row r="148" spans="1:9" ht="15.75">
      <c r="A148" s="318"/>
      <c r="I148" s="262"/>
    </row>
    <row r="149" spans="1:9" ht="15.75">
      <c r="A149" s="318"/>
      <c r="I149" s="262"/>
    </row>
    <row r="150" spans="1:9" ht="15.75">
      <c r="A150" s="318"/>
      <c r="I150" s="262"/>
    </row>
    <row r="151" spans="1:9" ht="15.75">
      <c r="A151" s="318"/>
      <c r="I151" s="262"/>
    </row>
    <row r="152" spans="1:9" ht="15.75">
      <c r="A152" s="318"/>
      <c r="I152" s="262"/>
    </row>
    <row r="153" spans="1:9" ht="15.75">
      <c r="A153" s="318"/>
      <c r="I153" s="262"/>
    </row>
    <row r="154" spans="1:9" ht="15.75">
      <c r="A154" s="318"/>
      <c r="I154" s="262"/>
    </row>
    <row r="155" spans="1:9" ht="15.75">
      <c r="A155" s="318"/>
      <c r="I155" s="262"/>
    </row>
    <row r="156" spans="1:9" ht="15.75">
      <c r="A156" s="318"/>
      <c r="I156" s="262"/>
    </row>
    <row r="157" spans="1:9" ht="15.75">
      <c r="A157" s="318"/>
      <c r="I157" s="262"/>
    </row>
    <row r="158" spans="1:9" ht="15.75">
      <c r="A158" s="318"/>
      <c r="I158" s="262"/>
    </row>
    <row r="159" spans="1:9" ht="15.75">
      <c r="A159" s="318"/>
      <c r="I159" s="262"/>
    </row>
    <row r="160" spans="1:9" ht="15.75">
      <c r="A160" s="318"/>
      <c r="I160" s="262"/>
    </row>
    <row r="161" spans="1:9" ht="15.75">
      <c r="A161" s="318"/>
      <c r="I161" s="262"/>
    </row>
    <row r="162" spans="1:9" ht="15.75">
      <c r="A162" s="318"/>
      <c r="I162" s="262"/>
    </row>
    <row r="163" spans="1:9" ht="15.75">
      <c r="A163" s="318"/>
      <c r="I163" s="262"/>
    </row>
    <row r="164" spans="1:9" ht="15.75">
      <c r="A164" s="318"/>
      <c r="I164" s="262"/>
    </row>
    <row r="165" spans="1:9" ht="15.75">
      <c r="A165" s="318"/>
      <c r="I165" s="262"/>
    </row>
    <row r="166" spans="1:9" ht="15.75">
      <c r="A166" s="318"/>
      <c r="I166" s="262"/>
    </row>
    <row r="167" spans="1:9" ht="15.75">
      <c r="A167" s="318"/>
      <c r="I167" s="262"/>
    </row>
    <row r="168" spans="1:9" ht="15.75">
      <c r="A168" s="318"/>
      <c r="I168" s="262"/>
    </row>
    <row r="169" spans="1:9" ht="15.75">
      <c r="A169" s="318"/>
      <c r="I169" s="262"/>
    </row>
    <row r="170" spans="1:9" ht="15.75">
      <c r="A170" s="318"/>
      <c r="I170" s="262"/>
    </row>
    <row r="171" spans="1:9" ht="15.75">
      <c r="A171" s="318"/>
      <c r="I171" s="262"/>
    </row>
    <row r="172" spans="1:9" ht="15.75">
      <c r="A172" s="318"/>
      <c r="I172" s="262"/>
    </row>
    <row r="173" spans="1:9" ht="15.75">
      <c r="A173" s="318"/>
      <c r="I173" s="262"/>
    </row>
    <row r="174" spans="1:9" ht="15.75">
      <c r="A174" s="318"/>
      <c r="I174" s="262"/>
    </row>
    <row r="175" spans="1:9" ht="15.75">
      <c r="A175" s="318"/>
      <c r="I175" s="262"/>
    </row>
    <row r="176" spans="1:9" ht="15.75">
      <c r="A176" s="318"/>
      <c r="I176" s="262"/>
    </row>
    <row r="177" spans="1:9" ht="15.75">
      <c r="A177" s="318"/>
      <c r="I177" s="262"/>
    </row>
    <row r="178" spans="1:9" ht="15.75">
      <c r="A178" s="318"/>
      <c r="I178" s="262"/>
    </row>
    <row r="179" spans="1:9" ht="15.75">
      <c r="A179" s="318"/>
      <c r="I179" s="262"/>
    </row>
    <row r="180" spans="1:9" ht="15.75">
      <c r="A180" s="318"/>
      <c r="I180" s="262"/>
    </row>
    <row r="181" spans="1:9" ht="15.75">
      <c r="A181" s="318"/>
      <c r="I181" s="262"/>
    </row>
    <row r="182" spans="1:9" ht="15.75">
      <c r="A182" s="318"/>
      <c r="I182" s="262"/>
    </row>
    <row r="183" spans="1:9" ht="15.75">
      <c r="A183" s="318"/>
      <c r="I183" s="262"/>
    </row>
    <row r="184" spans="1:9" ht="15.75">
      <c r="A184" s="318"/>
      <c r="I184" s="262"/>
    </row>
    <row r="185" spans="1:9" ht="15.75">
      <c r="A185" s="318"/>
      <c r="I185" s="262"/>
    </row>
    <row r="186" spans="1:9" ht="15.75">
      <c r="A186" s="318"/>
      <c r="I186" s="262"/>
    </row>
    <row r="187" spans="1:9" ht="15.75">
      <c r="A187" s="318"/>
      <c r="I187" s="262"/>
    </row>
    <row r="188" spans="1:9" ht="15.75">
      <c r="A188" s="318"/>
      <c r="I188" s="262"/>
    </row>
    <row r="189" spans="1:9" ht="15.75">
      <c r="A189" s="318"/>
      <c r="I189" s="262"/>
    </row>
    <row r="190" spans="1:9" ht="15.75">
      <c r="A190" s="318"/>
      <c r="I190" s="262"/>
    </row>
    <row r="191" spans="1:9" ht="15.75">
      <c r="A191" s="318"/>
      <c r="I191" s="262"/>
    </row>
    <row r="192" spans="1:9" ht="15.75">
      <c r="A192" s="318"/>
    </row>
    <row r="193" spans="1:1" ht="15.75">
      <c r="A193" s="318"/>
    </row>
    <row r="194" spans="1:1" ht="15.75">
      <c r="A194" s="318"/>
    </row>
    <row r="195" spans="1:1" ht="15.75">
      <c r="A195" s="318"/>
    </row>
    <row r="196" spans="1:1" ht="15.75">
      <c r="A196" s="318"/>
    </row>
    <row r="197" spans="1:1" ht="15.75">
      <c r="A197" s="318"/>
    </row>
    <row r="198" spans="1:1" ht="15.75">
      <c r="A198" s="318"/>
    </row>
    <row r="199" spans="1:1" ht="15.75">
      <c r="A199" s="318"/>
    </row>
    <row r="200" spans="1:1" ht="15.75">
      <c r="A200" s="318"/>
    </row>
    <row r="201" spans="1:1" ht="15.75">
      <c r="A201" s="318"/>
    </row>
    <row r="202" spans="1:1" ht="15.75">
      <c r="A202" s="318"/>
    </row>
    <row r="203" spans="1:1" ht="15.75">
      <c r="A203" s="318"/>
    </row>
    <row r="204" spans="1:1" ht="15.75">
      <c r="A204" s="318"/>
    </row>
    <row r="205" spans="1:1" ht="15.75">
      <c r="A205" s="318"/>
    </row>
    <row r="206" spans="1:1" ht="15.75">
      <c r="A206" s="318"/>
    </row>
    <row r="207" spans="1:1" ht="15.75">
      <c r="A207" s="318"/>
    </row>
    <row r="208" spans="1:1" ht="15.75">
      <c r="A208" s="318"/>
    </row>
    <row r="209" spans="1:1" ht="15.75">
      <c r="A209" s="318"/>
    </row>
    <row r="210" spans="1:1" ht="15.75">
      <c r="A210" s="318"/>
    </row>
    <row r="211" spans="1:1" ht="15.75">
      <c r="A211" s="318"/>
    </row>
    <row r="212" spans="1:1" ht="15.75">
      <c r="A212" s="318"/>
    </row>
    <row r="213" spans="1:1" ht="15.75">
      <c r="A213" s="318"/>
    </row>
    <row r="214" spans="1:1" ht="15.75">
      <c r="A214" s="318"/>
    </row>
    <row r="215" spans="1:1" ht="15.75">
      <c r="A215" s="318"/>
    </row>
    <row r="216" spans="1:1" ht="15.75">
      <c r="A216" s="318"/>
    </row>
    <row r="217" spans="1:1" ht="15.75">
      <c r="A217" s="318"/>
    </row>
    <row r="218" spans="1:1" ht="15.75">
      <c r="A218" s="318"/>
    </row>
    <row r="219" spans="1:1" ht="15.75">
      <c r="A219" s="318"/>
    </row>
    <row r="220" spans="1:1" ht="15.75">
      <c r="A220" s="318"/>
    </row>
    <row r="221" spans="1:1" ht="15.75">
      <c r="A221" s="318"/>
    </row>
    <row r="222" spans="1:1" ht="15.75">
      <c r="A222" s="318"/>
    </row>
    <row r="223" spans="1:1" ht="15.75">
      <c r="A223" s="318"/>
    </row>
    <row r="224" spans="1:1" ht="15.75">
      <c r="A224" s="318"/>
    </row>
    <row r="225" spans="1:1" ht="15.75">
      <c r="A225" s="318"/>
    </row>
    <row r="226" spans="1:1" ht="15.75">
      <c r="A226" s="318"/>
    </row>
    <row r="227" spans="1:1" ht="15.75">
      <c r="A227" s="318"/>
    </row>
    <row r="228" spans="1:1" ht="15.75">
      <c r="A228" s="318"/>
    </row>
    <row r="229" spans="1:1" ht="15.75">
      <c r="A229" s="318"/>
    </row>
    <row r="230" spans="1:1" ht="15.75">
      <c r="A230" s="318"/>
    </row>
    <row r="231" spans="1:1" ht="15.75">
      <c r="A231" s="318"/>
    </row>
    <row r="232" spans="1:1" ht="15.75">
      <c r="A232" s="318"/>
    </row>
    <row r="233" spans="1:1" ht="15.75">
      <c r="A233" s="318"/>
    </row>
    <row r="234" spans="1:1" ht="15.75">
      <c r="A234" s="318"/>
    </row>
    <row r="235" spans="1:1" ht="15.75">
      <c r="A235" s="318"/>
    </row>
    <row r="236" spans="1:1" ht="15.75">
      <c r="A236" s="318"/>
    </row>
    <row r="237" spans="1:1" ht="15.75">
      <c r="A237" s="318"/>
    </row>
    <row r="238" spans="1:1" ht="15.75">
      <c r="A238" s="318"/>
    </row>
    <row r="239" spans="1:1" ht="15.75">
      <c r="A239" s="318"/>
    </row>
    <row r="240" spans="1:1" ht="15.75">
      <c r="A240" s="318"/>
    </row>
    <row r="241" spans="1:1" ht="15.75">
      <c r="A241" s="318"/>
    </row>
    <row r="242" spans="1:1" ht="15.75">
      <c r="A242" s="318"/>
    </row>
    <row r="243" spans="1:1" ht="15.75">
      <c r="A243" s="318"/>
    </row>
    <row r="244" spans="1:1" ht="15.75">
      <c r="A244" s="318"/>
    </row>
    <row r="245" spans="1:1" ht="15.75">
      <c r="A245" s="318"/>
    </row>
    <row r="246" spans="1:1" ht="15.75">
      <c r="A246" s="318"/>
    </row>
    <row r="247" spans="1:1" ht="15.75">
      <c r="A247" s="318"/>
    </row>
    <row r="248" spans="1:1" ht="15.75">
      <c r="A248" s="318"/>
    </row>
    <row r="249" spans="1:1" ht="15.75">
      <c r="A249" s="318"/>
    </row>
    <row r="250" spans="1:1" ht="15.75">
      <c r="A250" s="318"/>
    </row>
    <row r="251" spans="1:1" ht="15.75">
      <c r="A251" s="318"/>
    </row>
    <row r="252" spans="1:1" ht="15.75">
      <c r="A252" s="318"/>
    </row>
    <row r="253" spans="1:1" ht="15.75">
      <c r="A253" s="318"/>
    </row>
    <row r="254" spans="1:1" ht="15.75">
      <c r="A254" s="318"/>
    </row>
    <row r="255" spans="1:1" ht="15.75">
      <c r="A255" s="318"/>
    </row>
    <row r="256" spans="1:1" ht="15.75">
      <c r="A256" s="318"/>
    </row>
    <row r="257" spans="1:1" ht="15.75">
      <c r="A257" s="318"/>
    </row>
    <row r="258" spans="1:1" ht="15.75">
      <c r="A258" s="318"/>
    </row>
    <row r="259" spans="1:1" ht="15.75">
      <c r="A259" s="318"/>
    </row>
    <row r="260" spans="1:1" ht="15.75">
      <c r="A260" s="318"/>
    </row>
    <row r="261" spans="1:1" ht="15.75">
      <c r="A261" s="318"/>
    </row>
    <row r="262" spans="1:1" ht="15.75">
      <c r="A262" s="318"/>
    </row>
    <row r="263" spans="1:1" ht="15.75">
      <c r="A263" s="318"/>
    </row>
    <row r="264" spans="1:1" ht="15.75">
      <c r="A264" s="318"/>
    </row>
    <row r="265" spans="1:1" ht="15.75">
      <c r="A265" s="318"/>
    </row>
    <row r="266" spans="1:1" ht="15.75">
      <c r="A266" s="318"/>
    </row>
    <row r="267" spans="1:1" ht="15.75">
      <c r="A267" s="318"/>
    </row>
    <row r="268" spans="1:1" ht="15.75">
      <c r="A268" s="318"/>
    </row>
    <row r="269" spans="1:1" ht="15.75">
      <c r="A269" s="318"/>
    </row>
    <row r="270" spans="1:1" ht="15.75">
      <c r="A270" s="318"/>
    </row>
    <row r="271" spans="1:1" ht="15.75">
      <c r="A271" s="318"/>
    </row>
    <row r="272" spans="1:1"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sheetData>
  <mergeCells count="7">
    <mergeCell ref="A62:P62"/>
    <mergeCell ref="A1:P1"/>
    <mergeCell ref="A2:P2"/>
    <mergeCell ref="A3:P3"/>
    <mergeCell ref="A4:P4"/>
    <mergeCell ref="A5:P5"/>
    <mergeCell ref="A61:P61"/>
  </mergeCells>
  <pageMargins left="0.96" right="0.6" top="0.61" bottom="0.33" header="0.5" footer="0.37"/>
  <pageSetup scale="62"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pageSetUpPr fitToPage="1"/>
  </sheetPr>
  <dimension ref="A1:I227"/>
  <sheetViews>
    <sheetView zoomScale="50" workbookViewId="0">
      <selection sqref="A1:I1"/>
    </sheetView>
  </sheetViews>
  <sheetFormatPr baseColWidth="10" defaultRowHeight="18"/>
  <cols>
    <col min="1" max="1" width="132.28515625" style="352" customWidth="1"/>
    <col min="2" max="8" width="16" style="319" customWidth="1"/>
    <col min="9" max="9" width="16" style="344" customWidth="1"/>
    <col min="10" max="256" width="11.42578125" style="319"/>
    <col min="257" max="257" width="132.28515625" style="319" customWidth="1"/>
    <col min="258" max="265" width="16" style="319" customWidth="1"/>
    <col min="266" max="512" width="11.42578125" style="319"/>
    <col min="513" max="513" width="132.28515625" style="319" customWidth="1"/>
    <col min="514" max="521" width="16" style="319" customWidth="1"/>
    <col min="522" max="768" width="11.42578125" style="319"/>
    <col min="769" max="769" width="132.28515625" style="319" customWidth="1"/>
    <col min="770" max="777" width="16" style="319" customWidth="1"/>
    <col min="778" max="1024" width="11.42578125" style="319"/>
    <col min="1025" max="1025" width="132.28515625" style="319" customWidth="1"/>
    <col min="1026" max="1033" width="16" style="319" customWidth="1"/>
    <col min="1034" max="1280" width="11.42578125" style="319"/>
    <col min="1281" max="1281" width="132.28515625" style="319" customWidth="1"/>
    <col min="1282" max="1289" width="16" style="319" customWidth="1"/>
    <col min="1290" max="1536" width="11.42578125" style="319"/>
    <col min="1537" max="1537" width="132.28515625" style="319" customWidth="1"/>
    <col min="1538" max="1545" width="16" style="319" customWidth="1"/>
    <col min="1546" max="1792" width="11.42578125" style="319"/>
    <col min="1793" max="1793" width="132.28515625" style="319" customWidth="1"/>
    <col min="1794" max="1801" width="16" style="319" customWidth="1"/>
    <col min="1802" max="2048" width="11.42578125" style="319"/>
    <col min="2049" max="2049" width="132.28515625" style="319" customWidth="1"/>
    <col min="2050" max="2057" width="16" style="319" customWidth="1"/>
    <col min="2058" max="2304" width="11.42578125" style="319"/>
    <col min="2305" max="2305" width="132.28515625" style="319" customWidth="1"/>
    <col min="2306" max="2313" width="16" style="319" customWidth="1"/>
    <col min="2314" max="2560" width="11.42578125" style="319"/>
    <col min="2561" max="2561" width="132.28515625" style="319" customWidth="1"/>
    <col min="2562" max="2569" width="16" style="319" customWidth="1"/>
    <col min="2570" max="2816" width="11.42578125" style="319"/>
    <col min="2817" max="2817" width="132.28515625" style="319" customWidth="1"/>
    <col min="2818" max="2825" width="16" style="319" customWidth="1"/>
    <col min="2826" max="3072" width="11.42578125" style="319"/>
    <col min="3073" max="3073" width="132.28515625" style="319" customWidth="1"/>
    <col min="3074" max="3081" width="16" style="319" customWidth="1"/>
    <col min="3082" max="3328" width="11.42578125" style="319"/>
    <col min="3329" max="3329" width="132.28515625" style="319" customWidth="1"/>
    <col min="3330" max="3337" width="16" style="319" customWidth="1"/>
    <col min="3338" max="3584" width="11.42578125" style="319"/>
    <col min="3585" max="3585" width="132.28515625" style="319" customWidth="1"/>
    <col min="3586" max="3593" width="16" style="319" customWidth="1"/>
    <col min="3594" max="3840" width="11.42578125" style="319"/>
    <col min="3841" max="3841" width="132.28515625" style="319" customWidth="1"/>
    <col min="3842" max="3849" width="16" style="319" customWidth="1"/>
    <col min="3850" max="4096" width="11.42578125" style="319"/>
    <col min="4097" max="4097" width="132.28515625" style="319" customWidth="1"/>
    <col min="4098" max="4105" width="16" style="319" customWidth="1"/>
    <col min="4106" max="4352" width="11.42578125" style="319"/>
    <col min="4353" max="4353" width="132.28515625" style="319" customWidth="1"/>
    <col min="4354" max="4361" width="16" style="319" customWidth="1"/>
    <col min="4362" max="4608" width="11.42578125" style="319"/>
    <col min="4609" max="4609" width="132.28515625" style="319" customWidth="1"/>
    <col min="4610" max="4617" width="16" style="319" customWidth="1"/>
    <col min="4618" max="4864" width="11.42578125" style="319"/>
    <col min="4865" max="4865" width="132.28515625" style="319" customWidth="1"/>
    <col min="4866" max="4873" width="16" style="319" customWidth="1"/>
    <col min="4874" max="5120" width="11.42578125" style="319"/>
    <col min="5121" max="5121" width="132.28515625" style="319" customWidth="1"/>
    <col min="5122" max="5129" width="16" style="319" customWidth="1"/>
    <col min="5130" max="5376" width="11.42578125" style="319"/>
    <col min="5377" max="5377" width="132.28515625" style="319" customWidth="1"/>
    <col min="5378" max="5385" width="16" style="319" customWidth="1"/>
    <col min="5386" max="5632" width="11.42578125" style="319"/>
    <col min="5633" max="5633" width="132.28515625" style="319" customWidth="1"/>
    <col min="5634" max="5641" width="16" style="319" customWidth="1"/>
    <col min="5642" max="5888" width="11.42578125" style="319"/>
    <col min="5889" max="5889" width="132.28515625" style="319" customWidth="1"/>
    <col min="5890" max="5897" width="16" style="319" customWidth="1"/>
    <col min="5898" max="6144" width="11.42578125" style="319"/>
    <col min="6145" max="6145" width="132.28515625" style="319" customWidth="1"/>
    <col min="6146" max="6153" width="16" style="319" customWidth="1"/>
    <col min="6154" max="6400" width="11.42578125" style="319"/>
    <col min="6401" max="6401" width="132.28515625" style="319" customWidth="1"/>
    <col min="6402" max="6409" width="16" style="319" customWidth="1"/>
    <col min="6410" max="6656" width="11.42578125" style="319"/>
    <col min="6657" max="6657" width="132.28515625" style="319" customWidth="1"/>
    <col min="6658" max="6665" width="16" style="319" customWidth="1"/>
    <col min="6666" max="6912" width="11.42578125" style="319"/>
    <col min="6913" max="6913" width="132.28515625" style="319" customWidth="1"/>
    <col min="6914" max="6921" width="16" style="319" customWidth="1"/>
    <col min="6922" max="7168" width="11.42578125" style="319"/>
    <col min="7169" max="7169" width="132.28515625" style="319" customWidth="1"/>
    <col min="7170" max="7177" width="16" style="319" customWidth="1"/>
    <col min="7178" max="7424" width="11.42578125" style="319"/>
    <col min="7425" max="7425" width="132.28515625" style="319" customWidth="1"/>
    <col min="7426" max="7433" width="16" style="319" customWidth="1"/>
    <col min="7434" max="7680" width="11.42578125" style="319"/>
    <col min="7681" max="7681" width="132.28515625" style="319" customWidth="1"/>
    <col min="7682" max="7689" width="16" style="319" customWidth="1"/>
    <col min="7690" max="7936" width="11.42578125" style="319"/>
    <col min="7937" max="7937" width="132.28515625" style="319" customWidth="1"/>
    <col min="7938" max="7945" width="16" style="319" customWidth="1"/>
    <col min="7946" max="8192" width="11.42578125" style="319"/>
    <col min="8193" max="8193" width="132.28515625" style="319" customWidth="1"/>
    <col min="8194" max="8201" width="16" style="319" customWidth="1"/>
    <col min="8202" max="8448" width="11.42578125" style="319"/>
    <col min="8449" max="8449" width="132.28515625" style="319" customWidth="1"/>
    <col min="8450" max="8457" width="16" style="319" customWidth="1"/>
    <col min="8458" max="8704" width="11.42578125" style="319"/>
    <col min="8705" max="8705" width="132.28515625" style="319" customWidth="1"/>
    <col min="8706" max="8713" width="16" style="319" customWidth="1"/>
    <col min="8714" max="8960" width="11.42578125" style="319"/>
    <col min="8961" max="8961" width="132.28515625" style="319" customWidth="1"/>
    <col min="8962" max="8969" width="16" style="319" customWidth="1"/>
    <col min="8970" max="9216" width="11.42578125" style="319"/>
    <col min="9217" max="9217" width="132.28515625" style="319" customWidth="1"/>
    <col min="9218" max="9225" width="16" style="319" customWidth="1"/>
    <col min="9226" max="9472" width="11.42578125" style="319"/>
    <col min="9473" max="9473" width="132.28515625" style="319" customWidth="1"/>
    <col min="9474" max="9481" width="16" style="319" customWidth="1"/>
    <col min="9482" max="9728" width="11.42578125" style="319"/>
    <col min="9729" max="9729" width="132.28515625" style="319" customWidth="1"/>
    <col min="9730" max="9737" width="16" style="319" customWidth="1"/>
    <col min="9738" max="9984" width="11.42578125" style="319"/>
    <col min="9985" max="9985" width="132.28515625" style="319" customWidth="1"/>
    <col min="9986" max="9993" width="16" style="319" customWidth="1"/>
    <col min="9994" max="10240" width="11.42578125" style="319"/>
    <col min="10241" max="10241" width="132.28515625" style="319" customWidth="1"/>
    <col min="10242" max="10249" width="16" style="319" customWidth="1"/>
    <col min="10250" max="10496" width="11.42578125" style="319"/>
    <col min="10497" max="10497" width="132.28515625" style="319" customWidth="1"/>
    <col min="10498" max="10505" width="16" style="319" customWidth="1"/>
    <col min="10506" max="10752" width="11.42578125" style="319"/>
    <col min="10753" max="10753" width="132.28515625" style="319" customWidth="1"/>
    <col min="10754" max="10761" width="16" style="319" customWidth="1"/>
    <col min="10762" max="11008" width="11.42578125" style="319"/>
    <col min="11009" max="11009" width="132.28515625" style="319" customWidth="1"/>
    <col min="11010" max="11017" width="16" style="319" customWidth="1"/>
    <col min="11018" max="11264" width="11.42578125" style="319"/>
    <col min="11265" max="11265" width="132.28515625" style="319" customWidth="1"/>
    <col min="11266" max="11273" width="16" style="319" customWidth="1"/>
    <col min="11274" max="11520" width="11.42578125" style="319"/>
    <col min="11521" max="11521" width="132.28515625" style="319" customWidth="1"/>
    <col min="11522" max="11529" width="16" style="319" customWidth="1"/>
    <col min="11530" max="11776" width="11.42578125" style="319"/>
    <col min="11777" max="11777" width="132.28515625" style="319" customWidth="1"/>
    <col min="11778" max="11785" width="16" style="319" customWidth="1"/>
    <col min="11786" max="12032" width="11.42578125" style="319"/>
    <col min="12033" max="12033" width="132.28515625" style="319" customWidth="1"/>
    <col min="12034" max="12041" width="16" style="319" customWidth="1"/>
    <col min="12042" max="12288" width="11.42578125" style="319"/>
    <col min="12289" max="12289" width="132.28515625" style="319" customWidth="1"/>
    <col min="12290" max="12297" width="16" style="319" customWidth="1"/>
    <col min="12298" max="12544" width="11.42578125" style="319"/>
    <col min="12545" max="12545" width="132.28515625" style="319" customWidth="1"/>
    <col min="12546" max="12553" width="16" style="319" customWidth="1"/>
    <col min="12554" max="12800" width="11.42578125" style="319"/>
    <col min="12801" max="12801" width="132.28515625" style="319" customWidth="1"/>
    <col min="12802" max="12809" width="16" style="319" customWidth="1"/>
    <col min="12810" max="13056" width="11.42578125" style="319"/>
    <col min="13057" max="13057" width="132.28515625" style="319" customWidth="1"/>
    <col min="13058" max="13065" width="16" style="319" customWidth="1"/>
    <col min="13066" max="13312" width="11.42578125" style="319"/>
    <col min="13313" max="13313" width="132.28515625" style="319" customWidth="1"/>
    <col min="13314" max="13321" width="16" style="319" customWidth="1"/>
    <col min="13322" max="13568" width="11.42578125" style="319"/>
    <col min="13569" max="13569" width="132.28515625" style="319" customWidth="1"/>
    <col min="13570" max="13577" width="16" style="319" customWidth="1"/>
    <col min="13578" max="13824" width="11.42578125" style="319"/>
    <col min="13825" max="13825" width="132.28515625" style="319" customWidth="1"/>
    <col min="13826" max="13833" width="16" style="319" customWidth="1"/>
    <col min="13834" max="14080" width="11.42578125" style="319"/>
    <col min="14081" max="14081" width="132.28515625" style="319" customWidth="1"/>
    <col min="14082" max="14089" width="16" style="319" customWidth="1"/>
    <col min="14090" max="14336" width="11.42578125" style="319"/>
    <col min="14337" max="14337" width="132.28515625" style="319" customWidth="1"/>
    <col min="14338" max="14345" width="16" style="319" customWidth="1"/>
    <col min="14346" max="14592" width="11.42578125" style="319"/>
    <col min="14593" max="14593" width="132.28515625" style="319" customWidth="1"/>
    <col min="14594" max="14601" width="16" style="319" customWidth="1"/>
    <col min="14602" max="14848" width="11.42578125" style="319"/>
    <col min="14849" max="14849" width="132.28515625" style="319" customWidth="1"/>
    <col min="14850" max="14857" width="16" style="319" customWidth="1"/>
    <col min="14858" max="15104" width="11.42578125" style="319"/>
    <col min="15105" max="15105" width="132.28515625" style="319" customWidth="1"/>
    <col min="15106" max="15113" width="16" style="319" customWidth="1"/>
    <col min="15114" max="15360" width="11.42578125" style="319"/>
    <col min="15361" max="15361" width="132.28515625" style="319" customWidth="1"/>
    <col min="15362" max="15369" width="16" style="319" customWidth="1"/>
    <col min="15370" max="15616" width="11.42578125" style="319"/>
    <col min="15617" max="15617" width="132.28515625" style="319" customWidth="1"/>
    <col min="15618" max="15625" width="16" style="319" customWidth="1"/>
    <col min="15626" max="15872" width="11.42578125" style="319"/>
    <col min="15873" max="15873" width="132.28515625" style="319" customWidth="1"/>
    <col min="15874" max="15881" width="16" style="319" customWidth="1"/>
    <col min="15882" max="16128" width="11.42578125" style="319"/>
    <col min="16129" max="16129" width="132.28515625" style="319" customWidth="1"/>
    <col min="16130" max="16137" width="16" style="319" customWidth="1"/>
    <col min="16138" max="16384" width="11.42578125" style="319"/>
  </cols>
  <sheetData>
    <row r="1" spans="1:9" ht="43.5" customHeight="1">
      <c r="A1" s="1592" t="s">
        <v>577</v>
      </c>
      <c r="B1" s="1592"/>
      <c r="C1" s="1592"/>
      <c r="D1" s="1592"/>
      <c r="E1" s="1592"/>
      <c r="F1" s="1592"/>
      <c r="G1" s="1592"/>
      <c r="H1" s="1592"/>
      <c r="I1" s="1592"/>
    </row>
    <row r="2" spans="1:9" ht="43.5" customHeight="1">
      <c r="A2" s="1592" t="s">
        <v>714</v>
      </c>
      <c r="B2" s="1592"/>
      <c r="C2" s="1592"/>
      <c r="D2" s="1592"/>
      <c r="E2" s="1592"/>
      <c r="F2" s="1592"/>
      <c r="G2" s="1592"/>
      <c r="H2" s="1592"/>
      <c r="I2" s="1592"/>
    </row>
    <row r="3" spans="1:9" ht="43.5" customHeight="1">
      <c r="A3" s="1592" t="s">
        <v>715</v>
      </c>
      <c r="B3" s="1592"/>
      <c r="C3" s="1592"/>
      <c r="D3" s="1592"/>
      <c r="E3" s="1592"/>
      <c r="F3" s="1592"/>
      <c r="G3" s="1592"/>
      <c r="H3" s="1592"/>
      <c r="I3" s="1592"/>
    </row>
    <row r="4" spans="1:9" ht="43.5" customHeight="1">
      <c r="A4" s="1593" t="s">
        <v>596</v>
      </c>
      <c r="B4" s="1593"/>
      <c r="C4" s="1593"/>
      <c r="D4" s="1593"/>
      <c r="E4" s="1593"/>
      <c r="F4" s="1593"/>
      <c r="G4" s="1593"/>
      <c r="H4" s="1593"/>
      <c r="I4" s="1593"/>
    </row>
    <row r="5" spans="1:9" ht="19.5" customHeight="1" thickBot="1">
      <c r="A5" s="1592"/>
      <c r="B5" s="1592"/>
      <c r="C5" s="1592"/>
      <c r="D5" s="1592"/>
      <c r="E5" s="1592"/>
      <c r="F5" s="1592"/>
      <c r="G5" s="1592"/>
      <c r="H5" s="1592"/>
      <c r="I5" s="1592"/>
    </row>
    <row r="6" spans="1:9" s="322" customFormat="1" ht="21.75" thickTop="1" thickBot="1">
      <c r="A6" s="320" t="s">
        <v>716</v>
      </c>
      <c r="B6" s="321" t="s">
        <v>717</v>
      </c>
      <c r="C6" s="321" t="s">
        <v>718</v>
      </c>
      <c r="D6" s="321" t="s">
        <v>719</v>
      </c>
      <c r="E6" s="321" t="s">
        <v>720</v>
      </c>
      <c r="F6" s="321" t="s">
        <v>721</v>
      </c>
      <c r="G6" s="321" t="s">
        <v>1466</v>
      </c>
      <c r="H6" s="321" t="s">
        <v>722</v>
      </c>
      <c r="I6" s="321" t="s">
        <v>1467</v>
      </c>
    </row>
    <row r="7" spans="1:9" ht="15" customHeight="1" thickTop="1" thickBot="1">
      <c r="A7" s="323"/>
      <c r="B7" s="324"/>
      <c r="C7" s="324"/>
      <c r="D7" s="324"/>
      <c r="E7" s="324"/>
      <c r="F7" s="324"/>
      <c r="G7" s="324"/>
      <c r="H7" s="324"/>
      <c r="I7" s="324"/>
    </row>
    <row r="8" spans="1:9" ht="24" customHeight="1" thickTop="1" thickBot="1">
      <c r="A8" s="325" t="s">
        <v>723</v>
      </c>
      <c r="B8" s="326">
        <v>15607909.48336</v>
      </c>
      <c r="C8" s="326">
        <v>18707588.974709999</v>
      </c>
      <c r="D8" s="326">
        <v>20056491.02172</v>
      </c>
      <c r="E8" s="326">
        <v>21982227.826269999</v>
      </c>
      <c r="F8" s="326">
        <v>25325902.376630001</v>
      </c>
      <c r="G8" s="326">
        <v>26349917.866659999</v>
      </c>
      <c r="H8" s="326">
        <v>26429790.742869999</v>
      </c>
      <c r="I8" s="326">
        <v>27064119.677720003</v>
      </c>
    </row>
    <row r="9" spans="1:9" s="329" customFormat="1" ht="21" customHeight="1" thickTop="1">
      <c r="A9" s="327" t="s">
        <v>280</v>
      </c>
      <c r="B9" s="328">
        <v>2902165.6481599999</v>
      </c>
      <c r="C9" s="328">
        <v>3695632.7010999997</v>
      </c>
      <c r="D9" s="328">
        <v>3683343.4373699999</v>
      </c>
      <c r="E9" s="328">
        <v>3288991.42662</v>
      </c>
      <c r="F9" s="328">
        <v>3992229.6861999999</v>
      </c>
      <c r="G9" s="328">
        <v>3553902.1613799999</v>
      </c>
      <c r="H9" s="328">
        <v>2958433.9348599999</v>
      </c>
      <c r="I9" s="328">
        <v>2951353.8549099998</v>
      </c>
    </row>
    <row r="10" spans="1:9" s="329" customFormat="1" ht="21" customHeight="1">
      <c r="A10" s="327" t="s">
        <v>289</v>
      </c>
      <c r="B10" s="328">
        <v>3034370.3396700001</v>
      </c>
      <c r="C10" s="328">
        <v>4185464.9424899998</v>
      </c>
      <c r="D10" s="328">
        <v>3773823.4758800003</v>
      </c>
      <c r="E10" s="328">
        <v>4578636.3033800004</v>
      </c>
      <c r="F10" s="328">
        <v>5512010.6951099997</v>
      </c>
      <c r="G10" s="328">
        <v>4844411.32216</v>
      </c>
      <c r="H10" s="328">
        <v>4582504.8181400001</v>
      </c>
      <c r="I10" s="328">
        <v>3837777.5744000003</v>
      </c>
    </row>
    <row r="11" spans="1:9" s="329" customFormat="1" ht="21" customHeight="1">
      <c r="A11" s="327" t="s">
        <v>298</v>
      </c>
      <c r="B11" s="328">
        <v>8527535.7376199998</v>
      </c>
      <c r="C11" s="328">
        <v>9726701.3621200006</v>
      </c>
      <c r="D11" s="328">
        <v>11511902.07855</v>
      </c>
      <c r="E11" s="328">
        <v>13045814.107530002</v>
      </c>
      <c r="F11" s="328">
        <v>14640417.47222</v>
      </c>
      <c r="G11" s="328">
        <v>16425925.154270001</v>
      </c>
      <c r="H11" s="328">
        <v>17346454.611950003</v>
      </c>
      <c r="I11" s="328">
        <v>18232250.096080001</v>
      </c>
    </row>
    <row r="12" spans="1:9" s="329" customFormat="1" ht="21" customHeight="1">
      <c r="A12" s="330" t="s">
        <v>724</v>
      </c>
      <c r="B12" s="328">
        <v>8530673.2319499999</v>
      </c>
      <c r="C12" s="328">
        <v>9769880.3050100002</v>
      </c>
      <c r="D12" s="328">
        <v>11522582.1569</v>
      </c>
      <c r="E12" s="328">
        <v>13041734.093499999</v>
      </c>
      <c r="F12" s="328">
        <v>14665411.11249</v>
      </c>
      <c r="G12" s="328">
        <v>16363238.60241</v>
      </c>
      <c r="H12" s="328">
        <v>17296215.372810002</v>
      </c>
      <c r="I12" s="328">
        <v>18155293.11028</v>
      </c>
    </row>
    <row r="13" spans="1:9" s="329" customFormat="1" ht="21" customHeight="1">
      <c r="A13" s="330" t="s">
        <v>725</v>
      </c>
      <c r="B13" s="328">
        <v>8453822.5843199994</v>
      </c>
      <c r="C13" s="328">
        <v>9714966.8466800004</v>
      </c>
      <c r="D13" s="328">
        <v>11453065.618240001</v>
      </c>
      <c r="E13" s="328">
        <v>12931396.657950001</v>
      </c>
      <c r="F13" s="328">
        <v>14414582.9268</v>
      </c>
      <c r="G13" s="328">
        <v>16077320.05541</v>
      </c>
      <c r="H13" s="328">
        <v>16959928.550039999</v>
      </c>
      <c r="I13" s="328">
        <v>17786011.350790001</v>
      </c>
    </row>
    <row r="14" spans="1:9" s="329" customFormat="1" ht="21" customHeight="1">
      <c r="A14" s="330" t="s">
        <v>726</v>
      </c>
      <c r="B14" s="328">
        <v>76850.647629999992</v>
      </c>
      <c r="C14" s="328">
        <v>54913.458330000001</v>
      </c>
      <c r="D14" s="328">
        <v>69516.538659999991</v>
      </c>
      <c r="E14" s="328">
        <v>110337.43554999999</v>
      </c>
      <c r="F14" s="328">
        <v>250828.18568999998</v>
      </c>
      <c r="G14" s="328">
        <v>285918.54700000002</v>
      </c>
      <c r="H14" s="328">
        <v>336286.82276999997</v>
      </c>
      <c r="I14" s="328">
        <v>369281.75949000003</v>
      </c>
    </row>
    <row r="15" spans="1:9" s="329" customFormat="1" ht="21" customHeight="1">
      <c r="A15" s="330" t="s">
        <v>727</v>
      </c>
      <c r="B15" s="328">
        <v>78459.079859999998</v>
      </c>
      <c r="C15" s="328">
        <v>49501.785929999998</v>
      </c>
      <c r="D15" s="328">
        <v>91848.225449999998</v>
      </c>
      <c r="E15" s="328">
        <v>122741.86867</v>
      </c>
      <c r="F15" s="328">
        <v>69918.597739999997</v>
      </c>
      <c r="G15" s="328">
        <v>142353.80809999999</v>
      </c>
      <c r="H15" s="328">
        <v>105826.19787</v>
      </c>
      <c r="I15" s="328">
        <v>109193.73525</v>
      </c>
    </row>
    <row r="16" spans="1:9" s="329" customFormat="1" ht="21" customHeight="1">
      <c r="A16" s="330" t="s">
        <v>728</v>
      </c>
      <c r="B16" s="328">
        <v>74286.915629999989</v>
      </c>
      <c r="C16" s="328">
        <v>43776.709340000001</v>
      </c>
      <c r="D16" s="328">
        <v>85335.020349999992</v>
      </c>
      <c r="E16" s="328">
        <v>93022.23633</v>
      </c>
      <c r="F16" s="328">
        <v>67332.736900000004</v>
      </c>
      <c r="G16" s="328">
        <v>128352.16964000001</v>
      </c>
      <c r="H16" s="328">
        <v>92838.572159999996</v>
      </c>
      <c r="I16" s="328">
        <v>84184.944000000003</v>
      </c>
    </row>
    <row r="17" spans="1:9" s="329" customFormat="1" ht="21" customHeight="1">
      <c r="A17" s="330" t="s">
        <v>729</v>
      </c>
      <c r="B17" s="328">
        <v>4172.1642300000003</v>
      </c>
      <c r="C17" s="328">
        <v>5725.0765899999997</v>
      </c>
      <c r="D17" s="328">
        <v>6513.2050999999992</v>
      </c>
      <c r="E17" s="328">
        <v>29719.63234</v>
      </c>
      <c r="F17" s="328">
        <v>2585.8608399999998</v>
      </c>
      <c r="G17" s="328">
        <v>14001.63846</v>
      </c>
      <c r="H17" s="328">
        <v>12987.62571</v>
      </c>
      <c r="I17" s="328">
        <v>25008.791249999998</v>
      </c>
    </row>
    <row r="18" spans="1:9" s="329" customFormat="1" ht="21" customHeight="1">
      <c r="A18" s="330" t="s">
        <v>730</v>
      </c>
      <c r="B18" s="328">
        <v>82543.217919999996</v>
      </c>
      <c r="C18" s="328">
        <v>85208.711110000004</v>
      </c>
      <c r="D18" s="328">
        <v>90830.90135</v>
      </c>
      <c r="E18" s="328">
        <v>118780.81845000001</v>
      </c>
      <c r="F18" s="328">
        <v>206498.88128</v>
      </c>
      <c r="G18" s="328">
        <v>235698.62097999998</v>
      </c>
      <c r="H18" s="328">
        <v>253463.13586000001</v>
      </c>
      <c r="I18" s="328">
        <v>269882.55463999999</v>
      </c>
    </row>
    <row r="19" spans="1:9" s="329" customFormat="1" ht="21" customHeight="1">
      <c r="A19" s="330" t="s">
        <v>731</v>
      </c>
      <c r="B19" s="328">
        <v>52958.03944</v>
      </c>
      <c r="C19" s="328">
        <v>55778.79952</v>
      </c>
      <c r="D19" s="328">
        <v>69866.335200000001</v>
      </c>
      <c r="E19" s="328">
        <v>101655.73745999999</v>
      </c>
      <c r="F19" s="328">
        <v>172859.2108</v>
      </c>
      <c r="G19" s="328">
        <v>190848.68972999998</v>
      </c>
      <c r="H19" s="328">
        <v>212864.26952999999</v>
      </c>
      <c r="I19" s="328">
        <v>219558.59846000001</v>
      </c>
    </row>
    <row r="20" spans="1:9" s="329" customFormat="1" ht="21" customHeight="1">
      <c r="A20" s="330" t="s">
        <v>732</v>
      </c>
      <c r="B20" s="328">
        <v>29585.178479999999</v>
      </c>
      <c r="C20" s="328">
        <v>29429.91159</v>
      </c>
      <c r="D20" s="328">
        <v>20964.566149999999</v>
      </c>
      <c r="E20" s="328">
        <v>17125.080989999999</v>
      </c>
      <c r="F20" s="328">
        <v>33639.670479999993</v>
      </c>
      <c r="G20" s="328">
        <v>44849.931250000001</v>
      </c>
      <c r="H20" s="328">
        <v>40598.866329999997</v>
      </c>
      <c r="I20" s="328">
        <v>50323.956180000001</v>
      </c>
    </row>
    <row r="21" spans="1:9" s="329" customFormat="1" ht="21" customHeight="1">
      <c r="A21" s="330" t="s">
        <v>311</v>
      </c>
      <c r="B21" s="328">
        <v>60067.049169999998</v>
      </c>
      <c r="C21" s="328">
        <v>69393.80101000001</v>
      </c>
      <c r="D21" s="328">
        <v>81356.11626000001</v>
      </c>
      <c r="E21" s="328">
        <v>85609.130900000004</v>
      </c>
      <c r="F21" s="328">
        <v>99967.15148</v>
      </c>
      <c r="G21" s="328">
        <v>103940.46461</v>
      </c>
      <c r="H21" s="328">
        <v>106566.62844</v>
      </c>
      <c r="I21" s="328">
        <v>118757.44993</v>
      </c>
    </row>
    <row r="22" spans="1:9" s="329" customFormat="1" ht="21" customHeight="1">
      <c r="A22" s="330" t="s">
        <v>733</v>
      </c>
      <c r="B22" s="328">
        <v>-224206.84127999999</v>
      </c>
      <c r="C22" s="328">
        <v>-247283.24093999999</v>
      </c>
      <c r="D22" s="328">
        <v>-274715.32141000003</v>
      </c>
      <c r="E22" s="328">
        <v>-323051.80398999999</v>
      </c>
      <c r="F22" s="328">
        <v>-401378.27077</v>
      </c>
      <c r="G22" s="328">
        <v>-419306.34182999999</v>
      </c>
      <c r="H22" s="328">
        <v>-415616.72302999999</v>
      </c>
      <c r="I22" s="328">
        <v>-420876.75401999999</v>
      </c>
    </row>
    <row r="23" spans="1:9" s="329" customFormat="1" ht="21" customHeight="1">
      <c r="A23" s="327" t="s">
        <v>329</v>
      </c>
      <c r="B23" s="328">
        <v>80750.866569999998</v>
      </c>
      <c r="C23" s="328">
        <v>77068.819860000003</v>
      </c>
      <c r="D23" s="328">
        <v>97946.060440000001</v>
      </c>
      <c r="E23" s="328">
        <v>98522.880749999997</v>
      </c>
      <c r="F23" s="328">
        <v>107813.7316</v>
      </c>
      <c r="G23" s="328">
        <v>104409.30240999999</v>
      </c>
      <c r="H23" s="328">
        <v>119412.18695</v>
      </c>
      <c r="I23" s="328">
        <v>94313.750530000005</v>
      </c>
    </row>
    <row r="24" spans="1:9" s="329" customFormat="1" ht="21" customHeight="1">
      <c r="A24" s="327" t="s">
        <v>335</v>
      </c>
      <c r="B24" s="328">
        <v>1152.57323</v>
      </c>
      <c r="C24" s="328">
        <v>668.66707999999994</v>
      </c>
      <c r="D24" s="328">
        <v>2000.6695400000001</v>
      </c>
      <c r="E24" s="328">
        <v>12978.39048</v>
      </c>
      <c r="F24" s="328">
        <v>4582.7873099999997</v>
      </c>
      <c r="G24" s="328">
        <v>7109.4536600000001</v>
      </c>
      <c r="H24" s="328">
        <v>8737.8687499999996</v>
      </c>
      <c r="I24" s="328">
        <v>9295.3740799999996</v>
      </c>
    </row>
    <row r="25" spans="1:9" s="329" customFormat="1" ht="21" customHeight="1">
      <c r="A25" s="327" t="s">
        <v>734</v>
      </c>
      <c r="B25" s="328">
        <v>754837.57860999997</v>
      </c>
      <c r="C25" s="328">
        <v>665743.67625999998</v>
      </c>
      <c r="D25" s="328">
        <v>618218.59114999999</v>
      </c>
      <c r="E25" s="328">
        <v>588623.66541000002</v>
      </c>
      <c r="F25" s="328">
        <v>684154.74375999998</v>
      </c>
      <c r="G25" s="328">
        <v>1031026.32672</v>
      </c>
      <c r="H25" s="328">
        <v>1039327.69862</v>
      </c>
      <c r="I25" s="328">
        <v>1561859.0027699999</v>
      </c>
    </row>
    <row r="26" spans="1:9" s="329" customFormat="1" ht="21" customHeight="1">
      <c r="A26" s="327" t="s">
        <v>346</v>
      </c>
      <c r="B26" s="328">
        <v>276909.03591999999</v>
      </c>
      <c r="C26" s="328">
        <v>326161.24536</v>
      </c>
      <c r="D26" s="328">
        <v>341730.25611999998</v>
      </c>
      <c r="E26" s="328">
        <v>336226.88231000002</v>
      </c>
      <c r="F26" s="328">
        <v>353255.13894999999</v>
      </c>
      <c r="G26" s="328">
        <v>352319.31481000001</v>
      </c>
      <c r="H26" s="328">
        <v>351441.2328</v>
      </c>
      <c r="I26" s="328">
        <v>349004.10563000001</v>
      </c>
    </row>
    <row r="27" spans="1:9" s="329" customFormat="1" ht="21" customHeight="1">
      <c r="A27" s="327" t="s">
        <v>735</v>
      </c>
      <c r="B27" s="328">
        <v>30187.703579999998</v>
      </c>
      <c r="C27" s="328">
        <v>30147.560440000001</v>
      </c>
      <c r="D27" s="328">
        <v>27526.452670000002</v>
      </c>
      <c r="E27" s="328">
        <v>32434.16979</v>
      </c>
      <c r="F27" s="328">
        <v>31438.121480000002</v>
      </c>
      <c r="G27" s="328">
        <v>30814.831249999999</v>
      </c>
      <c r="H27" s="328">
        <v>23478.390800000001</v>
      </c>
      <c r="I27" s="328">
        <v>28265.919320000001</v>
      </c>
    </row>
    <row r="28" spans="1:9" s="333" customFormat="1" ht="18.75" thickBot="1">
      <c r="A28" s="331" t="s">
        <v>362</v>
      </c>
      <c r="B28" s="332">
        <v>0</v>
      </c>
      <c r="C28" s="332">
        <v>0</v>
      </c>
      <c r="D28" s="332">
        <v>0</v>
      </c>
      <c r="E28" s="332">
        <v>0</v>
      </c>
      <c r="F28" s="332">
        <v>0</v>
      </c>
      <c r="G28" s="332">
        <v>0</v>
      </c>
      <c r="H28" s="332">
        <v>0</v>
      </c>
      <c r="I28" s="332">
        <v>0</v>
      </c>
    </row>
    <row r="29" spans="1:9" ht="24" customHeight="1" thickTop="1" thickBot="1">
      <c r="A29" s="325" t="s">
        <v>736</v>
      </c>
      <c r="B29" s="326">
        <v>14471185.80335</v>
      </c>
      <c r="C29" s="326">
        <v>17416060.240900002</v>
      </c>
      <c r="D29" s="326">
        <v>18646624.03029</v>
      </c>
      <c r="E29" s="326">
        <v>20456359.37469</v>
      </c>
      <c r="F29" s="326">
        <v>23675919.626680002</v>
      </c>
      <c r="G29" s="326">
        <v>24666099.359990001</v>
      </c>
      <c r="H29" s="326">
        <v>24677010.180689998</v>
      </c>
      <c r="I29" s="326">
        <v>25273191.932750002</v>
      </c>
    </row>
    <row r="30" spans="1:9" s="329" customFormat="1" ht="21" customHeight="1" thickTop="1">
      <c r="A30" s="327" t="s">
        <v>737</v>
      </c>
      <c r="B30" s="328">
        <v>13365871.20138</v>
      </c>
      <c r="C30" s="328">
        <v>16139403.34842</v>
      </c>
      <c r="D30" s="328">
        <v>17340819.179340001</v>
      </c>
      <c r="E30" s="328">
        <v>18773137.933910001</v>
      </c>
      <c r="F30" s="328">
        <v>21067664.692000002</v>
      </c>
      <c r="G30" s="328">
        <v>21986145.756900001</v>
      </c>
      <c r="H30" s="328">
        <v>20264120.341460001</v>
      </c>
      <c r="I30" s="328">
        <v>19727017.623300001</v>
      </c>
    </row>
    <row r="31" spans="1:9" s="329" customFormat="1" ht="21" customHeight="1">
      <c r="A31" s="330" t="s">
        <v>738</v>
      </c>
      <c r="B31" s="328">
        <v>5210576.40711</v>
      </c>
      <c r="C31" s="328">
        <v>6030709.0619399995</v>
      </c>
      <c r="D31" s="328">
        <v>5205759.7517600004</v>
      </c>
      <c r="E31" s="328">
        <v>5703018.3211199995</v>
      </c>
      <c r="F31" s="328">
        <v>5601128.2103800001</v>
      </c>
      <c r="G31" s="328">
        <v>5674368.1038199998</v>
      </c>
      <c r="H31" s="328">
        <v>4616492.5103000002</v>
      </c>
      <c r="I31" s="328">
        <v>4296125.4269700004</v>
      </c>
    </row>
    <row r="32" spans="1:9" s="329" customFormat="1" ht="21" customHeight="1">
      <c r="A32" s="330" t="s">
        <v>739</v>
      </c>
      <c r="B32" s="328">
        <v>4104158.5612300001</v>
      </c>
      <c r="C32" s="328">
        <v>4980332.7655800004</v>
      </c>
      <c r="D32" s="328">
        <v>5570532.0457299994</v>
      </c>
      <c r="E32" s="328">
        <v>6045449.0961499996</v>
      </c>
      <c r="F32" s="328">
        <v>7249649.4338400001</v>
      </c>
      <c r="G32" s="328">
        <v>7071969.1924399994</v>
      </c>
      <c r="H32" s="328">
        <v>6795348.9971400006</v>
      </c>
      <c r="I32" s="328">
        <v>6870808.05394</v>
      </c>
    </row>
    <row r="33" spans="1:9" s="329" customFormat="1" ht="21" customHeight="1">
      <c r="A33" s="330" t="s">
        <v>740</v>
      </c>
      <c r="B33" s="328">
        <v>784005.45527999999</v>
      </c>
      <c r="C33" s="328">
        <v>334710.97012000001</v>
      </c>
      <c r="D33" s="328">
        <v>146768.09469999999</v>
      </c>
      <c r="E33" s="328">
        <v>61102.699979999998</v>
      </c>
      <c r="F33" s="328">
        <v>43643.37717</v>
      </c>
      <c r="G33" s="328">
        <v>28450.054660000002</v>
      </c>
      <c r="H33" s="328">
        <v>35659.557159999997</v>
      </c>
      <c r="I33" s="328">
        <v>36615.706460000001</v>
      </c>
    </row>
    <row r="34" spans="1:9" s="329" customFormat="1" ht="21" customHeight="1">
      <c r="A34" s="330" t="s">
        <v>741</v>
      </c>
      <c r="B34" s="328">
        <v>479740.09185999999</v>
      </c>
      <c r="C34" s="328">
        <v>644441.92788999993</v>
      </c>
      <c r="D34" s="328">
        <v>922304.78058000002</v>
      </c>
      <c r="E34" s="328">
        <v>749490.97678999999</v>
      </c>
      <c r="F34" s="328">
        <v>783692.37635999999</v>
      </c>
      <c r="G34" s="328">
        <v>916901.77786999999</v>
      </c>
      <c r="H34" s="328">
        <v>613460.20551999996</v>
      </c>
      <c r="I34" s="328">
        <v>565496.40445000003</v>
      </c>
    </row>
    <row r="35" spans="1:9" s="329" customFormat="1" ht="21" customHeight="1">
      <c r="A35" s="330" t="s">
        <v>742</v>
      </c>
      <c r="B35" s="328">
        <v>2548242.3974699997</v>
      </c>
      <c r="C35" s="328">
        <v>3856732.1535999998</v>
      </c>
      <c r="D35" s="328">
        <v>5102520.8719199998</v>
      </c>
      <c r="E35" s="328">
        <v>5729277.3404799998</v>
      </c>
      <c r="F35" s="328">
        <v>6802125.5549300006</v>
      </c>
      <c r="G35" s="328">
        <v>7630265.3070700001</v>
      </c>
      <c r="H35" s="328">
        <v>7498305.3774300003</v>
      </c>
      <c r="I35" s="328">
        <v>7196282.5915400004</v>
      </c>
    </row>
    <row r="36" spans="1:9" s="329" customFormat="1" ht="21" customHeight="1">
      <c r="A36" s="330" t="s">
        <v>743</v>
      </c>
      <c r="B36" s="328">
        <v>239148.28843000002</v>
      </c>
      <c r="C36" s="328">
        <v>292476.46929000004</v>
      </c>
      <c r="D36" s="328">
        <v>392933.63464999996</v>
      </c>
      <c r="E36" s="328">
        <v>484799.49939000001</v>
      </c>
      <c r="F36" s="328">
        <v>587425.73932000005</v>
      </c>
      <c r="G36" s="328">
        <v>664191.32103999995</v>
      </c>
      <c r="H36" s="328">
        <v>704853.69390999991</v>
      </c>
      <c r="I36" s="328">
        <v>761689.43994000007</v>
      </c>
    </row>
    <row r="37" spans="1:9" s="329" customFormat="1" ht="21" customHeight="1">
      <c r="A37" s="327" t="s">
        <v>744</v>
      </c>
      <c r="B37" s="328">
        <v>7059.3135499999999</v>
      </c>
      <c r="C37" s="328">
        <v>5157.0286900000001</v>
      </c>
      <c r="D37" s="328">
        <v>6915.0809200000003</v>
      </c>
      <c r="E37" s="328">
        <v>5030.7679100000005</v>
      </c>
      <c r="F37" s="328">
        <v>5828.5589300000001</v>
      </c>
      <c r="G37" s="328">
        <v>10765.08323</v>
      </c>
      <c r="H37" s="328">
        <v>10050.88768</v>
      </c>
      <c r="I37" s="328">
        <v>11507.99948</v>
      </c>
    </row>
    <row r="38" spans="1:9" s="329" customFormat="1" ht="21" customHeight="1">
      <c r="A38" s="327" t="s">
        <v>745</v>
      </c>
      <c r="B38" s="328">
        <v>179030.41628</v>
      </c>
      <c r="C38" s="328">
        <v>152039.22153000001</v>
      </c>
      <c r="D38" s="328">
        <v>233005.61802000002</v>
      </c>
      <c r="E38" s="328">
        <v>269667.60557999997</v>
      </c>
      <c r="F38" s="328">
        <v>961837.00612999999</v>
      </c>
      <c r="G38" s="328">
        <v>1186409.68567</v>
      </c>
      <c r="H38" s="328">
        <v>1284797.01428</v>
      </c>
      <c r="I38" s="328">
        <v>1860743.24758</v>
      </c>
    </row>
    <row r="39" spans="1:9" s="329" customFormat="1" ht="21" customHeight="1">
      <c r="A39" s="327" t="s">
        <v>746</v>
      </c>
      <c r="B39" s="328">
        <v>237110.34906000001</v>
      </c>
      <c r="C39" s="328">
        <v>319729.72867000004</v>
      </c>
      <c r="D39" s="328">
        <v>362075.82627999998</v>
      </c>
      <c r="E39" s="328">
        <v>369484.34910000005</v>
      </c>
      <c r="F39" s="328">
        <v>392495.66836000001</v>
      </c>
      <c r="G39" s="328">
        <v>312335.71448999998</v>
      </c>
      <c r="H39" s="328">
        <v>421431.34593000001</v>
      </c>
      <c r="I39" s="328">
        <v>361763.04689</v>
      </c>
    </row>
    <row r="40" spans="1:9" s="329" customFormat="1" ht="21" customHeight="1">
      <c r="A40" s="327" t="s">
        <v>400</v>
      </c>
      <c r="B40" s="328">
        <v>143407.18303000001</v>
      </c>
      <c r="C40" s="328">
        <v>149583.44699</v>
      </c>
      <c r="D40" s="328">
        <v>170162.55194</v>
      </c>
      <c r="E40" s="328">
        <v>191083.01552000002</v>
      </c>
      <c r="F40" s="328">
        <v>218332.02249999999</v>
      </c>
      <c r="G40" s="328">
        <v>241457.47086</v>
      </c>
      <c r="H40" s="328">
        <v>235754.15368000002</v>
      </c>
      <c r="I40" s="328">
        <v>261759.07272999999</v>
      </c>
    </row>
    <row r="41" spans="1:9" s="329" customFormat="1" ht="21" customHeight="1">
      <c r="A41" s="327" t="s">
        <v>406</v>
      </c>
      <c r="B41" s="328">
        <v>342575.41858999996</v>
      </c>
      <c r="C41" s="328">
        <v>342698.56573999999</v>
      </c>
      <c r="D41" s="328">
        <v>274064.98161999998</v>
      </c>
      <c r="E41" s="328">
        <v>447063.05297000002</v>
      </c>
      <c r="F41" s="328">
        <v>515857.24022000004</v>
      </c>
      <c r="G41" s="328">
        <v>415583.88887000002</v>
      </c>
      <c r="H41" s="328">
        <v>413304.16664999997</v>
      </c>
      <c r="I41" s="328">
        <v>415780.41664999997</v>
      </c>
    </row>
    <row r="42" spans="1:9" s="329" customFormat="1" ht="21" customHeight="1">
      <c r="A42" s="327" t="s">
        <v>747</v>
      </c>
      <c r="B42" s="328">
        <v>166197.76881000001</v>
      </c>
      <c r="C42" s="328">
        <v>276604.68267000001</v>
      </c>
      <c r="D42" s="328">
        <v>255853.01266000001</v>
      </c>
      <c r="E42" s="328">
        <v>393442.57216000004</v>
      </c>
      <c r="F42" s="328">
        <v>509621.29227999999</v>
      </c>
      <c r="G42" s="328">
        <v>475801.62786000001</v>
      </c>
      <c r="H42" s="328">
        <v>438909.41576</v>
      </c>
      <c r="I42" s="328">
        <v>397006.82617000001</v>
      </c>
    </row>
    <row r="43" spans="1:9" s="333" customFormat="1" ht="18.75" thickBot="1">
      <c r="A43" s="331" t="s">
        <v>597</v>
      </c>
      <c r="B43" s="332">
        <v>29934.15265</v>
      </c>
      <c r="C43" s="332">
        <v>30844.21819</v>
      </c>
      <c r="D43" s="332">
        <v>3727.7795099999998</v>
      </c>
      <c r="E43" s="332">
        <v>7450.0775400000002</v>
      </c>
      <c r="F43" s="332">
        <v>4283.1462599999995</v>
      </c>
      <c r="G43" s="332">
        <v>37600.132109999999</v>
      </c>
      <c r="H43" s="332">
        <v>1608642.85525</v>
      </c>
      <c r="I43" s="332">
        <v>2237613.6999499998</v>
      </c>
    </row>
    <row r="44" spans="1:9" ht="24" customHeight="1" thickTop="1" thickBot="1">
      <c r="A44" s="325" t="s">
        <v>748</v>
      </c>
      <c r="B44" s="326">
        <v>1136723.68001</v>
      </c>
      <c r="C44" s="326">
        <v>1291528.7338099999</v>
      </c>
      <c r="D44" s="326">
        <v>1409866.9914300002</v>
      </c>
      <c r="E44" s="326">
        <v>1525868.4515799999</v>
      </c>
      <c r="F44" s="326">
        <v>1649982.7499500001</v>
      </c>
      <c r="G44" s="326">
        <v>1683818.50667</v>
      </c>
      <c r="H44" s="326">
        <v>1752780.5621800001</v>
      </c>
      <c r="I44" s="326">
        <v>1790927.7449700001</v>
      </c>
    </row>
    <row r="45" spans="1:9" s="329" customFormat="1" ht="21" customHeight="1" thickTop="1">
      <c r="A45" s="327" t="s">
        <v>421</v>
      </c>
      <c r="B45" s="328">
        <v>655372.64</v>
      </c>
      <c r="C45" s="328">
        <v>655372.64</v>
      </c>
      <c r="D45" s="328">
        <v>1057261.43</v>
      </c>
      <c r="E45" s="328">
        <v>1057261.43</v>
      </c>
      <c r="F45" s="328">
        <v>1057261.43</v>
      </c>
      <c r="G45" s="328">
        <v>1257023.6000000001</v>
      </c>
      <c r="H45" s="328">
        <v>1257023.6000000001</v>
      </c>
      <c r="I45" s="328">
        <v>1366039.47</v>
      </c>
    </row>
    <row r="46" spans="1:9" s="329" customFormat="1" ht="21" customHeight="1">
      <c r="A46" s="327" t="s">
        <v>425</v>
      </c>
      <c r="B46" s="328">
        <v>68645</v>
      </c>
      <c r="C46" s="328">
        <v>96085</v>
      </c>
      <c r="D46" s="328">
        <v>20717.2</v>
      </c>
      <c r="E46" s="328">
        <v>41297.199999999997</v>
      </c>
      <c r="F46" s="328">
        <v>97084.800000000003</v>
      </c>
      <c r="G46" s="328">
        <v>35207.599999999999</v>
      </c>
      <c r="H46" s="328">
        <v>70415.199999999997</v>
      </c>
      <c r="I46" s="328">
        <v>38983.9614</v>
      </c>
    </row>
    <row r="47" spans="1:9" s="329" customFormat="1" ht="21" customHeight="1">
      <c r="A47" s="327" t="s">
        <v>429</v>
      </c>
      <c r="B47" s="328">
        <v>0</v>
      </c>
      <c r="C47" s="328">
        <v>0</v>
      </c>
      <c r="D47" s="328">
        <v>0</v>
      </c>
      <c r="E47" s="328">
        <v>0</v>
      </c>
      <c r="F47" s="328">
        <v>0</v>
      </c>
      <c r="G47" s="328">
        <v>0</v>
      </c>
      <c r="H47" s="328">
        <v>0</v>
      </c>
      <c r="I47" s="328">
        <v>0</v>
      </c>
    </row>
    <row r="48" spans="1:9" s="329" customFormat="1" ht="21" customHeight="1">
      <c r="A48" s="327" t="s">
        <v>749</v>
      </c>
      <c r="B48" s="328">
        <v>248992.35000999999</v>
      </c>
      <c r="C48" s="328">
        <v>311438.12951</v>
      </c>
      <c r="D48" s="328">
        <v>110521.41165000001</v>
      </c>
      <c r="E48" s="328">
        <v>200482.38653999998</v>
      </c>
      <c r="F48" s="328">
        <v>257961.22406000001</v>
      </c>
      <c r="G48" s="328">
        <v>203561.41201</v>
      </c>
      <c r="H48" s="328">
        <v>203561.41201</v>
      </c>
      <c r="I48" s="328">
        <v>201171.4657</v>
      </c>
    </row>
    <row r="49" spans="1:9" s="329" customFormat="1" ht="21" customHeight="1">
      <c r="A49" s="327" t="s">
        <v>435</v>
      </c>
      <c r="B49" s="328">
        <v>163713.69</v>
      </c>
      <c r="C49" s="328">
        <v>228632.96430000002</v>
      </c>
      <c r="D49" s="328">
        <v>221366.94978</v>
      </c>
      <c r="E49" s="328">
        <v>226827.43503999998</v>
      </c>
      <c r="F49" s="328">
        <v>237675.29588999998</v>
      </c>
      <c r="G49" s="328">
        <v>188025.89465999999</v>
      </c>
      <c r="H49" s="328">
        <v>221780.35016999999</v>
      </c>
      <c r="I49" s="328">
        <v>184732.84787</v>
      </c>
    </row>
    <row r="50" spans="1:9" s="329" customFormat="1" ht="21" customHeight="1">
      <c r="A50" s="330" t="s">
        <v>750</v>
      </c>
      <c r="B50" s="328">
        <v>285</v>
      </c>
      <c r="C50" s="328">
        <v>285</v>
      </c>
      <c r="D50" s="328">
        <v>285</v>
      </c>
      <c r="E50" s="328">
        <v>285</v>
      </c>
      <c r="F50" s="328">
        <v>289.77999999999997</v>
      </c>
      <c r="G50" s="328">
        <v>35497.379999999997</v>
      </c>
      <c r="H50" s="328">
        <v>289.77999999999997</v>
      </c>
      <c r="I50" s="328">
        <v>35840.379999999997</v>
      </c>
    </row>
    <row r="51" spans="1:9" s="333" customFormat="1" ht="18.75" thickBot="1">
      <c r="A51" s="334" t="s">
        <v>751</v>
      </c>
      <c r="B51" s="332">
        <v>163428.69</v>
      </c>
      <c r="C51" s="332">
        <v>228347.96430000002</v>
      </c>
      <c r="D51" s="332">
        <v>221081.94978</v>
      </c>
      <c r="E51" s="332">
        <v>226542.43503999998</v>
      </c>
      <c r="F51" s="332">
        <v>237385.51588999998</v>
      </c>
      <c r="G51" s="332">
        <v>152528.51465999999</v>
      </c>
      <c r="H51" s="332">
        <v>221490.57016999999</v>
      </c>
      <c r="I51" s="332">
        <v>148892.46786999999</v>
      </c>
    </row>
    <row r="52" spans="1:9" ht="24" customHeight="1" thickTop="1" thickBot="1">
      <c r="A52" s="325" t="s">
        <v>752</v>
      </c>
      <c r="B52" s="326">
        <v>15607909.48336</v>
      </c>
      <c r="C52" s="326">
        <v>18707588.974709999</v>
      </c>
      <c r="D52" s="326">
        <v>20056491.02172</v>
      </c>
      <c r="E52" s="326">
        <v>21982227.826269999</v>
      </c>
      <c r="F52" s="326">
        <v>25325902.376630001</v>
      </c>
      <c r="G52" s="326">
        <v>26349917.866659999</v>
      </c>
      <c r="H52" s="326">
        <v>26429790.742869999</v>
      </c>
      <c r="I52" s="326">
        <v>27064119.677720003</v>
      </c>
    </row>
    <row r="53" spans="1:9" s="329" customFormat="1" ht="24" customHeight="1" thickTop="1">
      <c r="A53" s="327" t="s">
        <v>753</v>
      </c>
      <c r="B53" s="328">
        <v>2717193.4290200002</v>
      </c>
      <c r="C53" s="328">
        <v>2838112.6881399998</v>
      </c>
      <c r="D53" s="328">
        <v>3603510.24364</v>
      </c>
      <c r="E53" s="328">
        <v>4426580.4471899997</v>
      </c>
      <c r="F53" s="328">
        <v>4487317.00765</v>
      </c>
      <c r="G53" s="328">
        <v>4209957.9916399997</v>
      </c>
      <c r="H53" s="328">
        <v>4012596.9292700002</v>
      </c>
      <c r="I53" s="328">
        <v>3808883.2689299998</v>
      </c>
    </row>
    <row r="54" spans="1:9" s="333" customFormat="1" ht="21" customHeight="1">
      <c r="A54" s="334" t="s">
        <v>754</v>
      </c>
      <c r="B54" s="332">
        <v>177882.71518</v>
      </c>
      <c r="C54" s="332">
        <v>126635.9317</v>
      </c>
      <c r="D54" s="332">
        <v>269310.53667</v>
      </c>
      <c r="E54" s="332">
        <v>136430.09747000001</v>
      </c>
      <c r="F54" s="332">
        <v>227930.51197999998</v>
      </c>
      <c r="G54" s="332">
        <v>166163.27916000001</v>
      </c>
      <c r="H54" s="332">
        <v>165696.30635</v>
      </c>
      <c r="I54" s="332">
        <v>210908.91133999999</v>
      </c>
    </row>
    <row r="55" spans="1:9" s="333" customFormat="1" ht="21" customHeight="1">
      <c r="A55" s="334" t="s">
        <v>755</v>
      </c>
      <c r="B55" s="332">
        <v>2332435.9084800002</v>
      </c>
      <c r="C55" s="332">
        <v>2485602.7755700001</v>
      </c>
      <c r="D55" s="332">
        <v>3105003.69961</v>
      </c>
      <c r="E55" s="332">
        <v>4027306.6261700001</v>
      </c>
      <c r="F55" s="332">
        <v>3987731.2868000004</v>
      </c>
      <c r="G55" s="332">
        <v>3779194.7880000002</v>
      </c>
      <c r="H55" s="332">
        <v>3568226.3175999997</v>
      </c>
      <c r="I55" s="332">
        <v>3273919.2887900001</v>
      </c>
    </row>
    <row r="56" spans="1:9" s="333" customFormat="1" ht="21" customHeight="1">
      <c r="A56" s="334" t="s">
        <v>756</v>
      </c>
      <c r="B56" s="332">
        <v>0</v>
      </c>
      <c r="C56" s="332">
        <v>0</v>
      </c>
      <c r="D56" s="332">
        <v>0</v>
      </c>
      <c r="E56" s="332">
        <v>0</v>
      </c>
      <c r="F56" s="332">
        <v>0</v>
      </c>
      <c r="G56" s="332">
        <v>0</v>
      </c>
      <c r="H56" s="332">
        <v>0</v>
      </c>
      <c r="I56" s="332">
        <v>0</v>
      </c>
    </row>
    <row r="57" spans="1:9" s="333" customFormat="1" ht="21" customHeight="1">
      <c r="A57" s="334" t="s">
        <v>757</v>
      </c>
      <c r="B57" s="332">
        <v>206874.80536000003</v>
      </c>
      <c r="C57" s="332">
        <v>225873.98087</v>
      </c>
      <c r="D57" s="332">
        <v>229196.00736000002</v>
      </c>
      <c r="E57" s="332">
        <v>262843.72355</v>
      </c>
      <c r="F57" s="332">
        <v>271655.20887000003</v>
      </c>
      <c r="G57" s="332">
        <v>264599.92447999999</v>
      </c>
      <c r="H57" s="332">
        <v>278674.30531999998</v>
      </c>
      <c r="I57" s="332">
        <v>324055.06880000001</v>
      </c>
    </row>
    <row r="58" spans="1:9" s="333" customFormat="1" ht="21" customHeight="1">
      <c r="A58" s="334" t="s">
        <v>758</v>
      </c>
      <c r="B58" s="332">
        <v>0</v>
      </c>
      <c r="C58" s="332">
        <v>0</v>
      </c>
      <c r="D58" s="332">
        <v>0</v>
      </c>
      <c r="E58" s="332">
        <v>0</v>
      </c>
      <c r="F58" s="332">
        <v>0</v>
      </c>
      <c r="G58" s="332">
        <v>0</v>
      </c>
      <c r="H58" s="332">
        <v>0</v>
      </c>
      <c r="I58" s="332">
        <v>0</v>
      </c>
    </row>
    <row r="59" spans="1:9" s="333" customFormat="1" ht="18.75" thickBot="1">
      <c r="A59" s="331" t="s">
        <v>759</v>
      </c>
      <c r="B59" s="332">
        <v>23202621.46669</v>
      </c>
      <c r="C59" s="332">
        <v>25759889.666560002</v>
      </c>
      <c r="D59" s="332">
        <v>30140022.74955</v>
      </c>
      <c r="E59" s="332">
        <v>32591196.9069</v>
      </c>
      <c r="F59" s="332">
        <v>36851601.807259999</v>
      </c>
      <c r="G59" s="332">
        <v>39282196.041110002</v>
      </c>
      <c r="H59" s="332">
        <v>40894895.717179999</v>
      </c>
      <c r="I59" s="332">
        <v>43616394.659940004</v>
      </c>
    </row>
    <row r="60" spans="1:9" ht="31.5" customHeight="1" thickTop="1" thickBot="1">
      <c r="A60" s="335" t="s">
        <v>760</v>
      </c>
      <c r="B60" s="326"/>
      <c r="C60" s="326"/>
      <c r="D60" s="326"/>
      <c r="E60" s="326"/>
      <c r="F60" s="326"/>
      <c r="G60" s="326"/>
      <c r="H60" s="326"/>
      <c r="I60" s="326"/>
    </row>
    <row r="61" spans="1:9" ht="30" customHeight="1" thickTop="1">
      <c r="A61" s="336" t="s">
        <v>761</v>
      </c>
      <c r="B61" s="337">
        <v>713741.54659000004</v>
      </c>
      <c r="C61" s="337">
        <v>943419.10533000005</v>
      </c>
      <c r="D61" s="337">
        <v>1054180.5422499999</v>
      </c>
      <c r="E61" s="337">
        <v>1126632.8447400001</v>
      </c>
      <c r="F61" s="337">
        <v>1252890.31088</v>
      </c>
      <c r="G61" s="337">
        <v>897017.47890999995</v>
      </c>
      <c r="H61" s="337">
        <v>1372137.8280199999</v>
      </c>
      <c r="I61" s="337">
        <v>985527.71197000006</v>
      </c>
    </row>
    <row r="62" spans="1:9" ht="21" customHeight="1">
      <c r="A62" s="338" t="s">
        <v>762</v>
      </c>
      <c r="B62" s="337">
        <v>-146592.72691999999</v>
      </c>
      <c r="C62" s="337">
        <v>-206590.98290999999</v>
      </c>
      <c r="D62" s="337">
        <v>-264435.50060999999</v>
      </c>
      <c r="E62" s="337">
        <v>-279212.84606999997</v>
      </c>
      <c r="F62" s="337">
        <v>-351833.90017000004</v>
      </c>
      <c r="G62" s="337">
        <v>-316208.98708999995</v>
      </c>
      <c r="H62" s="337">
        <v>-484198.32649000001</v>
      </c>
      <c r="I62" s="337">
        <v>-345812.64356</v>
      </c>
    </row>
    <row r="63" spans="1:9" ht="21.75" customHeight="1">
      <c r="A63" s="339" t="s">
        <v>763</v>
      </c>
      <c r="B63" s="337">
        <v>567148.81967</v>
      </c>
      <c r="C63" s="337">
        <v>736828.12241999991</v>
      </c>
      <c r="D63" s="337">
        <v>789745.04163999995</v>
      </c>
      <c r="E63" s="337">
        <v>847419.99867</v>
      </c>
      <c r="F63" s="337">
        <v>901056.41071000008</v>
      </c>
      <c r="G63" s="337">
        <v>580808.49182</v>
      </c>
      <c r="H63" s="337">
        <v>887939.50153000001</v>
      </c>
      <c r="I63" s="337">
        <v>639715.06840999995</v>
      </c>
    </row>
    <row r="64" spans="1:9">
      <c r="A64" s="336" t="s">
        <v>764</v>
      </c>
      <c r="B64" s="337">
        <v>306642.92180000001</v>
      </c>
      <c r="C64" s="337">
        <v>333203.61981</v>
      </c>
      <c r="D64" s="337">
        <v>370526.50992000004</v>
      </c>
      <c r="E64" s="337">
        <v>496514.59254000004</v>
      </c>
      <c r="F64" s="337">
        <v>498340.28583000001</v>
      </c>
      <c r="G64" s="337">
        <v>347892.38094999996</v>
      </c>
      <c r="H64" s="337">
        <v>556628.78267999995</v>
      </c>
      <c r="I64" s="337">
        <v>359924.74988999998</v>
      </c>
    </row>
    <row r="65" spans="1:9">
      <c r="A65" s="338" t="s">
        <v>765</v>
      </c>
      <c r="B65" s="337">
        <v>-82722.964170000007</v>
      </c>
      <c r="C65" s="337">
        <v>-106075.42561000001</v>
      </c>
      <c r="D65" s="337">
        <v>-149660.08319999999</v>
      </c>
      <c r="E65" s="337">
        <v>-266652.91266999999</v>
      </c>
      <c r="F65" s="337">
        <v>-302050.45133999997</v>
      </c>
      <c r="G65" s="337">
        <v>-220085.99312999999</v>
      </c>
      <c r="H65" s="337">
        <v>-377719.72820000001</v>
      </c>
      <c r="I65" s="337">
        <v>-277659.50139999995</v>
      </c>
    </row>
    <row r="66" spans="1:9">
      <c r="A66" s="340" t="s">
        <v>766</v>
      </c>
      <c r="B66" s="337">
        <v>791068.77729999996</v>
      </c>
      <c r="C66" s="337">
        <v>963956.31662000006</v>
      </c>
      <c r="D66" s="337">
        <v>1010611.4683600001</v>
      </c>
      <c r="E66" s="337">
        <v>1077281.67854</v>
      </c>
      <c r="F66" s="337">
        <v>1097346.2452</v>
      </c>
      <c r="G66" s="337">
        <v>708614.87963999994</v>
      </c>
      <c r="H66" s="337">
        <v>1066848.5560099999</v>
      </c>
      <c r="I66" s="337">
        <v>721980.31689999998</v>
      </c>
    </row>
    <row r="67" spans="1:9">
      <c r="A67" s="336" t="s">
        <v>767</v>
      </c>
      <c r="B67" s="337">
        <v>130557.7807</v>
      </c>
      <c r="C67" s="337">
        <v>132744.47372000001</v>
      </c>
      <c r="D67" s="337">
        <v>153004.66928999999</v>
      </c>
      <c r="E67" s="337">
        <v>152952.51088999998</v>
      </c>
      <c r="F67" s="337">
        <v>306011.55898999999</v>
      </c>
      <c r="G67" s="337">
        <v>164141.02366000001</v>
      </c>
      <c r="H67" s="337">
        <v>241459.69803999999</v>
      </c>
      <c r="I67" s="337">
        <v>118533.47645999999</v>
      </c>
    </row>
    <row r="68" spans="1:9">
      <c r="A68" s="336" t="s">
        <v>768</v>
      </c>
      <c r="B68" s="337">
        <v>-186391.39234999998</v>
      </c>
      <c r="C68" s="337">
        <v>-186323.21637000001</v>
      </c>
      <c r="D68" s="337">
        <v>-209914.75800999999</v>
      </c>
      <c r="E68" s="337">
        <v>-262560.86017</v>
      </c>
      <c r="F68" s="337">
        <v>-439500.37650999997</v>
      </c>
      <c r="G68" s="337">
        <v>-223103.52768</v>
      </c>
      <c r="H68" s="337">
        <v>-325103.38958999998</v>
      </c>
      <c r="I68" s="337">
        <v>-183435.50549000001</v>
      </c>
    </row>
    <row r="69" spans="1:9">
      <c r="A69" s="339" t="s">
        <v>769</v>
      </c>
      <c r="B69" s="337">
        <v>735235.16564999998</v>
      </c>
      <c r="C69" s="337">
        <v>910377.57397000003</v>
      </c>
      <c r="D69" s="337">
        <v>953701.37963999994</v>
      </c>
      <c r="E69" s="337">
        <v>967673.32926000003</v>
      </c>
      <c r="F69" s="337">
        <v>963857.42767999996</v>
      </c>
      <c r="G69" s="337">
        <v>649652.37561999995</v>
      </c>
      <c r="H69" s="337">
        <v>983204.86446000007</v>
      </c>
      <c r="I69" s="337">
        <v>657078.28787</v>
      </c>
    </row>
    <row r="70" spans="1:9">
      <c r="A70" s="338" t="s">
        <v>770</v>
      </c>
      <c r="B70" s="337">
        <v>-498014.45412999997</v>
      </c>
      <c r="C70" s="337">
        <v>-575563.28786000004</v>
      </c>
      <c r="D70" s="337">
        <v>-646383.09724000003</v>
      </c>
      <c r="E70" s="337">
        <v>-635804.16003000003</v>
      </c>
      <c r="F70" s="337">
        <v>-624936.82261000003</v>
      </c>
      <c r="G70" s="337">
        <v>-447800.56118999998</v>
      </c>
      <c r="H70" s="337">
        <v>-638925.21939999994</v>
      </c>
      <c r="I70" s="337">
        <v>-453039.19910999999</v>
      </c>
    </row>
    <row r="71" spans="1:9">
      <c r="A71" s="340" t="s">
        <v>771</v>
      </c>
      <c r="B71" s="337">
        <v>237220.71152000001</v>
      </c>
      <c r="C71" s="337">
        <v>334814.28610999999</v>
      </c>
      <c r="D71" s="337">
        <v>307318.28239999997</v>
      </c>
      <c r="E71" s="337">
        <v>331869.16923</v>
      </c>
      <c r="F71" s="337">
        <v>338920.60506999999</v>
      </c>
      <c r="G71" s="337">
        <v>201851.81443</v>
      </c>
      <c r="H71" s="337">
        <v>344279.64506000001</v>
      </c>
      <c r="I71" s="337">
        <v>204039.08875999998</v>
      </c>
    </row>
    <row r="72" spans="1:9">
      <c r="A72" s="340" t="s">
        <v>772</v>
      </c>
      <c r="B72" s="337">
        <v>1864.1137900000001</v>
      </c>
      <c r="C72" s="337">
        <v>-7102.3124900000003</v>
      </c>
      <c r="D72" s="337">
        <v>-7210.6304099999998</v>
      </c>
      <c r="E72" s="337">
        <v>-592.66287</v>
      </c>
      <c r="F72" s="337">
        <v>6963.3630400000002</v>
      </c>
      <c r="G72" s="337">
        <v>-429.11189000000002</v>
      </c>
      <c r="H72" s="337">
        <v>-434.79220000000004</v>
      </c>
      <c r="I72" s="337">
        <v>91.079100000000011</v>
      </c>
    </row>
    <row r="73" spans="1:9">
      <c r="A73" s="338" t="s">
        <v>773</v>
      </c>
      <c r="B73" s="337">
        <v>-1402.7251999999999</v>
      </c>
      <c r="C73" s="337">
        <v>-9087.4842100000005</v>
      </c>
      <c r="D73" s="337">
        <v>-8227.806849999999</v>
      </c>
      <c r="E73" s="337">
        <v>-1405.18758</v>
      </c>
      <c r="F73" s="337">
        <v>6278.4925899999998</v>
      </c>
      <c r="G73" s="337">
        <v>-931.86131999999998</v>
      </c>
      <c r="H73" s="337">
        <v>-1076.5829799999999</v>
      </c>
      <c r="I73" s="337">
        <v>-203.49020000000002</v>
      </c>
    </row>
    <row r="74" spans="1:9">
      <c r="A74" s="338" t="s">
        <v>774</v>
      </c>
      <c r="B74" s="337">
        <v>3266.8389900000002</v>
      </c>
      <c r="C74" s="337">
        <v>1985.1717200000001</v>
      </c>
      <c r="D74" s="337">
        <v>1017.17644</v>
      </c>
      <c r="E74" s="337">
        <v>812.52470999999991</v>
      </c>
      <c r="F74" s="337">
        <v>684.87045000000001</v>
      </c>
      <c r="G74" s="337">
        <v>502.74943000000002</v>
      </c>
      <c r="H74" s="337">
        <v>641.79078000000004</v>
      </c>
      <c r="I74" s="337">
        <v>294.5693</v>
      </c>
    </row>
    <row r="75" spans="1:9">
      <c r="A75" s="339" t="s">
        <v>775</v>
      </c>
      <c r="B75" s="337">
        <v>-4203.4616100000003</v>
      </c>
      <c r="C75" s="337">
        <v>8823.2157100000004</v>
      </c>
      <c r="D75" s="337">
        <v>6456.9579599999997</v>
      </c>
      <c r="E75" s="337">
        <v>1994.62184</v>
      </c>
      <c r="F75" s="337">
        <v>-7549.24892</v>
      </c>
      <c r="G75" s="337">
        <v>863.79478000000006</v>
      </c>
      <c r="H75" s="337">
        <v>1448.86968</v>
      </c>
      <c r="I75" s="337">
        <v>897.24388999999996</v>
      </c>
    </row>
    <row r="76" spans="1:9">
      <c r="A76" s="339" t="s">
        <v>776</v>
      </c>
      <c r="B76" s="337">
        <v>-3931.77486</v>
      </c>
      <c r="C76" s="337">
        <v>9114.96119</v>
      </c>
      <c r="D76" s="337">
        <v>6747.0638399999998</v>
      </c>
      <c r="E76" s="337">
        <v>2170.50794</v>
      </c>
      <c r="F76" s="337">
        <v>-7435.9162699999997</v>
      </c>
      <c r="G76" s="337">
        <v>931.21693999999991</v>
      </c>
      <c r="H76" s="337">
        <v>1545.0291499999998</v>
      </c>
      <c r="I76" s="337">
        <v>952.53008999999997</v>
      </c>
    </row>
    <row r="77" spans="1:9">
      <c r="A77" s="338" t="s">
        <v>777</v>
      </c>
      <c r="B77" s="337">
        <v>-271.68675000000002</v>
      </c>
      <c r="C77" s="337">
        <v>-291.74547999999999</v>
      </c>
      <c r="D77" s="337">
        <v>-290.10588000000001</v>
      </c>
      <c r="E77" s="337">
        <v>-175.8861</v>
      </c>
      <c r="F77" s="337">
        <v>-113.33265</v>
      </c>
      <c r="G77" s="337">
        <v>-67.422160000000005</v>
      </c>
      <c r="H77" s="337">
        <v>-96.159469999999999</v>
      </c>
      <c r="I77" s="337">
        <v>-55.286199999999994</v>
      </c>
    </row>
    <row r="78" spans="1:9">
      <c r="A78" s="339" t="s">
        <v>778</v>
      </c>
      <c r="B78" s="337">
        <v>234881.36369999999</v>
      </c>
      <c r="C78" s="337">
        <v>336535.18932999996</v>
      </c>
      <c r="D78" s="337">
        <v>306564.60995000001</v>
      </c>
      <c r="E78" s="337">
        <v>333271.12819999998</v>
      </c>
      <c r="F78" s="337">
        <v>338334.71918999997</v>
      </c>
      <c r="G78" s="337">
        <v>202286.49731999999</v>
      </c>
      <c r="H78" s="337">
        <v>345293.72254000005</v>
      </c>
      <c r="I78" s="337">
        <v>205027.41175</v>
      </c>
    </row>
    <row r="79" spans="1:9">
      <c r="A79" s="336" t="s">
        <v>779</v>
      </c>
      <c r="B79" s="337">
        <v>274.96176000000003</v>
      </c>
      <c r="C79" s="337">
        <v>907.38535000000002</v>
      </c>
      <c r="D79" s="337">
        <v>2151.0972999999999</v>
      </c>
      <c r="E79" s="337">
        <v>3829.25218</v>
      </c>
      <c r="F79" s="337">
        <v>4441.7303099999999</v>
      </c>
      <c r="G79" s="337">
        <v>5510.1985400000003</v>
      </c>
      <c r="H79" s="337">
        <v>4487.8670400000001</v>
      </c>
      <c r="I79" s="337">
        <v>2565.2174799999998</v>
      </c>
    </row>
    <row r="80" spans="1:9">
      <c r="A80" s="340" t="s">
        <v>780</v>
      </c>
      <c r="B80" s="337">
        <v>235156.32546000002</v>
      </c>
      <c r="C80" s="337">
        <v>337442.57468000002</v>
      </c>
      <c r="D80" s="337">
        <v>308715.70724999998</v>
      </c>
      <c r="E80" s="337">
        <v>337100.38037999999</v>
      </c>
      <c r="F80" s="337">
        <v>342776.44949999999</v>
      </c>
      <c r="G80" s="337">
        <v>207796.69586000001</v>
      </c>
      <c r="H80" s="337">
        <v>349781.58957999997</v>
      </c>
      <c r="I80" s="337">
        <v>207592.62922999999</v>
      </c>
    </row>
    <row r="81" spans="1:9">
      <c r="A81" s="336" t="s">
        <v>781</v>
      </c>
      <c r="B81" s="337">
        <v>-6660.9470899999997</v>
      </c>
      <c r="C81" s="337">
        <v>-592.14200000000005</v>
      </c>
      <c r="D81" s="337">
        <v>214.71576999999999</v>
      </c>
      <c r="E81" s="337">
        <v>0</v>
      </c>
      <c r="F81" s="337">
        <v>-989.94533999999999</v>
      </c>
      <c r="G81" s="337">
        <v>-340.85513000000003</v>
      </c>
      <c r="H81" s="337">
        <v>-340.85513000000003</v>
      </c>
      <c r="I81" s="337">
        <v>-0.89800000000000002</v>
      </c>
    </row>
    <row r="82" spans="1:9" ht="21" customHeight="1">
      <c r="A82" s="339" t="s">
        <v>782</v>
      </c>
      <c r="B82" s="337">
        <v>228495.37836999999</v>
      </c>
      <c r="C82" s="337">
        <v>336850.43268000003</v>
      </c>
      <c r="D82" s="337">
        <v>308930.42301999999</v>
      </c>
      <c r="E82" s="337">
        <v>337100.38037999999</v>
      </c>
      <c r="F82" s="337">
        <v>341786.50416000001</v>
      </c>
      <c r="G82" s="337">
        <v>207455.84073</v>
      </c>
      <c r="H82" s="337">
        <v>349440.73444999999</v>
      </c>
      <c r="I82" s="337">
        <v>207591.73122999998</v>
      </c>
    </row>
    <row r="83" spans="1:9" ht="21" customHeight="1">
      <c r="A83" s="336" t="s">
        <v>783</v>
      </c>
      <c r="B83" s="337">
        <v>0</v>
      </c>
      <c r="C83" s="337">
        <v>0</v>
      </c>
      <c r="D83" s="337">
        <v>0</v>
      </c>
      <c r="E83" s="337">
        <v>0</v>
      </c>
      <c r="F83" s="337">
        <v>0</v>
      </c>
      <c r="G83" s="337">
        <v>0</v>
      </c>
      <c r="H83" s="337">
        <v>0</v>
      </c>
      <c r="I83" s="337">
        <v>0</v>
      </c>
    </row>
    <row r="84" spans="1:9" ht="21" customHeight="1">
      <c r="A84" s="339" t="s">
        <v>784</v>
      </c>
      <c r="B84" s="337">
        <v>228495.37836999999</v>
      </c>
      <c r="C84" s="337">
        <v>336850.43268000003</v>
      </c>
      <c r="D84" s="337">
        <v>308930.42301999999</v>
      </c>
      <c r="E84" s="337">
        <v>337100.38037999999</v>
      </c>
      <c r="F84" s="337">
        <v>341786.50416000001</v>
      </c>
      <c r="G84" s="337">
        <v>207455.84073</v>
      </c>
      <c r="H84" s="337">
        <v>349440.73444999999</v>
      </c>
      <c r="I84" s="337">
        <v>207591.73122999998</v>
      </c>
    </row>
    <row r="85" spans="1:9" ht="18" customHeight="1" thickBot="1">
      <c r="A85" s="336" t="s">
        <v>785</v>
      </c>
      <c r="B85" s="337">
        <v>-65066.688369999996</v>
      </c>
      <c r="C85" s="337">
        <v>-108502.46837999999</v>
      </c>
      <c r="D85" s="337">
        <v>-87848.473239999992</v>
      </c>
      <c r="E85" s="337">
        <v>-110557.94534000001</v>
      </c>
      <c r="F85" s="337">
        <v>-104400.98827</v>
      </c>
      <c r="G85" s="337">
        <v>-54927.326070000003</v>
      </c>
      <c r="H85" s="337">
        <v>-127950.16428</v>
      </c>
      <c r="I85" s="337">
        <v>-58699.263359999997</v>
      </c>
    </row>
    <row r="86" spans="1:9" ht="24" customHeight="1" thickTop="1" thickBot="1">
      <c r="A86" s="325" t="s">
        <v>786</v>
      </c>
      <c r="B86" s="326">
        <v>163428.69</v>
      </c>
      <c r="C86" s="326">
        <v>228347.96430000002</v>
      </c>
      <c r="D86" s="326">
        <v>221081.94978</v>
      </c>
      <c r="E86" s="326">
        <v>226542.43503999998</v>
      </c>
      <c r="F86" s="326">
        <v>237385.51588999998</v>
      </c>
      <c r="G86" s="326">
        <v>152528.51465999999</v>
      </c>
      <c r="H86" s="326">
        <v>221490.57016999999</v>
      </c>
      <c r="I86" s="326">
        <v>148892.46786999999</v>
      </c>
    </row>
    <row r="87" spans="1:9" ht="15" customHeight="1" thickTop="1" thickBot="1">
      <c r="A87" s="341"/>
      <c r="B87" s="342"/>
      <c r="C87" s="342"/>
      <c r="D87" s="342"/>
      <c r="E87" s="342"/>
      <c r="F87" s="342"/>
      <c r="G87" s="342"/>
      <c r="H87" s="342"/>
      <c r="I87" s="342"/>
    </row>
    <row r="88" spans="1:9" ht="28.5" customHeight="1" thickTop="1">
      <c r="A88" s="343"/>
      <c r="B88" s="344"/>
      <c r="C88" s="344"/>
      <c r="D88" s="344"/>
      <c r="E88" s="344"/>
      <c r="F88" s="344"/>
      <c r="G88" s="344"/>
      <c r="H88" s="344"/>
    </row>
    <row r="89" spans="1:9">
      <c r="A89" s="343"/>
      <c r="B89" s="344"/>
      <c r="C89" s="344"/>
      <c r="D89" s="344"/>
      <c r="E89" s="344"/>
      <c r="F89" s="344"/>
      <c r="G89" s="344"/>
      <c r="H89" s="344"/>
    </row>
    <row r="90" spans="1:9" ht="19.5">
      <c r="A90" s="345"/>
      <c r="B90" s="344"/>
      <c r="C90" s="344"/>
      <c r="D90" s="344"/>
      <c r="E90" s="344"/>
      <c r="F90" s="344"/>
      <c r="G90" s="344"/>
      <c r="H90" s="344"/>
    </row>
    <row r="91" spans="1:9" ht="19.5">
      <c r="A91" s="345"/>
      <c r="B91" s="344"/>
      <c r="C91" s="344"/>
      <c r="D91" s="344"/>
      <c r="E91" s="344"/>
      <c r="F91" s="344"/>
      <c r="G91" s="344"/>
      <c r="H91" s="344"/>
    </row>
    <row r="92" spans="1:9" ht="19.5">
      <c r="A92" s="345"/>
      <c r="B92" s="344"/>
      <c r="C92" s="344"/>
      <c r="D92" s="344"/>
      <c r="E92" s="344"/>
      <c r="F92" s="344"/>
      <c r="G92" s="344"/>
      <c r="H92" s="344"/>
    </row>
    <row r="93" spans="1:9" ht="19.5">
      <c r="A93" s="346"/>
      <c r="B93" s="344"/>
      <c r="C93" s="344"/>
      <c r="D93" s="344"/>
      <c r="E93" s="344"/>
      <c r="F93" s="344"/>
      <c r="G93" s="344"/>
      <c r="H93" s="344"/>
    </row>
    <row r="94" spans="1:9" ht="19.5">
      <c r="A94" s="346"/>
      <c r="B94" s="344"/>
      <c r="C94" s="344"/>
      <c r="D94" s="344"/>
      <c r="E94" s="344"/>
      <c r="F94" s="344"/>
      <c r="G94" s="344"/>
      <c r="H94" s="344"/>
    </row>
    <row r="95" spans="1:9" ht="19.5">
      <c r="A95" s="346"/>
      <c r="B95" s="344"/>
      <c r="C95" s="344"/>
      <c r="D95" s="344"/>
      <c r="E95" s="344"/>
      <c r="F95" s="344"/>
      <c r="G95" s="344"/>
      <c r="H95" s="344"/>
    </row>
    <row r="96" spans="1:9" ht="19.5">
      <c r="A96" s="345"/>
      <c r="B96" s="344"/>
      <c r="C96" s="344"/>
      <c r="D96" s="344"/>
      <c r="E96" s="344"/>
      <c r="F96" s="344"/>
      <c r="G96" s="344"/>
      <c r="H96" s="344"/>
    </row>
    <row r="97" spans="1:8" ht="19.5">
      <c r="A97" s="345"/>
      <c r="B97" s="344"/>
      <c r="C97" s="344"/>
      <c r="D97" s="344"/>
      <c r="E97" s="344"/>
      <c r="F97" s="344"/>
      <c r="G97" s="344"/>
      <c r="H97" s="344"/>
    </row>
    <row r="98" spans="1:8" ht="19.5">
      <c r="A98" s="345"/>
      <c r="B98" s="344"/>
      <c r="C98" s="344"/>
      <c r="D98" s="344"/>
      <c r="E98" s="344"/>
      <c r="F98" s="344"/>
      <c r="G98" s="344"/>
      <c r="H98" s="344"/>
    </row>
    <row r="99" spans="1:8" ht="19.5">
      <c r="A99" s="345"/>
      <c r="B99" s="344"/>
      <c r="C99" s="344"/>
      <c r="D99" s="344"/>
      <c r="E99" s="344"/>
      <c r="F99" s="344"/>
      <c r="G99" s="344"/>
      <c r="H99" s="344"/>
    </row>
    <row r="100" spans="1:8" ht="19.5">
      <c r="A100" s="345"/>
      <c r="B100" s="344"/>
      <c r="C100" s="344"/>
      <c r="D100" s="344"/>
      <c r="E100" s="344"/>
      <c r="F100" s="344"/>
      <c r="G100" s="344"/>
      <c r="H100" s="344"/>
    </row>
    <row r="101" spans="1:8" ht="19.5">
      <c r="A101" s="347"/>
      <c r="B101" s="344"/>
      <c r="C101" s="344"/>
      <c r="D101" s="344"/>
      <c r="E101" s="344"/>
      <c r="F101" s="344"/>
      <c r="G101" s="344"/>
      <c r="H101" s="344"/>
    </row>
    <row r="102" spans="1:8">
      <c r="A102" s="348"/>
      <c r="B102" s="344"/>
      <c r="C102" s="344"/>
      <c r="D102" s="344"/>
      <c r="E102" s="344"/>
      <c r="F102" s="344"/>
      <c r="G102" s="344"/>
      <c r="H102" s="344"/>
    </row>
    <row r="103" spans="1:8">
      <c r="A103" s="348"/>
      <c r="B103" s="344"/>
      <c r="C103" s="344"/>
      <c r="D103" s="344"/>
      <c r="E103" s="344"/>
      <c r="F103" s="344"/>
      <c r="G103" s="344"/>
      <c r="H103" s="344"/>
    </row>
    <row r="104" spans="1:8">
      <c r="A104" s="348"/>
      <c r="B104" s="344"/>
      <c r="C104" s="344"/>
      <c r="D104" s="344"/>
      <c r="E104" s="344"/>
      <c r="F104" s="344"/>
      <c r="G104" s="344"/>
      <c r="H104" s="344"/>
    </row>
    <row r="105" spans="1:8">
      <c r="A105" s="348"/>
      <c r="B105" s="344"/>
      <c r="C105" s="344"/>
      <c r="D105" s="344"/>
      <c r="E105" s="344"/>
      <c r="F105" s="344"/>
      <c r="G105" s="344"/>
      <c r="H105" s="344"/>
    </row>
    <row r="106" spans="1:8">
      <c r="A106" s="348"/>
      <c r="B106" s="344"/>
      <c r="C106" s="344"/>
      <c r="D106" s="344"/>
      <c r="E106" s="344"/>
      <c r="F106" s="344"/>
      <c r="G106" s="344"/>
      <c r="H106" s="344"/>
    </row>
    <row r="107" spans="1:8">
      <c r="A107" s="348"/>
      <c r="B107" s="344"/>
      <c r="C107" s="344"/>
      <c r="D107" s="344"/>
      <c r="E107" s="344"/>
      <c r="F107" s="344"/>
      <c r="G107" s="344"/>
      <c r="H107" s="344"/>
    </row>
    <row r="108" spans="1:8">
      <c r="A108" s="348"/>
      <c r="B108" s="344"/>
      <c r="C108" s="344"/>
      <c r="D108" s="344"/>
      <c r="E108" s="344"/>
      <c r="F108" s="344"/>
      <c r="G108" s="344"/>
      <c r="H108" s="344"/>
    </row>
    <row r="109" spans="1:8">
      <c r="A109" s="348"/>
      <c r="B109" s="344"/>
      <c r="C109" s="344"/>
      <c r="D109" s="344"/>
      <c r="E109" s="344"/>
      <c r="F109" s="344"/>
      <c r="G109" s="344"/>
      <c r="H109" s="344"/>
    </row>
    <row r="110" spans="1:8" ht="19.5">
      <c r="A110" s="345"/>
      <c r="B110" s="344"/>
      <c r="C110" s="344"/>
      <c r="D110" s="344"/>
      <c r="E110" s="344"/>
      <c r="F110" s="344"/>
      <c r="G110" s="344"/>
      <c r="H110" s="344"/>
    </row>
    <row r="111" spans="1:8" ht="19.5">
      <c r="A111" s="345"/>
      <c r="B111" s="344"/>
      <c r="C111" s="344"/>
      <c r="D111" s="344"/>
      <c r="E111" s="344"/>
      <c r="F111" s="344"/>
      <c r="G111" s="344"/>
      <c r="H111" s="344"/>
    </row>
    <row r="112" spans="1:8" ht="19.5">
      <c r="A112" s="346"/>
      <c r="B112" s="344"/>
      <c r="C112" s="344"/>
      <c r="D112" s="344"/>
      <c r="E112" s="344"/>
      <c r="F112" s="344"/>
      <c r="G112" s="344"/>
      <c r="H112" s="344"/>
    </row>
    <row r="113" spans="1:8" ht="19.5">
      <c r="A113" s="346"/>
      <c r="B113" s="344"/>
      <c r="C113" s="344"/>
      <c r="D113" s="344"/>
      <c r="E113" s="344"/>
      <c r="F113" s="344"/>
      <c r="G113" s="344"/>
      <c r="H113" s="344"/>
    </row>
    <row r="114" spans="1:8" ht="19.5">
      <c r="A114" s="346"/>
      <c r="B114" s="344"/>
      <c r="C114" s="344"/>
      <c r="D114" s="344"/>
      <c r="E114" s="344"/>
      <c r="F114" s="344"/>
      <c r="G114" s="344"/>
      <c r="H114" s="344"/>
    </row>
    <row r="115" spans="1:8" ht="19.5">
      <c r="A115" s="345"/>
      <c r="B115" s="344"/>
      <c r="C115" s="344"/>
      <c r="D115" s="344"/>
      <c r="E115" s="344"/>
      <c r="F115" s="344"/>
      <c r="G115" s="344"/>
      <c r="H115" s="344"/>
    </row>
    <row r="116" spans="1:8" ht="19.5">
      <c r="A116" s="345"/>
      <c r="B116" s="344"/>
      <c r="C116" s="344"/>
      <c r="D116" s="344"/>
      <c r="E116" s="344"/>
      <c r="F116" s="344"/>
      <c r="G116" s="344"/>
      <c r="H116" s="344"/>
    </row>
    <row r="117" spans="1:8" ht="19.5">
      <c r="A117" s="345"/>
      <c r="B117" s="344"/>
      <c r="C117" s="344"/>
      <c r="D117" s="344"/>
      <c r="E117" s="344"/>
      <c r="F117" s="344"/>
      <c r="G117" s="344"/>
      <c r="H117" s="344"/>
    </row>
    <row r="118" spans="1:8" ht="19.5">
      <c r="A118" s="345"/>
      <c r="B118" s="344"/>
      <c r="C118" s="344"/>
      <c r="D118" s="344"/>
      <c r="E118" s="344"/>
      <c r="F118" s="344"/>
      <c r="G118" s="344"/>
      <c r="H118" s="344"/>
    </row>
    <row r="119" spans="1:8" ht="19.5">
      <c r="A119" s="345"/>
      <c r="B119" s="344"/>
      <c r="C119" s="344"/>
      <c r="D119" s="344"/>
      <c r="E119" s="344"/>
      <c r="F119" s="344"/>
      <c r="G119" s="344"/>
      <c r="H119" s="344"/>
    </row>
    <row r="120" spans="1:8" ht="19.5">
      <c r="A120" s="345"/>
      <c r="B120" s="344"/>
      <c r="C120" s="344"/>
      <c r="D120" s="344"/>
      <c r="E120" s="344"/>
      <c r="F120" s="344"/>
      <c r="G120" s="344"/>
      <c r="H120" s="344"/>
    </row>
    <row r="121" spans="1:8" ht="19.5">
      <c r="A121" s="345"/>
      <c r="B121" s="344"/>
      <c r="C121" s="344"/>
      <c r="D121" s="344"/>
      <c r="E121" s="344"/>
      <c r="F121" s="344"/>
      <c r="G121" s="344"/>
      <c r="H121" s="344"/>
    </row>
    <row r="122" spans="1:8" ht="19.5">
      <c r="A122" s="346"/>
      <c r="B122" s="344"/>
      <c r="C122" s="344"/>
      <c r="D122" s="344"/>
      <c r="E122" s="344"/>
      <c r="F122" s="344"/>
      <c r="G122" s="344"/>
      <c r="H122" s="344"/>
    </row>
    <row r="123" spans="1:8" ht="19.5">
      <c r="A123" s="345"/>
      <c r="B123" s="344"/>
      <c r="C123" s="344"/>
      <c r="D123" s="344"/>
      <c r="E123" s="344"/>
      <c r="F123" s="344"/>
      <c r="G123" s="344"/>
      <c r="H123" s="344"/>
    </row>
    <row r="124" spans="1:8" ht="19.5">
      <c r="A124" s="345"/>
      <c r="B124" s="344"/>
      <c r="C124" s="344"/>
      <c r="D124" s="344"/>
      <c r="E124" s="344"/>
      <c r="F124" s="344"/>
      <c r="G124" s="344"/>
      <c r="H124" s="344"/>
    </row>
    <row r="125" spans="1:8" ht="19.5">
      <c r="A125" s="345"/>
      <c r="B125" s="344"/>
      <c r="C125" s="344"/>
      <c r="D125" s="344"/>
      <c r="E125" s="344"/>
      <c r="F125" s="344"/>
      <c r="G125" s="344"/>
      <c r="H125" s="344"/>
    </row>
    <row r="126" spans="1:8" ht="19.5">
      <c r="A126" s="345"/>
      <c r="B126" s="344"/>
      <c r="C126" s="344"/>
      <c r="D126" s="344"/>
      <c r="E126" s="344"/>
      <c r="F126" s="344"/>
      <c r="G126" s="344"/>
      <c r="H126" s="344"/>
    </row>
    <row r="127" spans="1:8" ht="19.5">
      <c r="A127" s="345"/>
      <c r="B127" s="344"/>
      <c r="C127" s="344"/>
      <c r="D127" s="344"/>
      <c r="E127" s="344"/>
      <c r="F127" s="344"/>
      <c r="G127" s="344"/>
      <c r="H127" s="344"/>
    </row>
    <row r="128" spans="1:8" ht="19.5">
      <c r="A128" s="346"/>
      <c r="B128" s="344"/>
      <c r="C128" s="344"/>
      <c r="D128" s="344"/>
      <c r="E128" s="344"/>
      <c r="F128" s="344"/>
      <c r="G128" s="344"/>
      <c r="H128" s="344"/>
    </row>
    <row r="129" spans="1:8" ht="19.5">
      <c r="A129" s="345"/>
      <c r="B129" s="344"/>
      <c r="C129" s="344"/>
      <c r="D129" s="344"/>
      <c r="E129" s="344"/>
      <c r="F129" s="344"/>
      <c r="G129" s="344"/>
      <c r="H129" s="344"/>
    </row>
    <row r="130" spans="1:8" ht="19.5">
      <c r="A130" s="345"/>
      <c r="B130" s="344"/>
      <c r="C130" s="344"/>
      <c r="D130" s="344"/>
      <c r="E130" s="344"/>
      <c r="F130" s="344"/>
      <c r="G130" s="344"/>
      <c r="H130" s="344"/>
    </row>
    <row r="131" spans="1:8" ht="19.5">
      <c r="A131" s="345"/>
      <c r="B131" s="344"/>
      <c r="C131" s="344"/>
      <c r="D131" s="344"/>
      <c r="E131" s="344"/>
      <c r="F131" s="344"/>
      <c r="G131" s="344"/>
      <c r="H131" s="344"/>
    </row>
    <row r="132" spans="1:8" ht="19.5">
      <c r="A132" s="346"/>
      <c r="B132" s="344"/>
      <c r="C132" s="344"/>
      <c r="D132" s="344"/>
      <c r="E132" s="344"/>
      <c r="F132" s="344"/>
      <c r="G132" s="344"/>
      <c r="H132" s="344"/>
    </row>
    <row r="133" spans="1:8" ht="19.5">
      <c r="A133" s="345"/>
      <c r="B133" s="344"/>
      <c r="C133" s="344"/>
      <c r="D133" s="344"/>
      <c r="E133" s="344"/>
      <c r="F133" s="344"/>
      <c r="G133" s="344"/>
      <c r="H133" s="344"/>
    </row>
    <row r="134" spans="1:8" ht="19.5">
      <c r="A134" s="345"/>
      <c r="B134" s="344"/>
      <c r="C134" s="344"/>
      <c r="D134" s="344"/>
      <c r="E134" s="344"/>
      <c r="F134" s="344"/>
      <c r="G134" s="344"/>
      <c r="H134" s="344"/>
    </row>
    <row r="135" spans="1:8" ht="19.5">
      <c r="A135" s="345"/>
      <c r="B135" s="344"/>
      <c r="C135" s="344"/>
      <c r="D135" s="344"/>
      <c r="E135" s="344"/>
      <c r="F135" s="344"/>
      <c r="G135" s="344"/>
      <c r="H135" s="344"/>
    </row>
    <row r="136" spans="1:8" ht="19.5">
      <c r="A136" s="345"/>
      <c r="B136" s="344"/>
      <c r="C136" s="344"/>
      <c r="D136" s="344"/>
      <c r="E136" s="344"/>
      <c r="F136" s="344"/>
      <c r="G136" s="344"/>
      <c r="H136" s="344"/>
    </row>
    <row r="137" spans="1:8" ht="19.5">
      <c r="A137" s="346"/>
      <c r="B137" s="344"/>
      <c r="C137" s="344"/>
      <c r="D137" s="344"/>
      <c r="E137" s="344"/>
      <c r="F137" s="344"/>
      <c r="G137" s="344"/>
      <c r="H137" s="344"/>
    </row>
    <row r="138" spans="1:8" ht="19.5">
      <c r="A138" s="345"/>
      <c r="B138" s="344"/>
      <c r="C138" s="344"/>
      <c r="D138" s="344"/>
      <c r="E138" s="344"/>
      <c r="F138" s="344"/>
      <c r="G138" s="344"/>
      <c r="H138" s="344"/>
    </row>
    <row r="139" spans="1:8" ht="19.5">
      <c r="A139" s="345"/>
      <c r="B139" s="344"/>
      <c r="C139" s="344"/>
      <c r="D139" s="344"/>
      <c r="E139" s="344"/>
      <c r="F139" s="344"/>
      <c r="G139" s="344"/>
      <c r="H139" s="344"/>
    </row>
    <row r="140" spans="1:8" ht="19.5">
      <c r="A140" s="345"/>
      <c r="B140" s="344"/>
      <c r="C140" s="344"/>
      <c r="D140" s="344"/>
      <c r="E140" s="344"/>
      <c r="F140" s="344"/>
      <c r="G140" s="344"/>
      <c r="H140" s="344"/>
    </row>
    <row r="141" spans="1:8" ht="19.5">
      <c r="A141" s="345"/>
      <c r="B141" s="344"/>
      <c r="C141" s="344"/>
      <c r="D141" s="344"/>
      <c r="E141" s="344"/>
      <c r="F141" s="344"/>
      <c r="G141" s="344"/>
      <c r="H141" s="344"/>
    </row>
    <row r="142" spans="1:8" ht="19.5">
      <c r="A142" s="346"/>
      <c r="B142" s="344"/>
      <c r="C142" s="344"/>
      <c r="D142" s="344"/>
      <c r="E142" s="344"/>
      <c r="F142" s="344"/>
      <c r="G142" s="344"/>
      <c r="H142" s="344"/>
    </row>
    <row r="143" spans="1:8" ht="19.5">
      <c r="A143" s="346"/>
      <c r="B143" s="344"/>
      <c r="C143" s="344"/>
      <c r="D143" s="344"/>
      <c r="E143" s="344"/>
      <c r="F143" s="344"/>
      <c r="G143" s="344"/>
      <c r="H143" s="344"/>
    </row>
    <row r="144" spans="1:8" ht="19.5">
      <c r="A144" s="346"/>
      <c r="B144" s="344"/>
      <c r="C144" s="344"/>
      <c r="D144" s="344"/>
      <c r="E144" s="344"/>
      <c r="F144" s="344"/>
      <c r="G144" s="344"/>
      <c r="H144" s="344"/>
    </row>
    <row r="145" spans="1:8" ht="19.5">
      <c r="A145" s="345"/>
      <c r="B145" s="344"/>
      <c r="C145" s="344"/>
      <c r="D145" s="344"/>
      <c r="E145" s="344"/>
      <c r="F145" s="344"/>
      <c r="G145" s="344"/>
      <c r="H145" s="344"/>
    </row>
    <row r="146" spans="1:8" ht="19.5">
      <c r="A146" s="345"/>
      <c r="B146" s="344"/>
      <c r="C146" s="344"/>
      <c r="D146" s="344"/>
      <c r="E146" s="344"/>
      <c r="F146" s="344"/>
      <c r="G146" s="344"/>
      <c r="H146" s="344"/>
    </row>
    <row r="147" spans="1:8" ht="19.5">
      <c r="A147" s="349"/>
      <c r="B147" s="344"/>
      <c r="C147" s="344"/>
      <c r="D147" s="344"/>
      <c r="E147" s="344"/>
      <c r="F147" s="344"/>
      <c r="G147" s="344"/>
      <c r="H147" s="344"/>
    </row>
    <row r="148" spans="1:8" ht="19.5">
      <c r="A148" s="346"/>
      <c r="B148" s="344"/>
      <c r="C148" s="344"/>
      <c r="D148" s="344"/>
      <c r="E148" s="344"/>
      <c r="F148" s="344"/>
      <c r="G148" s="344"/>
      <c r="H148" s="344"/>
    </row>
    <row r="149" spans="1:8" ht="19.5">
      <c r="A149" s="345"/>
      <c r="B149" s="344"/>
      <c r="C149" s="344"/>
      <c r="D149" s="344"/>
      <c r="E149" s="344"/>
      <c r="F149" s="344"/>
      <c r="G149" s="344"/>
      <c r="H149" s="344"/>
    </row>
    <row r="150" spans="1:8" ht="19.5">
      <c r="A150" s="345"/>
      <c r="B150" s="344"/>
      <c r="C150" s="344"/>
      <c r="D150" s="344"/>
      <c r="E150" s="344"/>
      <c r="F150" s="344"/>
      <c r="G150" s="344"/>
      <c r="H150" s="344"/>
    </row>
    <row r="151" spans="1:8" ht="19.5">
      <c r="A151" s="345"/>
      <c r="B151" s="344"/>
      <c r="C151" s="344"/>
      <c r="D151" s="344"/>
      <c r="E151" s="344"/>
      <c r="F151" s="344"/>
      <c r="G151" s="344"/>
      <c r="H151" s="344"/>
    </row>
    <row r="152" spans="1:8" ht="19.5">
      <c r="A152" s="346"/>
      <c r="B152" s="344"/>
      <c r="C152" s="344"/>
      <c r="D152" s="344"/>
      <c r="E152" s="344"/>
      <c r="F152" s="344"/>
      <c r="G152" s="344"/>
      <c r="H152" s="344"/>
    </row>
    <row r="153" spans="1:8" ht="19.5">
      <c r="A153" s="345"/>
      <c r="B153" s="344"/>
      <c r="C153" s="344"/>
      <c r="D153" s="344"/>
      <c r="E153" s="344"/>
      <c r="F153" s="344"/>
      <c r="G153" s="344"/>
      <c r="H153" s="344"/>
    </row>
    <row r="154" spans="1:8" ht="19.5">
      <c r="A154" s="345"/>
      <c r="B154" s="344"/>
      <c r="C154" s="344"/>
      <c r="D154" s="344"/>
      <c r="E154" s="344"/>
      <c r="F154" s="344"/>
      <c r="G154" s="344"/>
      <c r="H154" s="344"/>
    </row>
    <row r="155" spans="1:8" ht="19.5">
      <c r="A155" s="345"/>
      <c r="B155" s="344"/>
      <c r="C155" s="344"/>
      <c r="D155" s="344"/>
      <c r="E155" s="344"/>
      <c r="F155" s="344"/>
      <c r="G155" s="344"/>
      <c r="H155" s="344"/>
    </row>
    <row r="156" spans="1:8" ht="19.5">
      <c r="A156" s="346"/>
      <c r="B156" s="344"/>
      <c r="C156" s="344"/>
      <c r="D156" s="344"/>
      <c r="E156" s="344"/>
      <c r="F156" s="344"/>
      <c r="G156" s="344"/>
      <c r="H156" s="344"/>
    </row>
    <row r="157" spans="1:8" ht="19.5">
      <c r="A157" s="345"/>
      <c r="B157" s="344"/>
      <c r="C157" s="344"/>
      <c r="D157" s="344"/>
      <c r="E157" s="344"/>
      <c r="F157" s="344"/>
      <c r="G157" s="344"/>
      <c r="H157" s="344"/>
    </row>
    <row r="158" spans="1:8" ht="19.5">
      <c r="A158" s="345"/>
      <c r="B158" s="344"/>
      <c r="C158" s="344"/>
      <c r="D158" s="344"/>
      <c r="E158" s="344"/>
      <c r="F158" s="344"/>
      <c r="G158" s="344"/>
      <c r="H158" s="344"/>
    </row>
    <row r="159" spans="1:8" ht="19.5">
      <c r="A159" s="345"/>
      <c r="B159" s="344"/>
      <c r="C159" s="344"/>
      <c r="D159" s="344"/>
      <c r="E159" s="344"/>
      <c r="F159" s="344"/>
      <c r="G159" s="344"/>
      <c r="H159" s="344"/>
    </row>
    <row r="160" spans="1:8" ht="19.5">
      <c r="A160" s="346"/>
      <c r="B160" s="344"/>
      <c r="C160" s="344"/>
      <c r="D160" s="344"/>
      <c r="E160" s="344"/>
      <c r="F160" s="344"/>
      <c r="G160" s="344"/>
      <c r="H160" s="344"/>
    </row>
    <row r="161" spans="1:8" ht="19.5">
      <c r="A161" s="345"/>
      <c r="B161" s="344"/>
      <c r="C161" s="344"/>
      <c r="D161" s="344"/>
      <c r="E161" s="344"/>
      <c r="F161" s="344"/>
      <c r="G161" s="344"/>
      <c r="H161" s="344"/>
    </row>
    <row r="162" spans="1:8" ht="19.5">
      <c r="A162" s="345"/>
      <c r="B162" s="344"/>
      <c r="C162" s="344"/>
      <c r="D162" s="344"/>
      <c r="E162" s="344"/>
      <c r="F162" s="344"/>
      <c r="G162" s="344"/>
      <c r="H162" s="344"/>
    </row>
    <row r="163" spans="1:8" ht="19.5">
      <c r="A163" s="345"/>
      <c r="B163" s="344"/>
      <c r="C163" s="344"/>
      <c r="D163" s="344"/>
      <c r="E163" s="344"/>
      <c r="F163" s="344"/>
      <c r="G163" s="344"/>
      <c r="H163" s="344"/>
    </row>
    <row r="164" spans="1:8" ht="19.5">
      <c r="A164" s="350"/>
      <c r="B164" s="344"/>
      <c r="C164" s="344"/>
      <c r="D164" s="344"/>
      <c r="E164" s="344"/>
      <c r="F164" s="344"/>
      <c r="G164" s="344"/>
      <c r="H164" s="344"/>
    </row>
    <row r="165" spans="1:8" ht="19.5">
      <c r="A165" s="350"/>
      <c r="B165" s="344"/>
      <c r="C165" s="344"/>
      <c r="D165" s="344"/>
      <c r="E165" s="344"/>
      <c r="F165" s="344"/>
      <c r="G165" s="344"/>
      <c r="H165" s="344"/>
    </row>
    <row r="166" spans="1:8" ht="19.5">
      <c r="A166" s="350"/>
      <c r="B166" s="344"/>
      <c r="C166" s="344"/>
      <c r="D166" s="344"/>
      <c r="E166" s="344"/>
      <c r="F166" s="344"/>
      <c r="G166" s="344"/>
      <c r="H166" s="344"/>
    </row>
    <row r="167" spans="1:8" ht="19.5">
      <c r="A167" s="347"/>
      <c r="B167" s="344"/>
      <c r="C167" s="344"/>
      <c r="D167" s="344"/>
      <c r="E167" s="344"/>
      <c r="F167" s="344"/>
      <c r="G167" s="344"/>
      <c r="H167" s="344"/>
    </row>
    <row r="168" spans="1:8" ht="19.5">
      <c r="A168" s="347"/>
      <c r="B168" s="344"/>
      <c r="C168" s="344"/>
      <c r="D168" s="344"/>
      <c r="E168" s="344"/>
      <c r="F168" s="344"/>
      <c r="G168" s="344"/>
      <c r="H168" s="344"/>
    </row>
    <row r="169" spans="1:8" ht="19.5">
      <c r="A169" s="346"/>
      <c r="B169" s="344"/>
      <c r="C169" s="344"/>
      <c r="D169" s="344"/>
      <c r="E169" s="344"/>
      <c r="F169" s="344"/>
      <c r="G169" s="344"/>
      <c r="H169" s="344"/>
    </row>
    <row r="170" spans="1:8" ht="19.5">
      <c r="A170" s="345"/>
      <c r="B170" s="344"/>
      <c r="C170" s="344"/>
      <c r="D170" s="344"/>
      <c r="E170" s="344"/>
      <c r="F170" s="344"/>
      <c r="G170" s="344"/>
      <c r="H170" s="344"/>
    </row>
    <row r="171" spans="1:8" ht="19.5">
      <c r="A171" s="345"/>
      <c r="B171" s="344"/>
      <c r="C171" s="344"/>
      <c r="D171" s="344"/>
      <c r="E171" s="344"/>
      <c r="F171" s="344"/>
      <c r="G171" s="344"/>
      <c r="H171" s="344"/>
    </row>
    <row r="172" spans="1:8" ht="19.5">
      <c r="A172" s="345"/>
      <c r="B172" s="344"/>
      <c r="C172" s="344"/>
      <c r="D172" s="344"/>
      <c r="E172" s="344"/>
      <c r="F172" s="344"/>
      <c r="G172" s="344"/>
      <c r="H172" s="344"/>
    </row>
    <row r="173" spans="1:8" ht="19.5">
      <c r="A173" s="345"/>
      <c r="B173" s="344"/>
      <c r="C173" s="344"/>
      <c r="D173" s="344"/>
      <c r="E173" s="344"/>
      <c r="F173" s="344"/>
      <c r="G173" s="344"/>
      <c r="H173" s="344"/>
    </row>
    <row r="174" spans="1:8" ht="19.5">
      <c r="A174" s="345"/>
      <c r="B174" s="344"/>
      <c r="C174" s="344"/>
      <c r="D174" s="344"/>
      <c r="E174" s="344"/>
      <c r="F174" s="344"/>
      <c r="G174" s="344"/>
      <c r="H174" s="344"/>
    </row>
    <row r="175" spans="1:8" ht="19.5">
      <c r="A175" s="346"/>
      <c r="B175" s="344"/>
      <c r="C175" s="344"/>
      <c r="D175" s="344"/>
      <c r="E175" s="344"/>
      <c r="F175" s="344"/>
      <c r="G175" s="344"/>
      <c r="H175" s="344"/>
    </row>
    <row r="176" spans="1:8" ht="19.5">
      <c r="A176" s="345"/>
      <c r="B176" s="344"/>
      <c r="C176" s="344"/>
      <c r="D176" s="344"/>
      <c r="E176" s="344"/>
      <c r="F176" s="344"/>
      <c r="G176" s="344"/>
      <c r="H176" s="344"/>
    </row>
    <row r="177" spans="1:8" ht="19.5">
      <c r="A177" s="345"/>
      <c r="B177" s="344"/>
      <c r="C177" s="344"/>
      <c r="D177" s="344"/>
      <c r="E177" s="344"/>
      <c r="F177" s="344"/>
      <c r="G177" s="344"/>
      <c r="H177" s="344"/>
    </row>
    <row r="178" spans="1:8" ht="19.5">
      <c r="A178" s="345"/>
      <c r="B178" s="344"/>
      <c r="C178" s="344"/>
      <c r="D178" s="344"/>
      <c r="E178" s="344"/>
      <c r="F178" s="344"/>
      <c r="G178" s="344"/>
      <c r="H178" s="344"/>
    </row>
    <row r="179" spans="1:8" ht="19.5">
      <c r="A179" s="345"/>
      <c r="B179" s="344"/>
      <c r="C179" s="344"/>
      <c r="D179" s="344"/>
      <c r="E179" s="344"/>
      <c r="F179" s="344"/>
      <c r="G179" s="344"/>
      <c r="H179" s="344"/>
    </row>
    <row r="180" spans="1:8" ht="19.5">
      <c r="A180" s="346"/>
      <c r="B180" s="344"/>
      <c r="C180" s="344"/>
      <c r="D180" s="344"/>
      <c r="E180" s="344"/>
      <c r="F180" s="344"/>
      <c r="G180" s="344"/>
      <c r="H180" s="344"/>
    </row>
    <row r="181" spans="1:8" ht="19.5">
      <c r="A181" s="346"/>
      <c r="B181" s="344"/>
      <c r="C181" s="344"/>
      <c r="D181" s="344"/>
      <c r="E181" s="344"/>
      <c r="F181" s="344"/>
      <c r="G181" s="344"/>
      <c r="H181" s="344"/>
    </row>
    <row r="182" spans="1:8" ht="19.5">
      <c r="A182" s="345"/>
      <c r="B182" s="344"/>
      <c r="C182" s="344"/>
      <c r="D182" s="344"/>
      <c r="E182" s="344"/>
      <c r="F182" s="344"/>
      <c r="G182" s="344"/>
      <c r="H182" s="344"/>
    </row>
    <row r="183" spans="1:8" ht="19.5">
      <c r="A183" s="345"/>
      <c r="B183" s="344"/>
      <c r="C183" s="344"/>
      <c r="D183" s="344"/>
      <c r="E183" s="344"/>
      <c r="F183" s="344"/>
      <c r="G183" s="344"/>
      <c r="H183" s="344"/>
    </row>
    <row r="184" spans="1:8" ht="19.5">
      <c r="A184" s="345"/>
      <c r="B184" s="344"/>
      <c r="C184" s="344"/>
      <c r="D184" s="344"/>
      <c r="E184" s="344"/>
      <c r="F184" s="344"/>
      <c r="G184" s="344"/>
      <c r="H184" s="344"/>
    </row>
    <row r="185" spans="1:8" ht="19.5">
      <c r="A185" s="346"/>
      <c r="B185" s="344"/>
      <c r="C185" s="344"/>
      <c r="D185" s="344"/>
      <c r="E185" s="344"/>
      <c r="F185" s="344"/>
      <c r="G185" s="344"/>
      <c r="H185" s="344"/>
    </row>
    <row r="186" spans="1:8" ht="19.5">
      <c r="A186" s="346"/>
      <c r="B186" s="344"/>
      <c r="C186" s="344"/>
      <c r="D186" s="344"/>
      <c r="E186" s="344"/>
      <c r="F186" s="344"/>
      <c r="G186" s="344"/>
      <c r="H186" s="344"/>
    </row>
    <row r="187" spans="1:8" ht="19.5">
      <c r="A187" s="346"/>
      <c r="B187" s="344"/>
      <c r="C187" s="344"/>
      <c r="D187" s="344"/>
      <c r="E187" s="344"/>
      <c r="F187" s="344"/>
      <c r="G187" s="344"/>
      <c r="H187" s="344"/>
    </row>
    <row r="188" spans="1:8" ht="19.5">
      <c r="A188" s="346"/>
      <c r="B188" s="344"/>
      <c r="C188" s="344"/>
      <c r="D188" s="344"/>
      <c r="E188" s="344"/>
      <c r="F188" s="344"/>
      <c r="G188" s="344"/>
      <c r="H188" s="344"/>
    </row>
    <row r="189" spans="1:8" ht="19.5">
      <c r="A189" s="346"/>
      <c r="B189" s="344"/>
      <c r="C189" s="344"/>
      <c r="D189" s="344"/>
      <c r="E189" s="344"/>
      <c r="F189" s="344"/>
      <c r="G189" s="344"/>
      <c r="H189" s="344"/>
    </row>
    <row r="190" spans="1:8" ht="19.5">
      <c r="A190" s="346"/>
      <c r="B190" s="344"/>
      <c r="C190" s="344"/>
      <c r="D190" s="344"/>
      <c r="E190" s="344"/>
      <c r="F190" s="344"/>
      <c r="G190" s="344"/>
      <c r="H190" s="344"/>
    </row>
    <row r="191" spans="1:8" ht="19.5">
      <c r="A191" s="345"/>
      <c r="B191" s="344"/>
      <c r="C191" s="344"/>
      <c r="D191" s="344"/>
      <c r="E191" s="344"/>
      <c r="F191" s="344"/>
      <c r="G191" s="344"/>
      <c r="H191" s="344"/>
    </row>
    <row r="192" spans="1:8" ht="19.5">
      <c r="A192" s="345"/>
      <c r="B192" s="344"/>
      <c r="C192" s="344"/>
      <c r="D192" s="344"/>
      <c r="E192" s="344"/>
      <c r="F192" s="344"/>
      <c r="G192" s="344"/>
      <c r="H192" s="344"/>
    </row>
    <row r="193" spans="1:8" ht="19.5">
      <c r="A193" s="345"/>
      <c r="B193" s="344"/>
      <c r="C193" s="344"/>
      <c r="D193" s="344"/>
      <c r="E193" s="344"/>
      <c r="F193" s="344"/>
      <c r="G193" s="344"/>
      <c r="H193" s="344"/>
    </row>
    <row r="194" spans="1:8" ht="19.5">
      <c r="A194" s="346"/>
      <c r="B194" s="344"/>
      <c r="C194" s="344"/>
      <c r="D194" s="344"/>
      <c r="E194" s="344"/>
      <c r="F194" s="344"/>
      <c r="G194" s="344"/>
      <c r="H194" s="344"/>
    </row>
    <row r="195" spans="1:8" ht="19.5">
      <c r="A195" s="345"/>
      <c r="B195" s="344"/>
      <c r="C195" s="344"/>
      <c r="D195" s="344"/>
      <c r="E195" s="344"/>
      <c r="F195" s="344"/>
      <c r="G195" s="344"/>
      <c r="H195" s="344"/>
    </row>
    <row r="196" spans="1:8" ht="19.5">
      <c r="A196" s="345"/>
      <c r="B196" s="344"/>
      <c r="C196" s="344"/>
      <c r="D196" s="344"/>
      <c r="E196" s="344"/>
      <c r="F196" s="344"/>
      <c r="G196" s="344"/>
      <c r="H196" s="344"/>
    </row>
    <row r="197" spans="1:8" ht="19.5">
      <c r="A197" s="349"/>
      <c r="B197" s="344"/>
      <c r="C197" s="344"/>
      <c r="D197" s="344"/>
      <c r="E197" s="344"/>
      <c r="F197" s="344"/>
      <c r="G197" s="344"/>
      <c r="H197" s="344"/>
    </row>
    <row r="198" spans="1:8" ht="19.5">
      <c r="A198" s="345"/>
      <c r="B198" s="344"/>
      <c r="C198" s="344"/>
      <c r="D198" s="344"/>
      <c r="E198" s="344"/>
      <c r="F198" s="344"/>
      <c r="G198" s="344"/>
      <c r="H198" s="344"/>
    </row>
    <row r="199" spans="1:8" ht="19.5">
      <c r="A199" s="346"/>
      <c r="B199" s="344"/>
      <c r="C199" s="344"/>
      <c r="D199" s="344"/>
      <c r="E199" s="344"/>
      <c r="F199" s="344"/>
      <c r="G199" s="344"/>
      <c r="H199" s="344"/>
    </row>
    <row r="200" spans="1:8" ht="19.5">
      <c r="A200" s="345"/>
      <c r="B200" s="344"/>
      <c r="C200" s="344"/>
      <c r="D200" s="344"/>
      <c r="E200" s="344"/>
      <c r="F200" s="344"/>
      <c r="G200" s="344"/>
      <c r="H200" s="344"/>
    </row>
    <row r="201" spans="1:8" ht="19.5">
      <c r="A201" s="345"/>
      <c r="B201" s="344"/>
      <c r="C201" s="344"/>
      <c r="D201" s="344"/>
      <c r="E201" s="344"/>
      <c r="F201" s="344"/>
      <c r="G201" s="344"/>
      <c r="H201" s="344"/>
    </row>
    <row r="202" spans="1:8" ht="19.5">
      <c r="A202" s="346"/>
      <c r="B202" s="344"/>
      <c r="C202" s="344"/>
      <c r="D202" s="344"/>
      <c r="E202" s="344"/>
      <c r="F202" s="344"/>
      <c r="G202" s="344"/>
      <c r="H202" s="344"/>
    </row>
    <row r="203" spans="1:8" ht="19.5">
      <c r="A203" s="345"/>
      <c r="B203" s="344"/>
      <c r="C203" s="344"/>
      <c r="D203" s="344"/>
      <c r="E203" s="344"/>
      <c r="F203" s="344"/>
      <c r="G203" s="344"/>
      <c r="H203" s="344"/>
    </row>
    <row r="204" spans="1:8" ht="19.5">
      <c r="A204" s="345"/>
      <c r="B204" s="344"/>
      <c r="C204" s="344"/>
      <c r="D204" s="344"/>
      <c r="E204" s="344"/>
      <c r="F204" s="344"/>
      <c r="G204" s="344"/>
      <c r="H204" s="344"/>
    </row>
    <row r="205" spans="1:8" ht="19.5">
      <c r="A205" s="346"/>
      <c r="B205" s="344"/>
      <c r="C205" s="344"/>
      <c r="D205" s="344"/>
      <c r="E205" s="344"/>
      <c r="F205" s="344"/>
      <c r="G205" s="344"/>
      <c r="H205" s="344"/>
    </row>
    <row r="206" spans="1:8" ht="19.5">
      <c r="A206" s="345"/>
      <c r="B206" s="344"/>
      <c r="C206" s="344"/>
      <c r="D206" s="344"/>
      <c r="E206" s="344"/>
      <c r="F206" s="344"/>
      <c r="G206" s="344"/>
      <c r="H206" s="344"/>
    </row>
    <row r="207" spans="1:8" ht="19.5">
      <c r="A207" s="345"/>
      <c r="B207" s="344"/>
      <c r="C207" s="344"/>
      <c r="D207" s="344"/>
      <c r="E207" s="344"/>
      <c r="F207" s="344"/>
      <c r="G207" s="344"/>
      <c r="H207" s="344"/>
    </row>
    <row r="208" spans="1:8" ht="19.5">
      <c r="A208" s="345"/>
      <c r="B208" s="344"/>
      <c r="C208" s="344"/>
      <c r="D208" s="344"/>
      <c r="E208" s="344"/>
      <c r="F208" s="344"/>
      <c r="G208" s="344"/>
      <c r="H208" s="344"/>
    </row>
    <row r="209" spans="1:8" ht="19.5">
      <c r="A209" s="345"/>
      <c r="B209" s="344"/>
      <c r="C209" s="344"/>
      <c r="D209" s="344"/>
      <c r="E209" s="344"/>
      <c r="F209" s="344"/>
      <c r="G209" s="344"/>
      <c r="H209" s="344"/>
    </row>
    <row r="210" spans="1:8" ht="19.5">
      <c r="A210" s="345"/>
      <c r="B210" s="344"/>
      <c r="C210" s="344"/>
      <c r="D210" s="344"/>
      <c r="E210" s="344"/>
      <c r="F210" s="344"/>
      <c r="G210" s="344"/>
      <c r="H210" s="344"/>
    </row>
    <row r="211" spans="1:8" ht="19.5">
      <c r="A211" s="345"/>
      <c r="B211" s="344"/>
      <c r="C211" s="344"/>
      <c r="D211" s="344"/>
      <c r="E211" s="344"/>
      <c r="F211" s="344"/>
      <c r="G211" s="344"/>
      <c r="H211" s="344"/>
    </row>
    <row r="212" spans="1:8" ht="19.5">
      <c r="A212" s="345"/>
      <c r="B212" s="344"/>
      <c r="C212" s="344"/>
      <c r="D212" s="344"/>
      <c r="E212" s="344"/>
      <c r="F212" s="344"/>
      <c r="G212" s="344"/>
      <c r="H212" s="344"/>
    </row>
    <row r="213" spans="1:8" ht="19.5">
      <c r="A213" s="345"/>
      <c r="B213" s="344"/>
      <c r="C213" s="344"/>
      <c r="D213" s="344"/>
      <c r="E213" s="344"/>
      <c r="F213" s="344"/>
      <c r="G213" s="344"/>
      <c r="H213" s="344"/>
    </row>
    <row r="214" spans="1:8" ht="19.5">
      <c r="A214" s="346"/>
      <c r="B214" s="344"/>
      <c r="C214" s="344"/>
      <c r="D214" s="344"/>
      <c r="E214" s="344"/>
      <c r="F214" s="344"/>
      <c r="G214" s="344"/>
      <c r="H214" s="344"/>
    </row>
    <row r="215" spans="1:8" ht="19.5">
      <c r="A215" s="345"/>
      <c r="B215" s="344"/>
      <c r="C215" s="344"/>
      <c r="D215" s="344"/>
      <c r="E215" s="344"/>
      <c r="F215" s="344"/>
      <c r="G215" s="344"/>
      <c r="H215" s="344"/>
    </row>
    <row r="216" spans="1:8" ht="19.5">
      <c r="A216" s="345"/>
      <c r="B216" s="344"/>
      <c r="C216" s="344"/>
      <c r="D216" s="344"/>
      <c r="E216" s="344"/>
      <c r="F216" s="344"/>
      <c r="G216" s="344"/>
      <c r="H216" s="344"/>
    </row>
    <row r="217" spans="1:8" ht="19.5">
      <c r="A217" s="345"/>
      <c r="B217" s="344"/>
      <c r="C217" s="344"/>
      <c r="D217" s="344"/>
      <c r="E217" s="344"/>
      <c r="F217" s="344"/>
      <c r="G217" s="344"/>
      <c r="H217" s="344"/>
    </row>
    <row r="218" spans="1:8" ht="19.5">
      <c r="A218" s="345"/>
      <c r="B218" s="344"/>
      <c r="C218" s="344"/>
      <c r="D218" s="344"/>
      <c r="E218" s="344"/>
      <c r="F218" s="344"/>
      <c r="G218" s="344"/>
      <c r="H218" s="344"/>
    </row>
    <row r="219" spans="1:8" ht="19.5">
      <c r="A219" s="345"/>
      <c r="B219" s="344"/>
      <c r="C219" s="344"/>
      <c r="D219" s="344"/>
      <c r="E219" s="344"/>
      <c r="F219" s="344"/>
      <c r="G219" s="344"/>
      <c r="H219" s="344"/>
    </row>
    <row r="220" spans="1:8" ht="19.5">
      <c r="A220" s="346"/>
      <c r="B220" s="344"/>
      <c r="C220" s="344"/>
      <c r="D220" s="344"/>
      <c r="E220" s="344"/>
      <c r="F220" s="344"/>
      <c r="G220" s="344"/>
      <c r="H220" s="344"/>
    </row>
    <row r="221" spans="1:8" ht="19.5">
      <c r="A221" s="345"/>
      <c r="B221" s="344"/>
      <c r="C221" s="344"/>
      <c r="D221" s="344"/>
      <c r="E221" s="344"/>
      <c r="F221" s="344"/>
      <c r="G221" s="344"/>
      <c r="H221" s="344"/>
    </row>
    <row r="222" spans="1:8" ht="19.5">
      <c r="A222" s="345"/>
      <c r="B222" s="344"/>
      <c r="C222" s="344"/>
      <c r="D222" s="344"/>
      <c r="E222" s="344"/>
      <c r="F222" s="344"/>
      <c r="G222" s="344"/>
      <c r="H222" s="344"/>
    </row>
    <row r="223" spans="1:8" ht="19.5">
      <c r="A223" s="346"/>
      <c r="B223" s="344"/>
      <c r="C223" s="344"/>
      <c r="D223" s="344"/>
      <c r="E223" s="344"/>
      <c r="F223" s="344"/>
      <c r="G223" s="344"/>
      <c r="H223" s="344"/>
    </row>
    <row r="224" spans="1:8" ht="19.5">
      <c r="A224" s="345"/>
      <c r="B224" s="344"/>
      <c r="C224" s="344"/>
      <c r="D224" s="344"/>
      <c r="E224" s="344"/>
      <c r="F224" s="344"/>
      <c r="G224" s="344"/>
      <c r="H224" s="344"/>
    </row>
    <row r="225" spans="1:8" ht="19.5">
      <c r="A225" s="345"/>
      <c r="B225" s="344"/>
      <c r="C225" s="344"/>
      <c r="D225" s="344"/>
      <c r="E225" s="344"/>
      <c r="F225" s="344"/>
      <c r="G225" s="344"/>
      <c r="H225" s="344"/>
    </row>
    <row r="226" spans="1:8" ht="19.5">
      <c r="A226" s="345"/>
      <c r="B226" s="344"/>
      <c r="C226" s="344"/>
      <c r="D226" s="344"/>
      <c r="E226" s="344"/>
      <c r="F226" s="344"/>
      <c r="G226" s="344"/>
      <c r="H226" s="344"/>
    </row>
    <row r="227" spans="1:8" ht="19.5">
      <c r="A227" s="351"/>
      <c r="B227" s="344"/>
      <c r="C227" s="344"/>
      <c r="D227" s="344"/>
      <c r="E227" s="344"/>
      <c r="F227" s="344"/>
      <c r="G227" s="344"/>
      <c r="H227" s="3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pageSetUpPr fitToPage="1"/>
  </sheetPr>
  <dimension ref="A1:I227"/>
  <sheetViews>
    <sheetView zoomScale="50" workbookViewId="0">
      <selection activeCell="C19" sqref="C19"/>
    </sheetView>
  </sheetViews>
  <sheetFormatPr baseColWidth="10" defaultRowHeight="18"/>
  <cols>
    <col min="1" max="1" width="132.28515625" style="352" customWidth="1"/>
    <col min="2" max="8" width="16" style="319" customWidth="1"/>
    <col min="9" max="9" width="16" style="344" customWidth="1"/>
    <col min="10" max="256" width="11.42578125" style="319"/>
    <col min="257" max="257" width="132.28515625" style="319" customWidth="1"/>
    <col min="258" max="265" width="16" style="319" customWidth="1"/>
    <col min="266" max="512" width="11.42578125" style="319"/>
    <col min="513" max="513" width="132.28515625" style="319" customWidth="1"/>
    <col min="514" max="521" width="16" style="319" customWidth="1"/>
    <col min="522" max="768" width="11.42578125" style="319"/>
    <col min="769" max="769" width="132.28515625" style="319" customWidth="1"/>
    <col min="770" max="777" width="16" style="319" customWidth="1"/>
    <col min="778" max="1024" width="11.42578125" style="319"/>
    <col min="1025" max="1025" width="132.28515625" style="319" customWidth="1"/>
    <col min="1026" max="1033" width="16" style="319" customWidth="1"/>
    <col min="1034" max="1280" width="11.42578125" style="319"/>
    <col min="1281" max="1281" width="132.28515625" style="319" customWidth="1"/>
    <col min="1282" max="1289" width="16" style="319" customWidth="1"/>
    <col min="1290" max="1536" width="11.42578125" style="319"/>
    <col min="1537" max="1537" width="132.28515625" style="319" customWidth="1"/>
    <col min="1538" max="1545" width="16" style="319" customWidth="1"/>
    <col min="1546" max="1792" width="11.42578125" style="319"/>
    <col min="1793" max="1793" width="132.28515625" style="319" customWidth="1"/>
    <col min="1794" max="1801" width="16" style="319" customWidth="1"/>
    <col min="1802" max="2048" width="11.42578125" style="319"/>
    <col min="2049" max="2049" width="132.28515625" style="319" customWidth="1"/>
    <col min="2050" max="2057" width="16" style="319" customWidth="1"/>
    <col min="2058" max="2304" width="11.42578125" style="319"/>
    <col min="2305" max="2305" width="132.28515625" style="319" customWidth="1"/>
    <col min="2306" max="2313" width="16" style="319" customWidth="1"/>
    <col min="2314" max="2560" width="11.42578125" style="319"/>
    <col min="2561" max="2561" width="132.28515625" style="319" customWidth="1"/>
    <col min="2562" max="2569" width="16" style="319" customWidth="1"/>
    <col min="2570" max="2816" width="11.42578125" style="319"/>
    <col min="2817" max="2817" width="132.28515625" style="319" customWidth="1"/>
    <col min="2818" max="2825" width="16" style="319" customWidth="1"/>
    <col min="2826" max="3072" width="11.42578125" style="319"/>
    <col min="3073" max="3073" width="132.28515625" style="319" customWidth="1"/>
    <col min="3074" max="3081" width="16" style="319" customWidth="1"/>
    <col min="3082" max="3328" width="11.42578125" style="319"/>
    <col min="3329" max="3329" width="132.28515625" style="319" customWidth="1"/>
    <col min="3330" max="3337" width="16" style="319" customWidth="1"/>
    <col min="3338" max="3584" width="11.42578125" style="319"/>
    <col min="3585" max="3585" width="132.28515625" style="319" customWidth="1"/>
    <col min="3586" max="3593" width="16" style="319" customWidth="1"/>
    <col min="3594" max="3840" width="11.42578125" style="319"/>
    <col min="3841" max="3841" width="132.28515625" style="319" customWidth="1"/>
    <col min="3842" max="3849" width="16" style="319" customWidth="1"/>
    <col min="3850" max="4096" width="11.42578125" style="319"/>
    <col min="4097" max="4097" width="132.28515625" style="319" customWidth="1"/>
    <col min="4098" max="4105" width="16" style="319" customWidth="1"/>
    <col min="4106" max="4352" width="11.42578125" style="319"/>
    <col min="4353" max="4353" width="132.28515625" style="319" customWidth="1"/>
    <col min="4354" max="4361" width="16" style="319" customWidth="1"/>
    <col min="4362" max="4608" width="11.42578125" style="319"/>
    <col min="4609" max="4609" width="132.28515625" style="319" customWidth="1"/>
    <col min="4610" max="4617" width="16" style="319" customWidth="1"/>
    <col min="4618" max="4864" width="11.42578125" style="319"/>
    <col min="4865" max="4865" width="132.28515625" style="319" customWidth="1"/>
    <col min="4866" max="4873" width="16" style="319" customWidth="1"/>
    <col min="4874" max="5120" width="11.42578125" style="319"/>
    <col min="5121" max="5121" width="132.28515625" style="319" customWidth="1"/>
    <col min="5122" max="5129" width="16" style="319" customWidth="1"/>
    <col min="5130" max="5376" width="11.42578125" style="319"/>
    <col min="5377" max="5377" width="132.28515625" style="319" customWidth="1"/>
    <col min="5378" max="5385" width="16" style="319" customWidth="1"/>
    <col min="5386" max="5632" width="11.42578125" style="319"/>
    <col min="5633" max="5633" width="132.28515625" style="319" customWidth="1"/>
    <col min="5634" max="5641" width="16" style="319" customWidth="1"/>
    <col min="5642" max="5888" width="11.42578125" style="319"/>
    <col min="5889" max="5889" width="132.28515625" style="319" customWidth="1"/>
    <col min="5890" max="5897" width="16" style="319" customWidth="1"/>
    <col min="5898" max="6144" width="11.42578125" style="319"/>
    <col min="6145" max="6145" width="132.28515625" style="319" customWidth="1"/>
    <col min="6146" max="6153" width="16" style="319" customWidth="1"/>
    <col min="6154" max="6400" width="11.42578125" style="319"/>
    <col min="6401" max="6401" width="132.28515625" style="319" customWidth="1"/>
    <col min="6402" max="6409" width="16" style="319" customWidth="1"/>
    <col min="6410" max="6656" width="11.42578125" style="319"/>
    <col min="6657" max="6657" width="132.28515625" style="319" customWidth="1"/>
    <col min="6658" max="6665" width="16" style="319" customWidth="1"/>
    <col min="6666" max="6912" width="11.42578125" style="319"/>
    <col min="6913" max="6913" width="132.28515625" style="319" customWidth="1"/>
    <col min="6914" max="6921" width="16" style="319" customWidth="1"/>
    <col min="6922" max="7168" width="11.42578125" style="319"/>
    <col min="7169" max="7169" width="132.28515625" style="319" customWidth="1"/>
    <col min="7170" max="7177" width="16" style="319" customWidth="1"/>
    <col min="7178" max="7424" width="11.42578125" style="319"/>
    <col min="7425" max="7425" width="132.28515625" style="319" customWidth="1"/>
    <col min="7426" max="7433" width="16" style="319" customWidth="1"/>
    <col min="7434" max="7680" width="11.42578125" style="319"/>
    <col min="7681" max="7681" width="132.28515625" style="319" customWidth="1"/>
    <col min="7682" max="7689" width="16" style="319" customWidth="1"/>
    <col min="7690" max="7936" width="11.42578125" style="319"/>
    <col min="7937" max="7937" width="132.28515625" style="319" customWidth="1"/>
    <col min="7938" max="7945" width="16" style="319" customWidth="1"/>
    <col min="7946" max="8192" width="11.42578125" style="319"/>
    <col min="8193" max="8193" width="132.28515625" style="319" customWidth="1"/>
    <col min="8194" max="8201" width="16" style="319" customWidth="1"/>
    <col min="8202" max="8448" width="11.42578125" style="319"/>
    <col min="8449" max="8449" width="132.28515625" style="319" customWidth="1"/>
    <col min="8450" max="8457" width="16" style="319" customWidth="1"/>
    <col min="8458" max="8704" width="11.42578125" style="319"/>
    <col min="8705" max="8705" width="132.28515625" style="319" customWidth="1"/>
    <col min="8706" max="8713" width="16" style="319" customWidth="1"/>
    <col min="8714" max="8960" width="11.42578125" style="319"/>
    <col min="8961" max="8961" width="132.28515625" style="319" customWidth="1"/>
    <col min="8962" max="8969" width="16" style="319" customWidth="1"/>
    <col min="8970" max="9216" width="11.42578125" style="319"/>
    <col min="9217" max="9217" width="132.28515625" style="319" customWidth="1"/>
    <col min="9218" max="9225" width="16" style="319" customWidth="1"/>
    <col min="9226" max="9472" width="11.42578125" style="319"/>
    <col min="9473" max="9473" width="132.28515625" style="319" customWidth="1"/>
    <col min="9474" max="9481" width="16" style="319" customWidth="1"/>
    <col min="9482" max="9728" width="11.42578125" style="319"/>
    <col min="9729" max="9729" width="132.28515625" style="319" customWidth="1"/>
    <col min="9730" max="9737" width="16" style="319" customWidth="1"/>
    <col min="9738" max="9984" width="11.42578125" style="319"/>
    <col min="9985" max="9985" width="132.28515625" style="319" customWidth="1"/>
    <col min="9986" max="9993" width="16" style="319" customWidth="1"/>
    <col min="9994" max="10240" width="11.42578125" style="319"/>
    <col min="10241" max="10241" width="132.28515625" style="319" customWidth="1"/>
    <col min="10242" max="10249" width="16" style="319" customWidth="1"/>
    <col min="10250" max="10496" width="11.42578125" style="319"/>
    <col min="10497" max="10497" width="132.28515625" style="319" customWidth="1"/>
    <col min="10498" max="10505" width="16" style="319" customWidth="1"/>
    <col min="10506" max="10752" width="11.42578125" style="319"/>
    <col min="10753" max="10753" width="132.28515625" style="319" customWidth="1"/>
    <col min="10754" max="10761" width="16" style="319" customWidth="1"/>
    <col min="10762" max="11008" width="11.42578125" style="319"/>
    <col min="11009" max="11009" width="132.28515625" style="319" customWidth="1"/>
    <col min="11010" max="11017" width="16" style="319" customWidth="1"/>
    <col min="11018" max="11264" width="11.42578125" style="319"/>
    <col min="11265" max="11265" width="132.28515625" style="319" customWidth="1"/>
    <col min="11266" max="11273" width="16" style="319" customWidth="1"/>
    <col min="11274" max="11520" width="11.42578125" style="319"/>
    <col min="11521" max="11521" width="132.28515625" style="319" customWidth="1"/>
    <col min="11522" max="11529" width="16" style="319" customWidth="1"/>
    <col min="11530" max="11776" width="11.42578125" style="319"/>
    <col min="11777" max="11777" width="132.28515625" style="319" customWidth="1"/>
    <col min="11778" max="11785" width="16" style="319" customWidth="1"/>
    <col min="11786" max="12032" width="11.42578125" style="319"/>
    <col min="12033" max="12033" width="132.28515625" style="319" customWidth="1"/>
    <col min="12034" max="12041" width="16" style="319" customWidth="1"/>
    <col min="12042" max="12288" width="11.42578125" style="319"/>
    <col min="12289" max="12289" width="132.28515625" style="319" customWidth="1"/>
    <col min="12290" max="12297" width="16" style="319" customWidth="1"/>
    <col min="12298" max="12544" width="11.42578125" style="319"/>
    <col min="12545" max="12545" width="132.28515625" style="319" customWidth="1"/>
    <col min="12546" max="12553" width="16" style="319" customWidth="1"/>
    <col min="12554" max="12800" width="11.42578125" style="319"/>
    <col min="12801" max="12801" width="132.28515625" style="319" customWidth="1"/>
    <col min="12802" max="12809" width="16" style="319" customWidth="1"/>
    <col min="12810" max="13056" width="11.42578125" style="319"/>
    <col min="13057" max="13057" width="132.28515625" style="319" customWidth="1"/>
    <col min="13058" max="13065" width="16" style="319" customWidth="1"/>
    <col min="13066" max="13312" width="11.42578125" style="319"/>
    <col min="13313" max="13313" width="132.28515625" style="319" customWidth="1"/>
    <col min="13314" max="13321" width="16" style="319" customWidth="1"/>
    <col min="13322" max="13568" width="11.42578125" style="319"/>
    <col min="13569" max="13569" width="132.28515625" style="319" customWidth="1"/>
    <col min="13570" max="13577" width="16" style="319" customWidth="1"/>
    <col min="13578" max="13824" width="11.42578125" style="319"/>
    <col min="13825" max="13825" width="132.28515625" style="319" customWidth="1"/>
    <col min="13826" max="13833" width="16" style="319" customWidth="1"/>
    <col min="13834" max="14080" width="11.42578125" style="319"/>
    <col min="14081" max="14081" width="132.28515625" style="319" customWidth="1"/>
    <col min="14082" max="14089" width="16" style="319" customWidth="1"/>
    <col min="14090" max="14336" width="11.42578125" style="319"/>
    <col min="14337" max="14337" width="132.28515625" style="319" customWidth="1"/>
    <col min="14338" max="14345" width="16" style="319" customWidth="1"/>
    <col min="14346" max="14592" width="11.42578125" style="319"/>
    <col min="14593" max="14593" width="132.28515625" style="319" customWidth="1"/>
    <col min="14594" max="14601" width="16" style="319" customWidth="1"/>
    <col min="14602" max="14848" width="11.42578125" style="319"/>
    <col min="14849" max="14849" width="132.28515625" style="319" customWidth="1"/>
    <col min="14850" max="14857" width="16" style="319" customWidth="1"/>
    <col min="14858" max="15104" width="11.42578125" style="319"/>
    <col min="15105" max="15105" width="132.28515625" style="319" customWidth="1"/>
    <col min="15106" max="15113" width="16" style="319" customWidth="1"/>
    <col min="15114" max="15360" width="11.42578125" style="319"/>
    <col min="15361" max="15361" width="132.28515625" style="319" customWidth="1"/>
    <col min="15362" max="15369" width="16" style="319" customWidth="1"/>
    <col min="15370" max="15616" width="11.42578125" style="319"/>
    <col min="15617" max="15617" width="132.28515625" style="319" customWidth="1"/>
    <col min="15618" max="15625" width="16" style="319" customWidth="1"/>
    <col min="15626" max="15872" width="11.42578125" style="319"/>
    <col min="15873" max="15873" width="132.28515625" style="319" customWidth="1"/>
    <col min="15874" max="15881" width="16" style="319" customWidth="1"/>
    <col min="15882" max="16128" width="11.42578125" style="319"/>
    <col min="16129" max="16129" width="132.28515625" style="319" customWidth="1"/>
    <col min="16130" max="16137" width="16" style="319" customWidth="1"/>
    <col min="16138" max="16384" width="11.42578125" style="319"/>
  </cols>
  <sheetData>
    <row r="1" spans="1:9" ht="37.5">
      <c r="A1" s="1592" t="s">
        <v>577</v>
      </c>
      <c r="B1" s="1592"/>
      <c r="C1" s="1592"/>
      <c r="D1" s="1592"/>
      <c r="E1" s="1592"/>
      <c r="F1" s="1592"/>
      <c r="G1" s="1592"/>
      <c r="H1" s="1592"/>
      <c r="I1" s="1592"/>
    </row>
    <row r="2" spans="1:9" ht="37.5">
      <c r="A2" s="1592" t="s">
        <v>714</v>
      </c>
      <c r="B2" s="1592"/>
      <c r="C2" s="1592"/>
      <c r="D2" s="1592"/>
      <c r="E2" s="1592"/>
      <c r="F2" s="1592"/>
      <c r="G2" s="1592"/>
      <c r="H2" s="1592"/>
      <c r="I2" s="1592"/>
    </row>
    <row r="3" spans="1:9" ht="37.5">
      <c r="A3" s="1592" t="s">
        <v>787</v>
      </c>
      <c r="B3" s="1592"/>
      <c r="C3" s="1592"/>
      <c r="D3" s="1592"/>
      <c r="E3" s="1592"/>
      <c r="F3" s="1592"/>
      <c r="G3" s="1592"/>
      <c r="H3" s="1592"/>
      <c r="I3" s="1592"/>
    </row>
    <row r="4" spans="1:9" ht="37.5">
      <c r="A4" s="1593" t="s">
        <v>596</v>
      </c>
      <c r="B4" s="1593"/>
      <c r="C4" s="1593"/>
      <c r="D4" s="1593"/>
      <c r="E4" s="1593"/>
      <c r="F4" s="1593"/>
      <c r="G4" s="1593"/>
      <c r="H4" s="1593"/>
      <c r="I4" s="1593"/>
    </row>
    <row r="5" spans="1:9" ht="38.25" thickBot="1">
      <c r="A5" s="1592"/>
      <c r="B5" s="1592"/>
      <c r="C5" s="1592"/>
      <c r="D5" s="1592"/>
      <c r="E5" s="1592"/>
      <c r="F5" s="1592"/>
      <c r="G5" s="1592"/>
      <c r="H5" s="1592"/>
      <c r="I5" s="1592"/>
    </row>
    <row r="6" spans="1:9" s="322" customFormat="1" ht="21.75" thickTop="1" thickBot="1">
      <c r="A6" s="320" t="s">
        <v>716</v>
      </c>
      <c r="B6" s="321" t="s">
        <v>717</v>
      </c>
      <c r="C6" s="321" t="s">
        <v>718</v>
      </c>
      <c r="D6" s="321" t="s">
        <v>719</v>
      </c>
      <c r="E6" s="321" t="s">
        <v>720</v>
      </c>
      <c r="F6" s="321" t="s">
        <v>721</v>
      </c>
      <c r="G6" s="321" t="s">
        <v>1466</v>
      </c>
      <c r="H6" s="321" t="s">
        <v>722</v>
      </c>
      <c r="I6" s="321" t="s">
        <v>1467</v>
      </c>
    </row>
    <row r="7" spans="1:9" ht="19.5" thickTop="1" thickBot="1">
      <c r="A7" s="323"/>
      <c r="B7" s="324"/>
      <c r="C7" s="324"/>
      <c r="D7" s="324"/>
      <c r="E7" s="324"/>
      <c r="F7" s="324"/>
      <c r="G7" s="324"/>
      <c r="H7" s="324"/>
      <c r="I7" s="324"/>
    </row>
    <row r="8" spans="1:9" ht="19.5" thickTop="1" thickBot="1">
      <c r="A8" s="325" t="s">
        <v>723</v>
      </c>
      <c r="B8" s="326">
        <v>14561279.164379999</v>
      </c>
      <c r="C8" s="326">
        <v>19540940.07344</v>
      </c>
      <c r="D8" s="326">
        <v>29038527.784110002</v>
      </c>
      <c r="E8" s="326">
        <v>22361224.640620001</v>
      </c>
      <c r="F8" s="326">
        <v>26257174.966630001</v>
      </c>
      <c r="G8" s="326">
        <v>26328134.166999999</v>
      </c>
      <c r="H8" s="326">
        <v>30201381.69325</v>
      </c>
      <c r="I8" s="326">
        <v>29949171.387189999</v>
      </c>
    </row>
    <row r="9" spans="1:9" s="329" customFormat="1" ht="18.75" thickTop="1">
      <c r="A9" s="327" t="s">
        <v>280</v>
      </c>
      <c r="B9" s="328">
        <v>3260464.4833</v>
      </c>
      <c r="C9" s="328">
        <v>5262453.6626700005</v>
      </c>
      <c r="D9" s="328">
        <v>12881109.649879999</v>
      </c>
      <c r="E9" s="328">
        <v>3908747.8115300001</v>
      </c>
      <c r="F9" s="328">
        <v>6190914.7188800005</v>
      </c>
      <c r="G9" s="328">
        <v>4700797.5338300001</v>
      </c>
      <c r="H9" s="328">
        <v>7595717.1706400001</v>
      </c>
      <c r="I9" s="328">
        <v>4758515.2057799995</v>
      </c>
    </row>
    <row r="10" spans="1:9" s="329" customFormat="1">
      <c r="A10" s="327" t="s">
        <v>289</v>
      </c>
      <c r="B10" s="328">
        <v>2974902.57846</v>
      </c>
      <c r="C10" s="328">
        <v>4347456.8643000005</v>
      </c>
      <c r="D10" s="328">
        <v>4728451.5996000003</v>
      </c>
      <c r="E10" s="328">
        <v>4851834.3443599995</v>
      </c>
      <c r="F10" s="328">
        <v>4063929.8576700003</v>
      </c>
      <c r="G10" s="328">
        <v>4392907.9202899998</v>
      </c>
      <c r="H10" s="328">
        <v>4541889.64279</v>
      </c>
      <c r="I10" s="328">
        <v>4413322.6451899996</v>
      </c>
    </row>
    <row r="11" spans="1:9" s="329" customFormat="1">
      <c r="A11" s="327" t="s">
        <v>298</v>
      </c>
      <c r="B11" s="328">
        <v>7181606.7372500002</v>
      </c>
      <c r="C11" s="328">
        <v>9196812.9354400001</v>
      </c>
      <c r="D11" s="328">
        <v>10494514.735169999</v>
      </c>
      <c r="E11" s="328">
        <v>12499287.02307</v>
      </c>
      <c r="F11" s="328">
        <v>14538916.439719999</v>
      </c>
      <c r="G11" s="328">
        <v>15782121.81914</v>
      </c>
      <c r="H11" s="328">
        <v>16585231.206969999</v>
      </c>
      <c r="I11" s="328">
        <v>18022099.866349999</v>
      </c>
    </row>
    <row r="12" spans="1:9" s="329" customFormat="1">
      <c r="A12" s="330" t="s">
        <v>724</v>
      </c>
      <c r="B12" s="328">
        <v>7220032.8749500001</v>
      </c>
      <c r="C12" s="328">
        <v>9235275.0536900014</v>
      </c>
      <c r="D12" s="328">
        <v>10538390.90399</v>
      </c>
      <c r="E12" s="328">
        <v>12551281.354549998</v>
      </c>
      <c r="F12" s="328">
        <v>14566567.77891</v>
      </c>
      <c r="G12" s="328">
        <v>15796483.433089999</v>
      </c>
      <c r="H12" s="328">
        <v>16611971.45321</v>
      </c>
      <c r="I12" s="328">
        <v>17954951.966869999</v>
      </c>
    </row>
    <row r="13" spans="1:9" s="329" customFormat="1">
      <c r="A13" s="330" t="s">
        <v>725</v>
      </c>
      <c r="B13" s="328">
        <v>7106862.8332799999</v>
      </c>
      <c r="C13" s="328">
        <v>9114383.7860700004</v>
      </c>
      <c r="D13" s="328">
        <v>10309848.60592</v>
      </c>
      <c r="E13" s="328">
        <v>12138077.087469999</v>
      </c>
      <c r="F13" s="328">
        <v>14126477.1734</v>
      </c>
      <c r="G13" s="328">
        <v>15308403.19073</v>
      </c>
      <c r="H13" s="328">
        <v>16085669.990379998</v>
      </c>
      <c r="I13" s="328">
        <v>17420521.086669996</v>
      </c>
    </row>
    <row r="14" spans="1:9" s="329" customFormat="1">
      <c r="A14" s="330" t="s">
        <v>726</v>
      </c>
      <c r="B14" s="328">
        <v>113170.04167000001</v>
      </c>
      <c r="C14" s="328">
        <v>120891.26762</v>
      </c>
      <c r="D14" s="328">
        <v>228542.29806999999</v>
      </c>
      <c r="E14" s="328">
        <v>413204.26707999996</v>
      </c>
      <c r="F14" s="328">
        <v>440090.60550999996</v>
      </c>
      <c r="G14" s="328">
        <v>488080.24236000003</v>
      </c>
      <c r="H14" s="328">
        <v>526301.46282999997</v>
      </c>
      <c r="I14" s="328">
        <v>534430.88020000001</v>
      </c>
    </row>
    <row r="15" spans="1:9" s="329" customFormat="1">
      <c r="A15" s="330" t="s">
        <v>727</v>
      </c>
      <c r="B15" s="328">
        <v>17671.459420000003</v>
      </c>
      <c r="C15" s="328">
        <v>28853.839829999997</v>
      </c>
      <c r="D15" s="328">
        <v>32931.684390000002</v>
      </c>
      <c r="E15" s="328">
        <v>40902.683280000005</v>
      </c>
      <c r="F15" s="328">
        <v>35672.755320000004</v>
      </c>
      <c r="G15" s="328">
        <v>80924.231010000003</v>
      </c>
      <c r="H15" s="328">
        <v>54546.954020000005</v>
      </c>
      <c r="I15" s="328">
        <v>119323.54012000001</v>
      </c>
    </row>
    <row r="16" spans="1:9" s="329" customFormat="1">
      <c r="A16" s="330" t="s">
        <v>728</v>
      </c>
      <c r="B16" s="328">
        <v>15503.139050000002</v>
      </c>
      <c r="C16" s="328">
        <v>27720.601699999999</v>
      </c>
      <c r="D16" s="328">
        <v>31369.831340000001</v>
      </c>
      <c r="E16" s="328">
        <v>38297.370909999998</v>
      </c>
      <c r="F16" s="328">
        <v>31579.317899999998</v>
      </c>
      <c r="G16" s="328">
        <v>53318.389139999999</v>
      </c>
      <c r="H16" s="328">
        <v>39636.640899999999</v>
      </c>
      <c r="I16" s="328">
        <v>76161.343609999996</v>
      </c>
    </row>
    <row r="17" spans="1:9" s="329" customFormat="1">
      <c r="A17" s="330" t="s">
        <v>729</v>
      </c>
      <c r="B17" s="328">
        <v>2168.3203699999999</v>
      </c>
      <c r="C17" s="328">
        <v>1133.23813</v>
      </c>
      <c r="D17" s="328">
        <v>1561.8530499999999</v>
      </c>
      <c r="E17" s="328">
        <v>2605.3123700000001</v>
      </c>
      <c r="F17" s="328">
        <v>4093.4374199999997</v>
      </c>
      <c r="G17" s="328">
        <v>27605.84187</v>
      </c>
      <c r="H17" s="328">
        <v>14910.313119999999</v>
      </c>
      <c r="I17" s="328">
        <v>43162.196509999994</v>
      </c>
    </row>
    <row r="18" spans="1:9" s="329" customFormat="1">
      <c r="A18" s="330" t="s">
        <v>730</v>
      </c>
      <c r="B18" s="328">
        <v>115000.36676999999</v>
      </c>
      <c r="C18" s="328">
        <v>116018.77256</v>
      </c>
      <c r="D18" s="328">
        <v>129358.11641</v>
      </c>
      <c r="E18" s="328">
        <v>139507.21421000001</v>
      </c>
      <c r="F18" s="328">
        <v>164203.02044999998</v>
      </c>
      <c r="G18" s="328">
        <v>206732.41340000002</v>
      </c>
      <c r="H18" s="328">
        <v>210733.42294999998</v>
      </c>
      <c r="I18" s="328">
        <v>277419.86287000001</v>
      </c>
    </row>
    <row r="19" spans="1:9" s="329" customFormat="1">
      <c r="A19" s="330" t="s">
        <v>731</v>
      </c>
      <c r="B19" s="328">
        <v>89509.861519999991</v>
      </c>
      <c r="C19" s="328">
        <v>85810.886400000003</v>
      </c>
      <c r="D19" s="328">
        <v>94484.794900000008</v>
      </c>
      <c r="E19" s="328">
        <v>102628.63773999999</v>
      </c>
      <c r="F19" s="328">
        <v>131364.60655</v>
      </c>
      <c r="G19" s="328">
        <v>158733.82381</v>
      </c>
      <c r="H19" s="328">
        <v>163897.32277</v>
      </c>
      <c r="I19" s="328">
        <v>183432.20047000001</v>
      </c>
    </row>
    <row r="20" spans="1:9" s="329" customFormat="1">
      <c r="A20" s="330" t="s">
        <v>732</v>
      </c>
      <c r="B20" s="328">
        <v>25490.505249999998</v>
      </c>
      <c r="C20" s="328">
        <v>30207.886160000002</v>
      </c>
      <c r="D20" s="328">
        <v>34873.321509999994</v>
      </c>
      <c r="E20" s="328">
        <v>36878.57647</v>
      </c>
      <c r="F20" s="328">
        <v>32838.4139</v>
      </c>
      <c r="G20" s="328">
        <v>47998.589590000003</v>
      </c>
      <c r="H20" s="328">
        <v>46836.100180000001</v>
      </c>
      <c r="I20" s="328">
        <v>93987.662400000001</v>
      </c>
    </row>
    <row r="21" spans="1:9" s="329" customFormat="1">
      <c r="A21" s="330" t="s">
        <v>311</v>
      </c>
      <c r="B21" s="328">
        <v>68865.802049999998</v>
      </c>
      <c r="C21" s="328">
        <v>85458.088640000002</v>
      </c>
      <c r="D21" s="328">
        <v>89146.863629999993</v>
      </c>
      <c r="E21" s="328">
        <v>100326.91164000001</v>
      </c>
      <c r="F21" s="328">
        <v>120662.60805</v>
      </c>
      <c r="G21" s="328">
        <v>128801.74621</v>
      </c>
      <c r="H21" s="328">
        <v>137535.93503999998</v>
      </c>
      <c r="I21" s="328">
        <v>160096.91508000001</v>
      </c>
    </row>
    <row r="22" spans="1:9" s="329" customFormat="1">
      <c r="A22" s="330" t="s">
        <v>733</v>
      </c>
      <c r="B22" s="328">
        <v>-239963.76594000001</v>
      </c>
      <c r="C22" s="328">
        <v>-268792.81928</v>
      </c>
      <c r="D22" s="328">
        <v>-295312.83325000003</v>
      </c>
      <c r="E22" s="328">
        <v>-332731.14061</v>
      </c>
      <c r="F22" s="328">
        <v>-348189.72301000002</v>
      </c>
      <c r="G22" s="328">
        <v>-430820.00456999999</v>
      </c>
      <c r="H22" s="328">
        <v>-429556.55825</v>
      </c>
      <c r="I22" s="328">
        <v>-489692.41858999996</v>
      </c>
    </row>
    <row r="23" spans="1:9" s="329" customFormat="1">
      <c r="A23" s="327" t="s">
        <v>329</v>
      </c>
      <c r="B23" s="328">
        <v>84849.734169999996</v>
      </c>
      <c r="C23" s="328">
        <v>96169.410770000002</v>
      </c>
      <c r="D23" s="328">
        <v>103746.59203</v>
      </c>
      <c r="E23" s="328">
        <v>104395.30511</v>
      </c>
      <c r="F23" s="328">
        <v>107840.57462</v>
      </c>
      <c r="G23" s="328">
        <v>100111.07365999999</v>
      </c>
      <c r="H23" s="328">
        <v>107978.87501999999</v>
      </c>
      <c r="I23" s="328">
        <v>141549.21134000001</v>
      </c>
    </row>
    <row r="24" spans="1:9" s="329" customFormat="1">
      <c r="A24" s="327" t="s">
        <v>335</v>
      </c>
      <c r="B24" s="328">
        <v>198.69798</v>
      </c>
      <c r="C24" s="328">
        <v>256.83129000000002</v>
      </c>
      <c r="D24" s="328">
        <v>153.75670000000002</v>
      </c>
      <c r="E24" s="328">
        <v>652.27449000000001</v>
      </c>
      <c r="F24" s="328">
        <v>890.44313</v>
      </c>
      <c r="G24" s="328">
        <v>765.95101</v>
      </c>
      <c r="H24" s="328">
        <v>931.48018999999999</v>
      </c>
      <c r="I24" s="328">
        <v>1014.41741</v>
      </c>
    </row>
    <row r="25" spans="1:9" s="329" customFormat="1">
      <c r="A25" s="327" t="s">
        <v>734</v>
      </c>
      <c r="B25" s="328">
        <v>755915.96401</v>
      </c>
      <c r="C25" s="328">
        <v>297382.53258</v>
      </c>
      <c r="D25" s="328">
        <v>451822.21489999996</v>
      </c>
      <c r="E25" s="328">
        <v>582497.77037000004</v>
      </c>
      <c r="F25" s="328">
        <v>877248.87676000001</v>
      </c>
      <c r="G25" s="328">
        <v>889435.73376999993</v>
      </c>
      <c r="H25" s="328">
        <v>889461.10169000004</v>
      </c>
      <c r="I25" s="328">
        <v>2145665.7209999999</v>
      </c>
    </row>
    <row r="26" spans="1:9" s="329" customFormat="1">
      <c r="A26" s="327" t="s">
        <v>346</v>
      </c>
      <c r="B26" s="328">
        <v>275845.94898000004</v>
      </c>
      <c r="C26" s="328">
        <v>313345.14570999995</v>
      </c>
      <c r="D26" s="328">
        <v>359045.64919999999</v>
      </c>
      <c r="E26" s="328">
        <v>392047.02289999998</v>
      </c>
      <c r="F26" s="328">
        <v>443660.27824999997</v>
      </c>
      <c r="G26" s="328">
        <v>431860.17011000001</v>
      </c>
      <c r="H26" s="328">
        <v>430132.78920999996</v>
      </c>
      <c r="I26" s="328">
        <v>432257.1373</v>
      </c>
    </row>
    <row r="27" spans="1:9" s="329" customFormat="1">
      <c r="A27" s="327" t="s">
        <v>735</v>
      </c>
      <c r="B27" s="328">
        <v>27495.020230000002</v>
      </c>
      <c r="C27" s="328">
        <v>27062.69068</v>
      </c>
      <c r="D27" s="328">
        <v>19683.586629999998</v>
      </c>
      <c r="E27" s="328">
        <v>21763.088789999998</v>
      </c>
      <c r="F27" s="328">
        <v>33773.777600000001</v>
      </c>
      <c r="G27" s="328">
        <v>30133.965190000003</v>
      </c>
      <c r="H27" s="328">
        <v>50039.426740000003</v>
      </c>
      <c r="I27" s="328">
        <v>34747.182820000002</v>
      </c>
    </row>
    <row r="28" spans="1:9" s="333" customFormat="1" ht="18.75" thickBot="1">
      <c r="A28" s="331" t="s">
        <v>362</v>
      </c>
      <c r="B28" s="332">
        <v>0</v>
      </c>
      <c r="C28" s="332">
        <v>0</v>
      </c>
      <c r="D28" s="332">
        <v>0</v>
      </c>
      <c r="E28" s="332">
        <v>0</v>
      </c>
      <c r="F28" s="332">
        <v>0</v>
      </c>
      <c r="G28" s="332">
        <v>0</v>
      </c>
      <c r="H28" s="332">
        <v>0</v>
      </c>
      <c r="I28" s="332">
        <v>0</v>
      </c>
    </row>
    <row r="29" spans="1:9" ht="19.5" thickTop="1" thickBot="1">
      <c r="A29" s="325" t="s">
        <v>736</v>
      </c>
      <c r="B29" s="326">
        <v>13477854.84409</v>
      </c>
      <c r="C29" s="326">
        <v>18313187.961369999</v>
      </c>
      <c r="D29" s="326">
        <v>27675165.293680001</v>
      </c>
      <c r="E29" s="326">
        <v>20677176.70538</v>
      </c>
      <c r="F29" s="326">
        <v>24409818.483310003</v>
      </c>
      <c r="G29" s="326">
        <v>24337296.943520002</v>
      </c>
      <c r="H29" s="326">
        <v>28161941.947509997</v>
      </c>
      <c r="I29" s="326">
        <v>27752820.684280001</v>
      </c>
    </row>
    <row r="30" spans="1:9" s="329" customFormat="1" ht="18.75" thickTop="1">
      <c r="A30" s="327" t="s">
        <v>737</v>
      </c>
      <c r="B30" s="328">
        <v>11422531.63115</v>
      </c>
      <c r="C30" s="328">
        <v>15206837.091610001</v>
      </c>
      <c r="D30" s="328">
        <v>21998200.75437</v>
      </c>
      <c r="E30" s="328">
        <v>15820471.67564</v>
      </c>
      <c r="F30" s="328">
        <v>16649221.31088</v>
      </c>
      <c r="G30" s="328">
        <v>16886407.33794</v>
      </c>
      <c r="H30" s="328">
        <v>20613960.020479999</v>
      </c>
      <c r="I30" s="328">
        <v>19321788.428270001</v>
      </c>
    </row>
    <row r="31" spans="1:9" s="329" customFormat="1">
      <c r="A31" s="330" t="s">
        <v>738</v>
      </c>
      <c r="B31" s="328">
        <v>3108361.2362500001</v>
      </c>
      <c r="C31" s="328">
        <v>3921123.9153100001</v>
      </c>
      <c r="D31" s="328">
        <v>6040077.2302700002</v>
      </c>
      <c r="E31" s="328">
        <v>4643454.0537900003</v>
      </c>
      <c r="F31" s="328">
        <v>4022127.5671100002</v>
      </c>
      <c r="G31" s="328">
        <v>3342992.0115500004</v>
      </c>
      <c r="H31" s="328">
        <v>4307212.3771599997</v>
      </c>
      <c r="I31" s="328">
        <v>3988409.2621799996</v>
      </c>
    </row>
    <row r="32" spans="1:9" s="329" customFormat="1">
      <c r="A32" s="330" t="s">
        <v>739</v>
      </c>
      <c r="B32" s="328">
        <v>5023113.6287500001</v>
      </c>
      <c r="C32" s="328">
        <v>7130167.2214899994</v>
      </c>
      <c r="D32" s="328">
        <v>11622798.352149999</v>
      </c>
      <c r="E32" s="328">
        <v>6999865.8011400001</v>
      </c>
      <c r="F32" s="328">
        <v>7786295.3412100002</v>
      </c>
      <c r="G32" s="328">
        <v>7374875.70744</v>
      </c>
      <c r="H32" s="328">
        <v>9828827.570629999</v>
      </c>
      <c r="I32" s="328">
        <v>8249934.8758199997</v>
      </c>
    </row>
    <row r="33" spans="1:9" s="329" customFormat="1">
      <c r="A33" s="330" t="s">
        <v>740</v>
      </c>
      <c r="B33" s="328">
        <v>375215.65574999998</v>
      </c>
      <c r="C33" s="328">
        <v>80285.847069999989</v>
      </c>
      <c r="D33" s="328">
        <v>46519.527030000005</v>
      </c>
      <c r="E33" s="328">
        <v>25124.122299999999</v>
      </c>
      <c r="F33" s="328">
        <v>33831.829880000005</v>
      </c>
      <c r="G33" s="328">
        <v>7605.5442499999999</v>
      </c>
      <c r="H33" s="328">
        <v>6561.4993299999996</v>
      </c>
      <c r="I33" s="328">
        <v>5309.9053800000002</v>
      </c>
    </row>
    <row r="34" spans="1:9" s="329" customFormat="1">
      <c r="A34" s="330" t="s">
        <v>741</v>
      </c>
      <c r="B34" s="328">
        <v>292251.18276</v>
      </c>
      <c r="C34" s="328">
        <v>347714.42633999995</v>
      </c>
      <c r="D34" s="328">
        <v>656808.18958000001</v>
      </c>
      <c r="E34" s="328">
        <v>710407.06960000005</v>
      </c>
      <c r="F34" s="328">
        <v>616273.61379999993</v>
      </c>
      <c r="G34" s="328">
        <v>478397.33626999997</v>
      </c>
      <c r="H34" s="328">
        <v>462074.35363999999</v>
      </c>
      <c r="I34" s="328">
        <v>1092622.318</v>
      </c>
    </row>
    <row r="35" spans="1:9" s="329" customFormat="1">
      <c r="A35" s="330" t="s">
        <v>742</v>
      </c>
      <c r="B35" s="328">
        <v>2510243.2123000002</v>
      </c>
      <c r="C35" s="328">
        <v>3537325.2198699997</v>
      </c>
      <c r="D35" s="328">
        <v>3377299.2399899997</v>
      </c>
      <c r="E35" s="328">
        <v>3141647.9826199999</v>
      </c>
      <c r="F35" s="328">
        <v>3808636.0388400001</v>
      </c>
      <c r="G35" s="328">
        <v>5234355.0096300002</v>
      </c>
      <c r="H35" s="328">
        <v>5530540.38368</v>
      </c>
      <c r="I35" s="328">
        <v>5426890.8818300003</v>
      </c>
    </row>
    <row r="36" spans="1:9" s="329" customFormat="1">
      <c r="A36" s="330" t="s">
        <v>743</v>
      </c>
      <c r="B36" s="328">
        <v>113346.71534000001</v>
      </c>
      <c r="C36" s="328">
        <v>190220.46153</v>
      </c>
      <c r="D36" s="328">
        <v>254698.21534999998</v>
      </c>
      <c r="E36" s="328">
        <v>299972.64619</v>
      </c>
      <c r="F36" s="328">
        <v>382056.92004</v>
      </c>
      <c r="G36" s="328">
        <v>448181.72880000004</v>
      </c>
      <c r="H36" s="328">
        <v>478743.83604000002</v>
      </c>
      <c r="I36" s="328">
        <v>558621.18505999993</v>
      </c>
    </row>
    <row r="37" spans="1:9" s="329" customFormat="1">
      <c r="A37" s="327" t="s">
        <v>744</v>
      </c>
      <c r="B37" s="328">
        <v>146636.62841</v>
      </c>
      <c r="C37" s="328">
        <v>102758.11087</v>
      </c>
      <c r="D37" s="328">
        <v>196081.15238999997</v>
      </c>
      <c r="E37" s="328">
        <v>117024.45144</v>
      </c>
      <c r="F37" s="328">
        <v>58968.294529999999</v>
      </c>
      <c r="G37" s="328">
        <v>142223.87584999998</v>
      </c>
      <c r="H37" s="328">
        <v>89278.41562</v>
      </c>
      <c r="I37" s="328">
        <v>126878.07136</v>
      </c>
    </row>
    <row r="38" spans="1:9" s="329" customFormat="1">
      <c r="A38" s="327" t="s">
        <v>745</v>
      </c>
      <c r="B38" s="328">
        <v>422940.25332000002</v>
      </c>
      <c r="C38" s="328">
        <v>765369.53162999998</v>
      </c>
      <c r="D38" s="328">
        <v>896524.86805999989</v>
      </c>
      <c r="E38" s="328">
        <v>1143942.8863499998</v>
      </c>
      <c r="F38" s="328">
        <v>2088034.6581999999</v>
      </c>
      <c r="G38" s="328">
        <v>2036745.29898</v>
      </c>
      <c r="H38" s="328">
        <v>1923054.7456800002</v>
      </c>
      <c r="I38" s="328">
        <v>2823358.1756500001</v>
      </c>
    </row>
    <row r="39" spans="1:9" s="329" customFormat="1">
      <c r="A39" s="327" t="s">
        <v>746</v>
      </c>
      <c r="B39" s="328">
        <v>239128.69735</v>
      </c>
      <c r="C39" s="328">
        <v>336712.19042</v>
      </c>
      <c r="D39" s="328">
        <v>338193.77468999999</v>
      </c>
      <c r="E39" s="328">
        <v>361484.03256999998</v>
      </c>
      <c r="F39" s="328">
        <v>425531.04518000002</v>
      </c>
      <c r="G39" s="328">
        <v>407928.45541000005</v>
      </c>
      <c r="H39" s="328">
        <v>453472.25979000004</v>
      </c>
      <c r="I39" s="328">
        <v>489550.31026999996</v>
      </c>
    </row>
    <row r="40" spans="1:9" s="329" customFormat="1">
      <c r="A40" s="327" t="s">
        <v>400</v>
      </c>
      <c r="B40" s="328">
        <v>128397.08528</v>
      </c>
      <c r="C40" s="328">
        <v>153046.23752000002</v>
      </c>
      <c r="D40" s="328">
        <v>202238.58353</v>
      </c>
      <c r="E40" s="328">
        <v>193730.24202000001</v>
      </c>
      <c r="F40" s="328">
        <v>239684.80334000001</v>
      </c>
      <c r="G40" s="328">
        <v>254920.42594999998</v>
      </c>
      <c r="H40" s="328">
        <v>281290.25310000003</v>
      </c>
      <c r="I40" s="328">
        <v>296314.01553999999</v>
      </c>
    </row>
    <row r="41" spans="1:9" s="329" customFormat="1">
      <c r="A41" s="327" t="s">
        <v>406</v>
      </c>
      <c r="B41" s="328">
        <v>0</v>
      </c>
      <c r="C41" s="328">
        <v>0</v>
      </c>
      <c r="D41" s="328">
        <v>0</v>
      </c>
      <c r="E41" s="328">
        <v>0</v>
      </c>
      <c r="F41" s="328">
        <v>0</v>
      </c>
      <c r="G41" s="328">
        <v>0</v>
      </c>
      <c r="H41" s="328">
        <v>0</v>
      </c>
      <c r="I41" s="328">
        <v>0</v>
      </c>
    </row>
    <row r="42" spans="1:9" s="329" customFormat="1">
      <c r="A42" s="327" t="s">
        <v>747</v>
      </c>
      <c r="B42" s="328">
        <v>0</v>
      </c>
      <c r="C42" s="328">
        <v>0</v>
      </c>
      <c r="D42" s="328">
        <v>0</v>
      </c>
      <c r="E42" s="328">
        <v>0</v>
      </c>
      <c r="F42" s="328">
        <v>0</v>
      </c>
      <c r="G42" s="328">
        <v>0</v>
      </c>
      <c r="H42" s="328">
        <v>0</v>
      </c>
      <c r="I42" s="328">
        <v>0</v>
      </c>
    </row>
    <row r="43" spans="1:9" s="333" customFormat="1" ht="18.75" thickBot="1">
      <c r="A43" s="331" t="s">
        <v>597</v>
      </c>
      <c r="B43" s="332">
        <v>1118220.5485799999</v>
      </c>
      <c r="C43" s="332">
        <v>1748464.79932</v>
      </c>
      <c r="D43" s="332">
        <v>4043926.1606399999</v>
      </c>
      <c r="E43" s="332">
        <v>3040523.4173600003</v>
      </c>
      <c r="F43" s="332">
        <v>4948378.3711800007</v>
      </c>
      <c r="G43" s="332">
        <v>4609071.5493900003</v>
      </c>
      <c r="H43" s="332">
        <v>4800886.2528400002</v>
      </c>
      <c r="I43" s="332">
        <v>4694931.6831899993</v>
      </c>
    </row>
    <row r="44" spans="1:9" ht="19.5" thickTop="1" thickBot="1">
      <c r="A44" s="325" t="s">
        <v>748</v>
      </c>
      <c r="B44" s="326">
        <v>1083424.3202799999</v>
      </c>
      <c r="C44" s="326">
        <v>1227752.11206</v>
      </c>
      <c r="D44" s="326">
        <v>1363362.4904100001</v>
      </c>
      <c r="E44" s="326">
        <v>1684047.9352299999</v>
      </c>
      <c r="F44" s="326">
        <v>1847356.4832899999</v>
      </c>
      <c r="G44" s="326">
        <v>1990837.22346</v>
      </c>
      <c r="H44" s="326">
        <v>2039439.7457300001</v>
      </c>
      <c r="I44" s="326">
        <v>2196350.7028800002</v>
      </c>
    </row>
    <row r="45" spans="1:9" s="329" customFormat="1" ht="18.75" thickTop="1">
      <c r="A45" s="327" t="s">
        <v>421</v>
      </c>
      <c r="B45" s="328">
        <v>937709.67</v>
      </c>
      <c r="C45" s="328">
        <v>1023772.39</v>
      </c>
      <c r="D45" s="328">
        <v>1145007.69</v>
      </c>
      <c r="E45" s="328">
        <v>1405394.55</v>
      </c>
      <c r="F45" s="328">
        <v>1565113.55</v>
      </c>
      <c r="G45" s="328">
        <v>1711875.84</v>
      </c>
      <c r="H45" s="328">
        <v>1711875.84</v>
      </c>
      <c r="I45" s="328">
        <v>1882031.5</v>
      </c>
    </row>
    <row r="46" spans="1:9" s="329" customFormat="1">
      <c r="A46" s="327" t="s">
        <v>425</v>
      </c>
      <c r="B46" s="328">
        <v>0</v>
      </c>
      <c r="C46" s="328">
        <v>0</v>
      </c>
      <c r="D46" s="328">
        <v>0</v>
      </c>
      <c r="E46" s="328">
        <v>0</v>
      </c>
      <c r="F46" s="328">
        <v>0</v>
      </c>
      <c r="G46" s="328">
        <v>0</v>
      </c>
      <c r="H46" s="328">
        <v>0</v>
      </c>
      <c r="I46" s="328">
        <v>0</v>
      </c>
    </row>
    <row r="47" spans="1:9" s="329" customFormat="1">
      <c r="A47" s="327" t="s">
        <v>429</v>
      </c>
      <c r="B47" s="328">
        <v>0</v>
      </c>
      <c r="C47" s="328">
        <v>0</v>
      </c>
      <c r="D47" s="328">
        <v>0</v>
      </c>
      <c r="E47" s="328">
        <v>0</v>
      </c>
      <c r="F47" s="328">
        <v>0</v>
      </c>
      <c r="G47" s="328">
        <v>0</v>
      </c>
      <c r="H47" s="328">
        <v>0</v>
      </c>
      <c r="I47" s="328">
        <v>0</v>
      </c>
    </row>
    <row r="48" spans="1:9" s="329" customFormat="1">
      <c r="A48" s="327" t="s">
        <v>749</v>
      </c>
      <c r="B48" s="328">
        <v>50089.405679999996</v>
      </c>
      <c r="C48" s="328">
        <v>59651.93028</v>
      </c>
      <c r="D48" s="328">
        <v>74084.754549999998</v>
      </c>
      <c r="E48" s="328">
        <v>88511.737659999999</v>
      </c>
      <c r="F48" s="328">
        <v>107525.88639</v>
      </c>
      <c r="G48" s="328">
        <v>124997.62048</v>
      </c>
      <c r="H48" s="328">
        <v>124997.62048</v>
      </c>
      <c r="I48" s="328">
        <v>145254.26863999999</v>
      </c>
    </row>
    <row r="49" spans="1:9" s="329" customFormat="1">
      <c r="A49" s="327" t="s">
        <v>435</v>
      </c>
      <c r="B49" s="328">
        <v>95625.244599999991</v>
      </c>
      <c r="C49" s="328">
        <v>144327.79178</v>
      </c>
      <c r="D49" s="328">
        <v>144270.04586000001</v>
      </c>
      <c r="E49" s="328">
        <v>190141.64757</v>
      </c>
      <c r="F49" s="328">
        <v>174717.04690000002</v>
      </c>
      <c r="G49" s="328">
        <v>153963.76298</v>
      </c>
      <c r="H49" s="328">
        <v>202566.28524999999</v>
      </c>
      <c r="I49" s="328">
        <v>169064.93424</v>
      </c>
    </row>
    <row r="50" spans="1:9" s="329" customFormat="1">
      <c r="A50" s="330" t="s">
        <v>750</v>
      </c>
      <c r="B50" s="328">
        <v>0</v>
      </c>
      <c r="C50" s="328">
        <v>0</v>
      </c>
      <c r="D50" s="328">
        <v>0</v>
      </c>
      <c r="E50" s="328">
        <v>0</v>
      </c>
      <c r="F50" s="328">
        <v>0</v>
      </c>
      <c r="G50" s="328">
        <v>0</v>
      </c>
      <c r="H50" s="328">
        <v>0</v>
      </c>
      <c r="I50" s="328">
        <v>0</v>
      </c>
    </row>
    <row r="51" spans="1:9" s="333" customFormat="1" ht="18.75" thickBot="1">
      <c r="A51" s="334" t="s">
        <v>751</v>
      </c>
      <c r="B51" s="332">
        <v>95625.244599999991</v>
      </c>
      <c r="C51" s="332">
        <v>144327.79178</v>
      </c>
      <c r="D51" s="332">
        <v>144270.04586000001</v>
      </c>
      <c r="E51" s="332">
        <v>190141.64757</v>
      </c>
      <c r="F51" s="332">
        <v>174717.04690000002</v>
      </c>
      <c r="G51" s="332">
        <v>153963.76298</v>
      </c>
      <c r="H51" s="332">
        <v>202566.28524999999</v>
      </c>
      <c r="I51" s="332">
        <v>169064.93424</v>
      </c>
    </row>
    <row r="52" spans="1:9" ht="19.5" thickTop="1" thickBot="1">
      <c r="A52" s="325" t="s">
        <v>752</v>
      </c>
      <c r="B52" s="326">
        <v>14561279.16437</v>
      </c>
      <c r="C52" s="326">
        <v>19540940.073430002</v>
      </c>
      <c r="D52" s="326">
        <v>29038527.784090001</v>
      </c>
      <c r="E52" s="326">
        <v>22361224.640610002</v>
      </c>
      <c r="F52" s="326">
        <v>26257174.966599997</v>
      </c>
      <c r="G52" s="326">
        <v>26328134.166979998</v>
      </c>
      <c r="H52" s="326">
        <v>30201381.693240002</v>
      </c>
      <c r="I52" s="326">
        <v>29949171.387159999</v>
      </c>
    </row>
    <row r="53" spans="1:9" s="329" customFormat="1" ht="18.75" thickTop="1">
      <c r="A53" s="327" t="s">
        <v>753</v>
      </c>
      <c r="B53" s="328">
        <v>768258.01873000001</v>
      </c>
      <c r="C53" s="328">
        <v>1107349.74535</v>
      </c>
      <c r="D53" s="328">
        <v>1507792.5715300001</v>
      </c>
      <c r="E53" s="328">
        <v>1590394.90329</v>
      </c>
      <c r="F53" s="328">
        <v>1456489.89001</v>
      </c>
      <c r="G53" s="328">
        <v>1081871.3920699998</v>
      </c>
      <c r="H53" s="328">
        <v>1177499.6113699998</v>
      </c>
      <c r="I53" s="328">
        <v>1160905.50486</v>
      </c>
    </row>
    <row r="54" spans="1:9" s="333" customFormat="1">
      <c r="A54" s="334" t="s">
        <v>754</v>
      </c>
      <c r="B54" s="332">
        <v>81962.152010000005</v>
      </c>
      <c r="C54" s="332">
        <v>140717.05882000001</v>
      </c>
      <c r="D54" s="332">
        <v>130612.24309</v>
      </c>
      <c r="E54" s="332">
        <v>253926.85183</v>
      </c>
      <c r="F54" s="332">
        <v>82621.259080000003</v>
      </c>
      <c r="G54" s="332">
        <v>28571.9</v>
      </c>
      <c r="H54" s="332">
        <v>35453.115659999996</v>
      </c>
      <c r="I54" s="332">
        <v>24803.483170000003</v>
      </c>
    </row>
    <row r="55" spans="1:9" s="333" customFormat="1">
      <c r="A55" s="334" t="s">
        <v>755</v>
      </c>
      <c r="B55" s="332">
        <v>645181.16495000001</v>
      </c>
      <c r="C55" s="332">
        <v>923021.57632000011</v>
      </c>
      <c r="D55" s="332">
        <v>1333914.2200499999</v>
      </c>
      <c r="E55" s="332">
        <v>1286416.22689</v>
      </c>
      <c r="F55" s="332">
        <v>1320814.95386</v>
      </c>
      <c r="G55" s="332">
        <v>999131.65808000008</v>
      </c>
      <c r="H55" s="332">
        <v>1086613.1690799999</v>
      </c>
      <c r="I55" s="332">
        <v>1079666.0866800002</v>
      </c>
    </row>
    <row r="56" spans="1:9" s="333" customFormat="1">
      <c r="A56" s="334" t="s">
        <v>756</v>
      </c>
      <c r="B56" s="332">
        <v>0</v>
      </c>
      <c r="C56" s="332">
        <v>0</v>
      </c>
      <c r="D56" s="332">
        <v>0</v>
      </c>
      <c r="E56" s="332">
        <v>0</v>
      </c>
      <c r="F56" s="332">
        <v>0</v>
      </c>
      <c r="G56" s="332">
        <v>0</v>
      </c>
      <c r="H56" s="332">
        <v>0</v>
      </c>
      <c r="I56" s="332">
        <v>0</v>
      </c>
    </row>
    <row r="57" spans="1:9" s="333" customFormat="1">
      <c r="A57" s="334" t="s">
        <v>757</v>
      </c>
      <c r="B57" s="332">
        <v>41114.70177</v>
      </c>
      <c r="C57" s="332">
        <v>43611.110209999999</v>
      </c>
      <c r="D57" s="332">
        <v>43266.108390000001</v>
      </c>
      <c r="E57" s="332">
        <v>50051.824569999997</v>
      </c>
      <c r="F57" s="332">
        <v>53053.677069999998</v>
      </c>
      <c r="G57" s="332">
        <v>54167.833989999999</v>
      </c>
      <c r="H57" s="332">
        <v>55433.326630000003</v>
      </c>
      <c r="I57" s="332">
        <v>56435.935010000001</v>
      </c>
    </row>
    <row r="58" spans="1:9" s="333" customFormat="1">
      <c r="A58" s="334" t="s">
        <v>758</v>
      </c>
      <c r="B58" s="332">
        <v>0</v>
      </c>
      <c r="C58" s="332">
        <v>0</v>
      </c>
      <c r="D58" s="332">
        <v>0</v>
      </c>
      <c r="E58" s="332">
        <v>0</v>
      </c>
      <c r="F58" s="332">
        <v>0</v>
      </c>
      <c r="G58" s="332">
        <v>0</v>
      </c>
      <c r="H58" s="332">
        <v>0</v>
      </c>
      <c r="I58" s="332">
        <v>0</v>
      </c>
    </row>
    <row r="59" spans="1:9" s="333" customFormat="1" ht="18.75" thickBot="1">
      <c r="A59" s="331" t="s">
        <v>759</v>
      </c>
      <c r="B59" s="332">
        <v>47954134.772399999</v>
      </c>
      <c r="C59" s="332">
        <v>50118723.616999999</v>
      </c>
      <c r="D59" s="332">
        <v>52118673.665959999</v>
      </c>
      <c r="E59" s="332">
        <v>54075939.261199996</v>
      </c>
      <c r="F59" s="332">
        <v>57048943.715810001</v>
      </c>
      <c r="G59" s="332">
        <v>61525640.270970002</v>
      </c>
      <c r="H59" s="332">
        <v>60544313.260589994</v>
      </c>
      <c r="I59" s="332">
        <v>64087881.546089999</v>
      </c>
    </row>
    <row r="60" spans="1:9" ht="19.5" thickTop="1" thickBot="1">
      <c r="A60" s="335" t="s">
        <v>760</v>
      </c>
      <c r="B60" s="326"/>
      <c r="C60" s="326"/>
      <c r="D60" s="326"/>
      <c r="E60" s="326"/>
      <c r="F60" s="326"/>
      <c r="G60" s="326"/>
      <c r="H60" s="326"/>
      <c r="I60" s="326"/>
    </row>
    <row r="61" spans="1:9" ht="18.75" thickTop="1">
      <c r="A61" s="336" t="s">
        <v>761</v>
      </c>
      <c r="B61" s="337">
        <v>704599.76342999993</v>
      </c>
      <c r="C61" s="337">
        <v>1054467.2258200001</v>
      </c>
      <c r="D61" s="337">
        <v>1170763.4408</v>
      </c>
      <c r="E61" s="337">
        <v>1231575.5424300001</v>
      </c>
      <c r="F61" s="337">
        <v>1381570.56736</v>
      </c>
      <c r="G61" s="337">
        <v>1011439.63901</v>
      </c>
      <c r="H61" s="337">
        <v>1552237.4139700001</v>
      </c>
      <c r="I61" s="337">
        <v>1145674.2842300001</v>
      </c>
    </row>
    <row r="62" spans="1:9">
      <c r="A62" s="338" t="s">
        <v>762</v>
      </c>
      <c r="B62" s="337">
        <v>-101459.20199</v>
      </c>
      <c r="C62" s="337">
        <v>-143518.57343000002</v>
      </c>
      <c r="D62" s="337">
        <v>-194033.91063</v>
      </c>
      <c r="E62" s="337">
        <v>-174989.57236000002</v>
      </c>
      <c r="F62" s="337">
        <v>-224475.45957000001</v>
      </c>
      <c r="G62" s="337">
        <v>-202130.11976</v>
      </c>
      <c r="H62" s="337">
        <v>-327992.07935000001</v>
      </c>
      <c r="I62" s="337">
        <v>-246648.14319999999</v>
      </c>
    </row>
    <row r="63" spans="1:9">
      <c r="A63" s="339" t="s">
        <v>763</v>
      </c>
      <c r="B63" s="337">
        <v>603140.56144000008</v>
      </c>
      <c r="C63" s="337">
        <v>910948.65238999994</v>
      </c>
      <c r="D63" s="337">
        <v>976729.53016999993</v>
      </c>
      <c r="E63" s="337">
        <v>1056585.97007</v>
      </c>
      <c r="F63" s="337">
        <v>1157095.10779</v>
      </c>
      <c r="G63" s="337">
        <v>809309.51925000001</v>
      </c>
      <c r="H63" s="337">
        <v>1224245.3346199999</v>
      </c>
      <c r="I63" s="337">
        <v>899026.14102999994</v>
      </c>
    </row>
    <row r="64" spans="1:9">
      <c r="A64" s="336" t="s">
        <v>764</v>
      </c>
      <c r="B64" s="337">
        <v>360456.18</v>
      </c>
      <c r="C64" s="337">
        <v>374788.08441000001</v>
      </c>
      <c r="D64" s="337">
        <v>446759.68631999998</v>
      </c>
      <c r="E64" s="337">
        <v>525550.67966000002</v>
      </c>
      <c r="F64" s="337">
        <v>567498.59389999998</v>
      </c>
      <c r="G64" s="337">
        <v>353204.3075</v>
      </c>
      <c r="H64" s="337">
        <v>534565.64194999996</v>
      </c>
      <c r="I64" s="337">
        <v>448970.37657999998</v>
      </c>
    </row>
    <row r="65" spans="1:9">
      <c r="A65" s="338" t="s">
        <v>765</v>
      </c>
      <c r="B65" s="337">
        <v>-84245.474920000008</v>
      </c>
      <c r="C65" s="337">
        <v>-93457.174459999995</v>
      </c>
      <c r="D65" s="337">
        <v>-96240.914999999994</v>
      </c>
      <c r="E65" s="337">
        <v>-184360.22694999998</v>
      </c>
      <c r="F65" s="337">
        <v>-211993.13978999999</v>
      </c>
      <c r="G65" s="337">
        <v>-123535.19425</v>
      </c>
      <c r="H65" s="337">
        <v>-200672.62081999998</v>
      </c>
      <c r="I65" s="337">
        <v>-212121.59165000002</v>
      </c>
    </row>
    <row r="66" spans="1:9">
      <c r="A66" s="340" t="s">
        <v>766</v>
      </c>
      <c r="B66" s="337">
        <v>879351.26651999995</v>
      </c>
      <c r="C66" s="337">
        <v>1192279.5623399999</v>
      </c>
      <c r="D66" s="337">
        <v>1327248.30149</v>
      </c>
      <c r="E66" s="337">
        <v>1397776.4227799999</v>
      </c>
      <c r="F66" s="337">
        <v>1512600.5619000001</v>
      </c>
      <c r="G66" s="337">
        <v>1038978.6324999999</v>
      </c>
      <c r="H66" s="337">
        <v>1558138.3557500001</v>
      </c>
      <c r="I66" s="337">
        <v>1135874.9259600001</v>
      </c>
    </row>
    <row r="67" spans="1:9">
      <c r="A67" s="336" t="s">
        <v>767</v>
      </c>
      <c r="B67" s="337">
        <v>181163.90896</v>
      </c>
      <c r="C67" s="337">
        <v>192469.22731000002</v>
      </c>
      <c r="D67" s="337">
        <v>211066.14285</v>
      </c>
      <c r="E67" s="337">
        <v>285406.28489000001</v>
      </c>
      <c r="F67" s="337">
        <v>248689.22696999999</v>
      </c>
      <c r="G67" s="337">
        <v>198674.80624000001</v>
      </c>
      <c r="H67" s="337">
        <v>306788.58017999999</v>
      </c>
      <c r="I67" s="337">
        <v>194492.77148</v>
      </c>
    </row>
    <row r="68" spans="1:9">
      <c r="A68" s="336" t="s">
        <v>768</v>
      </c>
      <c r="B68" s="337">
        <v>-297956.26165</v>
      </c>
      <c r="C68" s="337">
        <v>-297317.96883999999</v>
      </c>
      <c r="D68" s="337">
        <v>-298710.71861000004</v>
      </c>
      <c r="E68" s="337">
        <v>-375341.36285000003</v>
      </c>
      <c r="F68" s="337">
        <v>-414954.69498000003</v>
      </c>
      <c r="G68" s="337">
        <v>-289717.17099999997</v>
      </c>
      <c r="H68" s="337">
        <v>-449327.31943000003</v>
      </c>
      <c r="I68" s="337">
        <v>-285966.04214999999</v>
      </c>
    </row>
    <row r="69" spans="1:9">
      <c r="A69" s="339" t="s">
        <v>769</v>
      </c>
      <c r="B69" s="337">
        <v>762558.91383000009</v>
      </c>
      <c r="C69" s="337">
        <v>1087430.8208099999</v>
      </c>
      <c r="D69" s="337">
        <v>1239603.7257300001</v>
      </c>
      <c r="E69" s="337">
        <v>1307841.34482</v>
      </c>
      <c r="F69" s="337">
        <v>1346335.0938900001</v>
      </c>
      <c r="G69" s="337">
        <v>947936.26774000004</v>
      </c>
      <c r="H69" s="337">
        <v>1415599.6165</v>
      </c>
      <c r="I69" s="337">
        <v>1044401.6552899999</v>
      </c>
    </row>
    <row r="70" spans="1:9">
      <c r="A70" s="338" t="s">
        <v>770</v>
      </c>
      <c r="B70" s="337">
        <v>-632135.94123</v>
      </c>
      <c r="C70" s="337">
        <v>-853966.15090999997</v>
      </c>
      <c r="D70" s="337">
        <v>-1010114.82985</v>
      </c>
      <c r="E70" s="337">
        <v>-1027431.70791</v>
      </c>
      <c r="F70" s="337">
        <v>-1050696.9902999999</v>
      </c>
      <c r="G70" s="337">
        <v>-771920.34615</v>
      </c>
      <c r="H70" s="337">
        <v>-1123612.2882300001</v>
      </c>
      <c r="I70" s="337">
        <v>-822168.24408000009</v>
      </c>
    </row>
    <row r="71" spans="1:9">
      <c r="A71" s="340" t="s">
        <v>771</v>
      </c>
      <c r="B71" s="337">
        <v>130422.97259999999</v>
      </c>
      <c r="C71" s="337">
        <v>233464.66990000001</v>
      </c>
      <c r="D71" s="337">
        <v>229488.89588</v>
      </c>
      <c r="E71" s="337">
        <v>280409.63691</v>
      </c>
      <c r="F71" s="337">
        <v>295638.10358999996</v>
      </c>
      <c r="G71" s="337">
        <v>176015.92159000001</v>
      </c>
      <c r="H71" s="337">
        <v>291987.32827</v>
      </c>
      <c r="I71" s="337">
        <v>222233.41121000002</v>
      </c>
    </row>
    <row r="72" spans="1:9">
      <c r="A72" s="340" t="s">
        <v>772</v>
      </c>
      <c r="B72" s="337">
        <v>51.304929999999999</v>
      </c>
      <c r="C72" s="337">
        <v>68.75009</v>
      </c>
      <c r="D72" s="337">
        <v>64.290720000000007</v>
      </c>
      <c r="E72" s="337">
        <v>92.660219999999995</v>
      </c>
      <c r="F72" s="337">
        <v>37.114139999999999</v>
      </c>
      <c r="G72" s="337">
        <v>24.051549999999999</v>
      </c>
      <c r="H72" s="337">
        <v>97.26821000000001</v>
      </c>
      <c r="I72" s="337">
        <v>30.169419999999999</v>
      </c>
    </row>
    <row r="73" spans="1:9">
      <c r="A73" s="338" t="s">
        <v>773</v>
      </c>
      <c r="B73" s="337">
        <v>2.0000000000000002E-5</v>
      </c>
      <c r="C73" s="337">
        <v>1.0000000000000001E-5</v>
      </c>
      <c r="D73" s="337">
        <v>0</v>
      </c>
      <c r="E73" s="337">
        <v>0</v>
      </c>
      <c r="F73" s="337">
        <v>1.0000000000000001E-5</v>
      </c>
      <c r="G73" s="337">
        <v>0</v>
      </c>
      <c r="H73" s="337">
        <v>0</v>
      </c>
      <c r="I73" s="337">
        <v>1.0000000000000001E-5</v>
      </c>
    </row>
    <row r="74" spans="1:9">
      <c r="A74" s="338" t="s">
        <v>774</v>
      </c>
      <c r="B74" s="337">
        <v>51.304910000000007</v>
      </c>
      <c r="C74" s="337">
        <v>68.750079999999997</v>
      </c>
      <c r="D74" s="337">
        <v>64.290720000000007</v>
      </c>
      <c r="E74" s="337">
        <v>92.660219999999995</v>
      </c>
      <c r="F74" s="337">
        <v>37.114129999999996</v>
      </c>
      <c r="G74" s="337">
        <v>24.051549999999999</v>
      </c>
      <c r="H74" s="337">
        <v>97.26821000000001</v>
      </c>
      <c r="I74" s="337">
        <v>30.169409999999999</v>
      </c>
    </row>
    <row r="75" spans="1:9">
      <c r="A75" s="339" t="s">
        <v>775</v>
      </c>
      <c r="B75" s="337">
        <v>-284.20971000000003</v>
      </c>
      <c r="C75" s="337">
        <v>-1175.27936</v>
      </c>
      <c r="D75" s="337">
        <v>-1193.0952400000001</v>
      </c>
      <c r="E75" s="337">
        <v>-2965.2384500000003</v>
      </c>
      <c r="F75" s="337">
        <v>-191.54129</v>
      </c>
      <c r="G75" s="337">
        <v>-132.01367999999999</v>
      </c>
      <c r="H75" s="337">
        <v>-157.5455</v>
      </c>
      <c r="I75" s="337">
        <v>-39.190249999999999</v>
      </c>
    </row>
    <row r="76" spans="1:9">
      <c r="A76" s="339" t="s">
        <v>776</v>
      </c>
      <c r="B76" s="337">
        <v>-1.0000000000000001E-5</v>
      </c>
      <c r="C76" s="337">
        <v>-798.71964000000003</v>
      </c>
      <c r="D76" s="337">
        <v>-765.95702000000006</v>
      </c>
      <c r="E76" s="337">
        <v>-2659.9407700000002</v>
      </c>
      <c r="F76" s="337">
        <v>0</v>
      </c>
      <c r="G76" s="337">
        <v>-1.0000000000000001E-5</v>
      </c>
      <c r="H76" s="337">
        <v>-2.0000000000000002E-5</v>
      </c>
      <c r="I76" s="337">
        <v>0</v>
      </c>
    </row>
    <row r="77" spans="1:9">
      <c r="A77" s="338" t="s">
        <v>777</v>
      </c>
      <c r="B77" s="337">
        <v>-284.2097</v>
      </c>
      <c r="C77" s="337">
        <v>-376.55971999999997</v>
      </c>
      <c r="D77" s="337">
        <v>-427.13821999999999</v>
      </c>
      <c r="E77" s="337">
        <v>-305.29768000000001</v>
      </c>
      <c r="F77" s="337">
        <v>-191.54129</v>
      </c>
      <c r="G77" s="337">
        <v>-132.01367000000002</v>
      </c>
      <c r="H77" s="337">
        <v>-157.54548</v>
      </c>
      <c r="I77" s="337">
        <v>-39.190249999999999</v>
      </c>
    </row>
    <row r="78" spans="1:9">
      <c r="A78" s="339" t="s">
        <v>778</v>
      </c>
      <c r="B78" s="337">
        <v>130190.06782</v>
      </c>
      <c r="C78" s="337">
        <v>232358.14063000001</v>
      </c>
      <c r="D78" s="337">
        <v>228360.09136000002</v>
      </c>
      <c r="E78" s="337">
        <v>277537.05868000002</v>
      </c>
      <c r="F78" s="337">
        <v>295483.67644000001</v>
      </c>
      <c r="G78" s="337">
        <v>175907.95946000001</v>
      </c>
      <c r="H78" s="337">
        <v>291927.05098</v>
      </c>
      <c r="I78" s="337">
        <v>222224.39038</v>
      </c>
    </row>
    <row r="79" spans="1:9">
      <c r="A79" s="336" t="s">
        <v>779</v>
      </c>
      <c r="B79" s="337">
        <v>0</v>
      </c>
      <c r="C79" s="337">
        <v>0</v>
      </c>
      <c r="D79" s="337">
        <v>0</v>
      </c>
      <c r="E79" s="337">
        <v>0</v>
      </c>
      <c r="F79" s="337">
        <v>-2.9999999999999997E-5</v>
      </c>
      <c r="G79" s="337">
        <v>-2.0000000000000002E-5</v>
      </c>
      <c r="H79" s="337">
        <v>-1.0000000000000001E-5</v>
      </c>
      <c r="I79" s="337">
        <v>-2.9999999999999997E-5</v>
      </c>
    </row>
    <row r="80" spans="1:9">
      <c r="A80" s="340" t="s">
        <v>780</v>
      </c>
      <c r="B80" s="337">
        <v>130190.06782</v>
      </c>
      <c r="C80" s="337">
        <v>232358.14063000001</v>
      </c>
      <c r="D80" s="337">
        <v>228360.09136000002</v>
      </c>
      <c r="E80" s="337">
        <v>277537.05868000002</v>
      </c>
      <c r="F80" s="337">
        <v>295483.67641000001</v>
      </c>
      <c r="G80" s="337">
        <v>175907.95944000001</v>
      </c>
      <c r="H80" s="337">
        <v>291927.05097000004</v>
      </c>
      <c r="I80" s="337">
        <v>222224.39035</v>
      </c>
    </row>
    <row r="81" spans="1:9">
      <c r="A81" s="336" t="s">
        <v>781</v>
      </c>
      <c r="B81" s="337">
        <v>-98.675259999999994</v>
      </c>
      <c r="C81" s="337">
        <v>4.2009999999999996</v>
      </c>
      <c r="D81" s="337">
        <v>1286.6023300000002</v>
      </c>
      <c r="E81" s="337">
        <v>5470.2887199999996</v>
      </c>
      <c r="F81" s="337">
        <v>10827.086080000001</v>
      </c>
      <c r="G81" s="337">
        <v>3369.20336</v>
      </c>
      <c r="H81" s="337">
        <v>9265.3102400000007</v>
      </c>
      <c r="I81" s="337">
        <v>39.843830000000004</v>
      </c>
    </row>
    <row r="82" spans="1:9">
      <c r="A82" s="339" t="s">
        <v>782</v>
      </c>
      <c r="B82" s="337">
        <v>130091.39256000001</v>
      </c>
      <c r="C82" s="337">
        <v>232362.34162999998</v>
      </c>
      <c r="D82" s="337">
        <v>229646.69368999999</v>
      </c>
      <c r="E82" s="337">
        <v>283007.34739999997</v>
      </c>
      <c r="F82" s="337">
        <v>306310.76248999999</v>
      </c>
      <c r="G82" s="337">
        <v>179277.16280000002</v>
      </c>
      <c r="H82" s="337">
        <v>301192.36121</v>
      </c>
      <c r="I82" s="337">
        <v>222264.23418</v>
      </c>
    </row>
    <row r="83" spans="1:9">
      <c r="A83" s="336" t="s">
        <v>783</v>
      </c>
      <c r="B83" s="337">
        <v>0</v>
      </c>
      <c r="C83" s="337">
        <v>0</v>
      </c>
      <c r="D83" s="337">
        <v>0</v>
      </c>
      <c r="E83" s="337">
        <v>0</v>
      </c>
      <c r="F83" s="337">
        <v>0</v>
      </c>
      <c r="G83" s="337">
        <v>0</v>
      </c>
      <c r="H83" s="337">
        <v>0</v>
      </c>
      <c r="I83" s="337">
        <v>0</v>
      </c>
    </row>
    <row r="84" spans="1:9">
      <c r="A84" s="339" t="s">
        <v>784</v>
      </c>
      <c r="B84" s="337">
        <v>130091.39256000001</v>
      </c>
      <c r="C84" s="337">
        <v>232362.34162999998</v>
      </c>
      <c r="D84" s="337">
        <v>229646.69368999999</v>
      </c>
      <c r="E84" s="337">
        <v>283007.34739999997</v>
      </c>
      <c r="F84" s="337">
        <v>306310.76248999999</v>
      </c>
      <c r="G84" s="337">
        <v>179277.16280000002</v>
      </c>
      <c r="H84" s="337">
        <v>301192.36121</v>
      </c>
      <c r="I84" s="337">
        <v>222264.23418</v>
      </c>
    </row>
    <row r="85" spans="1:9" ht="18.75" thickBot="1">
      <c r="A85" s="336" t="s">
        <v>785</v>
      </c>
      <c r="B85" s="337">
        <v>-34466.147960000002</v>
      </c>
      <c r="C85" s="337">
        <v>-88034.549849999996</v>
      </c>
      <c r="D85" s="337">
        <v>-85376.647830000002</v>
      </c>
      <c r="E85" s="337">
        <v>-92865.699800000002</v>
      </c>
      <c r="F85" s="337">
        <v>-131593.71561000001</v>
      </c>
      <c r="G85" s="337">
        <v>-25313.4</v>
      </c>
      <c r="H85" s="337">
        <v>-98626.076239999995</v>
      </c>
      <c r="I85" s="337">
        <v>-53199.3</v>
      </c>
    </row>
    <row r="86" spans="1:9" ht="19.5" thickTop="1" thickBot="1">
      <c r="A86" s="325" t="s">
        <v>786</v>
      </c>
      <c r="B86" s="326">
        <v>95625.244599999991</v>
      </c>
      <c r="C86" s="326">
        <v>144327.79178</v>
      </c>
      <c r="D86" s="326">
        <v>144270.04586000001</v>
      </c>
      <c r="E86" s="326">
        <v>190141.6476</v>
      </c>
      <c r="F86" s="326">
        <v>174717.04688000001</v>
      </c>
      <c r="G86" s="326">
        <v>153963.76280000003</v>
      </c>
      <c r="H86" s="326">
        <v>202566.28497000001</v>
      </c>
      <c r="I86" s="326">
        <v>169064.93418000001</v>
      </c>
    </row>
    <row r="87" spans="1:9" ht="19.5" thickTop="1" thickBot="1">
      <c r="A87" s="341"/>
      <c r="B87" s="342"/>
      <c r="C87" s="342"/>
      <c r="D87" s="342"/>
      <c r="E87" s="342"/>
      <c r="F87" s="342"/>
      <c r="G87" s="342"/>
      <c r="H87" s="342"/>
      <c r="I87" s="342"/>
    </row>
    <row r="88" spans="1:9" ht="18.75" thickTop="1">
      <c r="A88" s="343"/>
      <c r="B88" s="344"/>
      <c r="C88" s="344"/>
      <c r="D88" s="344"/>
      <c r="E88" s="344"/>
      <c r="F88" s="344"/>
      <c r="G88" s="344"/>
      <c r="H88" s="344"/>
    </row>
    <row r="89" spans="1:9">
      <c r="A89" s="343"/>
      <c r="B89" s="344"/>
      <c r="C89" s="344"/>
      <c r="D89" s="344"/>
      <c r="E89" s="344"/>
      <c r="F89" s="344"/>
      <c r="G89" s="344"/>
      <c r="H89" s="344"/>
    </row>
    <row r="90" spans="1:9" ht="19.5">
      <c r="A90" s="345"/>
      <c r="B90" s="344"/>
      <c r="C90" s="344"/>
      <c r="D90" s="344"/>
      <c r="E90" s="344"/>
      <c r="F90" s="344"/>
      <c r="G90" s="344"/>
      <c r="H90" s="344"/>
    </row>
    <row r="91" spans="1:9" ht="19.5">
      <c r="A91" s="345"/>
      <c r="B91" s="344"/>
      <c r="C91" s="344"/>
      <c r="D91" s="344"/>
      <c r="E91" s="344"/>
      <c r="F91" s="344"/>
      <c r="G91" s="344"/>
      <c r="H91" s="344"/>
    </row>
    <row r="92" spans="1:9" ht="19.5">
      <c r="A92" s="345"/>
      <c r="B92" s="344"/>
      <c r="C92" s="344"/>
      <c r="D92" s="344"/>
      <c r="E92" s="344"/>
      <c r="F92" s="344"/>
      <c r="G92" s="344"/>
      <c r="H92" s="344"/>
    </row>
    <row r="93" spans="1:9" ht="19.5">
      <c r="A93" s="346"/>
      <c r="B93" s="344"/>
      <c r="C93" s="344"/>
      <c r="D93" s="344"/>
      <c r="E93" s="344"/>
      <c r="F93" s="344"/>
      <c r="G93" s="344"/>
      <c r="H93" s="344"/>
    </row>
    <row r="94" spans="1:9" ht="19.5">
      <c r="A94" s="346"/>
      <c r="B94" s="344"/>
      <c r="C94" s="344"/>
      <c r="D94" s="344"/>
      <c r="E94" s="344"/>
      <c r="F94" s="344"/>
      <c r="G94" s="344"/>
      <c r="H94" s="344"/>
    </row>
    <row r="95" spans="1:9" ht="19.5">
      <c r="A95" s="346"/>
      <c r="B95" s="344"/>
      <c r="C95" s="344"/>
      <c r="D95" s="344"/>
      <c r="E95" s="344"/>
      <c r="F95" s="344"/>
      <c r="G95" s="344"/>
      <c r="H95" s="344"/>
    </row>
    <row r="96" spans="1:9" ht="19.5">
      <c r="A96" s="345"/>
      <c r="B96" s="344"/>
      <c r="C96" s="344"/>
      <c r="D96" s="344"/>
      <c r="E96" s="344"/>
      <c r="F96" s="344"/>
      <c r="G96" s="344"/>
      <c r="H96" s="344"/>
    </row>
    <row r="97" spans="1:8" ht="19.5">
      <c r="A97" s="345"/>
      <c r="B97" s="344"/>
      <c r="C97" s="344"/>
      <c r="D97" s="344"/>
      <c r="E97" s="344"/>
      <c r="F97" s="344"/>
      <c r="G97" s="344"/>
      <c r="H97" s="344"/>
    </row>
    <row r="98" spans="1:8" ht="19.5">
      <c r="A98" s="345"/>
      <c r="B98" s="344"/>
      <c r="C98" s="344"/>
      <c r="D98" s="344"/>
      <c r="E98" s="344"/>
      <c r="F98" s="344"/>
      <c r="G98" s="344"/>
      <c r="H98" s="344"/>
    </row>
    <row r="99" spans="1:8" ht="19.5">
      <c r="A99" s="345"/>
      <c r="B99" s="344"/>
      <c r="C99" s="344"/>
      <c r="D99" s="344"/>
      <c r="E99" s="344"/>
      <c r="F99" s="344"/>
      <c r="G99" s="344"/>
      <c r="H99" s="344"/>
    </row>
    <row r="100" spans="1:8" ht="19.5">
      <c r="A100" s="345"/>
      <c r="B100" s="344"/>
      <c r="C100" s="344"/>
      <c r="D100" s="344"/>
      <c r="E100" s="344"/>
      <c r="F100" s="344"/>
      <c r="G100" s="344"/>
      <c r="H100" s="344"/>
    </row>
    <row r="101" spans="1:8" ht="19.5">
      <c r="A101" s="347"/>
      <c r="B101" s="344"/>
      <c r="C101" s="344"/>
      <c r="D101" s="344"/>
      <c r="E101" s="344"/>
      <c r="F101" s="344"/>
      <c r="G101" s="344"/>
      <c r="H101" s="344"/>
    </row>
    <row r="102" spans="1:8">
      <c r="A102" s="348"/>
      <c r="B102" s="344"/>
      <c r="C102" s="344"/>
      <c r="D102" s="344"/>
      <c r="E102" s="344"/>
      <c r="F102" s="344"/>
      <c r="G102" s="344"/>
      <c r="H102" s="344"/>
    </row>
    <row r="103" spans="1:8">
      <c r="A103" s="348"/>
      <c r="B103" s="344"/>
      <c r="C103" s="344"/>
      <c r="D103" s="344"/>
      <c r="E103" s="344"/>
      <c r="F103" s="344"/>
      <c r="G103" s="344"/>
      <c r="H103" s="344"/>
    </row>
    <row r="104" spans="1:8">
      <c r="A104" s="348"/>
      <c r="B104" s="344"/>
      <c r="C104" s="344"/>
      <c r="D104" s="344"/>
      <c r="E104" s="344"/>
      <c r="F104" s="344"/>
      <c r="G104" s="344"/>
      <c r="H104" s="344"/>
    </row>
    <row r="105" spans="1:8">
      <c r="A105" s="348"/>
      <c r="B105" s="344"/>
      <c r="C105" s="344"/>
      <c r="D105" s="344"/>
      <c r="E105" s="344"/>
      <c r="F105" s="344"/>
      <c r="G105" s="344"/>
      <c r="H105" s="344"/>
    </row>
    <row r="106" spans="1:8">
      <c r="A106" s="348"/>
      <c r="B106" s="344"/>
      <c r="C106" s="344"/>
      <c r="D106" s="344"/>
      <c r="E106" s="344"/>
      <c r="F106" s="344"/>
      <c r="G106" s="344"/>
      <c r="H106" s="344"/>
    </row>
    <row r="107" spans="1:8">
      <c r="A107" s="348"/>
      <c r="B107" s="344"/>
      <c r="C107" s="344"/>
      <c r="D107" s="344"/>
      <c r="E107" s="344"/>
      <c r="F107" s="344"/>
      <c r="G107" s="344"/>
      <c r="H107" s="344"/>
    </row>
    <row r="108" spans="1:8">
      <c r="A108" s="348"/>
      <c r="B108" s="344"/>
      <c r="C108" s="344"/>
      <c r="D108" s="344"/>
      <c r="E108" s="344"/>
      <c r="F108" s="344"/>
      <c r="G108" s="344"/>
      <c r="H108" s="344"/>
    </row>
    <row r="109" spans="1:8">
      <c r="A109" s="348"/>
      <c r="B109" s="344"/>
      <c r="C109" s="344"/>
      <c r="D109" s="344"/>
      <c r="E109" s="344"/>
      <c r="F109" s="344"/>
      <c r="G109" s="344"/>
      <c r="H109" s="344"/>
    </row>
    <row r="110" spans="1:8" ht="19.5">
      <c r="A110" s="345"/>
      <c r="B110" s="344"/>
      <c r="C110" s="344"/>
      <c r="D110" s="344"/>
      <c r="E110" s="344"/>
      <c r="F110" s="344"/>
      <c r="G110" s="344"/>
      <c r="H110" s="344"/>
    </row>
    <row r="111" spans="1:8" ht="19.5">
      <c r="A111" s="345"/>
      <c r="B111" s="344"/>
      <c r="C111" s="344"/>
      <c r="D111" s="344"/>
      <c r="E111" s="344"/>
      <c r="F111" s="344"/>
      <c r="G111" s="344"/>
      <c r="H111" s="344"/>
    </row>
    <row r="112" spans="1:8" ht="19.5">
      <c r="A112" s="346"/>
      <c r="B112" s="344"/>
      <c r="C112" s="344"/>
      <c r="D112" s="344"/>
      <c r="E112" s="344"/>
      <c r="F112" s="344"/>
      <c r="G112" s="344"/>
      <c r="H112" s="344"/>
    </row>
    <row r="113" spans="1:8" ht="19.5">
      <c r="A113" s="346"/>
      <c r="B113" s="344"/>
      <c r="C113" s="344"/>
      <c r="D113" s="344"/>
      <c r="E113" s="344"/>
      <c r="F113" s="344"/>
      <c r="G113" s="344"/>
      <c r="H113" s="344"/>
    </row>
    <row r="114" spans="1:8" ht="19.5">
      <c r="A114" s="346"/>
      <c r="B114" s="344"/>
      <c r="C114" s="344"/>
      <c r="D114" s="344"/>
      <c r="E114" s="344"/>
      <c r="F114" s="344"/>
      <c r="G114" s="344"/>
      <c r="H114" s="344"/>
    </row>
    <row r="115" spans="1:8" ht="19.5">
      <c r="A115" s="345"/>
      <c r="B115" s="344"/>
      <c r="C115" s="344"/>
      <c r="D115" s="344"/>
      <c r="E115" s="344"/>
      <c r="F115" s="344"/>
      <c r="G115" s="344"/>
      <c r="H115" s="344"/>
    </row>
    <row r="116" spans="1:8" ht="19.5">
      <c r="A116" s="345"/>
      <c r="B116" s="344"/>
      <c r="C116" s="344"/>
      <c r="D116" s="344"/>
      <c r="E116" s="344"/>
      <c r="F116" s="344"/>
      <c r="G116" s="344"/>
      <c r="H116" s="344"/>
    </row>
    <row r="117" spans="1:8" ht="19.5">
      <c r="A117" s="345"/>
      <c r="B117" s="344"/>
      <c r="C117" s="344"/>
      <c r="D117" s="344"/>
      <c r="E117" s="344"/>
      <c r="F117" s="344"/>
      <c r="G117" s="344"/>
      <c r="H117" s="344"/>
    </row>
    <row r="118" spans="1:8" ht="19.5">
      <c r="A118" s="345"/>
      <c r="B118" s="344"/>
      <c r="C118" s="344"/>
      <c r="D118" s="344"/>
      <c r="E118" s="344"/>
      <c r="F118" s="344"/>
      <c r="G118" s="344"/>
      <c r="H118" s="344"/>
    </row>
    <row r="119" spans="1:8" ht="19.5">
      <c r="A119" s="345"/>
      <c r="B119" s="344"/>
      <c r="C119" s="344"/>
      <c r="D119" s="344"/>
      <c r="E119" s="344"/>
      <c r="F119" s="344"/>
      <c r="G119" s="344"/>
      <c r="H119" s="344"/>
    </row>
    <row r="120" spans="1:8" ht="19.5">
      <c r="A120" s="345"/>
      <c r="B120" s="344"/>
      <c r="C120" s="344"/>
      <c r="D120" s="344"/>
      <c r="E120" s="344"/>
      <c r="F120" s="344"/>
      <c r="G120" s="344"/>
      <c r="H120" s="344"/>
    </row>
    <row r="121" spans="1:8" ht="19.5">
      <c r="A121" s="345"/>
      <c r="B121" s="344"/>
      <c r="C121" s="344"/>
      <c r="D121" s="344"/>
      <c r="E121" s="344"/>
      <c r="F121" s="344"/>
      <c r="G121" s="344"/>
      <c r="H121" s="344"/>
    </row>
    <row r="122" spans="1:8" ht="19.5">
      <c r="A122" s="346"/>
      <c r="B122" s="344"/>
      <c r="C122" s="344"/>
      <c r="D122" s="344"/>
      <c r="E122" s="344"/>
      <c r="F122" s="344"/>
      <c r="G122" s="344"/>
      <c r="H122" s="344"/>
    </row>
    <row r="123" spans="1:8" ht="19.5">
      <c r="A123" s="345"/>
      <c r="B123" s="344"/>
      <c r="C123" s="344"/>
      <c r="D123" s="344"/>
      <c r="E123" s="344"/>
      <c r="F123" s="344"/>
      <c r="G123" s="344"/>
      <c r="H123" s="344"/>
    </row>
    <row r="124" spans="1:8" ht="19.5">
      <c r="A124" s="345"/>
      <c r="B124" s="344"/>
      <c r="C124" s="344"/>
      <c r="D124" s="344"/>
      <c r="E124" s="344"/>
      <c r="F124" s="344"/>
      <c r="G124" s="344"/>
      <c r="H124" s="344"/>
    </row>
    <row r="125" spans="1:8" ht="19.5">
      <c r="A125" s="345"/>
      <c r="B125" s="344"/>
      <c r="C125" s="344"/>
      <c r="D125" s="344"/>
      <c r="E125" s="344"/>
      <c r="F125" s="344"/>
      <c r="G125" s="344"/>
      <c r="H125" s="344"/>
    </row>
    <row r="126" spans="1:8" ht="19.5">
      <c r="A126" s="345"/>
      <c r="B126" s="344"/>
      <c r="C126" s="344"/>
      <c r="D126" s="344"/>
      <c r="E126" s="344"/>
      <c r="F126" s="344"/>
      <c r="G126" s="344"/>
      <c r="H126" s="344"/>
    </row>
    <row r="127" spans="1:8" ht="19.5">
      <c r="A127" s="345"/>
      <c r="B127" s="344"/>
      <c r="C127" s="344"/>
      <c r="D127" s="344"/>
      <c r="E127" s="344"/>
      <c r="F127" s="344"/>
      <c r="G127" s="344"/>
      <c r="H127" s="344"/>
    </row>
    <row r="128" spans="1:8" ht="19.5">
      <c r="A128" s="346"/>
      <c r="B128" s="344"/>
      <c r="C128" s="344"/>
      <c r="D128" s="344"/>
      <c r="E128" s="344"/>
      <c r="F128" s="344"/>
      <c r="G128" s="344"/>
      <c r="H128" s="344"/>
    </row>
    <row r="129" spans="1:8" ht="19.5">
      <c r="A129" s="345"/>
      <c r="B129" s="344"/>
      <c r="C129" s="344"/>
      <c r="D129" s="344"/>
      <c r="E129" s="344"/>
      <c r="F129" s="344"/>
      <c r="G129" s="344"/>
      <c r="H129" s="344"/>
    </row>
    <row r="130" spans="1:8" ht="19.5">
      <c r="A130" s="345"/>
      <c r="B130" s="344"/>
      <c r="C130" s="344"/>
      <c r="D130" s="344"/>
      <c r="E130" s="344"/>
      <c r="F130" s="344"/>
      <c r="G130" s="344"/>
      <c r="H130" s="344"/>
    </row>
    <row r="131" spans="1:8" ht="19.5">
      <c r="A131" s="345"/>
      <c r="B131" s="344"/>
      <c r="C131" s="344"/>
      <c r="D131" s="344"/>
      <c r="E131" s="344"/>
      <c r="F131" s="344"/>
      <c r="G131" s="344"/>
      <c r="H131" s="344"/>
    </row>
    <row r="132" spans="1:8" ht="19.5">
      <c r="A132" s="346"/>
      <c r="B132" s="344"/>
      <c r="C132" s="344"/>
      <c r="D132" s="344"/>
      <c r="E132" s="344"/>
      <c r="F132" s="344"/>
      <c r="G132" s="344"/>
      <c r="H132" s="344"/>
    </row>
    <row r="133" spans="1:8" ht="19.5">
      <c r="A133" s="345"/>
      <c r="B133" s="344"/>
      <c r="C133" s="344"/>
      <c r="D133" s="344"/>
      <c r="E133" s="344"/>
      <c r="F133" s="344"/>
      <c r="G133" s="344"/>
      <c r="H133" s="344"/>
    </row>
    <row r="134" spans="1:8" ht="19.5">
      <c r="A134" s="345"/>
      <c r="B134" s="344"/>
      <c r="C134" s="344"/>
      <c r="D134" s="344"/>
      <c r="E134" s="344"/>
      <c r="F134" s="344"/>
      <c r="G134" s="344"/>
      <c r="H134" s="344"/>
    </row>
    <row r="135" spans="1:8" ht="19.5">
      <c r="A135" s="345"/>
      <c r="B135" s="344"/>
      <c r="C135" s="344"/>
      <c r="D135" s="344"/>
      <c r="E135" s="344"/>
      <c r="F135" s="344"/>
      <c r="G135" s="344"/>
      <c r="H135" s="344"/>
    </row>
    <row r="136" spans="1:8" ht="19.5">
      <c r="A136" s="345"/>
      <c r="B136" s="344"/>
      <c r="C136" s="344"/>
      <c r="D136" s="344"/>
      <c r="E136" s="344"/>
      <c r="F136" s="344"/>
      <c r="G136" s="344"/>
      <c r="H136" s="344"/>
    </row>
    <row r="137" spans="1:8" ht="19.5">
      <c r="A137" s="346"/>
      <c r="B137" s="344"/>
      <c r="C137" s="344"/>
      <c r="D137" s="344"/>
      <c r="E137" s="344"/>
      <c r="F137" s="344"/>
      <c r="G137" s="344"/>
      <c r="H137" s="344"/>
    </row>
    <row r="138" spans="1:8" ht="19.5">
      <c r="A138" s="345"/>
      <c r="B138" s="344"/>
      <c r="C138" s="344"/>
      <c r="D138" s="344"/>
      <c r="E138" s="344"/>
      <c r="F138" s="344"/>
      <c r="G138" s="344"/>
      <c r="H138" s="344"/>
    </row>
    <row r="139" spans="1:8" ht="19.5">
      <c r="A139" s="345"/>
      <c r="B139" s="344"/>
      <c r="C139" s="344"/>
      <c r="D139" s="344"/>
      <c r="E139" s="344"/>
      <c r="F139" s="344"/>
      <c r="G139" s="344"/>
      <c r="H139" s="344"/>
    </row>
    <row r="140" spans="1:8" ht="19.5">
      <c r="A140" s="345"/>
      <c r="B140" s="344"/>
      <c r="C140" s="344"/>
      <c r="D140" s="344"/>
      <c r="E140" s="344"/>
      <c r="F140" s="344"/>
      <c r="G140" s="344"/>
      <c r="H140" s="344"/>
    </row>
    <row r="141" spans="1:8" ht="19.5">
      <c r="A141" s="345"/>
      <c r="B141" s="344"/>
      <c r="C141" s="344"/>
      <c r="D141" s="344"/>
      <c r="E141" s="344"/>
      <c r="F141" s="344"/>
      <c r="G141" s="344"/>
      <c r="H141" s="344"/>
    </row>
    <row r="142" spans="1:8" ht="19.5">
      <c r="A142" s="346"/>
      <c r="B142" s="344"/>
      <c r="C142" s="344"/>
      <c r="D142" s="344"/>
      <c r="E142" s="344"/>
      <c r="F142" s="344"/>
      <c r="G142" s="344"/>
      <c r="H142" s="344"/>
    </row>
    <row r="143" spans="1:8" ht="19.5">
      <c r="A143" s="346"/>
      <c r="B143" s="344"/>
      <c r="C143" s="344"/>
      <c r="D143" s="344"/>
      <c r="E143" s="344"/>
      <c r="F143" s="344"/>
      <c r="G143" s="344"/>
      <c r="H143" s="344"/>
    </row>
    <row r="144" spans="1:8" ht="19.5">
      <c r="A144" s="346"/>
      <c r="B144" s="344"/>
      <c r="C144" s="344"/>
      <c r="D144" s="344"/>
      <c r="E144" s="344"/>
      <c r="F144" s="344"/>
      <c r="G144" s="344"/>
      <c r="H144" s="344"/>
    </row>
    <row r="145" spans="1:8" ht="19.5">
      <c r="A145" s="345"/>
      <c r="B145" s="344"/>
      <c r="C145" s="344"/>
      <c r="D145" s="344"/>
      <c r="E145" s="344"/>
      <c r="F145" s="344"/>
      <c r="G145" s="344"/>
      <c r="H145" s="344"/>
    </row>
    <row r="146" spans="1:8" ht="19.5">
      <c r="A146" s="345"/>
      <c r="B146" s="344"/>
      <c r="C146" s="344"/>
      <c r="D146" s="344"/>
      <c r="E146" s="344"/>
      <c r="F146" s="344"/>
      <c r="G146" s="344"/>
      <c r="H146" s="344"/>
    </row>
    <row r="147" spans="1:8" ht="19.5">
      <c r="A147" s="349"/>
      <c r="B147" s="344"/>
      <c r="C147" s="344"/>
      <c r="D147" s="344"/>
      <c r="E147" s="344"/>
      <c r="F147" s="344"/>
      <c r="G147" s="344"/>
      <c r="H147" s="344"/>
    </row>
    <row r="148" spans="1:8" ht="19.5">
      <c r="A148" s="346"/>
      <c r="B148" s="344"/>
      <c r="C148" s="344"/>
      <c r="D148" s="344"/>
      <c r="E148" s="344"/>
      <c r="F148" s="344"/>
      <c r="G148" s="344"/>
      <c r="H148" s="344"/>
    </row>
    <row r="149" spans="1:8" ht="19.5">
      <c r="A149" s="345"/>
      <c r="B149" s="344"/>
      <c r="C149" s="344"/>
      <c r="D149" s="344"/>
      <c r="E149" s="344"/>
      <c r="F149" s="344"/>
      <c r="G149" s="344"/>
      <c r="H149" s="344"/>
    </row>
    <row r="150" spans="1:8" ht="19.5">
      <c r="A150" s="345"/>
      <c r="B150" s="344"/>
      <c r="C150" s="344"/>
      <c r="D150" s="344"/>
      <c r="E150" s="344"/>
      <c r="F150" s="344"/>
      <c r="G150" s="344"/>
      <c r="H150" s="344"/>
    </row>
    <row r="151" spans="1:8" ht="19.5">
      <c r="A151" s="345"/>
      <c r="B151" s="344"/>
      <c r="C151" s="344"/>
      <c r="D151" s="344"/>
      <c r="E151" s="344"/>
      <c r="F151" s="344"/>
      <c r="G151" s="344"/>
      <c r="H151" s="344"/>
    </row>
    <row r="152" spans="1:8" ht="19.5">
      <c r="A152" s="346"/>
      <c r="B152" s="344"/>
      <c r="C152" s="344"/>
      <c r="D152" s="344"/>
      <c r="E152" s="344"/>
      <c r="F152" s="344"/>
      <c r="G152" s="344"/>
      <c r="H152" s="344"/>
    </row>
    <row r="153" spans="1:8" ht="19.5">
      <c r="A153" s="345"/>
      <c r="B153" s="344"/>
      <c r="C153" s="344"/>
      <c r="D153" s="344"/>
      <c r="E153" s="344"/>
      <c r="F153" s="344"/>
      <c r="G153" s="344"/>
      <c r="H153" s="344"/>
    </row>
    <row r="154" spans="1:8" ht="19.5">
      <c r="A154" s="345"/>
      <c r="B154" s="344"/>
      <c r="C154" s="344"/>
      <c r="D154" s="344"/>
      <c r="E154" s="344"/>
      <c r="F154" s="344"/>
      <c r="G154" s="344"/>
      <c r="H154" s="344"/>
    </row>
    <row r="155" spans="1:8" ht="19.5">
      <c r="A155" s="345"/>
      <c r="B155" s="344"/>
      <c r="C155" s="344"/>
      <c r="D155" s="344"/>
      <c r="E155" s="344"/>
      <c r="F155" s="344"/>
      <c r="G155" s="344"/>
      <c r="H155" s="344"/>
    </row>
    <row r="156" spans="1:8" ht="19.5">
      <c r="A156" s="346"/>
      <c r="B156" s="344"/>
      <c r="C156" s="344"/>
      <c r="D156" s="344"/>
      <c r="E156" s="344"/>
      <c r="F156" s="344"/>
      <c r="G156" s="344"/>
      <c r="H156" s="344"/>
    </row>
    <row r="157" spans="1:8" ht="19.5">
      <c r="A157" s="345"/>
      <c r="B157" s="344"/>
      <c r="C157" s="344"/>
      <c r="D157" s="344"/>
      <c r="E157" s="344"/>
      <c r="F157" s="344"/>
      <c r="G157" s="344"/>
      <c r="H157" s="344"/>
    </row>
    <row r="158" spans="1:8" ht="19.5">
      <c r="A158" s="345"/>
      <c r="B158" s="344"/>
      <c r="C158" s="344"/>
      <c r="D158" s="344"/>
      <c r="E158" s="344"/>
      <c r="F158" s="344"/>
      <c r="G158" s="344"/>
      <c r="H158" s="344"/>
    </row>
    <row r="159" spans="1:8" ht="19.5">
      <c r="A159" s="345"/>
      <c r="B159" s="344"/>
      <c r="C159" s="344"/>
      <c r="D159" s="344"/>
      <c r="E159" s="344"/>
      <c r="F159" s="344"/>
      <c r="G159" s="344"/>
      <c r="H159" s="344"/>
    </row>
    <row r="160" spans="1:8" ht="19.5">
      <c r="A160" s="346"/>
      <c r="B160" s="344"/>
      <c r="C160" s="344"/>
      <c r="D160" s="344"/>
      <c r="E160" s="344"/>
      <c r="F160" s="344"/>
      <c r="G160" s="344"/>
      <c r="H160" s="344"/>
    </row>
    <row r="161" spans="1:8" ht="19.5">
      <c r="A161" s="345"/>
      <c r="B161" s="344"/>
      <c r="C161" s="344"/>
      <c r="D161" s="344"/>
      <c r="E161" s="344"/>
      <c r="F161" s="344"/>
      <c r="G161" s="344"/>
      <c r="H161" s="344"/>
    </row>
    <row r="162" spans="1:8" ht="19.5">
      <c r="A162" s="345"/>
      <c r="B162" s="344"/>
      <c r="C162" s="344"/>
      <c r="D162" s="344"/>
      <c r="E162" s="344"/>
      <c r="F162" s="344"/>
      <c r="G162" s="344"/>
      <c r="H162" s="344"/>
    </row>
    <row r="163" spans="1:8" ht="19.5">
      <c r="A163" s="345"/>
      <c r="B163" s="344"/>
      <c r="C163" s="344"/>
      <c r="D163" s="344"/>
      <c r="E163" s="344"/>
      <c r="F163" s="344"/>
      <c r="G163" s="344"/>
      <c r="H163" s="344"/>
    </row>
    <row r="164" spans="1:8" ht="19.5">
      <c r="A164" s="350"/>
      <c r="B164" s="344"/>
      <c r="C164" s="344"/>
      <c r="D164" s="344"/>
      <c r="E164" s="344"/>
      <c r="F164" s="344"/>
      <c r="G164" s="344"/>
      <c r="H164" s="344"/>
    </row>
    <row r="165" spans="1:8" ht="19.5">
      <c r="A165" s="350"/>
      <c r="B165" s="344"/>
      <c r="C165" s="344"/>
      <c r="D165" s="344"/>
      <c r="E165" s="344"/>
      <c r="F165" s="344"/>
      <c r="G165" s="344"/>
      <c r="H165" s="344"/>
    </row>
    <row r="166" spans="1:8" ht="19.5">
      <c r="A166" s="350"/>
      <c r="B166" s="344"/>
      <c r="C166" s="344"/>
      <c r="D166" s="344"/>
      <c r="E166" s="344"/>
      <c r="F166" s="344"/>
      <c r="G166" s="344"/>
      <c r="H166" s="344"/>
    </row>
    <row r="167" spans="1:8" ht="19.5">
      <c r="A167" s="347"/>
      <c r="B167" s="344"/>
      <c r="C167" s="344"/>
      <c r="D167" s="344"/>
      <c r="E167" s="344"/>
      <c r="F167" s="344"/>
      <c r="G167" s="344"/>
      <c r="H167" s="344"/>
    </row>
    <row r="168" spans="1:8" ht="19.5">
      <c r="A168" s="347"/>
      <c r="B168" s="344"/>
      <c r="C168" s="344"/>
      <c r="D168" s="344"/>
      <c r="E168" s="344"/>
      <c r="F168" s="344"/>
      <c r="G168" s="344"/>
      <c r="H168" s="344"/>
    </row>
    <row r="169" spans="1:8" ht="19.5">
      <c r="A169" s="346"/>
      <c r="B169" s="344"/>
      <c r="C169" s="344"/>
      <c r="D169" s="344"/>
      <c r="E169" s="344"/>
      <c r="F169" s="344"/>
      <c r="G169" s="344"/>
      <c r="H169" s="344"/>
    </row>
    <row r="170" spans="1:8" ht="19.5">
      <c r="A170" s="345"/>
      <c r="B170" s="344"/>
      <c r="C170" s="344"/>
      <c r="D170" s="344"/>
      <c r="E170" s="344"/>
      <c r="F170" s="344"/>
      <c r="G170" s="344"/>
      <c r="H170" s="344"/>
    </row>
    <row r="171" spans="1:8" ht="19.5">
      <c r="A171" s="345"/>
      <c r="B171" s="344"/>
      <c r="C171" s="344"/>
      <c r="D171" s="344"/>
      <c r="E171" s="344"/>
      <c r="F171" s="344"/>
      <c r="G171" s="344"/>
      <c r="H171" s="344"/>
    </row>
    <row r="172" spans="1:8" ht="19.5">
      <c r="A172" s="345"/>
      <c r="B172" s="344"/>
      <c r="C172" s="344"/>
      <c r="D172" s="344"/>
      <c r="E172" s="344"/>
      <c r="F172" s="344"/>
      <c r="G172" s="344"/>
      <c r="H172" s="344"/>
    </row>
    <row r="173" spans="1:8" ht="19.5">
      <c r="A173" s="345"/>
      <c r="B173" s="344"/>
      <c r="C173" s="344"/>
      <c r="D173" s="344"/>
      <c r="E173" s="344"/>
      <c r="F173" s="344"/>
      <c r="G173" s="344"/>
      <c r="H173" s="344"/>
    </row>
    <row r="174" spans="1:8" ht="19.5">
      <c r="A174" s="345"/>
      <c r="B174" s="344"/>
      <c r="C174" s="344"/>
      <c r="D174" s="344"/>
      <c r="E174" s="344"/>
      <c r="F174" s="344"/>
      <c r="G174" s="344"/>
      <c r="H174" s="344"/>
    </row>
    <row r="175" spans="1:8" ht="19.5">
      <c r="A175" s="346"/>
      <c r="B175" s="344"/>
      <c r="C175" s="344"/>
      <c r="D175" s="344"/>
      <c r="E175" s="344"/>
      <c r="F175" s="344"/>
      <c r="G175" s="344"/>
      <c r="H175" s="344"/>
    </row>
    <row r="176" spans="1:8" ht="19.5">
      <c r="A176" s="345"/>
      <c r="B176" s="344"/>
      <c r="C176" s="344"/>
      <c r="D176" s="344"/>
      <c r="E176" s="344"/>
      <c r="F176" s="344"/>
      <c r="G176" s="344"/>
      <c r="H176" s="344"/>
    </row>
    <row r="177" spans="1:8" ht="19.5">
      <c r="A177" s="345"/>
      <c r="B177" s="344"/>
      <c r="C177" s="344"/>
      <c r="D177" s="344"/>
      <c r="E177" s="344"/>
      <c r="F177" s="344"/>
      <c r="G177" s="344"/>
      <c r="H177" s="344"/>
    </row>
    <row r="178" spans="1:8" ht="19.5">
      <c r="A178" s="345"/>
      <c r="B178" s="344"/>
      <c r="C178" s="344"/>
      <c r="D178" s="344"/>
      <c r="E178" s="344"/>
      <c r="F178" s="344"/>
      <c r="G178" s="344"/>
      <c r="H178" s="344"/>
    </row>
    <row r="179" spans="1:8" ht="19.5">
      <c r="A179" s="345"/>
      <c r="B179" s="344"/>
      <c r="C179" s="344"/>
      <c r="D179" s="344"/>
      <c r="E179" s="344"/>
      <c r="F179" s="344"/>
      <c r="G179" s="344"/>
      <c r="H179" s="344"/>
    </row>
    <row r="180" spans="1:8" ht="19.5">
      <c r="A180" s="346"/>
      <c r="B180" s="344"/>
      <c r="C180" s="344"/>
      <c r="D180" s="344"/>
      <c r="E180" s="344"/>
      <c r="F180" s="344"/>
      <c r="G180" s="344"/>
      <c r="H180" s="344"/>
    </row>
    <row r="181" spans="1:8" ht="19.5">
      <c r="A181" s="346"/>
      <c r="B181" s="344"/>
      <c r="C181" s="344"/>
      <c r="D181" s="344"/>
      <c r="E181" s="344"/>
      <c r="F181" s="344"/>
      <c r="G181" s="344"/>
      <c r="H181" s="344"/>
    </row>
    <row r="182" spans="1:8" ht="19.5">
      <c r="A182" s="345"/>
      <c r="B182" s="344"/>
      <c r="C182" s="344"/>
      <c r="D182" s="344"/>
      <c r="E182" s="344"/>
      <c r="F182" s="344"/>
      <c r="G182" s="344"/>
      <c r="H182" s="344"/>
    </row>
    <row r="183" spans="1:8" ht="19.5">
      <c r="A183" s="345"/>
      <c r="B183" s="344"/>
      <c r="C183" s="344"/>
      <c r="D183" s="344"/>
      <c r="E183" s="344"/>
      <c r="F183" s="344"/>
      <c r="G183" s="344"/>
      <c r="H183" s="344"/>
    </row>
    <row r="184" spans="1:8" ht="19.5">
      <c r="A184" s="345"/>
      <c r="B184" s="344"/>
      <c r="C184" s="344"/>
      <c r="D184" s="344"/>
      <c r="E184" s="344"/>
      <c r="F184" s="344"/>
      <c r="G184" s="344"/>
      <c r="H184" s="344"/>
    </row>
    <row r="185" spans="1:8" ht="19.5">
      <c r="A185" s="346"/>
      <c r="B185" s="344"/>
      <c r="C185" s="344"/>
      <c r="D185" s="344"/>
      <c r="E185" s="344"/>
      <c r="F185" s="344"/>
      <c r="G185" s="344"/>
      <c r="H185" s="344"/>
    </row>
    <row r="186" spans="1:8" ht="19.5">
      <c r="A186" s="346"/>
      <c r="B186" s="344"/>
      <c r="C186" s="344"/>
      <c r="D186" s="344"/>
      <c r="E186" s="344"/>
      <c r="F186" s="344"/>
      <c r="G186" s="344"/>
      <c r="H186" s="344"/>
    </row>
    <row r="187" spans="1:8" ht="19.5">
      <c r="A187" s="346"/>
      <c r="B187" s="344"/>
      <c r="C187" s="344"/>
      <c r="D187" s="344"/>
      <c r="E187" s="344"/>
      <c r="F187" s="344"/>
      <c r="G187" s="344"/>
      <c r="H187" s="344"/>
    </row>
    <row r="188" spans="1:8" ht="19.5">
      <c r="A188" s="346"/>
      <c r="B188" s="344"/>
      <c r="C188" s="344"/>
      <c r="D188" s="344"/>
      <c r="E188" s="344"/>
      <c r="F188" s="344"/>
      <c r="G188" s="344"/>
      <c r="H188" s="344"/>
    </row>
    <row r="189" spans="1:8" ht="19.5">
      <c r="A189" s="346"/>
      <c r="B189" s="344"/>
      <c r="C189" s="344"/>
      <c r="D189" s="344"/>
      <c r="E189" s="344"/>
      <c r="F189" s="344"/>
      <c r="G189" s="344"/>
      <c r="H189" s="344"/>
    </row>
    <row r="190" spans="1:8" ht="19.5">
      <c r="A190" s="346"/>
      <c r="B190" s="344"/>
      <c r="C190" s="344"/>
      <c r="D190" s="344"/>
      <c r="E190" s="344"/>
      <c r="F190" s="344"/>
      <c r="G190" s="344"/>
      <c r="H190" s="344"/>
    </row>
    <row r="191" spans="1:8" ht="19.5">
      <c r="A191" s="345"/>
      <c r="B191" s="344"/>
      <c r="C191" s="344"/>
      <c r="D191" s="344"/>
      <c r="E191" s="344"/>
      <c r="F191" s="344"/>
      <c r="G191" s="344"/>
      <c r="H191" s="344"/>
    </row>
    <row r="192" spans="1:8" ht="19.5">
      <c r="A192" s="345"/>
      <c r="B192" s="344"/>
      <c r="C192" s="344"/>
      <c r="D192" s="344"/>
      <c r="E192" s="344"/>
      <c r="F192" s="344"/>
      <c r="G192" s="344"/>
      <c r="H192" s="344"/>
    </row>
    <row r="193" spans="1:8" ht="19.5">
      <c r="A193" s="345"/>
      <c r="B193" s="344"/>
      <c r="C193" s="344"/>
      <c r="D193" s="344"/>
      <c r="E193" s="344"/>
      <c r="F193" s="344"/>
      <c r="G193" s="344"/>
      <c r="H193" s="344"/>
    </row>
    <row r="194" spans="1:8" ht="19.5">
      <c r="A194" s="346"/>
      <c r="B194" s="344"/>
      <c r="C194" s="344"/>
      <c r="D194" s="344"/>
      <c r="E194" s="344"/>
      <c r="F194" s="344"/>
      <c r="G194" s="344"/>
      <c r="H194" s="344"/>
    </row>
    <row r="195" spans="1:8" ht="19.5">
      <c r="A195" s="345"/>
      <c r="B195" s="344"/>
      <c r="C195" s="344"/>
      <c r="D195" s="344"/>
      <c r="E195" s="344"/>
      <c r="F195" s="344"/>
      <c r="G195" s="344"/>
      <c r="H195" s="344"/>
    </row>
    <row r="196" spans="1:8" ht="19.5">
      <c r="A196" s="345"/>
      <c r="B196" s="344"/>
      <c r="C196" s="344"/>
      <c r="D196" s="344"/>
      <c r="E196" s="344"/>
      <c r="F196" s="344"/>
      <c r="G196" s="344"/>
      <c r="H196" s="344"/>
    </row>
    <row r="197" spans="1:8" ht="19.5">
      <c r="A197" s="349"/>
      <c r="B197" s="344"/>
      <c r="C197" s="344"/>
      <c r="D197" s="344"/>
      <c r="E197" s="344"/>
      <c r="F197" s="344"/>
      <c r="G197" s="344"/>
      <c r="H197" s="344"/>
    </row>
    <row r="198" spans="1:8" ht="19.5">
      <c r="A198" s="345"/>
      <c r="B198" s="344"/>
      <c r="C198" s="344"/>
      <c r="D198" s="344"/>
      <c r="E198" s="344"/>
      <c r="F198" s="344"/>
      <c r="G198" s="344"/>
      <c r="H198" s="344"/>
    </row>
    <row r="199" spans="1:8" ht="19.5">
      <c r="A199" s="346"/>
      <c r="B199" s="344"/>
      <c r="C199" s="344"/>
      <c r="D199" s="344"/>
      <c r="E199" s="344"/>
      <c r="F199" s="344"/>
      <c r="G199" s="344"/>
      <c r="H199" s="344"/>
    </row>
    <row r="200" spans="1:8" ht="19.5">
      <c r="A200" s="345"/>
      <c r="B200" s="344"/>
      <c r="C200" s="344"/>
      <c r="D200" s="344"/>
      <c r="E200" s="344"/>
      <c r="F200" s="344"/>
      <c r="G200" s="344"/>
      <c r="H200" s="344"/>
    </row>
    <row r="201" spans="1:8" ht="19.5">
      <c r="A201" s="345"/>
      <c r="B201" s="344"/>
      <c r="C201" s="344"/>
      <c r="D201" s="344"/>
      <c r="E201" s="344"/>
      <c r="F201" s="344"/>
      <c r="G201" s="344"/>
      <c r="H201" s="344"/>
    </row>
    <row r="202" spans="1:8" ht="19.5">
      <c r="A202" s="346"/>
      <c r="B202" s="344"/>
      <c r="C202" s="344"/>
      <c r="D202" s="344"/>
      <c r="E202" s="344"/>
      <c r="F202" s="344"/>
      <c r="G202" s="344"/>
      <c r="H202" s="344"/>
    </row>
    <row r="203" spans="1:8" ht="19.5">
      <c r="A203" s="345"/>
      <c r="B203" s="344"/>
      <c r="C203" s="344"/>
      <c r="D203" s="344"/>
      <c r="E203" s="344"/>
      <c r="F203" s="344"/>
      <c r="G203" s="344"/>
      <c r="H203" s="344"/>
    </row>
    <row r="204" spans="1:8" ht="19.5">
      <c r="A204" s="345"/>
      <c r="B204" s="344"/>
      <c r="C204" s="344"/>
      <c r="D204" s="344"/>
      <c r="E204" s="344"/>
      <c r="F204" s="344"/>
      <c r="G204" s="344"/>
      <c r="H204" s="344"/>
    </row>
    <row r="205" spans="1:8" ht="19.5">
      <c r="A205" s="346"/>
      <c r="B205" s="344"/>
      <c r="C205" s="344"/>
      <c r="D205" s="344"/>
      <c r="E205" s="344"/>
      <c r="F205" s="344"/>
      <c r="G205" s="344"/>
      <c r="H205" s="344"/>
    </row>
    <row r="206" spans="1:8" ht="19.5">
      <c r="A206" s="345"/>
      <c r="B206" s="344"/>
      <c r="C206" s="344"/>
      <c r="D206" s="344"/>
      <c r="E206" s="344"/>
      <c r="F206" s="344"/>
      <c r="G206" s="344"/>
      <c r="H206" s="344"/>
    </row>
    <row r="207" spans="1:8" ht="19.5">
      <c r="A207" s="345"/>
      <c r="B207" s="344"/>
      <c r="C207" s="344"/>
      <c r="D207" s="344"/>
      <c r="E207" s="344"/>
      <c r="F207" s="344"/>
      <c r="G207" s="344"/>
      <c r="H207" s="344"/>
    </row>
    <row r="208" spans="1:8" ht="19.5">
      <c r="A208" s="345"/>
      <c r="B208" s="344"/>
      <c r="C208" s="344"/>
      <c r="D208" s="344"/>
      <c r="E208" s="344"/>
      <c r="F208" s="344"/>
      <c r="G208" s="344"/>
      <c r="H208" s="344"/>
    </row>
    <row r="209" spans="1:8" ht="19.5">
      <c r="A209" s="345"/>
      <c r="B209" s="344"/>
      <c r="C209" s="344"/>
      <c r="D209" s="344"/>
      <c r="E209" s="344"/>
      <c r="F209" s="344"/>
      <c r="G209" s="344"/>
      <c r="H209" s="344"/>
    </row>
    <row r="210" spans="1:8" ht="19.5">
      <c r="A210" s="345"/>
      <c r="B210" s="344"/>
      <c r="C210" s="344"/>
      <c r="D210" s="344"/>
      <c r="E210" s="344"/>
      <c r="F210" s="344"/>
      <c r="G210" s="344"/>
      <c r="H210" s="344"/>
    </row>
    <row r="211" spans="1:8" ht="19.5">
      <c r="A211" s="345"/>
      <c r="B211" s="344"/>
      <c r="C211" s="344"/>
      <c r="D211" s="344"/>
      <c r="E211" s="344"/>
      <c r="F211" s="344"/>
      <c r="G211" s="344"/>
      <c r="H211" s="344"/>
    </row>
    <row r="212" spans="1:8" ht="19.5">
      <c r="A212" s="345"/>
      <c r="B212" s="344"/>
      <c r="C212" s="344"/>
      <c r="D212" s="344"/>
      <c r="E212" s="344"/>
      <c r="F212" s="344"/>
      <c r="G212" s="344"/>
      <c r="H212" s="344"/>
    </row>
    <row r="213" spans="1:8" ht="19.5">
      <c r="A213" s="345"/>
      <c r="B213" s="344"/>
      <c r="C213" s="344"/>
      <c r="D213" s="344"/>
      <c r="E213" s="344"/>
      <c r="F213" s="344"/>
      <c r="G213" s="344"/>
      <c r="H213" s="344"/>
    </row>
    <row r="214" spans="1:8" ht="19.5">
      <c r="A214" s="346"/>
      <c r="B214" s="344"/>
      <c r="C214" s="344"/>
      <c r="D214" s="344"/>
      <c r="E214" s="344"/>
      <c r="F214" s="344"/>
      <c r="G214" s="344"/>
      <c r="H214" s="344"/>
    </row>
    <row r="215" spans="1:8" ht="19.5">
      <c r="A215" s="345"/>
      <c r="B215" s="344"/>
      <c r="C215" s="344"/>
      <c r="D215" s="344"/>
      <c r="E215" s="344"/>
      <c r="F215" s="344"/>
      <c r="G215" s="344"/>
      <c r="H215" s="344"/>
    </row>
    <row r="216" spans="1:8" ht="19.5">
      <c r="A216" s="345"/>
      <c r="B216" s="344"/>
      <c r="C216" s="344"/>
      <c r="D216" s="344"/>
      <c r="E216" s="344"/>
      <c r="F216" s="344"/>
      <c r="G216" s="344"/>
      <c r="H216" s="344"/>
    </row>
    <row r="217" spans="1:8" ht="19.5">
      <c r="A217" s="345"/>
      <c r="B217" s="344"/>
      <c r="C217" s="344"/>
      <c r="D217" s="344"/>
      <c r="E217" s="344"/>
      <c r="F217" s="344"/>
      <c r="G217" s="344"/>
      <c r="H217" s="344"/>
    </row>
    <row r="218" spans="1:8" ht="19.5">
      <c r="A218" s="345"/>
      <c r="B218" s="344"/>
      <c r="C218" s="344"/>
      <c r="D218" s="344"/>
      <c r="E218" s="344"/>
      <c r="F218" s="344"/>
      <c r="G218" s="344"/>
      <c r="H218" s="344"/>
    </row>
    <row r="219" spans="1:8" ht="19.5">
      <c r="A219" s="345"/>
      <c r="B219" s="344"/>
      <c r="C219" s="344"/>
      <c r="D219" s="344"/>
      <c r="E219" s="344"/>
      <c r="F219" s="344"/>
      <c r="G219" s="344"/>
      <c r="H219" s="344"/>
    </row>
    <row r="220" spans="1:8" ht="19.5">
      <c r="A220" s="346"/>
      <c r="B220" s="344"/>
      <c r="C220" s="344"/>
      <c r="D220" s="344"/>
      <c r="E220" s="344"/>
      <c r="F220" s="344"/>
      <c r="G220" s="344"/>
      <c r="H220" s="344"/>
    </row>
    <row r="221" spans="1:8" ht="19.5">
      <c r="A221" s="345"/>
      <c r="B221" s="344"/>
      <c r="C221" s="344"/>
      <c r="D221" s="344"/>
      <c r="E221" s="344"/>
      <c r="F221" s="344"/>
      <c r="G221" s="344"/>
      <c r="H221" s="344"/>
    </row>
    <row r="222" spans="1:8" ht="19.5">
      <c r="A222" s="345"/>
      <c r="B222" s="344"/>
      <c r="C222" s="344"/>
      <c r="D222" s="344"/>
      <c r="E222" s="344"/>
      <c r="F222" s="344"/>
      <c r="G222" s="344"/>
      <c r="H222" s="344"/>
    </row>
    <row r="223" spans="1:8" ht="19.5">
      <c r="A223" s="346"/>
      <c r="B223" s="344"/>
      <c r="C223" s="344"/>
      <c r="D223" s="344"/>
      <c r="E223" s="344"/>
      <c r="F223" s="344"/>
      <c r="G223" s="344"/>
      <c r="H223" s="344"/>
    </row>
    <row r="224" spans="1:8" ht="19.5">
      <c r="A224" s="345"/>
      <c r="B224" s="344"/>
      <c r="C224" s="344"/>
      <c r="D224" s="344"/>
      <c r="E224" s="344"/>
      <c r="F224" s="344"/>
      <c r="G224" s="344"/>
      <c r="H224" s="344"/>
    </row>
    <row r="225" spans="1:8" ht="19.5">
      <c r="A225" s="345"/>
      <c r="B225" s="344"/>
      <c r="C225" s="344"/>
      <c r="D225" s="344"/>
      <c r="E225" s="344"/>
      <c r="F225" s="344"/>
      <c r="G225" s="344"/>
      <c r="H225" s="344"/>
    </row>
    <row r="226" spans="1:8" ht="19.5">
      <c r="A226" s="345"/>
      <c r="B226" s="344"/>
      <c r="C226" s="344"/>
      <c r="D226" s="344"/>
      <c r="E226" s="344"/>
      <c r="F226" s="344"/>
      <c r="G226" s="344"/>
      <c r="H226" s="344"/>
    </row>
    <row r="227" spans="1:8" ht="19.5">
      <c r="A227" s="351"/>
      <c r="B227" s="344"/>
      <c r="C227" s="344"/>
      <c r="D227" s="344"/>
      <c r="E227" s="344"/>
      <c r="F227" s="344"/>
      <c r="G227" s="344"/>
      <c r="H227" s="3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pageSetUpPr fitToPage="1"/>
  </sheetPr>
  <dimension ref="A1:I227"/>
  <sheetViews>
    <sheetView zoomScale="50" workbookViewId="0">
      <selection activeCell="L45" sqref="L45"/>
    </sheetView>
  </sheetViews>
  <sheetFormatPr baseColWidth="10" defaultColWidth="9.140625" defaultRowHeight="18"/>
  <cols>
    <col min="1" max="1" width="132.28515625" style="319" customWidth="1"/>
    <col min="2" max="8" width="16" style="319" customWidth="1"/>
    <col min="9" max="9" width="16" style="344" customWidth="1"/>
    <col min="10" max="256" width="9.140625" style="319"/>
    <col min="257" max="257" width="132.28515625" style="319" customWidth="1"/>
    <col min="258" max="265" width="16" style="319" customWidth="1"/>
    <col min="266" max="512" width="9.140625" style="319"/>
    <col min="513" max="513" width="132.28515625" style="319" customWidth="1"/>
    <col min="514" max="521" width="16" style="319" customWidth="1"/>
    <col min="522" max="768" width="9.140625" style="319"/>
    <col min="769" max="769" width="132.28515625" style="319" customWidth="1"/>
    <col min="770" max="777" width="16" style="319" customWidth="1"/>
    <col min="778" max="1024" width="9.140625" style="319"/>
    <col min="1025" max="1025" width="132.28515625" style="319" customWidth="1"/>
    <col min="1026" max="1033" width="16" style="319" customWidth="1"/>
    <col min="1034" max="1280" width="9.140625" style="319"/>
    <col min="1281" max="1281" width="132.28515625" style="319" customWidth="1"/>
    <col min="1282" max="1289" width="16" style="319" customWidth="1"/>
    <col min="1290" max="1536" width="9.140625" style="319"/>
    <col min="1537" max="1537" width="132.28515625" style="319" customWidth="1"/>
    <col min="1538" max="1545" width="16" style="319" customWidth="1"/>
    <col min="1546" max="1792" width="9.140625" style="319"/>
    <col min="1793" max="1793" width="132.28515625" style="319" customWidth="1"/>
    <col min="1794" max="1801" width="16" style="319" customWidth="1"/>
    <col min="1802" max="2048" width="9.140625" style="319"/>
    <col min="2049" max="2049" width="132.28515625" style="319" customWidth="1"/>
    <col min="2050" max="2057" width="16" style="319" customWidth="1"/>
    <col min="2058" max="2304" width="9.140625" style="319"/>
    <col min="2305" max="2305" width="132.28515625" style="319" customWidth="1"/>
    <col min="2306" max="2313" width="16" style="319" customWidth="1"/>
    <col min="2314" max="2560" width="9.140625" style="319"/>
    <col min="2561" max="2561" width="132.28515625" style="319" customWidth="1"/>
    <col min="2562" max="2569" width="16" style="319" customWidth="1"/>
    <col min="2570" max="2816" width="9.140625" style="319"/>
    <col min="2817" max="2817" width="132.28515625" style="319" customWidth="1"/>
    <col min="2818" max="2825" width="16" style="319" customWidth="1"/>
    <col min="2826" max="3072" width="9.140625" style="319"/>
    <col min="3073" max="3073" width="132.28515625" style="319" customWidth="1"/>
    <col min="3074" max="3081" width="16" style="319" customWidth="1"/>
    <col min="3082" max="3328" width="9.140625" style="319"/>
    <col min="3329" max="3329" width="132.28515625" style="319" customWidth="1"/>
    <col min="3330" max="3337" width="16" style="319" customWidth="1"/>
    <col min="3338" max="3584" width="9.140625" style="319"/>
    <col min="3585" max="3585" width="132.28515625" style="319" customWidth="1"/>
    <col min="3586" max="3593" width="16" style="319" customWidth="1"/>
    <col min="3594" max="3840" width="9.140625" style="319"/>
    <col min="3841" max="3841" width="132.28515625" style="319" customWidth="1"/>
    <col min="3842" max="3849" width="16" style="319" customWidth="1"/>
    <col min="3850" max="4096" width="9.140625" style="319"/>
    <col min="4097" max="4097" width="132.28515625" style="319" customWidth="1"/>
    <col min="4098" max="4105" width="16" style="319" customWidth="1"/>
    <col min="4106" max="4352" width="9.140625" style="319"/>
    <col min="4353" max="4353" width="132.28515625" style="319" customWidth="1"/>
    <col min="4354" max="4361" width="16" style="319" customWidth="1"/>
    <col min="4362" max="4608" width="9.140625" style="319"/>
    <col min="4609" max="4609" width="132.28515625" style="319" customWidth="1"/>
    <col min="4610" max="4617" width="16" style="319" customWidth="1"/>
    <col min="4618" max="4864" width="9.140625" style="319"/>
    <col min="4865" max="4865" width="132.28515625" style="319" customWidth="1"/>
    <col min="4866" max="4873" width="16" style="319" customWidth="1"/>
    <col min="4874" max="5120" width="9.140625" style="319"/>
    <col min="5121" max="5121" width="132.28515625" style="319" customWidth="1"/>
    <col min="5122" max="5129" width="16" style="319" customWidth="1"/>
    <col min="5130" max="5376" width="9.140625" style="319"/>
    <col min="5377" max="5377" width="132.28515625" style="319" customWidth="1"/>
    <col min="5378" max="5385" width="16" style="319" customWidth="1"/>
    <col min="5386" max="5632" width="9.140625" style="319"/>
    <col min="5633" max="5633" width="132.28515625" style="319" customWidth="1"/>
    <col min="5634" max="5641" width="16" style="319" customWidth="1"/>
    <col min="5642" max="5888" width="9.140625" style="319"/>
    <col min="5889" max="5889" width="132.28515625" style="319" customWidth="1"/>
    <col min="5890" max="5897" width="16" style="319" customWidth="1"/>
    <col min="5898" max="6144" width="9.140625" style="319"/>
    <col min="6145" max="6145" width="132.28515625" style="319" customWidth="1"/>
    <col min="6146" max="6153" width="16" style="319" customWidth="1"/>
    <col min="6154" max="6400" width="9.140625" style="319"/>
    <col min="6401" max="6401" width="132.28515625" style="319" customWidth="1"/>
    <col min="6402" max="6409" width="16" style="319" customWidth="1"/>
    <col min="6410" max="6656" width="9.140625" style="319"/>
    <col min="6657" max="6657" width="132.28515625" style="319" customWidth="1"/>
    <col min="6658" max="6665" width="16" style="319" customWidth="1"/>
    <col min="6666" max="6912" width="9.140625" style="319"/>
    <col min="6913" max="6913" width="132.28515625" style="319" customWidth="1"/>
    <col min="6914" max="6921" width="16" style="319" customWidth="1"/>
    <col min="6922" max="7168" width="9.140625" style="319"/>
    <col min="7169" max="7169" width="132.28515625" style="319" customWidth="1"/>
    <col min="7170" max="7177" width="16" style="319" customWidth="1"/>
    <col min="7178" max="7424" width="9.140625" style="319"/>
    <col min="7425" max="7425" width="132.28515625" style="319" customWidth="1"/>
    <col min="7426" max="7433" width="16" style="319" customWidth="1"/>
    <col min="7434" max="7680" width="9.140625" style="319"/>
    <col min="7681" max="7681" width="132.28515625" style="319" customWidth="1"/>
    <col min="7682" max="7689" width="16" style="319" customWidth="1"/>
    <col min="7690" max="7936" width="9.140625" style="319"/>
    <col min="7937" max="7937" width="132.28515625" style="319" customWidth="1"/>
    <col min="7938" max="7945" width="16" style="319" customWidth="1"/>
    <col min="7946" max="8192" width="9.140625" style="319"/>
    <col min="8193" max="8193" width="132.28515625" style="319" customWidth="1"/>
    <col min="8194" max="8201" width="16" style="319" customWidth="1"/>
    <col min="8202" max="8448" width="9.140625" style="319"/>
    <col min="8449" max="8449" width="132.28515625" style="319" customWidth="1"/>
    <col min="8450" max="8457" width="16" style="319" customWidth="1"/>
    <col min="8458" max="8704" width="9.140625" style="319"/>
    <col min="8705" max="8705" width="132.28515625" style="319" customWidth="1"/>
    <col min="8706" max="8713" width="16" style="319" customWidth="1"/>
    <col min="8714" max="8960" width="9.140625" style="319"/>
    <col min="8961" max="8961" width="132.28515625" style="319" customWidth="1"/>
    <col min="8962" max="8969" width="16" style="319" customWidth="1"/>
    <col min="8970" max="9216" width="9.140625" style="319"/>
    <col min="9217" max="9217" width="132.28515625" style="319" customWidth="1"/>
    <col min="9218" max="9225" width="16" style="319" customWidth="1"/>
    <col min="9226" max="9472" width="9.140625" style="319"/>
    <col min="9473" max="9473" width="132.28515625" style="319" customWidth="1"/>
    <col min="9474" max="9481" width="16" style="319" customWidth="1"/>
    <col min="9482" max="9728" width="9.140625" style="319"/>
    <col min="9729" max="9729" width="132.28515625" style="319" customWidth="1"/>
    <col min="9730" max="9737" width="16" style="319" customWidth="1"/>
    <col min="9738" max="9984" width="9.140625" style="319"/>
    <col min="9985" max="9985" width="132.28515625" style="319" customWidth="1"/>
    <col min="9986" max="9993" width="16" style="319" customWidth="1"/>
    <col min="9994" max="10240" width="9.140625" style="319"/>
    <col min="10241" max="10241" width="132.28515625" style="319" customWidth="1"/>
    <col min="10242" max="10249" width="16" style="319" customWidth="1"/>
    <col min="10250" max="10496" width="9.140625" style="319"/>
    <col min="10497" max="10497" width="132.28515625" style="319" customWidth="1"/>
    <col min="10498" max="10505" width="16" style="319" customWidth="1"/>
    <col min="10506" max="10752" width="9.140625" style="319"/>
    <col min="10753" max="10753" width="132.28515625" style="319" customWidth="1"/>
    <col min="10754" max="10761" width="16" style="319" customWidth="1"/>
    <col min="10762" max="11008" width="9.140625" style="319"/>
    <col min="11009" max="11009" width="132.28515625" style="319" customWidth="1"/>
    <col min="11010" max="11017" width="16" style="319" customWidth="1"/>
    <col min="11018" max="11264" width="9.140625" style="319"/>
    <col min="11265" max="11265" width="132.28515625" style="319" customWidth="1"/>
    <col min="11266" max="11273" width="16" style="319" customWidth="1"/>
    <col min="11274" max="11520" width="9.140625" style="319"/>
    <col min="11521" max="11521" width="132.28515625" style="319" customWidth="1"/>
    <col min="11522" max="11529" width="16" style="319" customWidth="1"/>
    <col min="11530" max="11776" width="9.140625" style="319"/>
    <col min="11777" max="11777" width="132.28515625" style="319" customWidth="1"/>
    <col min="11778" max="11785" width="16" style="319" customWidth="1"/>
    <col min="11786" max="12032" width="9.140625" style="319"/>
    <col min="12033" max="12033" width="132.28515625" style="319" customWidth="1"/>
    <col min="12034" max="12041" width="16" style="319" customWidth="1"/>
    <col min="12042" max="12288" width="9.140625" style="319"/>
    <col min="12289" max="12289" width="132.28515625" style="319" customWidth="1"/>
    <col min="12290" max="12297" width="16" style="319" customWidth="1"/>
    <col min="12298" max="12544" width="9.140625" style="319"/>
    <col min="12545" max="12545" width="132.28515625" style="319" customWidth="1"/>
    <col min="12546" max="12553" width="16" style="319" customWidth="1"/>
    <col min="12554" max="12800" width="9.140625" style="319"/>
    <col min="12801" max="12801" width="132.28515625" style="319" customWidth="1"/>
    <col min="12802" max="12809" width="16" style="319" customWidth="1"/>
    <col min="12810" max="13056" width="9.140625" style="319"/>
    <col min="13057" max="13057" width="132.28515625" style="319" customWidth="1"/>
    <col min="13058" max="13065" width="16" style="319" customWidth="1"/>
    <col min="13066" max="13312" width="9.140625" style="319"/>
    <col min="13313" max="13313" width="132.28515625" style="319" customWidth="1"/>
    <col min="13314" max="13321" width="16" style="319" customWidth="1"/>
    <col min="13322" max="13568" width="9.140625" style="319"/>
    <col min="13569" max="13569" width="132.28515625" style="319" customWidth="1"/>
    <col min="13570" max="13577" width="16" style="319" customWidth="1"/>
    <col min="13578" max="13824" width="9.140625" style="319"/>
    <col min="13825" max="13825" width="132.28515625" style="319" customWidth="1"/>
    <col min="13826" max="13833" width="16" style="319" customWidth="1"/>
    <col min="13834" max="14080" width="9.140625" style="319"/>
    <col min="14081" max="14081" width="132.28515625" style="319" customWidth="1"/>
    <col min="14082" max="14089" width="16" style="319" customWidth="1"/>
    <col min="14090" max="14336" width="9.140625" style="319"/>
    <col min="14337" max="14337" width="132.28515625" style="319" customWidth="1"/>
    <col min="14338" max="14345" width="16" style="319" customWidth="1"/>
    <col min="14346" max="14592" width="9.140625" style="319"/>
    <col min="14593" max="14593" width="132.28515625" style="319" customWidth="1"/>
    <col min="14594" max="14601" width="16" style="319" customWidth="1"/>
    <col min="14602" max="14848" width="9.140625" style="319"/>
    <col min="14849" max="14849" width="132.28515625" style="319" customWidth="1"/>
    <col min="14850" max="14857" width="16" style="319" customWidth="1"/>
    <col min="14858" max="15104" width="9.140625" style="319"/>
    <col min="15105" max="15105" width="132.28515625" style="319" customWidth="1"/>
    <col min="15106" max="15113" width="16" style="319" customWidth="1"/>
    <col min="15114" max="15360" width="9.140625" style="319"/>
    <col min="15361" max="15361" width="132.28515625" style="319" customWidth="1"/>
    <col min="15362" max="15369" width="16" style="319" customWidth="1"/>
    <col min="15370" max="15616" width="9.140625" style="319"/>
    <col min="15617" max="15617" width="132.28515625" style="319" customWidth="1"/>
    <col min="15618" max="15625" width="16" style="319" customWidth="1"/>
    <col min="15626" max="15872" width="9.140625" style="319"/>
    <col min="15873" max="15873" width="132.28515625" style="319" customWidth="1"/>
    <col min="15874" max="15881" width="16" style="319" customWidth="1"/>
    <col min="15882" max="16128" width="9.140625" style="319"/>
    <col min="16129" max="16129" width="132.28515625" style="319" customWidth="1"/>
    <col min="16130" max="16137" width="16" style="319" customWidth="1"/>
    <col min="16138" max="16384" width="9.140625" style="319"/>
  </cols>
  <sheetData>
    <row r="1" spans="1:9" ht="43.5" customHeight="1">
      <c r="A1" s="1592" t="s">
        <v>577</v>
      </c>
      <c r="B1" s="1592"/>
      <c r="C1" s="1592"/>
      <c r="D1" s="1592"/>
      <c r="E1" s="1592"/>
      <c r="F1" s="1592"/>
      <c r="G1" s="1592"/>
      <c r="H1" s="1592"/>
      <c r="I1" s="1592"/>
    </row>
    <row r="2" spans="1:9" ht="43.5" customHeight="1">
      <c r="A2" s="1592" t="s">
        <v>714</v>
      </c>
      <c r="B2" s="1592"/>
      <c r="C2" s="1592"/>
      <c r="D2" s="1592"/>
      <c r="E2" s="1592"/>
      <c r="F2" s="1592"/>
      <c r="G2" s="1592"/>
      <c r="H2" s="1592"/>
      <c r="I2" s="1592"/>
    </row>
    <row r="3" spans="1:9" ht="43.5" customHeight="1">
      <c r="A3" s="1592" t="s">
        <v>788</v>
      </c>
      <c r="B3" s="1592"/>
      <c r="C3" s="1592"/>
      <c r="D3" s="1592"/>
      <c r="E3" s="1592"/>
      <c r="F3" s="1592"/>
      <c r="G3" s="1592"/>
      <c r="H3" s="1592"/>
      <c r="I3" s="1592"/>
    </row>
    <row r="4" spans="1:9" ht="43.5" customHeight="1">
      <c r="A4" s="1593" t="s">
        <v>596</v>
      </c>
      <c r="B4" s="1593"/>
      <c r="C4" s="1593"/>
      <c r="D4" s="1593"/>
      <c r="E4" s="1593"/>
      <c r="F4" s="1593"/>
      <c r="G4" s="1593"/>
      <c r="H4" s="1593"/>
      <c r="I4" s="1593"/>
    </row>
    <row r="5" spans="1:9" ht="19.5" customHeight="1" thickBot="1">
      <c r="A5" s="1592"/>
      <c r="B5" s="1592"/>
      <c r="C5" s="1592"/>
      <c r="D5" s="1592"/>
      <c r="E5" s="1592"/>
      <c r="F5" s="1592"/>
      <c r="G5" s="1592"/>
      <c r="H5" s="1592"/>
      <c r="I5" s="1592"/>
    </row>
    <row r="6" spans="1:9" s="322" customFormat="1" ht="21.75" thickTop="1" thickBot="1">
      <c r="A6" s="353" t="s">
        <v>716</v>
      </c>
      <c r="B6" s="321" t="s">
        <v>717</v>
      </c>
      <c r="C6" s="321" t="s">
        <v>718</v>
      </c>
      <c r="D6" s="321" t="s">
        <v>719</v>
      </c>
      <c r="E6" s="321" t="s">
        <v>720</v>
      </c>
      <c r="F6" s="321" t="s">
        <v>721</v>
      </c>
      <c r="G6" s="321" t="s">
        <v>1466</v>
      </c>
      <c r="H6" s="321" t="s">
        <v>722</v>
      </c>
      <c r="I6" s="321" t="s">
        <v>1467</v>
      </c>
    </row>
    <row r="7" spans="1:9" ht="15" customHeight="1" thickTop="1" thickBot="1">
      <c r="A7" s="354"/>
      <c r="B7" s="324"/>
      <c r="C7" s="324"/>
      <c r="D7" s="324"/>
      <c r="E7" s="324"/>
      <c r="F7" s="324"/>
      <c r="G7" s="324"/>
      <c r="H7" s="324"/>
      <c r="I7" s="324"/>
    </row>
    <row r="8" spans="1:9" ht="24" customHeight="1" thickTop="1" thickBot="1">
      <c r="A8" s="325" t="s">
        <v>723</v>
      </c>
      <c r="B8" s="326">
        <v>18152819.799550001</v>
      </c>
      <c r="C8" s="326">
        <v>21617398.879590001</v>
      </c>
      <c r="D8" s="326">
        <v>25399495.692700002</v>
      </c>
      <c r="E8" s="326">
        <v>28029830.424970001</v>
      </c>
      <c r="F8" s="326">
        <v>34377292.038539998</v>
      </c>
      <c r="G8" s="326">
        <v>35061616.40405</v>
      </c>
      <c r="H8" s="326">
        <v>35753537.751999997</v>
      </c>
      <c r="I8" s="326">
        <v>36772155.617470004</v>
      </c>
    </row>
    <row r="9" spans="1:9" s="329" customFormat="1" ht="21" customHeight="1" thickTop="1">
      <c r="A9" s="355" t="s">
        <v>280</v>
      </c>
      <c r="B9" s="328">
        <v>2997950.7628899999</v>
      </c>
      <c r="C9" s="328">
        <v>3161721.5009400002</v>
      </c>
      <c r="D9" s="328">
        <v>4880164.94135</v>
      </c>
      <c r="E9" s="328">
        <v>4659529.61766</v>
      </c>
      <c r="F9" s="328">
        <v>4264145.4583000001</v>
      </c>
      <c r="G9" s="328">
        <v>3546392.7706900002</v>
      </c>
      <c r="H9" s="328">
        <v>3435214.9212199999</v>
      </c>
      <c r="I9" s="328">
        <v>3257009.4879000001</v>
      </c>
    </row>
    <row r="10" spans="1:9" s="329" customFormat="1" ht="21" customHeight="1">
      <c r="A10" s="355" t="s">
        <v>289</v>
      </c>
      <c r="B10" s="328">
        <v>3859778.2862399998</v>
      </c>
      <c r="C10" s="328">
        <v>5656336.2305800002</v>
      </c>
      <c r="D10" s="328">
        <v>5745277.4148699995</v>
      </c>
      <c r="E10" s="328">
        <v>5854798.50722</v>
      </c>
      <c r="F10" s="328">
        <v>6411401.5929199997</v>
      </c>
      <c r="G10" s="328">
        <v>5779010.1312700007</v>
      </c>
      <c r="H10" s="328">
        <v>5902895.6624399992</v>
      </c>
      <c r="I10" s="328">
        <v>5230678.5200399999</v>
      </c>
    </row>
    <row r="11" spans="1:9" s="329" customFormat="1" ht="21" customHeight="1">
      <c r="A11" s="355" t="s">
        <v>298</v>
      </c>
      <c r="B11" s="328">
        <v>10205702.93151</v>
      </c>
      <c r="C11" s="328">
        <v>11851576.622629998</v>
      </c>
      <c r="D11" s="328">
        <v>13604878.59564</v>
      </c>
      <c r="E11" s="328">
        <v>16175338.00794</v>
      </c>
      <c r="F11" s="328">
        <v>21857899.296380002</v>
      </c>
      <c r="G11" s="328">
        <v>22955344.976640001</v>
      </c>
      <c r="H11" s="328">
        <v>23644805.734110001</v>
      </c>
      <c r="I11" s="328">
        <v>24653747.078540001</v>
      </c>
    </row>
    <row r="12" spans="1:9" s="329" customFormat="1" ht="21" customHeight="1">
      <c r="A12" s="356" t="s">
        <v>724</v>
      </c>
      <c r="B12" s="328">
        <v>10193521.487389999</v>
      </c>
      <c r="C12" s="328">
        <v>11797035.31638</v>
      </c>
      <c r="D12" s="328">
        <v>13594967.903620001</v>
      </c>
      <c r="E12" s="328">
        <v>16129785.70208</v>
      </c>
      <c r="F12" s="328">
        <v>21757660.728349999</v>
      </c>
      <c r="G12" s="328">
        <v>22850615.2401</v>
      </c>
      <c r="H12" s="328">
        <v>23559639.275349997</v>
      </c>
      <c r="I12" s="328">
        <v>24516740.378380001</v>
      </c>
    </row>
    <row r="13" spans="1:9" s="329" customFormat="1" ht="21" customHeight="1">
      <c r="A13" s="356" t="s">
        <v>725</v>
      </c>
      <c r="B13" s="328">
        <v>10110490.047459999</v>
      </c>
      <c r="C13" s="328">
        <v>11694459.06003</v>
      </c>
      <c r="D13" s="328">
        <v>13488393.134569999</v>
      </c>
      <c r="E13" s="328">
        <v>15927510.128590001</v>
      </c>
      <c r="F13" s="328">
        <v>21401876.134290002</v>
      </c>
      <c r="G13" s="328">
        <v>22446203.85086</v>
      </c>
      <c r="H13" s="328">
        <v>23133780.488029998</v>
      </c>
      <c r="I13" s="328">
        <v>24028890.21861</v>
      </c>
    </row>
    <row r="14" spans="1:9" s="329" customFormat="1" ht="21" customHeight="1">
      <c r="A14" s="356" t="s">
        <v>726</v>
      </c>
      <c r="B14" s="328">
        <v>83031.439930000008</v>
      </c>
      <c r="C14" s="328">
        <v>102576.25635</v>
      </c>
      <c r="D14" s="328">
        <v>106574.76905</v>
      </c>
      <c r="E14" s="328">
        <v>202275.57349000001</v>
      </c>
      <c r="F14" s="328">
        <v>355784.59405999997</v>
      </c>
      <c r="G14" s="328">
        <v>404411.38923999999</v>
      </c>
      <c r="H14" s="328">
        <v>425858.78732</v>
      </c>
      <c r="I14" s="328">
        <v>487850.15976999997</v>
      </c>
    </row>
    <row r="15" spans="1:9" s="329" customFormat="1" ht="21" customHeight="1">
      <c r="A15" s="356" t="s">
        <v>727</v>
      </c>
      <c r="B15" s="328">
        <v>23207.095329999996</v>
      </c>
      <c r="C15" s="328">
        <v>47998.590880000003</v>
      </c>
      <c r="D15" s="328">
        <v>46121.991609999997</v>
      </c>
      <c r="E15" s="328">
        <v>49351.359450000004</v>
      </c>
      <c r="F15" s="328">
        <v>94091.46981000001</v>
      </c>
      <c r="G15" s="328">
        <v>151474.12073</v>
      </c>
      <c r="H15" s="328">
        <v>109178.46534000001</v>
      </c>
      <c r="I15" s="328">
        <v>140419.20877</v>
      </c>
    </row>
    <row r="16" spans="1:9" s="329" customFormat="1" ht="21" customHeight="1">
      <c r="A16" s="356" t="s">
        <v>728</v>
      </c>
      <c r="B16" s="328">
        <v>22662.386129999999</v>
      </c>
      <c r="C16" s="328">
        <v>47993.624349999998</v>
      </c>
      <c r="D16" s="328">
        <v>45427.980869999999</v>
      </c>
      <c r="E16" s="328">
        <v>49251.359450000004</v>
      </c>
      <c r="F16" s="328">
        <v>89195.357919999995</v>
      </c>
      <c r="G16" s="328">
        <v>142872.80684999999</v>
      </c>
      <c r="H16" s="328">
        <v>104300.46251000001</v>
      </c>
      <c r="I16" s="328">
        <v>135988.27911</v>
      </c>
    </row>
    <row r="17" spans="1:9" s="329" customFormat="1" ht="21" customHeight="1">
      <c r="A17" s="356" t="s">
        <v>729</v>
      </c>
      <c r="B17" s="328">
        <v>544.70920000000001</v>
      </c>
      <c r="C17" s="328">
        <v>4.9665299999999997</v>
      </c>
      <c r="D17" s="328">
        <v>694.01073999999994</v>
      </c>
      <c r="E17" s="328">
        <v>100</v>
      </c>
      <c r="F17" s="328">
        <v>4896.1118899999992</v>
      </c>
      <c r="G17" s="328">
        <v>8601.3138800000015</v>
      </c>
      <c r="H17" s="328">
        <v>4878.0028300000004</v>
      </c>
      <c r="I17" s="328">
        <v>4430.9296599999998</v>
      </c>
    </row>
    <row r="18" spans="1:9" s="329" customFormat="1" ht="21" customHeight="1">
      <c r="A18" s="356" t="s">
        <v>730</v>
      </c>
      <c r="B18" s="328">
        <v>210377.98890999999</v>
      </c>
      <c r="C18" s="328">
        <v>218805.99831999998</v>
      </c>
      <c r="D18" s="328">
        <v>224107.94878999999</v>
      </c>
      <c r="E18" s="328">
        <v>272333.43222000002</v>
      </c>
      <c r="F18" s="328">
        <v>402728.69325999997</v>
      </c>
      <c r="G18" s="328">
        <v>453120.72014999995</v>
      </c>
      <c r="H18" s="328">
        <v>483976.52549999999</v>
      </c>
      <c r="I18" s="328">
        <v>539922.48829000001</v>
      </c>
    </row>
    <row r="19" spans="1:9" s="329" customFormat="1" ht="21" customHeight="1">
      <c r="A19" s="356" t="s">
        <v>731</v>
      </c>
      <c r="B19" s="328">
        <v>134414.15953</v>
      </c>
      <c r="C19" s="328">
        <v>145822.13255000001</v>
      </c>
      <c r="D19" s="328">
        <v>160379.62230000002</v>
      </c>
      <c r="E19" s="328">
        <v>210544.62112</v>
      </c>
      <c r="F19" s="328">
        <v>317749.94550999999</v>
      </c>
      <c r="G19" s="328">
        <v>363968.91317000001</v>
      </c>
      <c r="H19" s="328">
        <v>394918.72781999997</v>
      </c>
      <c r="I19" s="328">
        <v>450431.41106999997</v>
      </c>
    </row>
    <row r="20" spans="1:9" s="329" customFormat="1" ht="21" customHeight="1">
      <c r="A20" s="356" t="s">
        <v>732</v>
      </c>
      <c r="B20" s="328">
        <v>75963.829379999996</v>
      </c>
      <c r="C20" s="328">
        <v>72983.865769999989</v>
      </c>
      <c r="D20" s="328">
        <v>63728.326489999999</v>
      </c>
      <c r="E20" s="328">
        <v>61788.811099999999</v>
      </c>
      <c r="F20" s="328">
        <v>84978.747749999995</v>
      </c>
      <c r="G20" s="328">
        <v>89151.806980000008</v>
      </c>
      <c r="H20" s="328">
        <v>89057.797680000003</v>
      </c>
      <c r="I20" s="328">
        <v>89491.077219999992</v>
      </c>
    </row>
    <row r="21" spans="1:9" s="329" customFormat="1" ht="21" customHeight="1">
      <c r="A21" s="356" t="s">
        <v>311</v>
      </c>
      <c r="B21" s="328">
        <v>62035.508780000004</v>
      </c>
      <c r="C21" s="328">
        <v>80000.753479999999</v>
      </c>
      <c r="D21" s="328">
        <v>84635.601180000012</v>
      </c>
      <c r="E21" s="328">
        <v>90651.122140000007</v>
      </c>
      <c r="F21" s="328">
        <v>135001.73261000001</v>
      </c>
      <c r="G21" s="328">
        <v>137142.49399000002</v>
      </c>
      <c r="H21" s="328">
        <v>141646.39377000002</v>
      </c>
      <c r="I21" s="328">
        <v>147374.60349000001</v>
      </c>
    </row>
    <row r="22" spans="1:9" s="329" customFormat="1" ht="21" customHeight="1">
      <c r="A22" s="356" t="s">
        <v>733</v>
      </c>
      <c r="B22" s="328">
        <v>-283439.14889999997</v>
      </c>
      <c r="C22" s="328">
        <v>-292264.03642999998</v>
      </c>
      <c r="D22" s="328">
        <v>-344954.84956</v>
      </c>
      <c r="E22" s="328">
        <v>-366783.60794999998</v>
      </c>
      <c r="F22" s="328">
        <v>-531583.32764999999</v>
      </c>
      <c r="G22" s="328">
        <v>-637007.59833000007</v>
      </c>
      <c r="H22" s="328">
        <v>-649634.92585</v>
      </c>
      <c r="I22" s="328">
        <v>-690709.60039000004</v>
      </c>
    </row>
    <row r="23" spans="1:9" s="329" customFormat="1" ht="21" customHeight="1">
      <c r="A23" s="355" t="s">
        <v>329</v>
      </c>
      <c r="B23" s="328">
        <v>127367.63533</v>
      </c>
      <c r="C23" s="328">
        <v>145060.43992999999</v>
      </c>
      <c r="D23" s="328">
        <v>263078.86368999997</v>
      </c>
      <c r="E23" s="328">
        <v>194300.43828999999</v>
      </c>
      <c r="F23" s="328">
        <v>286719.73929</v>
      </c>
      <c r="G23" s="328">
        <v>156413.91837</v>
      </c>
      <c r="H23" s="328">
        <v>136278.28208999999</v>
      </c>
      <c r="I23" s="328">
        <v>141422.16183000003</v>
      </c>
    </row>
    <row r="24" spans="1:9" s="329" customFormat="1" ht="21" customHeight="1">
      <c r="A24" s="355" t="s">
        <v>335</v>
      </c>
      <c r="B24" s="328">
        <v>6749.7676799999999</v>
      </c>
      <c r="C24" s="328">
        <v>4063.8865799999999</v>
      </c>
      <c r="D24" s="328">
        <v>10264.010039999999</v>
      </c>
      <c r="E24" s="328">
        <v>8333.7534800000012</v>
      </c>
      <c r="F24" s="328">
        <v>31120.85296</v>
      </c>
      <c r="G24" s="328">
        <v>70558.279239999989</v>
      </c>
      <c r="H24" s="328">
        <v>77895.153129999992</v>
      </c>
      <c r="I24" s="328">
        <v>55282.067499999997</v>
      </c>
    </row>
    <row r="25" spans="1:9" s="329" customFormat="1" ht="21" customHeight="1">
      <c r="A25" s="355" t="s">
        <v>734</v>
      </c>
      <c r="B25" s="328">
        <v>642053.77760999999</v>
      </c>
      <c r="C25" s="328">
        <v>442086.20494000003</v>
      </c>
      <c r="D25" s="328">
        <v>507157.86781000003</v>
      </c>
      <c r="E25" s="328">
        <v>734338.10848000005</v>
      </c>
      <c r="F25" s="328">
        <v>897530.50662999996</v>
      </c>
      <c r="G25" s="328">
        <v>1863919.6455599999</v>
      </c>
      <c r="H25" s="328">
        <v>1858384.8470000001</v>
      </c>
      <c r="I25" s="328">
        <v>2791864.1441700002</v>
      </c>
    </row>
    <row r="26" spans="1:9" s="329" customFormat="1" ht="21" customHeight="1">
      <c r="A26" s="355" t="s">
        <v>346</v>
      </c>
      <c r="B26" s="328">
        <v>276486.02863000002</v>
      </c>
      <c r="C26" s="328">
        <v>314445.33422000002</v>
      </c>
      <c r="D26" s="328">
        <v>332392.69967</v>
      </c>
      <c r="E26" s="328">
        <v>316598.24533000001</v>
      </c>
      <c r="F26" s="328">
        <v>387496.60331999999</v>
      </c>
      <c r="G26" s="328">
        <v>357050.11952000001</v>
      </c>
      <c r="H26" s="328">
        <v>357664.22600999998</v>
      </c>
      <c r="I26" s="328">
        <v>342395.49936999998</v>
      </c>
    </row>
    <row r="27" spans="1:9" s="329" customFormat="1" ht="21" customHeight="1">
      <c r="A27" s="355" t="s">
        <v>735</v>
      </c>
      <c r="B27" s="328">
        <v>36730.609659999995</v>
      </c>
      <c r="C27" s="328">
        <v>42108.659770000006</v>
      </c>
      <c r="D27" s="328">
        <v>56281.299630000001</v>
      </c>
      <c r="E27" s="328">
        <v>86593.746569999988</v>
      </c>
      <c r="F27" s="328">
        <v>240977.98874</v>
      </c>
      <c r="G27" s="328">
        <v>332926.56276</v>
      </c>
      <c r="H27" s="328">
        <v>340398.92599999998</v>
      </c>
      <c r="I27" s="328">
        <v>299756.65811999998</v>
      </c>
    </row>
    <row r="28" spans="1:9" s="333" customFormat="1" ht="43.5" customHeight="1" thickBot="1">
      <c r="A28" s="357" t="s">
        <v>362</v>
      </c>
      <c r="B28" s="332">
        <v>0</v>
      </c>
      <c r="C28" s="332">
        <v>0</v>
      </c>
      <c r="D28" s="332">
        <v>0</v>
      </c>
      <c r="E28" s="332">
        <v>0</v>
      </c>
      <c r="F28" s="332">
        <v>0</v>
      </c>
      <c r="G28" s="332">
        <v>0</v>
      </c>
      <c r="H28" s="332">
        <v>0</v>
      </c>
      <c r="I28" s="332">
        <v>0</v>
      </c>
    </row>
    <row r="29" spans="1:9" ht="24" customHeight="1" thickTop="1" thickBot="1">
      <c r="A29" s="325" t="s">
        <v>736</v>
      </c>
      <c r="B29" s="326">
        <v>16794438.050269999</v>
      </c>
      <c r="C29" s="326">
        <v>20091187.298289999</v>
      </c>
      <c r="D29" s="326">
        <v>23844071.20276</v>
      </c>
      <c r="E29" s="326">
        <v>26260030.652330004</v>
      </c>
      <c r="F29" s="326">
        <v>32387852.623020001</v>
      </c>
      <c r="G29" s="326">
        <v>33173672.00175</v>
      </c>
      <c r="H29" s="326">
        <v>33776496.186290003</v>
      </c>
      <c r="I29" s="326">
        <v>34729848.326679997</v>
      </c>
    </row>
    <row r="30" spans="1:9" s="329" customFormat="1" ht="21" customHeight="1" thickTop="1">
      <c r="A30" s="355" t="s">
        <v>737</v>
      </c>
      <c r="B30" s="328">
        <v>14050185.636610001</v>
      </c>
      <c r="C30" s="328">
        <v>17247807.142470002</v>
      </c>
      <c r="D30" s="328">
        <v>21097816.088540003</v>
      </c>
      <c r="E30" s="328">
        <v>22379001.359639999</v>
      </c>
      <c r="F30" s="328">
        <v>28383505.282340001</v>
      </c>
      <c r="G30" s="328">
        <v>29452066.531459998</v>
      </c>
      <c r="H30" s="328">
        <v>28044916.79786</v>
      </c>
      <c r="I30" s="328">
        <v>26887487.336939998</v>
      </c>
    </row>
    <row r="31" spans="1:9" s="329" customFormat="1" ht="21" customHeight="1">
      <c r="A31" s="356" t="s">
        <v>738</v>
      </c>
      <c r="B31" s="328">
        <v>4119966.8643899998</v>
      </c>
      <c r="C31" s="328">
        <v>4399450.4684600001</v>
      </c>
      <c r="D31" s="328">
        <v>4557830.54641</v>
      </c>
      <c r="E31" s="328">
        <v>6172946.4064999996</v>
      </c>
      <c r="F31" s="328">
        <v>5553267.4951999998</v>
      </c>
      <c r="G31" s="328">
        <v>6254490.4168100003</v>
      </c>
      <c r="H31" s="328">
        <v>5261660.0674799997</v>
      </c>
      <c r="I31" s="328">
        <v>4891606.5915400004</v>
      </c>
    </row>
    <row r="32" spans="1:9" s="329" customFormat="1" ht="21" customHeight="1">
      <c r="A32" s="356" t="s">
        <v>739</v>
      </c>
      <c r="B32" s="328">
        <v>5806033.7968999995</v>
      </c>
      <c r="C32" s="328">
        <v>7089078.5248199999</v>
      </c>
      <c r="D32" s="328">
        <v>9739656.2026700005</v>
      </c>
      <c r="E32" s="328">
        <v>7960697.3916999996</v>
      </c>
      <c r="F32" s="328">
        <v>9695195.6235199999</v>
      </c>
      <c r="G32" s="328">
        <v>9697014.1284400001</v>
      </c>
      <c r="H32" s="328">
        <v>10147394.495680001</v>
      </c>
      <c r="I32" s="328">
        <v>9565382.0932199992</v>
      </c>
    </row>
    <row r="33" spans="1:9" s="329" customFormat="1" ht="21" customHeight="1">
      <c r="A33" s="356" t="s">
        <v>740</v>
      </c>
      <c r="B33" s="328">
        <v>1056502.38332</v>
      </c>
      <c r="C33" s="328">
        <v>303253.93029000005</v>
      </c>
      <c r="D33" s="328">
        <v>210758.21381000002</v>
      </c>
      <c r="E33" s="328">
        <v>209983.80572999999</v>
      </c>
      <c r="F33" s="328">
        <v>87028.633409999995</v>
      </c>
      <c r="G33" s="328">
        <v>61619.369619999998</v>
      </c>
      <c r="H33" s="328">
        <v>56700.286060000006</v>
      </c>
      <c r="I33" s="328">
        <v>40484.69397</v>
      </c>
    </row>
    <row r="34" spans="1:9" s="329" customFormat="1" ht="21" customHeight="1">
      <c r="A34" s="356" t="s">
        <v>741</v>
      </c>
      <c r="B34" s="328">
        <v>338801.49362999998</v>
      </c>
      <c r="C34" s="328">
        <v>323127.51610000001</v>
      </c>
      <c r="D34" s="328">
        <v>354126.06594999996</v>
      </c>
      <c r="E34" s="328">
        <v>365724.73830000003</v>
      </c>
      <c r="F34" s="328">
        <v>442725.54266000004</v>
      </c>
      <c r="G34" s="328">
        <v>548918.84435999999</v>
      </c>
      <c r="H34" s="328">
        <v>524976.39754999999</v>
      </c>
      <c r="I34" s="328">
        <v>535236.20608999999</v>
      </c>
    </row>
    <row r="35" spans="1:9" s="329" customFormat="1" ht="21" customHeight="1">
      <c r="A35" s="356" t="s">
        <v>742</v>
      </c>
      <c r="B35" s="328">
        <v>2598393.3142399997</v>
      </c>
      <c r="C35" s="328">
        <v>4900964.1007299991</v>
      </c>
      <c r="D35" s="328">
        <v>5901688.91548</v>
      </c>
      <c r="E35" s="328">
        <v>7281341.3679900002</v>
      </c>
      <c r="F35" s="328">
        <v>11943666.24327</v>
      </c>
      <c r="G35" s="328">
        <v>12212104.153350001</v>
      </c>
      <c r="H35" s="328">
        <v>11364752.741870001</v>
      </c>
      <c r="I35" s="328">
        <v>11122013.96356</v>
      </c>
    </row>
    <row r="36" spans="1:9" s="329" customFormat="1" ht="21" customHeight="1">
      <c r="A36" s="356" t="s">
        <v>743</v>
      </c>
      <c r="B36" s="328">
        <v>130487.78413</v>
      </c>
      <c r="C36" s="328">
        <v>231932.60206999999</v>
      </c>
      <c r="D36" s="328">
        <v>333756.14422000002</v>
      </c>
      <c r="E36" s="328">
        <v>388307.64942000003</v>
      </c>
      <c r="F36" s="328">
        <v>661621.74427999998</v>
      </c>
      <c r="G36" s="328">
        <v>677919.61887999997</v>
      </c>
      <c r="H36" s="328">
        <v>689432.80922000005</v>
      </c>
      <c r="I36" s="328">
        <v>732763.7885599999</v>
      </c>
    </row>
    <row r="37" spans="1:9" s="329" customFormat="1" ht="21" customHeight="1">
      <c r="A37" s="355" t="s">
        <v>744</v>
      </c>
      <c r="B37" s="328">
        <v>12082.08041</v>
      </c>
      <c r="C37" s="328">
        <v>11529.42801</v>
      </c>
      <c r="D37" s="328">
        <v>10987.09995</v>
      </c>
      <c r="E37" s="328">
        <v>9325.7513199999994</v>
      </c>
      <c r="F37" s="328">
        <v>9125.1443099999997</v>
      </c>
      <c r="G37" s="328">
        <v>13854.342859999999</v>
      </c>
      <c r="H37" s="328">
        <v>14041.512699999999</v>
      </c>
      <c r="I37" s="328">
        <v>16984.392449999999</v>
      </c>
    </row>
    <row r="38" spans="1:9" s="329" customFormat="1" ht="21" customHeight="1">
      <c r="A38" s="355" t="s">
        <v>745</v>
      </c>
      <c r="B38" s="328">
        <v>54492.697240000001</v>
      </c>
      <c r="C38" s="328">
        <v>65558.898829999991</v>
      </c>
      <c r="D38" s="328">
        <v>618022.11082000006</v>
      </c>
      <c r="E38" s="328">
        <v>518048.58963</v>
      </c>
      <c r="F38" s="328">
        <v>727491.42995000002</v>
      </c>
      <c r="G38" s="328">
        <v>979525.38413999998</v>
      </c>
      <c r="H38" s="328">
        <v>2579371.1749999998</v>
      </c>
      <c r="I38" s="328">
        <v>3222000.4799799998</v>
      </c>
    </row>
    <row r="39" spans="1:9" s="329" customFormat="1" ht="21" customHeight="1">
      <c r="A39" s="355" t="s">
        <v>746</v>
      </c>
      <c r="B39" s="328">
        <v>258543.69603999998</v>
      </c>
      <c r="C39" s="328">
        <v>294395.55726999999</v>
      </c>
      <c r="D39" s="328">
        <v>219235.45793</v>
      </c>
      <c r="E39" s="328">
        <v>383879.56351999997</v>
      </c>
      <c r="F39" s="328">
        <v>479348.68669</v>
      </c>
      <c r="G39" s="328">
        <v>345666.71068999998</v>
      </c>
      <c r="H39" s="328">
        <v>357864.03922000004</v>
      </c>
      <c r="I39" s="328">
        <v>416783.00783999998</v>
      </c>
    </row>
    <row r="40" spans="1:9" s="329" customFormat="1" ht="21" customHeight="1">
      <c r="A40" s="355" t="s">
        <v>400</v>
      </c>
      <c r="B40" s="328">
        <v>122324.40609999999</v>
      </c>
      <c r="C40" s="328">
        <v>130692.95522</v>
      </c>
      <c r="D40" s="328">
        <v>136660.87662</v>
      </c>
      <c r="E40" s="328">
        <v>149281.82003999999</v>
      </c>
      <c r="F40" s="328">
        <v>192393.7255</v>
      </c>
      <c r="G40" s="328">
        <v>200013.83241999999</v>
      </c>
      <c r="H40" s="328">
        <v>198871.05011000001</v>
      </c>
      <c r="I40" s="328">
        <v>204523.76834000001</v>
      </c>
    </row>
    <row r="41" spans="1:9" s="329" customFormat="1" ht="21" customHeight="1">
      <c r="A41" s="355" t="s">
        <v>406</v>
      </c>
      <c r="B41" s="328">
        <v>0</v>
      </c>
      <c r="C41" s="328">
        <v>0</v>
      </c>
      <c r="D41" s="328">
        <v>514877.56503</v>
      </c>
      <c r="E41" s="328">
        <v>688184.88335000002</v>
      </c>
      <c r="F41" s="328">
        <v>860026.42001999996</v>
      </c>
      <c r="G41" s="328">
        <v>775879.58348999999</v>
      </c>
      <c r="H41" s="328">
        <v>733668.15997000004</v>
      </c>
      <c r="I41" s="328">
        <v>649836.09722</v>
      </c>
    </row>
    <row r="42" spans="1:9" s="329" customFormat="1" ht="21" customHeight="1">
      <c r="A42" s="355" t="s">
        <v>747</v>
      </c>
      <c r="B42" s="328">
        <v>171818.6575</v>
      </c>
      <c r="C42" s="328">
        <v>171818.31682000001</v>
      </c>
      <c r="D42" s="328">
        <v>171689.32180000001</v>
      </c>
      <c r="E42" s="328">
        <v>481709.71557999996</v>
      </c>
      <c r="F42" s="328">
        <v>453305.87667999999</v>
      </c>
      <c r="G42" s="328">
        <v>464247.41418999998</v>
      </c>
      <c r="H42" s="328">
        <v>424899.00586999999</v>
      </c>
      <c r="I42" s="328">
        <v>435390.36391000001</v>
      </c>
    </row>
    <row r="43" spans="1:9" s="333" customFormat="1" ht="43.5" customHeight="1" thickBot="1">
      <c r="A43" s="357" t="s">
        <v>597</v>
      </c>
      <c r="B43" s="332">
        <v>2124990.8763699997</v>
      </c>
      <c r="C43" s="332">
        <v>2169384.9996700003</v>
      </c>
      <c r="D43" s="332">
        <v>1074782.6820699999</v>
      </c>
      <c r="E43" s="332">
        <v>1650598.9692500001</v>
      </c>
      <c r="F43" s="332">
        <v>1282656.0575299999</v>
      </c>
      <c r="G43" s="332">
        <v>942418.20250000001</v>
      </c>
      <c r="H43" s="332">
        <v>1422864.4455599999</v>
      </c>
      <c r="I43" s="332">
        <v>2896842.88</v>
      </c>
    </row>
    <row r="44" spans="1:9" ht="24" customHeight="1" thickTop="1" thickBot="1">
      <c r="A44" s="325" t="s">
        <v>748</v>
      </c>
      <c r="B44" s="326">
        <v>1358381.74863</v>
      </c>
      <c r="C44" s="326">
        <v>1526211.5812899999</v>
      </c>
      <c r="D44" s="326">
        <v>1555424.4895200001</v>
      </c>
      <c r="E44" s="326">
        <v>1769799.7726199999</v>
      </c>
      <c r="F44" s="326">
        <v>1989439.4167500001</v>
      </c>
      <c r="G44" s="326">
        <v>1887944.40231</v>
      </c>
      <c r="H44" s="326">
        <v>1977041.5657500001</v>
      </c>
      <c r="I44" s="326">
        <v>2042307.2907999998</v>
      </c>
    </row>
    <row r="45" spans="1:9" s="329" customFormat="1" ht="21" customHeight="1" thickTop="1">
      <c r="A45" s="355" t="s">
        <v>421</v>
      </c>
      <c r="B45" s="328">
        <v>731879.4</v>
      </c>
      <c r="C45" s="328">
        <v>731879.4</v>
      </c>
      <c r="D45" s="328">
        <v>731879.4</v>
      </c>
      <c r="E45" s="328">
        <v>731879.4</v>
      </c>
      <c r="F45" s="328">
        <v>1315405.83</v>
      </c>
      <c r="G45" s="328">
        <v>1442495.21</v>
      </c>
      <c r="H45" s="328">
        <v>1442495.21</v>
      </c>
      <c r="I45" s="328">
        <v>1503426.84</v>
      </c>
    </row>
    <row r="46" spans="1:9" s="329" customFormat="1" ht="21" customHeight="1">
      <c r="A46" s="355" t="s">
        <v>425</v>
      </c>
      <c r="B46" s="328">
        <v>190854.92436999999</v>
      </c>
      <c r="C46" s="328">
        <v>278064.10041000001</v>
      </c>
      <c r="D46" s="328">
        <v>385461.69255000004</v>
      </c>
      <c r="E46" s="328">
        <v>463649.35444000002</v>
      </c>
      <c r="F46" s="328">
        <v>28587.73604</v>
      </c>
      <c r="G46" s="328">
        <v>0</v>
      </c>
      <c r="H46" s="328">
        <v>28583.333409999999</v>
      </c>
      <c r="I46" s="328">
        <v>0</v>
      </c>
    </row>
    <row r="47" spans="1:9" s="329" customFormat="1" ht="21" customHeight="1">
      <c r="A47" s="355" t="s">
        <v>429</v>
      </c>
      <c r="B47" s="328">
        <v>0</v>
      </c>
      <c r="C47" s="328">
        <v>0</v>
      </c>
      <c r="D47" s="328">
        <v>0</v>
      </c>
      <c r="E47" s="328">
        <v>0</v>
      </c>
      <c r="F47" s="328">
        <v>0</v>
      </c>
      <c r="G47" s="328">
        <v>0</v>
      </c>
      <c r="H47" s="328">
        <v>0</v>
      </c>
      <c r="I47" s="328">
        <v>0</v>
      </c>
    </row>
    <row r="48" spans="1:9" s="329" customFormat="1" ht="21" customHeight="1">
      <c r="A48" s="355" t="s">
        <v>749</v>
      </c>
      <c r="B48" s="328">
        <v>242776.47967</v>
      </c>
      <c r="C48" s="328">
        <v>262076.47967</v>
      </c>
      <c r="D48" s="328">
        <v>287496.47967000003</v>
      </c>
      <c r="E48" s="328">
        <v>302556.47967000003</v>
      </c>
      <c r="F48" s="328">
        <v>329728.47967000003</v>
      </c>
      <c r="G48" s="328">
        <v>361300.21888999996</v>
      </c>
      <c r="H48" s="328">
        <v>361300.21888999996</v>
      </c>
      <c r="I48" s="328">
        <v>375766.82493</v>
      </c>
    </row>
    <row r="49" spans="1:9" s="329" customFormat="1" ht="21" customHeight="1">
      <c r="A49" s="355" t="s">
        <v>435</v>
      </c>
      <c r="B49" s="328">
        <v>192870.94459</v>
      </c>
      <c r="C49" s="328">
        <v>254191.60121000002</v>
      </c>
      <c r="D49" s="328">
        <v>150586.9173</v>
      </c>
      <c r="E49" s="328">
        <v>271714.53850999998</v>
      </c>
      <c r="F49" s="328">
        <v>315717.37104</v>
      </c>
      <c r="G49" s="328">
        <v>84148.973419999995</v>
      </c>
      <c r="H49" s="328">
        <v>144662.80344999998</v>
      </c>
      <c r="I49" s="328">
        <v>163113.62587000002</v>
      </c>
    </row>
    <row r="50" spans="1:9" s="329" customFormat="1" ht="21" customHeight="1">
      <c r="A50" s="356" t="s">
        <v>750</v>
      </c>
      <c r="B50" s="328">
        <v>0</v>
      </c>
      <c r="C50" s="328">
        <v>0</v>
      </c>
      <c r="D50" s="328">
        <v>0</v>
      </c>
      <c r="E50" s="328">
        <v>0</v>
      </c>
      <c r="F50" s="328">
        <v>0</v>
      </c>
      <c r="G50" s="328">
        <v>28583.333409999999</v>
      </c>
      <c r="H50" s="328">
        <v>0</v>
      </c>
      <c r="I50" s="328">
        <v>28583.33337</v>
      </c>
    </row>
    <row r="51" spans="1:9" s="333" customFormat="1" ht="40.5" customHeight="1" thickBot="1">
      <c r="A51" s="358" t="s">
        <v>751</v>
      </c>
      <c r="B51" s="332">
        <v>192870.94459</v>
      </c>
      <c r="C51" s="332">
        <v>254191.60121000002</v>
      </c>
      <c r="D51" s="332">
        <v>150586.9173</v>
      </c>
      <c r="E51" s="332">
        <v>271714.53850999998</v>
      </c>
      <c r="F51" s="332">
        <v>315717.37104</v>
      </c>
      <c r="G51" s="332">
        <v>55565.640009999996</v>
      </c>
      <c r="H51" s="332">
        <v>144662.80344999998</v>
      </c>
      <c r="I51" s="332">
        <v>134530.29250000001</v>
      </c>
    </row>
    <row r="52" spans="1:9" ht="24" customHeight="1" thickTop="1" thickBot="1">
      <c r="A52" s="325" t="s">
        <v>752</v>
      </c>
      <c r="B52" s="326">
        <v>18152819.798900001</v>
      </c>
      <c r="C52" s="326">
        <v>21617398.879580002</v>
      </c>
      <c r="D52" s="326">
        <v>25399495.692279998</v>
      </c>
      <c r="E52" s="326">
        <v>28029830.42495</v>
      </c>
      <c r="F52" s="326">
        <v>34377292.03977</v>
      </c>
      <c r="G52" s="326">
        <v>35061616.404059999</v>
      </c>
      <c r="H52" s="326">
        <v>35753537.752039999</v>
      </c>
      <c r="I52" s="326">
        <v>36772155.617480002</v>
      </c>
    </row>
    <row r="53" spans="1:9" s="329" customFormat="1" ht="24" customHeight="1" thickTop="1">
      <c r="A53" s="327" t="s">
        <v>753</v>
      </c>
      <c r="B53" s="328">
        <v>2471739.6190900002</v>
      </c>
      <c r="C53" s="328">
        <v>2618818.31923</v>
      </c>
      <c r="D53" s="328">
        <v>3462976.7984499997</v>
      </c>
      <c r="E53" s="328">
        <v>4130453.9725300004</v>
      </c>
      <c r="F53" s="328">
        <v>3184105.0098600001</v>
      </c>
      <c r="G53" s="328">
        <v>2977121.70426</v>
      </c>
      <c r="H53" s="328">
        <v>2600412.1929000001</v>
      </c>
      <c r="I53" s="328">
        <v>2689836.8375999997</v>
      </c>
    </row>
    <row r="54" spans="1:9" s="333" customFormat="1" ht="21" customHeight="1">
      <c r="A54" s="358" t="s">
        <v>754</v>
      </c>
      <c r="B54" s="332">
        <v>141790.11577999999</v>
      </c>
      <c r="C54" s="332">
        <v>187127.62716999999</v>
      </c>
      <c r="D54" s="332">
        <v>150768.07615000001</v>
      </c>
      <c r="E54" s="332">
        <v>86931.089200000002</v>
      </c>
      <c r="F54" s="332">
        <v>137528.51965</v>
      </c>
      <c r="G54" s="332">
        <v>114176.01043000001</v>
      </c>
      <c r="H54" s="332">
        <v>98685.097340000008</v>
      </c>
      <c r="I54" s="332">
        <v>146445.8615</v>
      </c>
    </row>
    <row r="55" spans="1:9" s="333" customFormat="1" ht="21" customHeight="1">
      <c r="A55" s="358" t="s">
        <v>755</v>
      </c>
      <c r="B55" s="332">
        <v>2137157.68029</v>
      </c>
      <c r="C55" s="332">
        <v>2219096.25618</v>
      </c>
      <c r="D55" s="332">
        <v>3094341.3324499996</v>
      </c>
      <c r="E55" s="332">
        <v>3833550.0254000002</v>
      </c>
      <c r="F55" s="332">
        <v>2769538.1498799999</v>
      </c>
      <c r="G55" s="332">
        <v>2638172.6474600001</v>
      </c>
      <c r="H55" s="332">
        <v>2227239.1066100001</v>
      </c>
      <c r="I55" s="332">
        <v>2308231.3663600003</v>
      </c>
    </row>
    <row r="56" spans="1:9" s="333" customFormat="1" ht="21" customHeight="1">
      <c r="A56" s="358" t="s">
        <v>756</v>
      </c>
      <c r="B56" s="332">
        <v>0</v>
      </c>
      <c r="C56" s="332">
        <v>0</v>
      </c>
      <c r="D56" s="332">
        <v>0</v>
      </c>
      <c r="E56" s="332">
        <v>0</v>
      </c>
      <c r="F56" s="332">
        <v>0</v>
      </c>
      <c r="G56" s="332">
        <v>0</v>
      </c>
      <c r="H56" s="332">
        <v>0</v>
      </c>
      <c r="I56" s="332">
        <v>0</v>
      </c>
    </row>
    <row r="57" spans="1:9" s="333" customFormat="1" ht="21" customHeight="1">
      <c r="A57" s="358" t="s">
        <v>757</v>
      </c>
      <c r="B57" s="332">
        <v>189218.34654</v>
      </c>
      <c r="C57" s="332">
        <v>209213.87964</v>
      </c>
      <c r="D57" s="332">
        <v>210944.75328999999</v>
      </c>
      <c r="E57" s="332">
        <v>202945.90025999999</v>
      </c>
      <c r="F57" s="332">
        <v>200215.09041</v>
      </c>
      <c r="G57" s="332">
        <v>221149.87037000002</v>
      </c>
      <c r="H57" s="332">
        <v>226650.34184000001</v>
      </c>
      <c r="I57" s="332">
        <v>223877.89034000001</v>
      </c>
    </row>
    <row r="58" spans="1:9" s="333" customFormat="1" ht="21" customHeight="1">
      <c r="A58" s="358" t="s">
        <v>758</v>
      </c>
      <c r="B58" s="332">
        <v>3573.4764799999998</v>
      </c>
      <c r="C58" s="332">
        <v>3380.5562400000003</v>
      </c>
      <c r="D58" s="332">
        <v>6922.6365599999999</v>
      </c>
      <c r="E58" s="332">
        <v>7026.9576699999998</v>
      </c>
      <c r="F58" s="332">
        <v>76823.249920000002</v>
      </c>
      <c r="G58" s="332">
        <v>3623.1759999999999</v>
      </c>
      <c r="H58" s="332">
        <v>47837.647109999998</v>
      </c>
      <c r="I58" s="332">
        <v>11281.7194</v>
      </c>
    </row>
    <row r="59" spans="1:9" s="333" customFormat="1" ht="61.5" customHeight="1" thickBot="1">
      <c r="A59" s="357" t="s">
        <v>759</v>
      </c>
      <c r="B59" s="332">
        <v>27789257.65591</v>
      </c>
      <c r="C59" s="332">
        <v>37016770.605620004</v>
      </c>
      <c r="D59" s="332">
        <v>41631777.47225</v>
      </c>
      <c r="E59" s="332">
        <v>52108486.087910004</v>
      </c>
      <c r="F59" s="332">
        <v>80234913.957949996</v>
      </c>
      <c r="G59" s="332">
        <v>83910691.50248</v>
      </c>
      <c r="H59" s="332">
        <v>84732325.684750006</v>
      </c>
      <c r="I59" s="332">
        <v>66278057.153569996</v>
      </c>
    </row>
    <row r="60" spans="1:9" ht="31.5" customHeight="1" thickTop="1" thickBot="1">
      <c r="A60" s="359" t="s">
        <v>760</v>
      </c>
      <c r="B60" s="326"/>
      <c r="C60" s="326"/>
      <c r="D60" s="326"/>
      <c r="E60" s="326"/>
      <c r="F60" s="326"/>
      <c r="G60" s="326"/>
      <c r="H60" s="326"/>
      <c r="I60" s="326"/>
    </row>
    <row r="61" spans="1:9" ht="30" customHeight="1" thickTop="1">
      <c r="A61" s="336" t="s">
        <v>761</v>
      </c>
      <c r="B61" s="337">
        <v>825242.91301999998</v>
      </c>
      <c r="C61" s="337">
        <v>1061515.19362</v>
      </c>
      <c r="D61" s="337">
        <v>1133289.2070499999</v>
      </c>
      <c r="E61" s="337">
        <v>1306928.9427799999</v>
      </c>
      <c r="F61" s="337">
        <v>1851866.7823699999</v>
      </c>
      <c r="G61" s="337">
        <v>1322041.6076700001</v>
      </c>
      <c r="H61" s="337">
        <v>2008663.26553</v>
      </c>
      <c r="I61" s="337">
        <v>1409682.6065999998</v>
      </c>
    </row>
    <row r="62" spans="1:9" ht="21" customHeight="1">
      <c r="A62" s="360" t="s">
        <v>762</v>
      </c>
      <c r="B62" s="337">
        <v>-123624.29719</v>
      </c>
      <c r="C62" s="337">
        <v>-215843.58569000001</v>
      </c>
      <c r="D62" s="337">
        <v>-303565.06468000001</v>
      </c>
      <c r="E62" s="337">
        <v>-338391.82319000002</v>
      </c>
      <c r="F62" s="337">
        <v>-516323.58711000002</v>
      </c>
      <c r="G62" s="337">
        <v>-441551.41493999999</v>
      </c>
      <c r="H62" s="337">
        <v>-675513.02278999996</v>
      </c>
      <c r="I62" s="337">
        <v>-499491.07639</v>
      </c>
    </row>
    <row r="63" spans="1:9" ht="21.75" customHeight="1">
      <c r="A63" s="361" t="s">
        <v>763</v>
      </c>
      <c r="B63" s="337">
        <v>701618.61583000002</v>
      </c>
      <c r="C63" s="337">
        <v>845671.60792999994</v>
      </c>
      <c r="D63" s="337">
        <v>829724.14237000002</v>
      </c>
      <c r="E63" s="337">
        <v>968537.11959000002</v>
      </c>
      <c r="F63" s="337">
        <v>1335543.1952599999</v>
      </c>
      <c r="G63" s="337">
        <v>880490.19273000001</v>
      </c>
      <c r="H63" s="337">
        <v>1333150.2427399999</v>
      </c>
      <c r="I63" s="337">
        <v>910191.53021</v>
      </c>
    </row>
    <row r="64" spans="1:9">
      <c r="A64" s="336" t="s">
        <v>764</v>
      </c>
      <c r="B64" s="337">
        <v>407091.69826999999</v>
      </c>
      <c r="C64" s="337">
        <v>366509.48168000003</v>
      </c>
      <c r="D64" s="337">
        <v>406407.87695000001</v>
      </c>
      <c r="E64" s="337">
        <v>547311.47296000004</v>
      </c>
      <c r="F64" s="337">
        <v>571118.61066999997</v>
      </c>
      <c r="G64" s="337">
        <v>384607.88472999999</v>
      </c>
      <c r="H64" s="337">
        <v>582287.21730999998</v>
      </c>
      <c r="I64" s="337">
        <v>455423.70344000001</v>
      </c>
    </row>
    <row r="65" spans="1:9">
      <c r="A65" s="360" t="s">
        <v>765</v>
      </c>
      <c r="B65" s="337">
        <v>-176040.59195</v>
      </c>
      <c r="C65" s="337">
        <v>-145979.33734</v>
      </c>
      <c r="D65" s="337">
        <v>-222912.03244000001</v>
      </c>
      <c r="E65" s="337">
        <v>-327412.02295000001</v>
      </c>
      <c r="F65" s="337">
        <v>-400036.38342000003</v>
      </c>
      <c r="G65" s="337">
        <v>-315072.50605999999</v>
      </c>
      <c r="H65" s="337">
        <v>-489043.60386999999</v>
      </c>
      <c r="I65" s="337">
        <v>-374912.97824000003</v>
      </c>
    </row>
    <row r="66" spans="1:9">
      <c r="A66" s="340" t="s">
        <v>766</v>
      </c>
      <c r="B66" s="337">
        <v>932669.72214999993</v>
      </c>
      <c r="C66" s="337">
        <v>1066201.7522700001</v>
      </c>
      <c r="D66" s="337">
        <v>1013219.98688</v>
      </c>
      <c r="E66" s="337">
        <v>1188436.5695999998</v>
      </c>
      <c r="F66" s="337">
        <v>1506625.4225099999</v>
      </c>
      <c r="G66" s="337">
        <v>950025.57140000002</v>
      </c>
      <c r="H66" s="337">
        <v>1426393.8561800001</v>
      </c>
      <c r="I66" s="337">
        <v>990702.25540999998</v>
      </c>
    </row>
    <row r="67" spans="1:9">
      <c r="A67" s="336" t="s">
        <v>767</v>
      </c>
      <c r="B67" s="337">
        <v>152687.15143</v>
      </c>
      <c r="C67" s="337">
        <v>75445.762040000001</v>
      </c>
      <c r="D67" s="337">
        <v>111357.62974999999</v>
      </c>
      <c r="E67" s="337">
        <v>90074.570970000001</v>
      </c>
      <c r="F67" s="337">
        <v>365963.70130999997</v>
      </c>
      <c r="G67" s="337">
        <v>58687.754110000002</v>
      </c>
      <c r="H67" s="337">
        <v>166316.99257</v>
      </c>
      <c r="I67" s="337">
        <v>47107.464399999997</v>
      </c>
    </row>
    <row r="68" spans="1:9">
      <c r="A68" s="336" t="s">
        <v>768</v>
      </c>
      <c r="B68" s="337">
        <v>-199706.77997</v>
      </c>
      <c r="C68" s="337">
        <v>-121667.73844</v>
      </c>
      <c r="D68" s="337">
        <v>-228211.65966999999</v>
      </c>
      <c r="E68" s="337">
        <v>-163453.99007</v>
      </c>
      <c r="F68" s="337">
        <v>-485708.51616</v>
      </c>
      <c r="G68" s="337">
        <v>-217736.18593000001</v>
      </c>
      <c r="H68" s="337">
        <v>-380948.77765</v>
      </c>
      <c r="I68" s="337">
        <v>-142234.71744000001</v>
      </c>
    </row>
    <row r="69" spans="1:9">
      <c r="A69" s="361" t="s">
        <v>769</v>
      </c>
      <c r="B69" s="337">
        <v>885650.09360999998</v>
      </c>
      <c r="C69" s="337">
        <v>1019979.77587</v>
      </c>
      <c r="D69" s="337">
        <v>896365.95695999998</v>
      </c>
      <c r="E69" s="337">
        <v>1115057.1505</v>
      </c>
      <c r="F69" s="337">
        <v>1386880.60766</v>
      </c>
      <c r="G69" s="337">
        <v>790977.13958000008</v>
      </c>
      <c r="H69" s="337">
        <v>1211762.0710999998</v>
      </c>
      <c r="I69" s="337">
        <v>895575.00237</v>
      </c>
    </row>
    <row r="70" spans="1:9">
      <c r="A70" s="360" t="s">
        <v>770</v>
      </c>
      <c r="B70" s="337">
        <v>-561261.13844000001</v>
      </c>
      <c r="C70" s="337">
        <v>-645053.47784000007</v>
      </c>
      <c r="D70" s="337">
        <v>-715016.37273000006</v>
      </c>
      <c r="E70" s="337">
        <v>-716129.1446</v>
      </c>
      <c r="F70" s="337">
        <v>-907202.76812999998</v>
      </c>
      <c r="G70" s="337">
        <v>-706173.78963000001</v>
      </c>
      <c r="H70" s="337">
        <v>-1002674.5948300001</v>
      </c>
      <c r="I70" s="337">
        <v>-658308.76639999996</v>
      </c>
    </row>
    <row r="71" spans="1:9">
      <c r="A71" s="340" t="s">
        <v>771</v>
      </c>
      <c r="B71" s="337">
        <v>324388.95517000003</v>
      </c>
      <c r="C71" s="337">
        <v>374926.29802999995</v>
      </c>
      <c r="D71" s="337">
        <v>181349.58422999998</v>
      </c>
      <c r="E71" s="337">
        <v>398928.00589999999</v>
      </c>
      <c r="F71" s="337">
        <v>479677.83953</v>
      </c>
      <c r="G71" s="337">
        <v>84803.349950000003</v>
      </c>
      <c r="H71" s="337">
        <v>209087.47627000001</v>
      </c>
      <c r="I71" s="337">
        <v>237266.23597000001</v>
      </c>
    </row>
    <row r="72" spans="1:9">
      <c r="A72" s="340" t="s">
        <v>772</v>
      </c>
      <c r="B72" s="337">
        <v>1379.0215900000001</v>
      </c>
      <c r="C72" s="337">
        <v>364.57739000000004</v>
      </c>
      <c r="D72" s="337">
        <v>-183.00934000000001</v>
      </c>
      <c r="E72" s="337">
        <v>-137.86801</v>
      </c>
      <c r="F72" s="337">
        <v>1944.49478</v>
      </c>
      <c r="G72" s="337">
        <v>-1113.0104199999998</v>
      </c>
      <c r="H72" s="337">
        <v>-1250.93451</v>
      </c>
      <c r="I72" s="337">
        <v>85.37021</v>
      </c>
    </row>
    <row r="73" spans="1:9">
      <c r="A73" s="338" t="s">
        <v>773</v>
      </c>
      <c r="B73" s="337">
        <v>100.10462</v>
      </c>
      <c r="C73" s="337">
        <v>-699.80042000000003</v>
      </c>
      <c r="D73" s="337">
        <v>-1223.3332800000001</v>
      </c>
      <c r="E73" s="337">
        <v>-2179.4427099999998</v>
      </c>
      <c r="F73" s="337">
        <v>-1118.16651</v>
      </c>
      <c r="G73" s="337">
        <v>-2304.4988399999997</v>
      </c>
      <c r="H73" s="337">
        <v>-2797.8924400000001</v>
      </c>
      <c r="I73" s="337">
        <v>-630.97573999999997</v>
      </c>
    </row>
    <row r="74" spans="1:9">
      <c r="A74" s="338" t="s">
        <v>774</v>
      </c>
      <c r="B74" s="337">
        <v>1278.91697</v>
      </c>
      <c r="C74" s="337">
        <v>1064.37781</v>
      </c>
      <c r="D74" s="337">
        <v>1040.32394</v>
      </c>
      <c r="E74" s="337">
        <v>2041.5746999999999</v>
      </c>
      <c r="F74" s="337">
        <v>3062.66129</v>
      </c>
      <c r="G74" s="337">
        <v>1191.4884199999999</v>
      </c>
      <c r="H74" s="337">
        <v>1546.95793</v>
      </c>
      <c r="I74" s="337">
        <v>716.3459499999999</v>
      </c>
    </row>
    <row r="75" spans="1:9">
      <c r="A75" s="361" t="s">
        <v>775</v>
      </c>
      <c r="B75" s="337">
        <v>-596.62356999999997</v>
      </c>
      <c r="C75" s="337">
        <v>-915.81987000000004</v>
      </c>
      <c r="D75" s="337">
        <v>-849.71021999999994</v>
      </c>
      <c r="E75" s="337">
        <v>-941.86824999999999</v>
      </c>
      <c r="F75" s="337">
        <v>-2391.5504100000003</v>
      </c>
      <c r="G75" s="337">
        <v>-537.08795999999995</v>
      </c>
      <c r="H75" s="337">
        <v>-663.41340000000002</v>
      </c>
      <c r="I75" s="337">
        <v>-206.13844</v>
      </c>
    </row>
    <row r="76" spans="1:9">
      <c r="A76" s="361" t="s">
        <v>776</v>
      </c>
      <c r="B76" s="337">
        <v>-3.8888099999999999</v>
      </c>
      <c r="C76" s="337">
        <v>12.616149999999999</v>
      </c>
      <c r="D76" s="337">
        <v>1.554E-2</v>
      </c>
      <c r="E76" s="337">
        <v>-0.16100999999999999</v>
      </c>
      <c r="F76" s="337">
        <v>-92.354420000000005</v>
      </c>
      <c r="G76" s="337">
        <v>-0.10045999999999999</v>
      </c>
      <c r="H76" s="337">
        <v>-3.7256799999999997</v>
      </c>
      <c r="I76" s="337">
        <v>2.36538</v>
      </c>
    </row>
    <row r="77" spans="1:9">
      <c r="A77" s="360" t="s">
        <v>777</v>
      </c>
      <c r="B77" s="337">
        <v>-592.73476000000005</v>
      </c>
      <c r="C77" s="337">
        <v>-928.43601999999998</v>
      </c>
      <c r="D77" s="337">
        <v>-849.72576000000004</v>
      </c>
      <c r="E77" s="337">
        <v>-941.70723999999996</v>
      </c>
      <c r="F77" s="337">
        <v>-2299.1959900000002</v>
      </c>
      <c r="G77" s="337">
        <v>-536.98749999999995</v>
      </c>
      <c r="H77" s="337">
        <v>-659.68772000000001</v>
      </c>
      <c r="I77" s="337">
        <v>-208.50382000000002</v>
      </c>
    </row>
    <row r="78" spans="1:9">
      <c r="A78" s="361" t="s">
        <v>778</v>
      </c>
      <c r="B78" s="337">
        <v>325171.35318999999</v>
      </c>
      <c r="C78" s="337">
        <v>374375.05554999999</v>
      </c>
      <c r="D78" s="337">
        <v>180316.86466999998</v>
      </c>
      <c r="E78" s="337">
        <v>397848.26964000001</v>
      </c>
      <c r="F78" s="337">
        <v>479230.78389999998</v>
      </c>
      <c r="G78" s="337">
        <v>83153.251569999993</v>
      </c>
      <c r="H78" s="337">
        <v>207173.12836</v>
      </c>
      <c r="I78" s="337">
        <v>237145.46774000002</v>
      </c>
    </row>
    <row r="79" spans="1:9">
      <c r="A79" s="362" t="s">
        <v>779</v>
      </c>
      <c r="B79" s="337">
        <v>0</v>
      </c>
      <c r="C79" s="337">
        <v>1440.9260800000002</v>
      </c>
      <c r="D79" s="337">
        <v>1806.0461200000002</v>
      </c>
      <c r="E79" s="337">
        <v>2316.7933800000001</v>
      </c>
      <c r="F79" s="337">
        <v>14341.90828</v>
      </c>
      <c r="G79" s="337">
        <v>9290.9541799999988</v>
      </c>
      <c r="H79" s="337">
        <v>6737.0586700000003</v>
      </c>
      <c r="I79" s="337">
        <v>3828.8338199999998</v>
      </c>
    </row>
    <row r="80" spans="1:9">
      <c r="A80" s="340" t="s">
        <v>780</v>
      </c>
      <c r="B80" s="337">
        <v>325171.35318999999</v>
      </c>
      <c r="C80" s="337">
        <v>375815.98162999999</v>
      </c>
      <c r="D80" s="337">
        <v>182122.91078999999</v>
      </c>
      <c r="E80" s="337">
        <v>400165.06302</v>
      </c>
      <c r="F80" s="337">
        <v>493572.69218000001</v>
      </c>
      <c r="G80" s="337">
        <v>92444.205749999994</v>
      </c>
      <c r="H80" s="337">
        <v>213910.18703</v>
      </c>
      <c r="I80" s="337">
        <v>240974.30155999999</v>
      </c>
    </row>
    <row r="81" spans="1:9">
      <c r="A81" s="336" t="s">
        <v>781</v>
      </c>
      <c r="B81" s="337">
        <v>-17833.15021</v>
      </c>
      <c r="C81" s="337">
        <v>8509.1571899999999</v>
      </c>
      <c r="D81" s="337">
        <v>7964.0076100000006</v>
      </c>
      <c r="E81" s="337">
        <v>635.46703000000002</v>
      </c>
      <c r="F81" s="337">
        <v>6210.9660899999999</v>
      </c>
      <c r="G81" s="337">
        <v>-7762.3307500000001</v>
      </c>
      <c r="H81" s="337">
        <v>10105.41524</v>
      </c>
      <c r="I81" s="337">
        <v>-8196.1890700000004</v>
      </c>
    </row>
    <row r="82" spans="1:9" ht="21" customHeight="1">
      <c r="A82" s="361" t="s">
        <v>782</v>
      </c>
      <c r="B82" s="337">
        <v>307338.20298</v>
      </c>
      <c r="C82" s="337">
        <v>384325.13881999999</v>
      </c>
      <c r="D82" s="337">
        <v>190086.9184</v>
      </c>
      <c r="E82" s="337">
        <v>400800.53005</v>
      </c>
      <c r="F82" s="337">
        <v>499783.65826999996</v>
      </c>
      <c r="G82" s="337">
        <v>84681.875</v>
      </c>
      <c r="H82" s="337">
        <v>224015.60227</v>
      </c>
      <c r="I82" s="337">
        <v>232778.11249</v>
      </c>
    </row>
    <row r="83" spans="1:9" ht="21" customHeight="1">
      <c r="A83" s="336" t="s">
        <v>783</v>
      </c>
      <c r="B83" s="337">
        <v>0</v>
      </c>
      <c r="C83" s="337">
        <v>0</v>
      </c>
      <c r="D83" s="337">
        <v>0</v>
      </c>
      <c r="E83" s="337">
        <v>0</v>
      </c>
      <c r="F83" s="337">
        <v>0</v>
      </c>
      <c r="G83" s="337">
        <v>0</v>
      </c>
      <c r="H83" s="337">
        <v>0</v>
      </c>
      <c r="I83" s="337">
        <v>0</v>
      </c>
    </row>
    <row r="84" spans="1:9" ht="21" customHeight="1">
      <c r="A84" s="361" t="s">
        <v>784</v>
      </c>
      <c r="B84" s="337">
        <v>307338.20298</v>
      </c>
      <c r="C84" s="337">
        <v>384325.13881999999</v>
      </c>
      <c r="D84" s="337">
        <v>190086.9184</v>
      </c>
      <c r="E84" s="337">
        <v>400800.53005</v>
      </c>
      <c r="F84" s="337">
        <v>499783.65826999996</v>
      </c>
      <c r="G84" s="337">
        <v>84681.875</v>
      </c>
      <c r="H84" s="337">
        <v>224015.60227</v>
      </c>
      <c r="I84" s="337">
        <v>232778.11249</v>
      </c>
    </row>
    <row r="85" spans="1:9" ht="18" customHeight="1" thickBot="1">
      <c r="A85" s="336" t="s">
        <v>785</v>
      </c>
      <c r="B85" s="337">
        <v>-114467.25774</v>
      </c>
      <c r="C85" s="337">
        <v>-130133.5376</v>
      </c>
      <c r="D85" s="337">
        <v>-39500.000619999999</v>
      </c>
      <c r="E85" s="337">
        <v>-129085.99187</v>
      </c>
      <c r="F85" s="337">
        <v>-184066.28722999999</v>
      </c>
      <c r="G85" s="337">
        <v>-29116.235000000001</v>
      </c>
      <c r="H85" s="337">
        <v>-79352.798859999995</v>
      </c>
      <c r="I85" s="337">
        <v>-98247.82</v>
      </c>
    </row>
    <row r="86" spans="1:9" ht="24" customHeight="1" thickTop="1" thickBot="1">
      <c r="A86" s="325" t="s">
        <v>786</v>
      </c>
      <c r="B86" s="326">
        <v>192870.94524</v>
      </c>
      <c r="C86" s="326">
        <v>254191.60122000001</v>
      </c>
      <c r="D86" s="326">
        <v>150586.91777999999</v>
      </c>
      <c r="E86" s="326">
        <v>271714.53818000003</v>
      </c>
      <c r="F86" s="326">
        <v>315717.37104</v>
      </c>
      <c r="G86" s="326">
        <v>55565.64</v>
      </c>
      <c r="H86" s="326">
        <v>144662.80340999999</v>
      </c>
      <c r="I86" s="326">
        <v>134530.29249000002</v>
      </c>
    </row>
    <row r="87" spans="1:9" ht="15" customHeight="1" thickTop="1" thickBot="1">
      <c r="A87" s="363"/>
      <c r="B87" s="342"/>
      <c r="C87" s="342"/>
      <c r="D87" s="342"/>
      <c r="E87" s="342"/>
      <c r="F87" s="342"/>
      <c r="G87" s="342"/>
      <c r="H87" s="342"/>
      <c r="I87" s="342"/>
    </row>
    <row r="88" spans="1:9" ht="28.5" customHeight="1" thickTop="1">
      <c r="A88" s="364"/>
      <c r="B88" s="344"/>
      <c r="C88" s="344"/>
      <c r="D88" s="344"/>
      <c r="E88" s="344"/>
      <c r="F88" s="344"/>
      <c r="G88" s="344"/>
      <c r="H88" s="344"/>
    </row>
    <row r="89" spans="1:9">
      <c r="A89" s="364"/>
      <c r="B89" s="344"/>
      <c r="C89" s="344"/>
      <c r="D89" s="344"/>
      <c r="E89" s="344"/>
      <c r="F89" s="344"/>
      <c r="G89" s="344"/>
      <c r="H89" s="344"/>
    </row>
    <row r="90" spans="1:9" ht="19.5">
      <c r="A90" s="365"/>
      <c r="B90" s="344"/>
      <c r="C90" s="344"/>
      <c r="D90" s="344"/>
      <c r="E90" s="344"/>
      <c r="F90" s="344"/>
      <c r="G90" s="344"/>
      <c r="H90" s="344"/>
    </row>
    <row r="91" spans="1:9" ht="19.5">
      <c r="A91" s="365"/>
      <c r="B91" s="344"/>
      <c r="C91" s="344"/>
      <c r="D91" s="344"/>
      <c r="E91" s="344"/>
      <c r="F91" s="344"/>
      <c r="G91" s="344"/>
      <c r="H91" s="344"/>
    </row>
    <row r="92" spans="1:9" ht="19.5">
      <c r="A92" s="365"/>
      <c r="B92" s="344"/>
      <c r="C92" s="344"/>
      <c r="D92" s="344"/>
      <c r="E92" s="344"/>
      <c r="F92" s="344"/>
      <c r="G92" s="344"/>
      <c r="H92" s="344"/>
    </row>
    <row r="93" spans="1:9" ht="19.5">
      <c r="A93" s="366"/>
      <c r="B93" s="344"/>
      <c r="C93" s="344"/>
      <c r="D93" s="344"/>
      <c r="E93" s="344"/>
      <c r="F93" s="344"/>
      <c r="G93" s="344"/>
      <c r="H93" s="344"/>
    </row>
    <row r="94" spans="1:9" ht="19.5">
      <c r="A94" s="366"/>
      <c r="B94" s="344"/>
      <c r="C94" s="344"/>
      <c r="D94" s="344"/>
      <c r="E94" s="344"/>
      <c r="F94" s="344"/>
      <c r="G94" s="344"/>
      <c r="H94" s="344"/>
    </row>
    <row r="95" spans="1:9" ht="19.5">
      <c r="A95" s="367"/>
      <c r="B95" s="344"/>
      <c r="C95" s="344"/>
      <c r="D95" s="344"/>
      <c r="E95" s="344"/>
      <c r="F95" s="344"/>
      <c r="G95" s="344"/>
      <c r="H95" s="344"/>
    </row>
    <row r="96" spans="1:9" ht="19.5">
      <c r="A96" s="365"/>
      <c r="B96" s="344"/>
      <c r="C96" s="344"/>
      <c r="D96" s="344"/>
      <c r="E96" s="344"/>
      <c r="F96" s="344"/>
      <c r="G96" s="344"/>
      <c r="H96" s="344"/>
    </row>
    <row r="97" spans="1:8" ht="19.5">
      <c r="A97" s="365"/>
      <c r="B97" s="344"/>
      <c r="C97" s="344"/>
      <c r="D97" s="344"/>
      <c r="E97" s="344"/>
      <c r="F97" s="344"/>
      <c r="G97" s="344"/>
      <c r="H97" s="344"/>
    </row>
    <row r="98" spans="1:8" ht="19.5">
      <c r="A98" s="365"/>
      <c r="B98" s="344"/>
      <c r="C98" s="344"/>
      <c r="D98" s="344"/>
      <c r="E98" s="344"/>
      <c r="F98" s="344"/>
      <c r="G98" s="344"/>
      <c r="H98" s="344"/>
    </row>
    <row r="99" spans="1:8" ht="19.5">
      <c r="A99" s="365"/>
      <c r="B99" s="344"/>
      <c r="C99" s="344"/>
      <c r="D99" s="344"/>
      <c r="E99" s="344"/>
      <c r="F99" s="344"/>
      <c r="G99" s="344"/>
      <c r="H99" s="344"/>
    </row>
    <row r="100" spans="1:8" ht="19.5">
      <c r="A100" s="365"/>
      <c r="B100" s="344"/>
      <c r="C100" s="344"/>
      <c r="D100" s="344"/>
      <c r="E100" s="344"/>
      <c r="F100" s="344"/>
      <c r="G100" s="344"/>
      <c r="H100" s="344"/>
    </row>
    <row r="101" spans="1:8" ht="19.5">
      <c r="A101" s="347"/>
      <c r="B101" s="344"/>
      <c r="C101" s="344"/>
      <c r="D101" s="344"/>
      <c r="E101" s="344"/>
      <c r="F101" s="344"/>
      <c r="G101" s="344"/>
      <c r="H101" s="344"/>
    </row>
    <row r="102" spans="1:8">
      <c r="A102" s="368"/>
      <c r="B102" s="344"/>
      <c r="C102" s="344"/>
      <c r="D102" s="344"/>
      <c r="E102" s="344"/>
      <c r="F102" s="344"/>
      <c r="G102" s="344"/>
      <c r="H102" s="344"/>
    </row>
    <row r="103" spans="1:8">
      <c r="A103" s="368"/>
      <c r="B103" s="344"/>
      <c r="C103" s="344"/>
      <c r="D103" s="344"/>
      <c r="E103" s="344"/>
      <c r="F103" s="344"/>
      <c r="G103" s="344"/>
      <c r="H103" s="344"/>
    </row>
    <row r="104" spans="1:8">
      <c r="A104" s="368"/>
      <c r="B104" s="344"/>
      <c r="C104" s="344"/>
      <c r="D104" s="344"/>
      <c r="E104" s="344"/>
      <c r="F104" s="344"/>
      <c r="G104" s="344"/>
      <c r="H104" s="344"/>
    </row>
    <row r="105" spans="1:8">
      <c r="A105" s="368"/>
      <c r="B105" s="344"/>
      <c r="C105" s="344"/>
      <c r="D105" s="344"/>
      <c r="E105" s="344"/>
      <c r="F105" s="344"/>
      <c r="G105" s="344"/>
      <c r="H105" s="344"/>
    </row>
    <row r="106" spans="1:8">
      <c r="A106" s="368"/>
      <c r="B106" s="344"/>
      <c r="C106" s="344"/>
      <c r="D106" s="344"/>
      <c r="E106" s="344"/>
      <c r="F106" s="344"/>
      <c r="G106" s="344"/>
      <c r="H106" s="344"/>
    </row>
    <row r="107" spans="1:8">
      <c r="A107" s="368"/>
      <c r="B107" s="344"/>
      <c r="C107" s="344"/>
      <c r="D107" s="344"/>
      <c r="E107" s="344"/>
      <c r="F107" s="344"/>
      <c r="G107" s="344"/>
      <c r="H107" s="344"/>
    </row>
    <row r="108" spans="1:8">
      <c r="A108" s="348"/>
      <c r="B108" s="344"/>
      <c r="C108" s="344"/>
      <c r="D108" s="344"/>
      <c r="E108" s="344"/>
      <c r="F108" s="344"/>
      <c r="G108" s="344"/>
      <c r="H108" s="344"/>
    </row>
    <row r="109" spans="1:8">
      <c r="A109" s="348"/>
      <c r="B109" s="344"/>
      <c r="C109" s="344"/>
      <c r="D109" s="344"/>
      <c r="E109" s="344"/>
      <c r="F109" s="344"/>
      <c r="G109" s="344"/>
      <c r="H109" s="344"/>
    </row>
    <row r="110" spans="1:8" ht="19.5">
      <c r="A110" s="365"/>
      <c r="B110" s="344"/>
      <c r="C110" s="344"/>
      <c r="D110" s="344"/>
      <c r="E110" s="344"/>
      <c r="F110" s="344"/>
      <c r="G110" s="344"/>
      <c r="H110" s="344"/>
    </row>
    <row r="111" spans="1:8" ht="19.5">
      <c r="A111" s="365"/>
      <c r="B111" s="344"/>
      <c r="C111" s="344"/>
      <c r="D111" s="344"/>
      <c r="E111" s="344"/>
      <c r="F111" s="344"/>
      <c r="G111" s="344"/>
      <c r="H111" s="344"/>
    </row>
    <row r="112" spans="1:8" ht="19.5">
      <c r="A112" s="367"/>
      <c r="B112" s="344"/>
      <c r="C112" s="344"/>
      <c r="D112" s="344"/>
      <c r="E112" s="344"/>
      <c r="F112" s="344"/>
      <c r="G112" s="344"/>
      <c r="H112" s="344"/>
    </row>
    <row r="113" spans="1:8" ht="19.5">
      <c r="A113" s="367"/>
      <c r="B113" s="344"/>
      <c r="C113" s="344"/>
      <c r="D113" s="344"/>
      <c r="E113" s="344"/>
      <c r="F113" s="344"/>
      <c r="G113" s="344"/>
      <c r="H113" s="344"/>
    </row>
    <row r="114" spans="1:8" ht="19.5">
      <c r="A114" s="367"/>
      <c r="B114" s="344"/>
      <c r="C114" s="344"/>
      <c r="D114" s="344"/>
      <c r="E114" s="344"/>
      <c r="F114" s="344"/>
      <c r="G114" s="344"/>
      <c r="H114" s="344"/>
    </row>
    <row r="115" spans="1:8" ht="19.5">
      <c r="A115" s="365"/>
      <c r="B115" s="344"/>
      <c r="C115" s="344"/>
      <c r="D115" s="344"/>
      <c r="E115" s="344"/>
      <c r="F115" s="344"/>
      <c r="G115" s="344"/>
      <c r="H115" s="344"/>
    </row>
    <row r="116" spans="1:8" ht="19.5">
      <c r="A116" s="365"/>
      <c r="B116" s="344"/>
      <c r="C116" s="344"/>
      <c r="D116" s="344"/>
      <c r="E116" s="344"/>
      <c r="F116" s="344"/>
      <c r="G116" s="344"/>
      <c r="H116" s="344"/>
    </row>
    <row r="117" spans="1:8" ht="19.5">
      <c r="A117" s="365"/>
      <c r="B117" s="344"/>
      <c r="C117" s="344"/>
      <c r="D117" s="344"/>
      <c r="E117" s="344"/>
      <c r="F117" s="344"/>
      <c r="G117" s="344"/>
      <c r="H117" s="344"/>
    </row>
    <row r="118" spans="1:8" ht="19.5">
      <c r="A118" s="365"/>
      <c r="B118" s="344"/>
      <c r="C118" s="344"/>
      <c r="D118" s="344"/>
      <c r="E118" s="344"/>
      <c r="F118" s="344"/>
      <c r="G118" s="344"/>
      <c r="H118" s="344"/>
    </row>
    <row r="119" spans="1:8" ht="19.5">
      <c r="A119" s="365"/>
      <c r="B119" s="344"/>
      <c r="C119" s="344"/>
      <c r="D119" s="344"/>
      <c r="E119" s="344"/>
      <c r="F119" s="344"/>
      <c r="G119" s="344"/>
      <c r="H119" s="344"/>
    </row>
    <row r="120" spans="1:8" ht="19.5">
      <c r="A120" s="365"/>
      <c r="B120" s="344"/>
      <c r="C120" s="344"/>
      <c r="D120" s="344"/>
      <c r="E120" s="344"/>
      <c r="F120" s="344"/>
      <c r="G120" s="344"/>
      <c r="H120" s="344"/>
    </row>
    <row r="121" spans="1:8" ht="19.5">
      <c r="A121" s="365"/>
      <c r="B121" s="344"/>
      <c r="C121" s="344"/>
      <c r="D121" s="344"/>
      <c r="E121" s="344"/>
      <c r="F121" s="344"/>
      <c r="G121" s="344"/>
      <c r="H121" s="344"/>
    </row>
    <row r="122" spans="1:8" ht="19.5">
      <c r="A122" s="367"/>
      <c r="B122" s="344"/>
      <c r="C122" s="344"/>
      <c r="D122" s="344"/>
      <c r="E122" s="344"/>
      <c r="F122" s="344"/>
      <c r="G122" s="344"/>
      <c r="H122" s="344"/>
    </row>
    <row r="123" spans="1:8" ht="19.5">
      <c r="A123" s="365"/>
      <c r="B123" s="344"/>
      <c r="C123" s="344"/>
      <c r="D123" s="344"/>
      <c r="E123" s="344"/>
      <c r="F123" s="344"/>
      <c r="G123" s="344"/>
      <c r="H123" s="344"/>
    </row>
    <row r="124" spans="1:8" ht="19.5">
      <c r="A124" s="365"/>
      <c r="B124" s="344"/>
      <c r="C124" s="344"/>
      <c r="D124" s="344"/>
      <c r="E124" s="344"/>
      <c r="F124" s="344"/>
      <c r="G124" s="344"/>
      <c r="H124" s="344"/>
    </row>
    <row r="125" spans="1:8" ht="19.5">
      <c r="A125" s="365"/>
      <c r="B125" s="344"/>
      <c r="C125" s="344"/>
      <c r="D125" s="344"/>
      <c r="E125" s="344"/>
      <c r="F125" s="344"/>
      <c r="G125" s="344"/>
      <c r="H125" s="344"/>
    </row>
    <row r="126" spans="1:8" ht="19.5">
      <c r="A126" s="365"/>
      <c r="B126" s="344"/>
      <c r="C126" s="344"/>
      <c r="D126" s="344"/>
      <c r="E126" s="344"/>
      <c r="F126" s="344"/>
      <c r="G126" s="344"/>
      <c r="H126" s="344"/>
    </row>
    <row r="127" spans="1:8" ht="19.5">
      <c r="A127" s="365"/>
      <c r="B127" s="344"/>
      <c r="C127" s="344"/>
      <c r="D127" s="344"/>
      <c r="E127" s="344"/>
      <c r="F127" s="344"/>
      <c r="G127" s="344"/>
      <c r="H127" s="344"/>
    </row>
    <row r="128" spans="1:8" ht="19.5">
      <c r="A128" s="367"/>
      <c r="B128" s="344"/>
      <c r="C128" s="344"/>
      <c r="D128" s="344"/>
      <c r="E128" s="344"/>
      <c r="F128" s="344"/>
      <c r="G128" s="344"/>
      <c r="H128" s="344"/>
    </row>
    <row r="129" spans="1:8" ht="19.5">
      <c r="A129" s="365"/>
      <c r="B129" s="344"/>
      <c r="C129" s="344"/>
      <c r="D129" s="344"/>
      <c r="E129" s="344"/>
      <c r="F129" s="344"/>
      <c r="G129" s="344"/>
      <c r="H129" s="344"/>
    </row>
    <row r="130" spans="1:8" ht="19.5">
      <c r="A130" s="365"/>
      <c r="B130" s="344"/>
      <c r="C130" s="344"/>
      <c r="D130" s="344"/>
      <c r="E130" s="344"/>
      <c r="F130" s="344"/>
      <c r="G130" s="344"/>
      <c r="H130" s="344"/>
    </row>
    <row r="131" spans="1:8" ht="19.5">
      <c r="A131" s="365"/>
      <c r="B131" s="344"/>
      <c r="C131" s="344"/>
      <c r="D131" s="344"/>
      <c r="E131" s="344"/>
      <c r="F131" s="344"/>
      <c r="G131" s="344"/>
      <c r="H131" s="344"/>
    </row>
    <row r="132" spans="1:8" ht="19.5">
      <c r="A132" s="367"/>
      <c r="B132" s="344"/>
      <c r="C132" s="344"/>
      <c r="D132" s="344"/>
      <c r="E132" s="344"/>
      <c r="F132" s="344"/>
      <c r="G132" s="344"/>
      <c r="H132" s="344"/>
    </row>
    <row r="133" spans="1:8" ht="19.5">
      <c r="A133" s="365"/>
      <c r="B133" s="344"/>
      <c r="C133" s="344"/>
      <c r="D133" s="344"/>
      <c r="E133" s="344"/>
      <c r="F133" s="344"/>
      <c r="G133" s="344"/>
      <c r="H133" s="344"/>
    </row>
    <row r="134" spans="1:8" ht="19.5">
      <c r="A134" s="365"/>
      <c r="B134" s="344"/>
      <c r="C134" s="344"/>
      <c r="D134" s="344"/>
      <c r="E134" s="344"/>
      <c r="F134" s="344"/>
      <c r="G134" s="344"/>
      <c r="H134" s="344"/>
    </row>
    <row r="135" spans="1:8" ht="19.5">
      <c r="A135" s="365"/>
      <c r="B135" s="344"/>
      <c r="C135" s="344"/>
      <c r="D135" s="344"/>
      <c r="E135" s="344"/>
      <c r="F135" s="344"/>
      <c r="G135" s="344"/>
      <c r="H135" s="344"/>
    </row>
    <row r="136" spans="1:8" ht="19.5">
      <c r="A136" s="365"/>
      <c r="B136" s="344"/>
      <c r="C136" s="344"/>
      <c r="D136" s="344"/>
      <c r="E136" s="344"/>
      <c r="F136" s="344"/>
      <c r="G136" s="344"/>
      <c r="H136" s="344"/>
    </row>
    <row r="137" spans="1:8" ht="19.5">
      <c r="A137" s="367"/>
      <c r="B137" s="344"/>
      <c r="C137" s="344"/>
      <c r="D137" s="344"/>
      <c r="E137" s="344"/>
      <c r="F137" s="344"/>
      <c r="G137" s="344"/>
      <c r="H137" s="344"/>
    </row>
    <row r="138" spans="1:8" ht="19.5">
      <c r="A138" s="365"/>
      <c r="B138" s="344"/>
      <c r="C138" s="344"/>
      <c r="D138" s="344"/>
      <c r="E138" s="344"/>
      <c r="F138" s="344"/>
      <c r="G138" s="344"/>
      <c r="H138" s="344"/>
    </row>
    <row r="139" spans="1:8" ht="19.5">
      <c r="A139" s="365"/>
      <c r="B139" s="344"/>
      <c r="C139" s="344"/>
      <c r="D139" s="344"/>
      <c r="E139" s="344"/>
      <c r="F139" s="344"/>
      <c r="G139" s="344"/>
      <c r="H139" s="344"/>
    </row>
    <row r="140" spans="1:8" ht="19.5">
      <c r="A140" s="365"/>
      <c r="B140" s="344"/>
      <c r="C140" s="344"/>
      <c r="D140" s="344"/>
      <c r="E140" s="344"/>
      <c r="F140" s="344"/>
      <c r="G140" s="344"/>
      <c r="H140" s="344"/>
    </row>
    <row r="141" spans="1:8" ht="19.5">
      <c r="A141" s="365"/>
      <c r="B141" s="344"/>
      <c r="C141" s="344"/>
      <c r="D141" s="344"/>
      <c r="E141" s="344"/>
      <c r="F141" s="344"/>
      <c r="G141" s="344"/>
      <c r="H141" s="344"/>
    </row>
    <row r="142" spans="1:8" ht="19.5">
      <c r="A142" s="366"/>
      <c r="B142" s="344"/>
      <c r="C142" s="344"/>
      <c r="D142" s="344"/>
      <c r="E142" s="344"/>
      <c r="F142" s="344"/>
      <c r="G142" s="344"/>
      <c r="H142" s="344"/>
    </row>
    <row r="143" spans="1:8" ht="19.5">
      <c r="A143" s="366"/>
      <c r="B143" s="344"/>
      <c r="C143" s="344"/>
      <c r="D143" s="344"/>
      <c r="E143" s="344"/>
      <c r="F143" s="344"/>
      <c r="G143" s="344"/>
      <c r="H143" s="344"/>
    </row>
    <row r="144" spans="1:8" ht="19.5">
      <c r="A144" s="367"/>
      <c r="B144" s="344"/>
      <c r="C144" s="344"/>
      <c r="D144" s="344"/>
      <c r="E144" s="344"/>
      <c r="F144" s="344"/>
      <c r="G144" s="344"/>
      <c r="H144" s="344"/>
    </row>
    <row r="145" spans="1:8" ht="19.5">
      <c r="A145" s="365"/>
      <c r="B145" s="344"/>
      <c r="C145" s="344"/>
      <c r="D145" s="344"/>
      <c r="E145" s="344"/>
      <c r="F145" s="344"/>
      <c r="G145" s="344"/>
      <c r="H145" s="344"/>
    </row>
    <row r="146" spans="1:8" ht="19.5">
      <c r="A146" s="365"/>
      <c r="B146" s="344"/>
      <c r="C146" s="344"/>
      <c r="D146" s="344"/>
      <c r="E146" s="344"/>
      <c r="F146" s="344"/>
      <c r="G146" s="344"/>
      <c r="H146" s="344"/>
    </row>
    <row r="147" spans="1:8" ht="19.5">
      <c r="A147" s="369"/>
      <c r="B147" s="344"/>
      <c r="C147" s="344"/>
      <c r="D147" s="344"/>
      <c r="E147" s="344"/>
      <c r="F147" s="344"/>
      <c r="G147" s="344"/>
      <c r="H147" s="344"/>
    </row>
    <row r="148" spans="1:8" ht="19.5">
      <c r="A148" s="367"/>
      <c r="B148" s="344"/>
      <c r="C148" s="344"/>
      <c r="D148" s="344"/>
      <c r="E148" s="344"/>
      <c r="F148" s="344"/>
      <c r="G148" s="344"/>
      <c r="H148" s="344"/>
    </row>
    <row r="149" spans="1:8" ht="19.5">
      <c r="A149" s="365"/>
      <c r="B149" s="344"/>
      <c r="C149" s="344"/>
      <c r="D149" s="344"/>
      <c r="E149" s="344"/>
      <c r="F149" s="344"/>
      <c r="G149" s="344"/>
      <c r="H149" s="344"/>
    </row>
    <row r="150" spans="1:8" ht="19.5">
      <c r="A150" s="365"/>
      <c r="B150" s="344"/>
      <c r="C150" s="344"/>
      <c r="D150" s="344"/>
      <c r="E150" s="344"/>
      <c r="F150" s="344"/>
      <c r="G150" s="344"/>
      <c r="H150" s="344"/>
    </row>
    <row r="151" spans="1:8" ht="19.5">
      <c r="A151" s="365"/>
      <c r="B151" s="344"/>
      <c r="C151" s="344"/>
      <c r="D151" s="344"/>
      <c r="E151" s="344"/>
      <c r="F151" s="344"/>
      <c r="G151" s="344"/>
      <c r="H151" s="344"/>
    </row>
    <row r="152" spans="1:8" ht="19.5">
      <c r="A152" s="367"/>
      <c r="B152" s="344"/>
      <c r="C152" s="344"/>
      <c r="D152" s="344"/>
      <c r="E152" s="344"/>
      <c r="F152" s="344"/>
      <c r="G152" s="344"/>
      <c r="H152" s="344"/>
    </row>
    <row r="153" spans="1:8" ht="19.5">
      <c r="A153" s="365"/>
      <c r="B153" s="344"/>
      <c r="C153" s="344"/>
      <c r="D153" s="344"/>
      <c r="E153" s="344"/>
      <c r="F153" s="344"/>
      <c r="G153" s="344"/>
      <c r="H153" s="344"/>
    </row>
    <row r="154" spans="1:8" ht="19.5">
      <c r="A154" s="365"/>
      <c r="B154" s="344"/>
      <c r="C154" s="344"/>
      <c r="D154" s="344"/>
      <c r="E154" s="344"/>
      <c r="F154" s="344"/>
      <c r="G154" s="344"/>
      <c r="H154" s="344"/>
    </row>
    <row r="155" spans="1:8" ht="19.5">
      <c r="A155" s="365"/>
      <c r="B155" s="344"/>
      <c r="C155" s="344"/>
      <c r="D155" s="344"/>
      <c r="E155" s="344"/>
      <c r="F155" s="344"/>
      <c r="G155" s="344"/>
      <c r="H155" s="344"/>
    </row>
    <row r="156" spans="1:8" ht="19.5">
      <c r="A156" s="367"/>
      <c r="B156" s="344"/>
      <c r="C156" s="344"/>
      <c r="D156" s="344"/>
      <c r="E156" s="344"/>
      <c r="F156" s="344"/>
      <c r="G156" s="344"/>
      <c r="H156" s="344"/>
    </row>
    <row r="157" spans="1:8" ht="19.5">
      <c r="A157" s="365"/>
      <c r="B157" s="344"/>
      <c r="C157" s="344"/>
      <c r="D157" s="344"/>
      <c r="E157" s="344"/>
      <c r="F157" s="344"/>
      <c r="G157" s="344"/>
      <c r="H157" s="344"/>
    </row>
    <row r="158" spans="1:8" ht="19.5">
      <c r="A158" s="365"/>
      <c r="B158" s="344"/>
      <c r="C158" s="344"/>
      <c r="D158" s="344"/>
      <c r="E158" s="344"/>
      <c r="F158" s="344"/>
      <c r="G158" s="344"/>
      <c r="H158" s="344"/>
    </row>
    <row r="159" spans="1:8" ht="19.5">
      <c r="A159" s="365"/>
      <c r="B159" s="344"/>
      <c r="C159" s="344"/>
      <c r="D159" s="344"/>
      <c r="E159" s="344"/>
      <c r="F159" s="344"/>
      <c r="G159" s="344"/>
      <c r="H159" s="344"/>
    </row>
    <row r="160" spans="1:8" ht="19.5">
      <c r="A160" s="367"/>
      <c r="B160" s="344"/>
      <c r="C160" s="344"/>
      <c r="D160" s="344"/>
      <c r="E160" s="344"/>
      <c r="F160" s="344"/>
      <c r="G160" s="344"/>
      <c r="H160" s="344"/>
    </row>
    <row r="161" spans="1:8" ht="19.5">
      <c r="A161" s="365"/>
      <c r="B161" s="344"/>
      <c r="C161" s="344"/>
      <c r="D161" s="344"/>
      <c r="E161" s="344"/>
      <c r="F161" s="344"/>
      <c r="G161" s="344"/>
      <c r="H161" s="344"/>
    </row>
    <row r="162" spans="1:8" ht="19.5">
      <c r="A162" s="365"/>
      <c r="B162" s="344"/>
      <c r="C162" s="344"/>
      <c r="D162" s="344"/>
      <c r="E162" s="344"/>
      <c r="F162" s="344"/>
      <c r="G162" s="344"/>
      <c r="H162" s="344"/>
    </row>
    <row r="163" spans="1:8" ht="19.5">
      <c r="A163" s="365"/>
      <c r="B163" s="344"/>
      <c r="C163" s="344"/>
      <c r="D163" s="344"/>
      <c r="E163" s="344"/>
      <c r="F163" s="344"/>
      <c r="G163" s="344"/>
      <c r="H163" s="344"/>
    </row>
    <row r="164" spans="1:8" ht="19.5">
      <c r="A164" s="350"/>
      <c r="B164" s="344"/>
      <c r="C164" s="344"/>
      <c r="D164" s="344"/>
      <c r="E164" s="344"/>
      <c r="F164" s="344"/>
      <c r="G164" s="344"/>
      <c r="H164" s="344"/>
    </row>
    <row r="165" spans="1:8" ht="19.5">
      <c r="A165" s="350"/>
      <c r="B165" s="344"/>
      <c r="C165" s="344"/>
      <c r="D165" s="344"/>
      <c r="E165" s="344"/>
      <c r="F165" s="344"/>
      <c r="G165" s="344"/>
      <c r="H165" s="344"/>
    </row>
    <row r="166" spans="1:8" ht="19.5">
      <c r="A166" s="350"/>
      <c r="B166" s="344"/>
      <c r="C166" s="344"/>
      <c r="D166" s="344"/>
      <c r="E166" s="344"/>
      <c r="F166" s="344"/>
      <c r="G166" s="344"/>
      <c r="H166" s="344"/>
    </row>
    <row r="167" spans="1:8" ht="19.5">
      <c r="A167" s="347"/>
      <c r="B167" s="344"/>
      <c r="C167" s="344"/>
      <c r="D167" s="344"/>
      <c r="E167" s="344"/>
      <c r="F167" s="344"/>
      <c r="G167" s="344"/>
      <c r="H167" s="344"/>
    </row>
    <row r="168" spans="1:8" ht="19.5">
      <c r="A168" s="347"/>
      <c r="B168" s="344"/>
      <c r="C168" s="344"/>
      <c r="D168" s="344"/>
      <c r="E168" s="344"/>
      <c r="F168" s="344"/>
      <c r="G168" s="344"/>
      <c r="H168" s="344"/>
    </row>
    <row r="169" spans="1:8" ht="19.5">
      <c r="A169" s="367"/>
      <c r="B169" s="344"/>
      <c r="C169" s="344"/>
      <c r="D169" s="344"/>
      <c r="E169" s="344"/>
      <c r="F169" s="344"/>
      <c r="G169" s="344"/>
      <c r="H169" s="344"/>
    </row>
    <row r="170" spans="1:8" ht="19.5">
      <c r="A170" s="365"/>
      <c r="B170" s="344"/>
      <c r="C170" s="344"/>
      <c r="D170" s="344"/>
      <c r="E170" s="344"/>
      <c r="F170" s="344"/>
      <c r="G170" s="344"/>
      <c r="H170" s="344"/>
    </row>
    <row r="171" spans="1:8" ht="19.5">
      <c r="A171" s="365"/>
      <c r="B171" s="344"/>
      <c r="C171" s="344"/>
      <c r="D171" s="344"/>
      <c r="E171" s="344"/>
      <c r="F171" s="344"/>
      <c r="G171" s="344"/>
      <c r="H171" s="344"/>
    </row>
    <row r="172" spans="1:8" ht="19.5">
      <c r="A172" s="365"/>
      <c r="B172" s="344"/>
      <c r="C172" s="344"/>
      <c r="D172" s="344"/>
      <c r="E172" s="344"/>
      <c r="F172" s="344"/>
      <c r="G172" s="344"/>
      <c r="H172" s="344"/>
    </row>
    <row r="173" spans="1:8" ht="19.5">
      <c r="A173" s="365"/>
      <c r="B173" s="344"/>
      <c r="C173" s="344"/>
      <c r="D173" s="344"/>
      <c r="E173" s="344"/>
      <c r="F173" s="344"/>
      <c r="G173" s="344"/>
      <c r="H173" s="344"/>
    </row>
    <row r="174" spans="1:8" ht="19.5">
      <c r="A174" s="365"/>
      <c r="B174" s="344"/>
      <c r="C174" s="344"/>
      <c r="D174" s="344"/>
      <c r="E174" s="344"/>
      <c r="F174" s="344"/>
      <c r="G174" s="344"/>
      <c r="H174" s="344"/>
    </row>
    <row r="175" spans="1:8" ht="19.5">
      <c r="A175" s="367"/>
      <c r="B175" s="344"/>
      <c r="C175" s="344"/>
      <c r="D175" s="344"/>
      <c r="E175" s="344"/>
      <c r="F175" s="344"/>
      <c r="G175" s="344"/>
      <c r="H175" s="344"/>
    </row>
    <row r="176" spans="1:8" ht="19.5">
      <c r="A176" s="365"/>
      <c r="B176" s="344"/>
      <c r="C176" s="344"/>
      <c r="D176" s="344"/>
      <c r="E176" s="344"/>
      <c r="F176" s="344"/>
      <c r="G176" s="344"/>
      <c r="H176" s="344"/>
    </row>
    <row r="177" spans="1:8" ht="19.5">
      <c r="A177" s="365"/>
      <c r="B177" s="344"/>
      <c r="C177" s="344"/>
      <c r="D177" s="344"/>
      <c r="E177" s="344"/>
      <c r="F177" s="344"/>
      <c r="G177" s="344"/>
      <c r="H177" s="344"/>
    </row>
    <row r="178" spans="1:8" ht="19.5">
      <c r="A178" s="365"/>
      <c r="B178" s="344"/>
      <c r="C178" s="344"/>
      <c r="D178" s="344"/>
      <c r="E178" s="344"/>
      <c r="F178" s="344"/>
      <c r="G178" s="344"/>
      <c r="H178" s="344"/>
    </row>
    <row r="179" spans="1:8" ht="19.5">
      <c r="A179" s="365"/>
      <c r="B179" s="344"/>
      <c r="C179" s="344"/>
      <c r="D179" s="344"/>
      <c r="E179" s="344"/>
      <c r="F179" s="344"/>
      <c r="G179" s="344"/>
      <c r="H179" s="344"/>
    </row>
    <row r="180" spans="1:8" ht="19.5">
      <c r="A180" s="367"/>
      <c r="B180" s="344"/>
      <c r="C180" s="344"/>
      <c r="D180" s="344"/>
      <c r="E180" s="344"/>
      <c r="F180" s="344"/>
      <c r="G180" s="344"/>
      <c r="H180" s="344"/>
    </row>
    <row r="181" spans="1:8" ht="19.5">
      <c r="A181" s="367"/>
      <c r="B181" s="344"/>
      <c r="C181" s="344"/>
      <c r="D181" s="344"/>
      <c r="E181" s="344"/>
      <c r="F181" s="344"/>
      <c r="G181" s="344"/>
      <c r="H181" s="344"/>
    </row>
    <row r="182" spans="1:8" ht="19.5">
      <c r="A182" s="365"/>
      <c r="B182" s="344"/>
      <c r="C182" s="344"/>
      <c r="D182" s="344"/>
      <c r="E182" s="344"/>
      <c r="F182" s="344"/>
      <c r="G182" s="344"/>
      <c r="H182" s="344"/>
    </row>
    <row r="183" spans="1:8" ht="19.5">
      <c r="A183" s="365"/>
      <c r="B183" s="344"/>
      <c r="C183" s="344"/>
      <c r="D183" s="344"/>
      <c r="E183" s="344"/>
      <c r="F183" s="344"/>
      <c r="G183" s="344"/>
      <c r="H183" s="344"/>
    </row>
    <row r="184" spans="1:8" ht="19.5">
      <c r="A184" s="365"/>
      <c r="B184" s="344"/>
      <c r="C184" s="344"/>
      <c r="D184" s="344"/>
      <c r="E184" s="344"/>
      <c r="F184" s="344"/>
      <c r="G184" s="344"/>
      <c r="H184" s="344"/>
    </row>
    <row r="185" spans="1:8" ht="19.5">
      <c r="A185" s="367"/>
      <c r="B185" s="344"/>
      <c r="C185" s="344"/>
      <c r="D185" s="344"/>
      <c r="E185" s="344"/>
      <c r="F185" s="344"/>
      <c r="G185" s="344"/>
      <c r="H185" s="344"/>
    </row>
    <row r="186" spans="1:8" ht="19.5">
      <c r="A186" s="367"/>
      <c r="B186" s="344"/>
      <c r="C186" s="344"/>
      <c r="D186" s="344"/>
      <c r="E186" s="344"/>
      <c r="F186" s="344"/>
      <c r="G186" s="344"/>
      <c r="H186" s="344"/>
    </row>
    <row r="187" spans="1:8" ht="19.5">
      <c r="A187" s="367"/>
      <c r="B187" s="344"/>
      <c r="C187" s="344"/>
      <c r="D187" s="344"/>
      <c r="E187" s="344"/>
      <c r="F187" s="344"/>
      <c r="G187" s="344"/>
      <c r="H187" s="344"/>
    </row>
    <row r="188" spans="1:8" ht="19.5">
      <c r="A188" s="367"/>
      <c r="B188" s="344"/>
      <c r="C188" s="344"/>
      <c r="D188" s="344"/>
      <c r="E188" s="344"/>
      <c r="F188" s="344"/>
      <c r="G188" s="344"/>
      <c r="H188" s="344"/>
    </row>
    <row r="189" spans="1:8" ht="19.5">
      <c r="A189" s="367"/>
      <c r="B189" s="344"/>
      <c r="C189" s="344"/>
      <c r="D189" s="344"/>
      <c r="E189" s="344"/>
      <c r="F189" s="344"/>
      <c r="G189" s="344"/>
      <c r="H189" s="344"/>
    </row>
    <row r="190" spans="1:8" ht="19.5">
      <c r="A190" s="367"/>
      <c r="B190" s="344"/>
      <c r="C190" s="344"/>
      <c r="D190" s="344"/>
      <c r="E190" s="344"/>
      <c r="F190" s="344"/>
      <c r="G190" s="344"/>
      <c r="H190" s="344"/>
    </row>
    <row r="191" spans="1:8" ht="19.5">
      <c r="A191" s="365"/>
      <c r="B191" s="344"/>
      <c r="C191" s="344"/>
      <c r="D191" s="344"/>
      <c r="E191" s="344"/>
      <c r="F191" s="344"/>
      <c r="G191" s="344"/>
      <c r="H191" s="344"/>
    </row>
    <row r="192" spans="1:8" ht="19.5">
      <c r="A192" s="365"/>
      <c r="B192" s="344"/>
      <c r="C192" s="344"/>
      <c r="D192" s="344"/>
      <c r="E192" s="344"/>
      <c r="F192" s="344"/>
      <c r="G192" s="344"/>
      <c r="H192" s="344"/>
    </row>
    <row r="193" spans="1:8" ht="19.5">
      <c r="A193" s="365"/>
      <c r="B193" s="344"/>
      <c r="C193" s="344"/>
      <c r="D193" s="344"/>
      <c r="E193" s="344"/>
      <c r="F193" s="344"/>
      <c r="G193" s="344"/>
      <c r="H193" s="344"/>
    </row>
    <row r="194" spans="1:8" ht="19.5">
      <c r="A194" s="367"/>
      <c r="B194" s="344"/>
      <c r="C194" s="344"/>
      <c r="D194" s="344"/>
      <c r="E194" s="344"/>
      <c r="F194" s="344"/>
      <c r="G194" s="344"/>
      <c r="H194" s="344"/>
    </row>
    <row r="195" spans="1:8" ht="19.5">
      <c r="A195" s="365"/>
      <c r="B195" s="344"/>
      <c r="C195" s="344"/>
      <c r="D195" s="344"/>
      <c r="E195" s="344"/>
      <c r="F195" s="344"/>
      <c r="G195" s="344"/>
      <c r="H195" s="344"/>
    </row>
    <row r="196" spans="1:8" ht="19.5">
      <c r="A196" s="365"/>
      <c r="B196" s="344"/>
      <c r="C196" s="344"/>
      <c r="D196" s="344"/>
      <c r="E196" s="344"/>
      <c r="F196" s="344"/>
      <c r="G196" s="344"/>
      <c r="H196" s="344"/>
    </row>
    <row r="197" spans="1:8" ht="19.5">
      <c r="A197" s="349"/>
      <c r="B197" s="344"/>
      <c r="C197" s="344"/>
      <c r="D197" s="344"/>
      <c r="E197" s="344"/>
      <c r="F197" s="344"/>
      <c r="G197" s="344"/>
      <c r="H197" s="344"/>
    </row>
    <row r="198" spans="1:8" ht="19.5">
      <c r="A198" s="365"/>
      <c r="B198" s="344"/>
      <c r="C198" s="344"/>
      <c r="D198" s="344"/>
      <c r="E198" s="344"/>
      <c r="F198" s="344"/>
      <c r="G198" s="344"/>
      <c r="H198" s="344"/>
    </row>
    <row r="199" spans="1:8" ht="19.5">
      <c r="A199" s="367"/>
      <c r="B199" s="344"/>
      <c r="C199" s="344"/>
      <c r="D199" s="344"/>
      <c r="E199" s="344"/>
      <c r="F199" s="344"/>
      <c r="G199" s="344"/>
      <c r="H199" s="344"/>
    </row>
    <row r="200" spans="1:8" ht="19.5">
      <c r="A200" s="365"/>
      <c r="B200" s="344"/>
      <c r="C200" s="344"/>
      <c r="D200" s="344"/>
      <c r="E200" s="344"/>
      <c r="F200" s="344"/>
      <c r="G200" s="344"/>
      <c r="H200" s="344"/>
    </row>
    <row r="201" spans="1:8" ht="19.5">
      <c r="A201" s="365"/>
      <c r="B201" s="344"/>
      <c r="C201" s="344"/>
      <c r="D201" s="344"/>
      <c r="E201" s="344"/>
      <c r="F201" s="344"/>
      <c r="G201" s="344"/>
      <c r="H201" s="344"/>
    </row>
    <row r="202" spans="1:8" ht="19.5">
      <c r="A202" s="367"/>
      <c r="B202" s="344"/>
      <c r="C202" s="344"/>
      <c r="D202" s="344"/>
      <c r="E202" s="344"/>
      <c r="F202" s="344"/>
      <c r="G202" s="344"/>
      <c r="H202" s="344"/>
    </row>
    <row r="203" spans="1:8" ht="19.5">
      <c r="A203" s="365"/>
      <c r="B203" s="344"/>
      <c r="C203" s="344"/>
      <c r="D203" s="344"/>
      <c r="E203" s="344"/>
      <c r="F203" s="344"/>
      <c r="G203" s="344"/>
      <c r="H203" s="344"/>
    </row>
    <row r="204" spans="1:8" ht="19.5">
      <c r="A204" s="365"/>
      <c r="B204" s="344"/>
      <c r="C204" s="344"/>
      <c r="D204" s="344"/>
      <c r="E204" s="344"/>
      <c r="F204" s="344"/>
      <c r="G204" s="344"/>
      <c r="H204" s="344"/>
    </row>
    <row r="205" spans="1:8" ht="19.5">
      <c r="A205" s="367"/>
      <c r="B205" s="344"/>
      <c r="C205" s="344"/>
      <c r="D205" s="344"/>
      <c r="E205" s="344"/>
      <c r="F205" s="344"/>
      <c r="G205" s="344"/>
      <c r="H205" s="344"/>
    </row>
    <row r="206" spans="1:8" ht="19.5">
      <c r="A206" s="365"/>
      <c r="B206" s="344"/>
      <c r="C206" s="344"/>
      <c r="D206" s="344"/>
      <c r="E206" s="344"/>
      <c r="F206" s="344"/>
      <c r="G206" s="344"/>
      <c r="H206" s="344"/>
    </row>
    <row r="207" spans="1:8" ht="19.5">
      <c r="A207" s="365"/>
      <c r="B207" s="344"/>
      <c r="C207" s="344"/>
      <c r="D207" s="344"/>
      <c r="E207" s="344"/>
      <c r="F207" s="344"/>
      <c r="G207" s="344"/>
      <c r="H207" s="344"/>
    </row>
    <row r="208" spans="1:8" ht="19.5">
      <c r="A208" s="365"/>
      <c r="B208" s="344"/>
      <c r="C208" s="344"/>
      <c r="D208" s="344"/>
      <c r="E208" s="344"/>
      <c r="F208" s="344"/>
      <c r="G208" s="344"/>
      <c r="H208" s="344"/>
    </row>
    <row r="209" spans="1:8" ht="19.5">
      <c r="A209" s="365"/>
      <c r="B209" s="344"/>
      <c r="C209" s="344"/>
      <c r="D209" s="344"/>
      <c r="E209" s="344"/>
      <c r="F209" s="344"/>
      <c r="G209" s="344"/>
      <c r="H209" s="344"/>
    </row>
    <row r="210" spans="1:8" ht="19.5">
      <c r="A210" s="365"/>
      <c r="B210" s="344"/>
      <c r="C210" s="344"/>
      <c r="D210" s="344"/>
      <c r="E210" s="344"/>
      <c r="F210" s="344"/>
      <c r="G210" s="344"/>
      <c r="H210" s="344"/>
    </row>
    <row r="211" spans="1:8" ht="19.5">
      <c r="A211" s="365"/>
      <c r="B211" s="344"/>
      <c r="C211" s="344"/>
      <c r="D211" s="344"/>
      <c r="E211" s="344"/>
      <c r="F211" s="344"/>
      <c r="G211" s="344"/>
      <c r="H211" s="344"/>
    </row>
    <row r="212" spans="1:8" ht="19.5">
      <c r="A212" s="365"/>
      <c r="B212" s="344"/>
      <c r="C212" s="344"/>
      <c r="D212" s="344"/>
      <c r="E212" s="344"/>
      <c r="F212" s="344"/>
      <c r="G212" s="344"/>
      <c r="H212" s="344"/>
    </row>
    <row r="213" spans="1:8" ht="19.5">
      <c r="A213" s="365"/>
      <c r="B213" s="344"/>
      <c r="C213" s="344"/>
      <c r="D213" s="344"/>
      <c r="E213" s="344"/>
      <c r="F213" s="344"/>
      <c r="G213" s="344"/>
      <c r="H213" s="344"/>
    </row>
    <row r="214" spans="1:8" ht="19.5">
      <c r="A214" s="367"/>
      <c r="B214" s="344"/>
      <c r="C214" s="344"/>
      <c r="D214" s="344"/>
      <c r="E214" s="344"/>
      <c r="F214" s="344"/>
      <c r="G214" s="344"/>
      <c r="H214" s="344"/>
    </row>
    <row r="215" spans="1:8" ht="19.5">
      <c r="A215" s="365"/>
      <c r="B215" s="344"/>
      <c r="C215" s="344"/>
      <c r="D215" s="344"/>
      <c r="E215" s="344"/>
      <c r="F215" s="344"/>
      <c r="G215" s="344"/>
      <c r="H215" s="344"/>
    </row>
    <row r="216" spans="1:8" ht="19.5">
      <c r="A216" s="365"/>
      <c r="B216" s="344"/>
      <c r="C216" s="344"/>
      <c r="D216" s="344"/>
      <c r="E216" s="344"/>
      <c r="F216" s="344"/>
      <c r="G216" s="344"/>
      <c r="H216" s="344"/>
    </row>
    <row r="217" spans="1:8" ht="19.5">
      <c r="A217" s="365"/>
      <c r="B217" s="344"/>
      <c r="C217" s="344"/>
      <c r="D217" s="344"/>
      <c r="E217" s="344"/>
      <c r="F217" s="344"/>
      <c r="G217" s="344"/>
      <c r="H217" s="344"/>
    </row>
    <row r="218" spans="1:8" ht="19.5">
      <c r="A218" s="365"/>
      <c r="B218" s="344"/>
      <c r="C218" s="344"/>
      <c r="D218" s="344"/>
      <c r="E218" s="344"/>
      <c r="F218" s="344"/>
      <c r="G218" s="344"/>
      <c r="H218" s="344"/>
    </row>
    <row r="219" spans="1:8" ht="19.5">
      <c r="A219" s="365"/>
      <c r="B219" s="344"/>
      <c r="C219" s="344"/>
      <c r="D219" s="344"/>
      <c r="E219" s="344"/>
      <c r="F219" s="344"/>
      <c r="G219" s="344"/>
      <c r="H219" s="344"/>
    </row>
    <row r="220" spans="1:8" ht="19.5">
      <c r="A220" s="367"/>
      <c r="B220" s="344"/>
      <c r="C220" s="344"/>
      <c r="D220" s="344"/>
      <c r="E220" s="344"/>
      <c r="F220" s="344"/>
      <c r="G220" s="344"/>
      <c r="H220" s="344"/>
    </row>
    <row r="221" spans="1:8" ht="19.5">
      <c r="A221" s="365"/>
      <c r="B221" s="344"/>
      <c r="C221" s="344"/>
      <c r="D221" s="344"/>
      <c r="E221" s="344"/>
      <c r="F221" s="344"/>
      <c r="G221" s="344"/>
      <c r="H221" s="344"/>
    </row>
    <row r="222" spans="1:8" ht="19.5">
      <c r="A222" s="365"/>
      <c r="B222" s="344"/>
      <c r="C222" s="344"/>
      <c r="D222" s="344"/>
      <c r="E222" s="344"/>
      <c r="F222" s="344"/>
      <c r="G222" s="344"/>
      <c r="H222" s="344"/>
    </row>
    <row r="223" spans="1:8" ht="19.5">
      <c r="A223" s="367"/>
      <c r="B223" s="344"/>
      <c r="C223" s="344"/>
      <c r="D223" s="344"/>
      <c r="E223" s="344"/>
      <c r="F223" s="344"/>
      <c r="G223" s="344"/>
      <c r="H223" s="344"/>
    </row>
    <row r="224" spans="1:8" ht="19.5">
      <c r="A224" s="365"/>
      <c r="B224" s="344"/>
      <c r="C224" s="344"/>
      <c r="D224" s="344"/>
      <c r="E224" s="344"/>
      <c r="F224" s="344"/>
      <c r="G224" s="344"/>
      <c r="H224" s="344"/>
    </row>
    <row r="225" spans="1:8" ht="19.5">
      <c r="A225" s="365"/>
      <c r="B225" s="344"/>
      <c r="C225" s="344"/>
      <c r="D225" s="344"/>
      <c r="E225" s="344"/>
      <c r="F225" s="344"/>
      <c r="G225" s="344"/>
      <c r="H225" s="344"/>
    </row>
    <row r="226" spans="1:8" ht="19.5">
      <c r="A226" s="365"/>
      <c r="B226" s="344"/>
      <c r="C226" s="344"/>
      <c r="D226" s="344"/>
      <c r="E226" s="344"/>
      <c r="F226" s="344"/>
      <c r="G226" s="344"/>
      <c r="H226" s="344"/>
    </row>
    <row r="227" spans="1:8" ht="19.5">
      <c r="A227" s="370"/>
      <c r="B227" s="344"/>
      <c r="C227" s="344"/>
      <c r="D227" s="344"/>
      <c r="E227" s="344"/>
      <c r="F227" s="344"/>
      <c r="G227" s="344"/>
      <c r="H227" s="3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pageSetUpPr fitToPage="1"/>
  </sheetPr>
  <dimension ref="A1:I227"/>
  <sheetViews>
    <sheetView zoomScale="50" workbookViewId="0">
      <selection activeCell="K55" sqref="K55"/>
    </sheetView>
  </sheetViews>
  <sheetFormatPr baseColWidth="10" defaultColWidth="9.140625" defaultRowHeight="18"/>
  <cols>
    <col min="1" max="1" width="132.28515625" style="319" customWidth="1"/>
    <col min="2" max="8" width="16" style="319" customWidth="1"/>
    <col min="9" max="9" width="16" style="344" customWidth="1"/>
    <col min="10" max="256" width="9.140625" style="319"/>
    <col min="257" max="257" width="132.28515625" style="319" customWidth="1"/>
    <col min="258" max="265" width="16" style="319" customWidth="1"/>
    <col min="266" max="512" width="9.140625" style="319"/>
    <col min="513" max="513" width="132.28515625" style="319" customWidth="1"/>
    <col min="514" max="521" width="16" style="319" customWidth="1"/>
    <col min="522" max="768" width="9.140625" style="319"/>
    <col min="769" max="769" width="132.28515625" style="319" customWidth="1"/>
    <col min="770" max="777" width="16" style="319" customWidth="1"/>
    <col min="778" max="1024" width="9.140625" style="319"/>
    <col min="1025" max="1025" width="132.28515625" style="319" customWidth="1"/>
    <col min="1026" max="1033" width="16" style="319" customWidth="1"/>
    <col min="1034" max="1280" width="9.140625" style="319"/>
    <col min="1281" max="1281" width="132.28515625" style="319" customWidth="1"/>
    <col min="1282" max="1289" width="16" style="319" customWidth="1"/>
    <col min="1290" max="1536" width="9.140625" style="319"/>
    <col min="1537" max="1537" width="132.28515625" style="319" customWidth="1"/>
    <col min="1538" max="1545" width="16" style="319" customWidth="1"/>
    <col min="1546" max="1792" width="9.140625" style="319"/>
    <col min="1793" max="1793" width="132.28515625" style="319" customWidth="1"/>
    <col min="1794" max="1801" width="16" style="319" customWidth="1"/>
    <col min="1802" max="2048" width="9.140625" style="319"/>
    <col min="2049" max="2049" width="132.28515625" style="319" customWidth="1"/>
    <col min="2050" max="2057" width="16" style="319" customWidth="1"/>
    <col min="2058" max="2304" width="9.140625" style="319"/>
    <col min="2305" max="2305" width="132.28515625" style="319" customWidth="1"/>
    <col min="2306" max="2313" width="16" style="319" customWidth="1"/>
    <col min="2314" max="2560" width="9.140625" style="319"/>
    <col min="2561" max="2561" width="132.28515625" style="319" customWidth="1"/>
    <col min="2562" max="2569" width="16" style="319" customWidth="1"/>
    <col min="2570" max="2816" width="9.140625" style="319"/>
    <col min="2817" max="2817" width="132.28515625" style="319" customWidth="1"/>
    <col min="2818" max="2825" width="16" style="319" customWidth="1"/>
    <col min="2826" max="3072" width="9.140625" style="319"/>
    <col min="3073" max="3073" width="132.28515625" style="319" customWidth="1"/>
    <col min="3074" max="3081" width="16" style="319" customWidth="1"/>
    <col min="3082" max="3328" width="9.140625" style="319"/>
    <col min="3329" max="3329" width="132.28515625" style="319" customWidth="1"/>
    <col min="3330" max="3337" width="16" style="319" customWidth="1"/>
    <col min="3338" max="3584" width="9.140625" style="319"/>
    <col min="3585" max="3585" width="132.28515625" style="319" customWidth="1"/>
    <col min="3586" max="3593" width="16" style="319" customWidth="1"/>
    <col min="3594" max="3840" width="9.140625" style="319"/>
    <col min="3841" max="3841" width="132.28515625" style="319" customWidth="1"/>
    <col min="3842" max="3849" width="16" style="319" customWidth="1"/>
    <col min="3850" max="4096" width="9.140625" style="319"/>
    <col min="4097" max="4097" width="132.28515625" style="319" customWidth="1"/>
    <col min="4098" max="4105" width="16" style="319" customWidth="1"/>
    <col min="4106" max="4352" width="9.140625" style="319"/>
    <col min="4353" max="4353" width="132.28515625" style="319" customWidth="1"/>
    <col min="4354" max="4361" width="16" style="319" customWidth="1"/>
    <col min="4362" max="4608" width="9.140625" style="319"/>
    <col min="4609" max="4609" width="132.28515625" style="319" customWidth="1"/>
    <col min="4610" max="4617" width="16" style="319" customWidth="1"/>
    <col min="4618" max="4864" width="9.140625" style="319"/>
    <col min="4865" max="4865" width="132.28515625" style="319" customWidth="1"/>
    <col min="4866" max="4873" width="16" style="319" customWidth="1"/>
    <col min="4874" max="5120" width="9.140625" style="319"/>
    <col min="5121" max="5121" width="132.28515625" style="319" customWidth="1"/>
    <col min="5122" max="5129" width="16" style="319" customWidth="1"/>
    <col min="5130" max="5376" width="9.140625" style="319"/>
    <col min="5377" max="5377" width="132.28515625" style="319" customWidth="1"/>
    <col min="5378" max="5385" width="16" style="319" customWidth="1"/>
    <col min="5386" max="5632" width="9.140625" style="319"/>
    <col min="5633" max="5633" width="132.28515625" style="319" customWidth="1"/>
    <col min="5634" max="5641" width="16" style="319" customWidth="1"/>
    <col min="5642" max="5888" width="9.140625" style="319"/>
    <col min="5889" max="5889" width="132.28515625" style="319" customWidth="1"/>
    <col min="5890" max="5897" width="16" style="319" customWidth="1"/>
    <col min="5898" max="6144" width="9.140625" style="319"/>
    <col min="6145" max="6145" width="132.28515625" style="319" customWidth="1"/>
    <col min="6146" max="6153" width="16" style="319" customWidth="1"/>
    <col min="6154" max="6400" width="9.140625" style="319"/>
    <col min="6401" max="6401" width="132.28515625" style="319" customWidth="1"/>
    <col min="6402" max="6409" width="16" style="319" customWidth="1"/>
    <col min="6410" max="6656" width="9.140625" style="319"/>
    <col min="6657" max="6657" width="132.28515625" style="319" customWidth="1"/>
    <col min="6658" max="6665" width="16" style="319" customWidth="1"/>
    <col min="6666" max="6912" width="9.140625" style="319"/>
    <col min="6913" max="6913" width="132.28515625" style="319" customWidth="1"/>
    <col min="6914" max="6921" width="16" style="319" customWidth="1"/>
    <col min="6922" max="7168" width="9.140625" style="319"/>
    <col min="7169" max="7169" width="132.28515625" style="319" customWidth="1"/>
    <col min="7170" max="7177" width="16" style="319" customWidth="1"/>
    <col min="7178" max="7424" width="9.140625" style="319"/>
    <col min="7425" max="7425" width="132.28515625" style="319" customWidth="1"/>
    <col min="7426" max="7433" width="16" style="319" customWidth="1"/>
    <col min="7434" max="7680" width="9.140625" style="319"/>
    <col min="7681" max="7681" width="132.28515625" style="319" customWidth="1"/>
    <col min="7682" max="7689" width="16" style="319" customWidth="1"/>
    <col min="7690" max="7936" width="9.140625" style="319"/>
    <col min="7937" max="7937" width="132.28515625" style="319" customWidth="1"/>
    <col min="7938" max="7945" width="16" style="319" customWidth="1"/>
    <col min="7946" max="8192" width="9.140625" style="319"/>
    <col min="8193" max="8193" width="132.28515625" style="319" customWidth="1"/>
    <col min="8194" max="8201" width="16" style="319" customWidth="1"/>
    <col min="8202" max="8448" width="9.140625" style="319"/>
    <col min="8449" max="8449" width="132.28515625" style="319" customWidth="1"/>
    <col min="8450" max="8457" width="16" style="319" customWidth="1"/>
    <col min="8458" max="8704" width="9.140625" style="319"/>
    <col min="8705" max="8705" width="132.28515625" style="319" customWidth="1"/>
    <col min="8706" max="8713" width="16" style="319" customWidth="1"/>
    <col min="8714" max="8960" width="9.140625" style="319"/>
    <col min="8961" max="8961" width="132.28515625" style="319" customWidth="1"/>
    <col min="8962" max="8969" width="16" style="319" customWidth="1"/>
    <col min="8970" max="9216" width="9.140625" style="319"/>
    <col min="9217" max="9217" width="132.28515625" style="319" customWidth="1"/>
    <col min="9218" max="9225" width="16" style="319" customWidth="1"/>
    <col min="9226" max="9472" width="9.140625" style="319"/>
    <col min="9473" max="9473" width="132.28515625" style="319" customWidth="1"/>
    <col min="9474" max="9481" width="16" style="319" customWidth="1"/>
    <col min="9482" max="9728" width="9.140625" style="319"/>
    <col min="9729" max="9729" width="132.28515625" style="319" customWidth="1"/>
    <col min="9730" max="9737" width="16" style="319" customWidth="1"/>
    <col min="9738" max="9984" width="9.140625" style="319"/>
    <col min="9985" max="9985" width="132.28515625" style="319" customWidth="1"/>
    <col min="9986" max="9993" width="16" style="319" customWidth="1"/>
    <col min="9994" max="10240" width="9.140625" style="319"/>
    <col min="10241" max="10241" width="132.28515625" style="319" customWidth="1"/>
    <col min="10242" max="10249" width="16" style="319" customWidth="1"/>
    <col min="10250" max="10496" width="9.140625" style="319"/>
    <col min="10497" max="10497" width="132.28515625" style="319" customWidth="1"/>
    <col min="10498" max="10505" width="16" style="319" customWidth="1"/>
    <col min="10506" max="10752" width="9.140625" style="319"/>
    <col min="10753" max="10753" width="132.28515625" style="319" customWidth="1"/>
    <col min="10754" max="10761" width="16" style="319" customWidth="1"/>
    <col min="10762" max="11008" width="9.140625" style="319"/>
    <col min="11009" max="11009" width="132.28515625" style="319" customWidth="1"/>
    <col min="11010" max="11017" width="16" style="319" customWidth="1"/>
    <col min="11018" max="11264" width="9.140625" style="319"/>
    <col min="11265" max="11265" width="132.28515625" style="319" customWidth="1"/>
    <col min="11266" max="11273" width="16" style="319" customWidth="1"/>
    <col min="11274" max="11520" width="9.140625" style="319"/>
    <col min="11521" max="11521" width="132.28515625" style="319" customWidth="1"/>
    <col min="11522" max="11529" width="16" style="319" customWidth="1"/>
    <col min="11530" max="11776" width="9.140625" style="319"/>
    <col min="11777" max="11777" width="132.28515625" style="319" customWidth="1"/>
    <col min="11778" max="11785" width="16" style="319" customWidth="1"/>
    <col min="11786" max="12032" width="9.140625" style="319"/>
    <col min="12033" max="12033" width="132.28515625" style="319" customWidth="1"/>
    <col min="12034" max="12041" width="16" style="319" customWidth="1"/>
    <col min="12042" max="12288" width="9.140625" style="319"/>
    <col min="12289" max="12289" width="132.28515625" style="319" customWidth="1"/>
    <col min="12290" max="12297" width="16" style="319" customWidth="1"/>
    <col min="12298" max="12544" width="9.140625" style="319"/>
    <col min="12545" max="12545" width="132.28515625" style="319" customWidth="1"/>
    <col min="12546" max="12553" width="16" style="319" customWidth="1"/>
    <col min="12554" max="12800" width="9.140625" style="319"/>
    <col min="12801" max="12801" width="132.28515625" style="319" customWidth="1"/>
    <col min="12802" max="12809" width="16" style="319" customWidth="1"/>
    <col min="12810" max="13056" width="9.140625" style="319"/>
    <col min="13057" max="13057" width="132.28515625" style="319" customWidth="1"/>
    <col min="13058" max="13065" width="16" style="319" customWidth="1"/>
    <col min="13066" max="13312" width="9.140625" style="319"/>
    <col min="13313" max="13313" width="132.28515625" style="319" customWidth="1"/>
    <col min="13314" max="13321" width="16" style="319" customWidth="1"/>
    <col min="13322" max="13568" width="9.140625" style="319"/>
    <col min="13569" max="13569" width="132.28515625" style="319" customWidth="1"/>
    <col min="13570" max="13577" width="16" style="319" customWidth="1"/>
    <col min="13578" max="13824" width="9.140625" style="319"/>
    <col min="13825" max="13825" width="132.28515625" style="319" customWidth="1"/>
    <col min="13826" max="13833" width="16" style="319" customWidth="1"/>
    <col min="13834" max="14080" width="9.140625" style="319"/>
    <col min="14081" max="14081" width="132.28515625" style="319" customWidth="1"/>
    <col min="14082" max="14089" width="16" style="319" customWidth="1"/>
    <col min="14090" max="14336" width="9.140625" style="319"/>
    <col min="14337" max="14337" width="132.28515625" style="319" customWidth="1"/>
    <col min="14338" max="14345" width="16" style="319" customWidth="1"/>
    <col min="14346" max="14592" width="9.140625" style="319"/>
    <col min="14593" max="14593" width="132.28515625" style="319" customWidth="1"/>
    <col min="14594" max="14601" width="16" style="319" customWidth="1"/>
    <col min="14602" max="14848" width="9.140625" style="319"/>
    <col min="14849" max="14849" width="132.28515625" style="319" customWidth="1"/>
    <col min="14850" max="14857" width="16" style="319" customWidth="1"/>
    <col min="14858" max="15104" width="9.140625" style="319"/>
    <col min="15105" max="15105" width="132.28515625" style="319" customWidth="1"/>
    <col min="15106" max="15113" width="16" style="319" customWidth="1"/>
    <col min="15114" max="15360" width="9.140625" style="319"/>
    <col min="15361" max="15361" width="132.28515625" style="319" customWidth="1"/>
    <col min="15362" max="15369" width="16" style="319" customWidth="1"/>
    <col min="15370" max="15616" width="9.140625" style="319"/>
    <col min="15617" max="15617" width="132.28515625" style="319" customWidth="1"/>
    <col min="15618" max="15625" width="16" style="319" customWidth="1"/>
    <col min="15626" max="15872" width="9.140625" style="319"/>
    <col min="15873" max="15873" width="132.28515625" style="319" customWidth="1"/>
    <col min="15874" max="15881" width="16" style="319" customWidth="1"/>
    <col min="15882" max="16128" width="9.140625" style="319"/>
    <col min="16129" max="16129" width="132.28515625" style="319" customWidth="1"/>
    <col min="16130" max="16137" width="16" style="319" customWidth="1"/>
    <col min="16138" max="16384" width="9.140625" style="319"/>
  </cols>
  <sheetData>
    <row r="1" spans="1:9" ht="43.5" customHeight="1">
      <c r="A1" s="1592" t="s">
        <v>577</v>
      </c>
      <c r="B1" s="1592"/>
      <c r="C1" s="1592"/>
      <c r="D1" s="1592"/>
      <c r="E1" s="1592"/>
      <c r="F1" s="1592"/>
      <c r="G1" s="1592"/>
      <c r="H1" s="1592"/>
      <c r="I1" s="1592"/>
    </row>
    <row r="2" spans="1:9" ht="43.5" customHeight="1">
      <c r="A2" s="1592" t="s">
        <v>714</v>
      </c>
      <c r="B2" s="1592"/>
      <c r="C2" s="1592"/>
      <c r="D2" s="1592"/>
      <c r="E2" s="1592"/>
      <c r="F2" s="1592"/>
      <c r="G2" s="1592"/>
      <c r="H2" s="1592"/>
      <c r="I2" s="1592"/>
    </row>
    <row r="3" spans="1:9" ht="43.5" customHeight="1">
      <c r="A3" s="1592" t="s">
        <v>1390</v>
      </c>
      <c r="B3" s="1592"/>
      <c r="C3" s="1592"/>
      <c r="D3" s="1592"/>
      <c r="E3" s="1592"/>
      <c r="F3" s="1592"/>
      <c r="G3" s="1592"/>
      <c r="H3" s="1592"/>
      <c r="I3" s="1592"/>
    </row>
    <row r="4" spans="1:9" ht="43.5" customHeight="1">
      <c r="A4" s="1593" t="s">
        <v>596</v>
      </c>
      <c r="B4" s="1593"/>
      <c r="C4" s="1593"/>
      <c r="D4" s="1593"/>
      <c r="E4" s="1593"/>
      <c r="F4" s="1593"/>
      <c r="G4" s="1593"/>
      <c r="H4" s="1593"/>
      <c r="I4" s="1593"/>
    </row>
    <row r="5" spans="1:9" ht="19.5" customHeight="1" thickBot="1">
      <c r="A5" s="1592"/>
      <c r="B5" s="1592"/>
      <c r="C5" s="1592"/>
      <c r="D5" s="1592"/>
      <c r="E5" s="1592"/>
      <c r="F5" s="1592"/>
      <c r="G5" s="1592"/>
      <c r="H5" s="1592"/>
      <c r="I5" s="1592"/>
    </row>
    <row r="6" spans="1:9" s="322" customFormat="1" ht="21.75" thickTop="1" thickBot="1">
      <c r="A6" s="353" t="s">
        <v>716</v>
      </c>
      <c r="B6" s="321" t="s">
        <v>717</v>
      </c>
      <c r="C6" s="321" t="s">
        <v>718</v>
      </c>
      <c r="D6" s="321" t="s">
        <v>719</v>
      </c>
      <c r="E6" s="321" t="s">
        <v>720</v>
      </c>
      <c r="F6" s="321" t="s">
        <v>721</v>
      </c>
      <c r="G6" s="321" t="s">
        <v>1466</v>
      </c>
      <c r="H6" s="321" t="s">
        <v>722</v>
      </c>
      <c r="I6" s="321" t="s">
        <v>1467</v>
      </c>
    </row>
    <row r="7" spans="1:9" ht="15" customHeight="1" thickTop="1" thickBot="1">
      <c r="A7" s="354"/>
      <c r="B7" s="324"/>
      <c r="C7" s="324"/>
      <c r="D7" s="324"/>
      <c r="E7" s="324"/>
      <c r="F7" s="324"/>
      <c r="G7" s="324"/>
      <c r="H7" s="324"/>
      <c r="I7" s="324"/>
    </row>
    <row r="8" spans="1:9" ht="24" customHeight="1" thickTop="1" thickBot="1">
      <c r="A8" s="325" t="s">
        <v>723</v>
      </c>
      <c r="B8" s="326">
        <v>13379458.00209</v>
      </c>
      <c r="C8" s="326">
        <v>16349686.066989999</v>
      </c>
      <c r="D8" s="326">
        <v>16712307.895680001</v>
      </c>
      <c r="E8" s="326">
        <v>18340388.580949999</v>
      </c>
      <c r="F8" s="326">
        <v>20691942.038660001</v>
      </c>
      <c r="G8" s="326">
        <v>20658990.167520002</v>
      </c>
      <c r="H8" s="326">
        <v>21373415.541549999</v>
      </c>
      <c r="I8" s="326">
        <v>23253094.615800001</v>
      </c>
    </row>
    <row r="9" spans="1:9" s="329" customFormat="1" ht="21" customHeight="1" thickTop="1">
      <c r="A9" s="355" t="s">
        <v>280</v>
      </c>
      <c r="B9" s="328">
        <v>2690913.8800100004</v>
      </c>
      <c r="C9" s="328">
        <v>3693562.7569400002</v>
      </c>
      <c r="D9" s="328">
        <v>2940085.3669099999</v>
      </c>
      <c r="E9" s="328">
        <v>3060483.7812600001</v>
      </c>
      <c r="F9" s="328">
        <v>3173156.1096899998</v>
      </c>
      <c r="G9" s="328">
        <v>2659271.3642100003</v>
      </c>
      <c r="H9" s="328">
        <v>2323865.4294000003</v>
      </c>
      <c r="I9" s="328">
        <v>2315159.1204400002</v>
      </c>
    </row>
    <row r="10" spans="1:9" s="329" customFormat="1" ht="21" customHeight="1">
      <c r="A10" s="355" t="s">
        <v>289</v>
      </c>
      <c r="B10" s="328">
        <v>3356088.1354200002</v>
      </c>
      <c r="C10" s="328">
        <v>3750316.7069000001</v>
      </c>
      <c r="D10" s="328">
        <v>3185891.6490000002</v>
      </c>
      <c r="E10" s="328">
        <v>2883248.1741799996</v>
      </c>
      <c r="F10" s="328">
        <v>3503511.6605599998</v>
      </c>
      <c r="G10" s="328">
        <v>2979101.8440999999</v>
      </c>
      <c r="H10" s="328">
        <v>3108389.2639799998</v>
      </c>
      <c r="I10" s="328">
        <v>2894722.7455300004</v>
      </c>
    </row>
    <row r="11" spans="1:9" s="329" customFormat="1" ht="21" customHeight="1">
      <c r="A11" s="355" t="s">
        <v>298</v>
      </c>
      <c r="B11" s="328">
        <v>6200548.5542900003</v>
      </c>
      <c r="C11" s="328">
        <v>7652763.2853500005</v>
      </c>
      <c r="D11" s="328">
        <v>9196653.0046800002</v>
      </c>
      <c r="E11" s="328">
        <v>10789243.829770001</v>
      </c>
      <c r="F11" s="328">
        <v>12730297.15911</v>
      </c>
      <c r="G11" s="328">
        <v>13790817.62661</v>
      </c>
      <c r="H11" s="328">
        <v>14701109.461059999</v>
      </c>
      <c r="I11" s="328">
        <v>15371796.359540001</v>
      </c>
    </row>
    <row r="12" spans="1:9" s="329" customFormat="1" ht="21" customHeight="1">
      <c r="A12" s="356" t="s">
        <v>724</v>
      </c>
      <c r="B12" s="328">
        <v>6259165.3405100005</v>
      </c>
      <c r="C12" s="328">
        <v>7713458.8149100002</v>
      </c>
      <c r="D12" s="328">
        <v>9250514.9101599995</v>
      </c>
      <c r="E12" s="328">
        <v>10850429.504280001</v>
      </c>
      <c r="F12" s="328">
        <v>12826371.22297</v>
      </c>
      <c r="G12" s="328">
        <v>13897551.512250001</v>
      </c>
      <c r="H12" s="328">
        <v>14770909.019889999</v>
      </c>
      <c r="I12" s="328">
        <v>15384970.049969999</v>
      </c>
    </row>
    <row r="13" spans="1:9" s="329" customFormat="1" ht="21" customHeight="1">
      <c r="A13" s="356" t="s">
        <v>725</v>
      </c>
      <c r="B13" s="328">
        <v>6057502.3917800002</v>
      </c>
      <c r="C13" s="328">
        <v>7590767.4454499995</v>
      </c>
      <c r="D13" s="328">
        <v>9093854.1807599999</v>
      </c>
      <c r="E13" s="328">
        <v>10544372.16206</v>
      </c>
      <c r="F13" s="328">
        <v>12362143.13648</v>
      </c>
      <c r="G13" s="328">
        <v>13021694.628</v>
      </c>
      <c r="H13" s="328">
        <v>13690421.26826</v>
      </c>
      <c r="I13" s="328">
        <v>14404041.442290001</v>
      </c>
    </row>
    <row r="14" spans="1:9" s="329" customFormat="1" ht="21" customHeight="1">
      <c r="A14" s="356" t="s">
        <v>726</v>
      </c>
      <c r="B14" s="328">
        <v>201662.94873</v>
      </c>
      <c r="C14" s="328">
        <v>122691.36945999999</v>
      </c>
      <c r="D14" s="328">
        <v>156660.72940000001</v>
      </c>
      <c r="E14" s="328">
        <v>306057.34222000005</v>
      </c>
      <c r="F14" s="328">
        <v>464228.08649000002</v>
      </c>
      <c r="G14" s="328">
        <v>875856.88425</v>
      </c>
      <c r="H14" s="328">
        <v>1080487.7516300001</v>
      </c>
      <c r="I14" s="328">
        <v>980928.6076799999</v>
      </c>
    </row>
    <row r="15" spans="1:9" s="329" customFormat="1" ht="21" customHeight="1">
      <c r="A15" s="356" t="s">
        <v>727</v>
      </c>
      <c r="B15" s="328">
        <v>42983.734429999997</v>
      </c>
      <c r="C15" s="328">
        <v>45731.723330000001</v>
      </c>
      <c r="D15" s="328">
        <v>32170.721309999997</v>
      </c>
      <c r="E15" s="328">
        <v>45080.383170000001</v>
      </c>
      <c r="F15" s="328">
        <v>72305.994299999991</v>
      </c>
      <c r="G15" s="328">
        <v>67181.430439999996</v>
      </c>
      <c r="H15" s="328">
        <v>45498.611669999998</v>
      </c>
      <c r="I15" s="328">
        <v>88111.470870000005</v>
      </c>
    </row>
    <row r="16" spans="1:9" s="329" customFormat="1" ht="21" customHeight="1">
      <c r="A16" s="356" t="s">
        <v>728</v>
      </c>
      <c r="B16" s="328">
        <v>30707.770909999999</v>
      </c>
      <c r="C16" s="328">
        <v>40858.831640000004</v>
      </c>
      <c r="D16" s="328">
        <v>26994.35397</v>
      </c>
      <c r="E16" s="328">
        <v>36873.753579999997</v>
      </c>
      <c r="F16" s="328">
        <v>56332.991219999996</v>
      </c>
      <c r="G16" s="328">
        <v>48268.078540000002</v>
      </c>
      <c r="H16" s="328">
        <v>43324.17671</v>
      </c>
      <c r="I16" s="328">
        <v>70061.581439999994</v>
      </c>
    </row>
    <row r="17" spans="1:9" s="329" customFormat="1" ht="21" customHeight="1">
      <c r="A17" s="356" t="s">
        <v>729</v>
      </c>
      <c r="B17" s="328">
        <v>12275.963519999999</v>
      </c>
      <c r="C17" s="328">
        <v>4872.8916900000004</v>
      </c>
      <c r="D17" s="328">
        <v>5176.3673399999998</v>
      </c>
      <c r="E17" s="328">
        <v>8206.6295900000005</v>
      </c>
      <c r="F17" s="328">
        <v>15973.00308</v>
      </c>
      <c r="G17" s="328">
        <v>18913.351899999998</v>
      </c>
      <c r="H17" s="328">
        <v>2174.43496</v>
      </c>
      <c r="I17" s="328">
        <v>18049.889429999999</v>
      </c>
    </row>
    <row r="18" spans="1:9" s="329" customFormat="1" ht="21" customHeight="1">
      <c r="A18" s="356" t="s">
        <v>730</v>
      </c>
      <c r="B18" s="328">
        <v>82278.675860000003</v>
      </c>
      <c r="C18" s="328">
        <v>114593.06925</v>
      </c>
      <c r="D18" s="328">
        <v>164832.82347999999</v>
      </c>
      <c r="E18" s="328">
        <v>173495.19763000001</v>
      </c>
      <c r="F18" s="328">
        <v>214907.53791999997</v>
      </c>
      <c r="G18" s="328">
        <v>263658.31782</v>
      </c>
      <c r="H18" s="328">
        <v>264592.15821000002</v>
      </c>
      <c r="I18" s="328">
        <v>291617.49541000003</v>
      </c>
    </row>
    <row r="19" spans="1:9" s="329" customFormat="1" ht="21" customHeight="1">
      <c r="A19" s="356" t="s">
        <v>731</v>
      </c>
      <c r="B19" s="328">
        <v>50732.988259999998</v>
      </c>
      <c r="C19" s="328">
        <v>85277.456940000004</v>
      </c>
      <c r="D19" s="328">
        <v>137823.08025</v>
      </c>
      <c r="E19" s="328">
        <v>146487.27930000002</v>
      </c>
      <c r="F19" s="328">
        <v>171443.91994999998</v>
      </c>
      <c r="G19" s="328">
        <v>193220.35074000002</v>
      </c>
      <c r="H19" s="328">
        <v>193905.11725000001</v>
      </c>
      <c r="I19" s="328">
        <v>207530.11634000001</v>
      </c>
    </row>
    <row r="20" spans="1:9" s="329" customFormat="1" ht="21" customHeight="1">
      <c r="A20" s="356" t="s">
        <v>732</v>
      </c>
      <c r="B20" s="328">
        <v>31545.687600000001</v>
      </c>
      <c r="C20" s="328">
        <v>29315.61231</v>
      </c>
      <c r="D20" s="328">
        <v>27009.74323</v>
      </c>
      <c r="E20" s="328">
        <v>27007.918329999997</v>
      </c>
      <c r="F20" s="328">
        <v>43463.617969999999</v>
      </c>
      <c r="G20" s="328">
        <v>70437.967080000002</v>
      </c>
      <c r="H20" s="328">
        <v>70687.040959999998</v>
      </c>
      <c r="I20" s="328">
        <v>84087.379069999995</v>
      </c>
    </row>
    <row r="21" spans="1:9" s="329" customFormat="1" ht="21" customHeight="1">
      <c r="A21" s="356" t="s">
        <v>311</v>
      </c>
      <c r="B21" s="328">
        <v>55266.633240000003</v>
      </c>
      <c r="C21" s="328">
        <v>68473.81465</v>
      </c>
      <c r="D21" s="328">
        <v>82006.388059999997</v>
      </c>
      <c r="E21" s="328">
        <v>91042.280109999992</v>
      </c>
      <c r="F21" s="328">
        <v>110524.77603000001</v>
      </c>
      <c r="G21" s="328">
        <v>128173.14524</v>
      </c>
      <c r="H21" s="328">
        <v>131552.04798999999</v>
      </c>
      <c r="I21" s="328">
        <v>164737.71858000002</v>
      </c>
    </row>
    <row r="22" spans="1:9" s="329" customFormat="1" ht="21" customHeight="1">
      <c r="A22" s="356" t="s">
        <v>733</v>
      </c>
      <c r="B22" s="328">
        <v>-239145.82975</v>
      </c>
      <c r="C22" s="328">
        <v>-289494.13679000002</v>
      </c>
      <c r="D22" s="328">
        <v>-332871.83833</v>
      </c>
      <c r="E22" s="328">
        <v>-370803.53542000003</v>
      </c>
      <c r="F22" s="328">
        <v>-493812.37211</v>
      </c>
      <c r="G22" s="328">
        <v>-565746.77914</v>
      </c>
      <c r="H22" s="328">
        <v>-511442.37669999996</v>
      </c>
      <c r="I22" s="328">
        <v>-557640.37529</v>
      </c>
    </row>
    <row r="23" spans="1:9" s="329" customFormat="1" ht="21" customHeight="1">
      <c r="A23" s="355" t="s">
        <v>329</v>
      </c>
      <c r="B23" s="328">
        <v>67608.75189</v>
      </c>
      <c r="C23" s="328">
        <v>104134.35179</v>
      </c>
      <c r="D23" s="328">
        <v>73771.415489999999</v>
      </c>
      <c r="E23" s="328">
        <v>97389.8033</v>
      </c>
      <c r="F23" s="328">
        <v>105465.76178</v>
      </c>
      <c r="G23" s="328">
        <v>111151.61473999999</v>
      </c>
      <c r="H23" s="328">
        <v>105479.5503</v>
      </c>
      <c r="I23" s="328">
        <v>173176.62533000001</v>
      </c>
    </row>
    <row r="24" spans="1:9" s="329" customFormat="1" ht="21" customHeight="1">
      <c r="A24" s="355" t="s">
        <v>335</v>
      </c>
      <c r="B24" s="328">
        <v>526.27002000000005</v>
      </c>
      <c r="C24" s="328">
        <v>723.68644999999992</v>
      </c>
      <c r="D24" s="328">
        <v>2068.7285700000002</v>
      </c>
      <c r="E24" s="328">
        <v>7544.8065800000004</v>
      </c>
      <c r="F24" s="328">
        <v>8564.93073</v>
      </c>
      <c r="G24" s="328">
        <v>8025.2915300000004</v>
      </c>
      <c r="H24" s="328">
        <v>18778.827399999998</v>
      </c>
      <c r="I24" s="328">
        <v>15162.816070000001</v>
      </c>
    </row>
    <row r="25" spans="1:9" s="329" customFormat="1" ht="21" customHeight="1">
      <c r="A25" s="355" t="s">
        <v>734</v>
      </c>
      <c r="B25" s="328">
        <v>771607.23509000009</v>
      </c>
      <c r="C25" s="328">
        <v>806785.21870000008</v>
      </c>
      <c r="D25" s="328">
        <v>929609.50244000007</v>
      </c>
      <c r="E25" s="328">
        <v>1111893.4027200001</v>
      </c>
      <c r="F25" s="328">
        <v>770174.89361000003</v>
      </c>
      <c r="G25" s="328">
        <v>745950.48094000004</v>
      </c>
      <c r="H25" s="328">
        <v>745622.46776999999</v>
      </c>
      <c r="I25" s="328">
        <v>1918234.67197</v>
      </c>
    </row>
    <row r="26" spans="1:9" s="329" customFormat="1" ht="21" customHeight="1">
      <c r="A26" s="355" t="s">
        <v>346</v>
      </c>
      <c r="B26" s="328">
        <v>259006.28735</v>
      </c>
      <c r="C26" s="328">
        <v>288364.46298000001</v>
      </c>
      <c r="D26" s="328">
        <v>330140.07013999997</v>
      </c>
      <c r="E26" s="328">
        <v>331685.34681999998</v>
      </c>
      <c r="F26" s="328">
        <v>231604.40927</v>
      </c>
      <c r="G26" s="328">
        <v>212289.03563</v>
      </c>
      <c r="H26" s="328">
        <v>208146.34321000002</v>
      </c>
      <c r="I26" s="328">
        <v>510615.28607999999</v>
      </c>
    </row>
    <row r="27" spans="1:9" s="329" customFormat="1" ht="21" customHeight="1">
      <c r="A27" s="355" t="s">
        <v>735</v>
      </c>
      <c r="B27" s="328">
        <v>33158.888019999999</v>
      </c>
      <c r="C27" s="328">
        <v>53035.597880000001</v>
      </c>
      <c r="D27" s="328">
        <v>54088.158450000003</v>
      </c>
      <c r="E27" s="328">
        <v>58899.436320000001</v>
      </c>
      <c r="F27" s="328">
        <v>74041.271219999995</v>
      </c>
      <c r="G27" s="328">
        <v>57257.067069999997</v>
      </c>
      <c r="H27" s="328">
        <v>66898.355739999999</v>
      </c>
      <c r="I27" s="328">
        <v>54226.990840000006</v>
      </c>
    </row>
    <row r="28" spans="1:9" s="333" customFormat="1" ht="18.75" thickBot="1">
      <c r="A28" s="357" t="s">
        <v>362</v>
      </c>
      <c r="B28" s="332">
        <v>0</v>
      </c>
      <c r="C28" s="332">
        <v>0</v>
      </c>
      <c r="D28" s="332">
        <v>0</v>
      </c>
      <c r="E28" s="332">
        <v>0</v>
      </c>
      <c r="F28" s="332">
        <v>95125.84268999999</v>
      </c>
      <c r="G28" s="332">
        <v>95125.84268999999</v>
      </c>
      <c r="H28" s="332">
        <v>95125.84268999999</v>
      </c>
      <c r="I28" s="332">
        <v>0</v>
      </c>
    </row>
    <row r="29" spans="1:9" ht="24" customHeight="1" thickTop="1" thickBot="1">
      <c r="A29" s="325" t="s">
        <v>736</v>
      </c>
      <c r="B29" s="326">
        <v>12038446.135749999</v>
      </c>
      <c r="C29" s="326">
        <v>14800161.8126</v>
      </c>
      <c r="D29" s="326">
        <v>14970127.615739999</v>
      </c>
      <c r="E29" s="326">
        <v>16373027.607129999</v>
      </c>
      <c r="F29" s="326">
        <v>19199155.380540002</v>
      </c>
      <c r="G29" s="326">
        <v>19202717.794860002</v>
      </c>
      <c r="H29" s="326">
        <v>19782916.186919998</v>
      </c>
      <c r="I29" s="326">
        <v>21647575.502380002</v>
      </c>
    </row>
    <row r="30" spans="1:9" s="329" customFormat="1" ht="21" customHeight="1" thickTop="1">
      <c r="A30" s="355" t="s">
        <v>737</v>
      </c>
      <c r="B30" s="328">
        <v>10779181.854049999</v>
      </c>
      <c r="C30" s="328">
        <v>12973026.304850001</v>
      </c>
      <c r="D30" s="328">
        <v>13520334.673360001</v>
      </c>
      <c r="E30" s="328">
        <v>14735885.696659999</v>
      </c>
      <c r="F30" s="328">
        <v>16906854.625100002</v>
      </c>
      <c r="G30" s="328">
        <v>16788448.594250001</v>
      </c>
      <c r="H30" s="328">
        <v>17385497.37895</v>
      </c>
      <c r="I30" s="328">
        <v>17774539.419750001</v>
      </c>
    </row>
    <row r="31" spans="1:9" s="329" customFormat="1" ht="21" customHeight="1">
      <c r="A31" s="356" t="s">
        <v>738</v>
      </c>
      <c r="B31" s="328">
        <v>4012909.8922299999</v>
      </c>
      <c r="C31" s="328">
        <v>4971037.3986899992</v>
      </c>
      <c r="D31" s="328">
        <v>4841910.0318599995</v>
      </c>
      <c r="E31" s="328">
        <v>4829224.9709899994</v>
      </c>
      <c r="F31" s="328">
        <v>4887719.4081600001</v>
      </c>
      <c r="G31" s="328">
        <v>4472965.8813300002</v>
      </c>
      <c r="H31" s="328">
        <v>4322382.0971099995</v>
      </c>
      <c r="I31" s="328">
        <v>4366577.36876</v>
      </c>
    </row>
    <row r="32" spans="1:9" s="329" customFormat="1" ht="21" customHeight="1">
      <c r="A32" s="356" t="s">
        <v>739</v>
      </c>
      <c r="B32" s="328">
        <v>3140284.5476899999</v>
      </c>
      <c r="C32" s="328">
        <v>3784398.6896799998</v>
      </c>
      <c r="D32" s="328">
        <v>4147487.21734</v>
      </c>
      <c r="E32" s="328">
        <v>4153315.5141799999</v>
      </c>
      <c r="F32" s="328">
        <v>4449819.9074799996</v>
      </c>
      <c r="G32" s="328">
        <v>4353668.1029200004</v>
      </c>
      <c r="H32" s="328">
        <v>4370201.3192499997</v>
      </c>
      <c r="I32" s="328">
        <v>4379850.3085399996</v>
      </c>
    </row>
    <row r="33" spans="1:9" s="329" customFormat="1" ht="21" customHeight="1">
      <c r="A33" s="356" t="s">
        <v>740</v>
      </c>
      <c r="B33" s="328">
        <v>367917.07007000002</v>
      </c>
      <c r="C33" s="328">
        <v>134652.00477999999</v>
      </c>
      <c r="D33" s="328">
        <v>76871.46693000001</v>
      </c>
      <c r="E33" s="328">
        <v>50635.889619999994</v>
      </c>
      <c r="F33" s="328">
        <v>40098.445100000004</v>
      </c>
      <c r="G33" s="328">
        <v>23618.662120000001</v>
      </c>
      <c r="H33" s="328">
        <v>20948.543010000001</v>
      </c>
      <c r="I33" s="328">
        <v>13080.79535</v>
      </c>
    </row>
    <row r="34" spans="1:9" s="329" customFormat="1" ht="21" customHeight="1">
      <c r="A34" s="356" t="s">
        <v>741</v>
      </c>
      <c r="B34" s="328">
        <v>571677.44177000003</v>
      </c>
      <c r="C34" s="328">
        <v>754427.74537000002</v>
      </c>
      <c r="D34" s="328">
        <v>597765.19889999996</v>
      </c>
      <c r="E34" s="328">
        <v>802809.03274000005</v>
      </c>
      <c r="F34" s="328">
        <v>1004436.4792300001</v>
      </c>
      <c r="G34" s="328">
        <v>617698.96180999989</v>
      </c>
      <c r="H34" s="328">
        <v>538166.39422999998</v>
      </c>
      <c r="I34" s="328">
        <v>442410.34602999996</v>
      </c>
    </row>
    <row r="35" spans="1:9" s="329" customFormat="1" ht="21" customHeight="1">
      <c r="A35" s="356" t="s">
        <v>742</v>
      </c>
      <c r="B35" s="328">
        <v>2467534.3133800002</v>
      </c>
      <c r="C35" s="328">
        <v>3064003.84687</v>
      </c>
      <c r="D35" s="328">
        <v>3501373.0828400003</v>
      </c>
      <c r="E35" s="328">
        <v>4425918.5766199995</v>
      </c>
      <c r="F35" s="328">
        <v>5930757.2032700004</v>
      </c>
      <c r="G35" s="328">
        <v>6597107.3882200001</v>
      </c>
      <c r="H35" s="328">
        <v>7325846.1773300003</v>
      </c>
      <c r="I35" s="328">
        <v>7658239.0336199999</v>
      </c>
    </row>
    <row r="36" spans="1:9" s="329" customFormat="1" ht="21" customHeight="1">
      <c r="A36" s="356" t="s">
        <v>743</v>
      </c>
      <c r="B36" s="328">
        <v>218858.58890999999</v>
      </c>
      <c r="C36" s="328">
        <v>264506.61946000002</v>
      </c>
      <c r="D36" s="328">
        <v>354927.67548999999</v>
      </c>
      <c r="E36" s="328">
        <v>473981.71250999998</v>
      </c>
      <c r="F36" s="328">
        <v>594023.18186000001</v>
      </c>
      <c r="G36" s="328">
        <v>723389.59785000002</v>
      </c>
      <c r="H36" s="328">
        <v>807952.84802000003</v>
      </c>
      <c r="I36" s="328">
        <v>914381.56745000009</v>
      </c>
    </row>
    <row r="37" spans="1:9" s="329" customFormat="1" ht="21" customHeight="1">
      <c r="A37" s="355" t="s">
        <v>744</v>
      </c>
      <c r="B37" s="328">
        <v>3604.2809999999999</v>
      </c>
      <c r="C37" s="328">
        <v>9046.2826700000005</v>
      </c>
      <c r="D37" s="328">
        <v>9544.6768200000006</v>
      </c>
      <c r="E37" s="328">
        <v>3383.8609799999999</v>
      </c>
      <c r="F37" s="328">
        <v>2616.4835800000001</v>
      </c>
      <c r="G37" s="328">
        <v>15442.58901</v>
      </c>
      <c r="H37" s="328">
        <v>19308.52332</v>
      </c>
      <c r="I37" s="328">
        <v>11421.90191</v>
      </c>
    </row>
    <row r="38" spans="1:9" s="329" customFormat="1" ht="21" customHeight="1">
      <c r="A38" s="355" t="s">
        <v>745</v>
      </c>
      <c r="B38" s="328">
        <v>282561.73883999995</v>
      </c>
      <c r="C38" s="328">
        <v>373840.73499000003</v>
      </c>
      <c r="D38" s="328">
        <v>275130.71258999995</v>
      </c>
      <c r="E38" s="328">
        <v>318857.25923000003</v>
      </c>
      <c r="F38" s="328">
        <v>895201.32322000002</v>
      </c>
      <c r="G38" s="328">
        <v>1015583.92242</v>
      </c>
      <c r="H38" s="328">
        <v>970832.77116999996</v>
      </c>
      <c r="I38" s="328">
        <v>2505108.1217100001</v>
      </c>
    </row>
    <row r="39" spans="1:9" s="329" customFormat="1" ht="21" customHeight="1">
      <c r="A39" s="355" t="s">
        <v>746</v>
      </c>
      <c r="B39" s="328">
        <v>279270.69425</v>
      </c>
      <c r="C39" s="328">
        <v>475589.85751</v>
      </c>
      <c r="D39" s="328">
        <v>452361.37367</v>
      </c>
      <c r="E39" s="328">
        <v>407950.45854000002</v>
      </c>
      <c r="F39" s="328">
        <v>452939.53547</v>
      </c>
      <c r="G39" s="328">
        <v>367390.47356000001</v>
      </c>
      <c r="H39" s="328">
        <v>395299.56492000003</v>
      </c>
      <c r="I39" s="328">
        <v>353076.29145999998</v>
      </c>
    </row>
    <row r="40" spans="1:9" s="329" customFormat="1" ht="21" customHeight="1">
      <c r="A40" s="355" t="s">
        <v>400</v>
      </c>
      <c r="B40" s="328">
        <v>326654.52976</v>
      </c>
      <c r="C40" s="328">
        <v>332293.09347000002</v>
      </c>
      <c r="D40" s="328">
        <v>260989.92038999998</v>
      </c>
      <c r="E40" s="328">
        <v>269257.73670000001</v>
      </c>
      <c r="F40" s="328">
        <v>290106.10446</v>
      </c>
      <c r="G40" s="328">
        <v>306883.99562</v>
      </c>
      <c r="H40" s="328">
        <v>320341.11418000003</v>
      </c>
      <c r="I40" s="328">
        <v>321318.94972000003</v>
      </c>
    </row>
    <row r="41" spans="1:9" s="329" customFormat="1" ht="21" customHeight="1">
      <c r="A41" s="355" t="s">
        <v>406</v>
      </c>
      <c r="B41" s="328">
        <v>0</v>
      </c>
      <c r="C41" s="328">
        <v>0</v>
      </c>
      <c r="D41" s="328">
        <v>0</v>
      </c>
      <c r="E41" s="328">
        <v>0</v>
      </c>
      <c r="F41" s="328">
        <v>0</v>
      </c>
      <c r="G41" s="328">
        <v>0</v>
      </c>
      <c r="H41" s="328">
        <v>0</v>
      </c>
      <c r="I41" s="328">
        <v>0</v>
      </c>
    </row>
    <row r="42" spans="1:9" s="329" customFormat="1" ht="21" customHeight="1">
      <c r="A42" s="355" t="s">
        <v>747</v>
      </c>
      <c r="B42" s="328">
        <v>9107.7775099999999</v>
      </c>
      <c r="C42" s="328">
        <v>137240.59748</v>
      </c>
      <c r="D42" s="328">
        <v>277511.01363</v>
      </c>
      <c r="E42" s="328">
        <v>461453.51266000001</v>
      </c>
      <c r="F42" s="328">
        <v>421256.34602999996</v>
      </c>
      <c r="G42" s="328">
        <v>413609.02068000002</v>
      </c>
      <c r="H42" s="328">
        <v>416550.33919999999</v>
      </c>
      <c r="I42" s="328">
        <v>408675.18501000002</v>
      </c>
    </row>
    <row r="43" spans="1:9" s="333" customFormat="1" ht="18.75" thickBot="1">
      <c r="A43" s="357" t="s">
        <v>597</v>
      </c>
      <c r="B43" s="332">
        <v>358065.26033999998</v>
      </c>
      <c r="C43" s="332">
        <v>499124.94163000002</v>
      </c>
      <c r="D43" s="332">
        <v>174255.24528</v>
      </c>
      <c r="E43" s="332">
        <v>176239.08236</v>
      </c>
      <c r="F43" s="332">
        <v>230180.96268</v>
      </c>
      <c r="G43" s="332">
        <v>295359.19932000001</v>
      </c>
      <c r="H43" s="332">
        <v>275086.49518000003</v>
      </c>
      <c r="I43" s="332">
        <v>273435.63282</v>
      </c>
    </row>
    <row r="44" spans="1:9" ht="24" customHeight="1" thickTop="1" thickBot="1">
      <c r="A44" s="325" t="s">
        <v>748</v>
      </c>
      <c r="B44" s="326">
        <v>1341011.8663399999</v>
      </c>
      <c r="C44" s="326">
        <v>1549524.2543900001</v>
      </c>
      <c r="D44" s="326">
        <v>1742180.27994</v>
      </c>
      <c r="E44" s="326">
        <v>1967360.97382</v>
      </c>
      <c r="F44" s="326">
        <v>1492786.6581199998</v>
      </c>
      <c r="G44" s="326">
        <v>1456272.3729100002</v>
      </c>
      <c r="H44" s="326">
        <v>1590499.3546300002</v>
      </c>
      <c r="I44" s="326">
        <v>1605519.1134200001</v>
      </c>
    </row>
    <row r="45" spans="1:9" s="329" customFormat="1" ht="21" customHeight="1" thickTop="1">
      <c r="A45" s="355" t="s">
        <v>421</v>
      </c>
      <c r="B45" s="328">
        <v>1009032.43</v>
      </c>
      <c r="C45" s="328">
        <v>1092785.45</v>
      </c>
      <c r="D45" s="328">
        <v>1215536.92</v>
      </c>
      <c r="E45" s="328">
        <v>1398246.65</v>
      </c>
      <c r="F45" s="328">
        <v>886747.63</v>
      </c>
      <c r="G45" s="328">
        <v>991200.9</v>
      </c>
      <c r="H45" s="328">
        <v>1031563.66</v>
      </c>
      <c r="I45" s="328">
        <v>1078932.77</v>
      </c>
    </row>
    <row r="46" spans="1:9" s="329" customFormat="1" ht="21" customHeight="1">
      <c r="A46" s="355" t="s">
        <v>425</v>
      </c>
      <c r="B46" s="328">
        <v>0</v>
      </c>
      <c r="C46" s="328">
        <v>0</v>
      </c>
      <c r="D46" s="328">
        <v>0</v>
      </c>
      <c r="E46" s="328">
        <v>0</v>
      </c>
      <c r="F46" s="328">
        <v>5.11531</v>
      </c>
      <c r="G46" s="328">
        <v>11438.44867</v>
      </c>
      <c r="H46" s="328">
        <v>9.0220300000000009</v>
      </c>
      <c r="I46" s="328">
        <v>11442.355390000001</v>
      </c>
    </row>
    <row r="47" spans="1:9" s="329" customFormat="1" ht="21" customHeight="1">
      <c r="A47" s="355" t="s">
        <v>429</v>
      </c>
      <c r="B47" s="328">
        <v>0</v>
      </c>
      <c r="C47" s="328">
        <v>0</v>
      </c>
      <c r="D47" s="328">
        <v>0</v>
      </c>
      <c r="E47" s="328">
        <v>0</v>
      </c>
      <c r="F47" s="328">
        <v>0</v>
      </c>
      <c r="G47" s="328">
        <v>0</v>
      </c>
      <c r="H47" s="328">
        <v>0</v>
      </c>
      <c r="I47" s="328">
        <v>0</v>
      </c>
    </row>
    <row r="48" spans="1:9" s="329" customFormat="1" ht="21" customHeight="1">
      <c r="A48" s="355" t="s">
        <v>749</v>
      </c>
      <c r="B48" s="328">
        <v>145861.61122999998</v>
      </c>
      <c r="C48" s="328">
        <v>164473.39504</v>
      </c>
      <c r="D48" s="328">
        <v>193699.93790000002</v>
      </c>
      <c r="E48" s="328">
        <v>226994.28736000002</v>
      </c>
      <c r="F48" s="328">
        <v>261206.29100999999</v>
      </c>
      <c r="G48" s="328">
        <v>295696.71762000001</v>
      </c>
      <c r="H48" s="328">
        <v>295696.71762000001</v>
      </c>
      <c r="I48" s="328">
        <v>322025.18414999999</v>
      </c>
    </row>
    <row r="49" spans="1:9" s="329" customFormat="1" ht="21" customHeight="1">
      <c r="A49" s="355" t="s">
        <v>435</v>
      </c>
      <c r="B49" s="328">
        <v>186117.82511000001</v>
      </c>
      <c r="C49" s="328">
        <v>292265.40935000003</v>
      </c>
      <c r="D49" s="328">
        <v>332943.42204000003</v>
      </c>
      <c r="E49" s="328">
        <v>342120.03645999997</v>
      </c>
      <c r="F49" s="328">
        <v>344827.62180000002</v>
      </c>
      <c r="G49" s="328">
        <v>157936.30662000002</v>
      </c>
      <c r="H49" s="328">
        <v>263229.95497999998</v>
      </c>
      <c r="I49" s="328">
        <v>193118.80387999999</v>
      </c>
    </row>
    <row r="50" spans="1:9" s="329" customFormat="1" ht="21" customHeight="1">
      <c r="A50" s="356" t="s">
        <v>750</v>
      </c>
      <c r="B50" s="328">
        <v>0</v>
      </c>
      <c r="C50" s="328">
        <v>0</v>
      </c>
      <c r="D50" s="328">
        <v>0</v>
      </c>
      <c r="E50" s="328">
        <v>0</v>
      </c>
      <c r="F50" s="328">
        <v>0</v>
      </c>
      <c r="G50" s="328">
        <v>28933.333360000001</v>
      </c>
      <c r="H50" s="328">
        <v>0</v>
      </c>
      <c r="I50" s="328">
        <v>51748.666700000002</v>
      </c>
    </row>
    <row r="51" spans="1:9" s="333" customFormat="1" ht="40.5" customHeight="1" thickBot="1">
      <c r="A51" s="358" t="s">
        <v>751</v>
      </c>
      <c r="B51" s="332">
        <v>186117.82511000001</v>
      </c>
      <c r="C51" s="332">
        <v>292265.40935000003</v>
      </c>
      <c r="D51" s="332">
        <v>332943.42204000003</v>
      </c>
      <c r="E51" s="332">
        <v>342120.03645999997</v>
      </c>
      <c r="F51" s="332">
        <v>344827.62180000002</v>
      </c>
      <c r="G51" s="332">
        <v>129002.97326</v>
      </c>
      <c r="H51" s="332">
        <v>263229.95497999998</v>
      </c>
      <c r="I51" s="332">
        <v>141370.13718000002</v>
      </c>
    </row>
    <row r="52" spans="1:9" ht="24" customHeight="1" thickTop="1" thickBot="1">
      <c r="A52" s="325" t="s">
        <v>752</v>
      </c>
      <c r="B52" s="326">
        <v>13379458.00209</v>
      </c>
      <c r="C52" s="326">
        <v>16349686.066989999</v>
      </c>
      <c r="D52" s="326">
        <v>16712307.895680001</v>
      </c>
      <c r="E52" s="326">
        <v>18340388.580949999</v>
      </c>
      <c r="F52" s="326">
        <v>20691942.038660001</v>
      </c>
      <c r="G52" s="326">
        <v>20658990.167770002</v>
      </c>
      <c r="H52" s="326">
        <v>21373415.541549999</v>
      </c>
      <c r="I52" s="326">
        <v>23253094.615800001</v>
      </c>
    </row>
    <row r="53" spans="1:9" s="329" customFormat="1" ht="24" customHeight="1" thickTop="1">
      <c r="A53" s="327" t="s">
        <v>753</v>
      </c>
      <c r="B53" s="328">
        <v>3503367.6193400002</v>
      </c>
      <c r="C53" s="328">
        <v>4563916.48587</v>
      </c>
      <c r="D53" s="328">
        <v>5873857.4799600001</v>
      </c>
      <c r="E53" s="328">
        <v>7111593.8951599998</v>
      </c>
      <c r="F53" s="328">
        <v>6938425.0796000008</v>
      </c>
      <c r="G53" s="328">
        <v>6604706.1065400001</v>
      </c>
      <c r="H53" s="328">
        <v>6684108.59088</v>
      </c>
      <c r="I53" s="328">
        <v>6625381.5216000006</v>
      </c>
    </row>
    <row r="54" spans="1:9" s="333" customFormat="1" ht="21" customHeight="1">
      <c r="A54" s="358" t="s">
        <v>754</v>
      </c>
      <c r="B54" s="332">
        <v>241239.88172</v>
      </c>
      <c r="C54" s="332">
        <v>291493.19162</v>
      </c>
      <c r="D54" s="332">
        <v>296322.07329999999</v>
      </c>
      <c r="E54" s="332">
        <v>275081.24857</v>
      </c>
      <c r="F54" s="332">
        <v>228968.47469999999</v>
      </c>
      <c r="G54" s="332">
        <v>271732.02662999998</v>
      </c>
      <c r="H54" s="332">
        <v>367028.74558999995</v>
      </c>
      <c r="I54" s="332">
        <v>242852.45365000001</v>
      </c>
    </row>
    <row r="55" spans="1:9" s="333" customFormat="1" ht="21" customHeight="1">
      <c r="A55" s="358" t="s">
        <v>755</v>
      </c>
      <c r="B55" s="332">
        <v>3084761.4738799999</v>
      </c>
      <c r="C55" s="332">
        <v>4087653.9325000001</v>
      </c>
      <c r="D55" s="332">
        <v>5334435.1212999998</v>
      </c>
      <c r="E55" s="332">
        <v>6572848.7295699995</v>
      </c>
      <c r="F55" s="332">
        <v>6422221.0214999998</v>
      </c>
      <c r="G55" s="332">
        <v>6039443.44924</v>
      </c>
      <c r="H55" s="332">
        <v>6032896.6224699998</v>
      </c>
      <c r="I55" s="332">
        <v>6069610.2729500001</v>
      </c>
    </row>
    <row r="56" spans="1:9" s="333" customFormat="1" ht="21" customHeight="1">
      <c r="A56" s="358" t="s">
        <v>756</v>
      </c>
      <c r="B56" s="332">
        <v>0</v>
      </c>
      <c r="C56" s="332">
        <v>0</v>
      </c>
      <c r="D56" s="332">
        <v>0</v>
      </c>
      <c r="E56" s="332">
        <v>0</v>
      </c>
      <c r="F56" s="332">
        <v>0</v>
      </c>
      <c r="G56" s="332">
        <v>0</v>
      </c>
      <c r="H56" s="332">
        <v>0</v>
      </c>
      <c r="I56" s="332">
        <v>0</v>
      </c>
    </row>
    <row r="57" spans="1:9" s="333" customFormat="1" ht="21" customHeight="1">
      <c r="A57" s="358" t="s">
        <v>757</v>
      </c>
      <c r="B57" s="332">
        <v>175067.36374</v>
      </c>
      <c r="C57" s="332">
        <v>181557.95600999999</v>
      </c>
      <c r="D57" s="332">
        <v>240757.28536000001</v>
      </c>
      <c r="E57" s="332">
        <v>261458.11702000001</v>
      </c>
      <c r="F57" s="332">
        <v>285029.78339999996</v>
      </c>
      <c r="G57" s="332">
        <v>290700.42667000002</v>
      </c>
      <c r="H57" s="332">
        <v>281353.01882</v>
      </c>
      <c r="I57" s="332">
        <v>309882.79100000003</v>
      </c>
    </row>
    <row r="58" spans="1:9" s="333" customFormat="1" ht="21" customHeight="1">
      <c r="A58" s="358" t="s">
        <v>758</v>
      </c>
      <c r="B58" s="332">
        <v>2298.9</v>
      </c>
      <c r="C58" s="332">
        <v>3211.4057400000002</v>
      </c>
      <c r="D58" s="332">
        <v>2343</v>
      </c>
      <c r="E58" s="332">
        <v>2205.8000000000002</v>
      </c>
      <c r="F58" s="332">
        <v>2205.8000000000002</v>
      </c>
      <c r="G58" s="332">
        <v>2830.2040000000002</v>
      </c>
      <c r="H58" s="332">
        <v>2830.2040000000002</v>
      </c>
      <c r="I58" s="332">
        <v>3036.0039999999999</v>
      </c>
    </row>
    <row r="59" spans="1:9" s="333" customFormat="1" ht="61.5" customHeight="1" thickBot="1">
      <c r="A59" s="357" t="s">
        <v>759</v>
      </c>
      <c r="B59" s="332">
        <v>21219575.967720002</v>
      </c>
      <c r="C59" s="332">
        <v>25031708.243970003</v>
      </c>
      <c r="D59" s="332">
        <v>29176464.44658</v>
      </c>
      <c r="E59" s="332">
        <v>31585259.347890001</v>
      </c>
      <c r="F59" s="332">
        <v>35425114.255819999</v>
      </c>
      <c r="G59" s="332">
        <v>37597756.221749999</v>
      </c>
      <c r="H59" s="332">
        <v>38300975.375390001</v>
      </c>
      <c r="I59" s="332">
        <v>39468625.410589993</v>
      </c>
    </row>
    <row r="60" spans="1:9" ht="31.5" customHeight="1" thickTop="1" thickBot="1">
      <c r="A60" s="359" t="s">
        <v>760</v>
      </c>
      <c r="B60" s="326"/>
      <c r="C60" s="326"/>
      <c r="D60" s="326"/>
      <c r="E60" s="326"/>
      <c r="F60" s="326"/>
      <c r="G60" s="326"/>
      <c r="H60" s="326"/>
      <c r="I60" s="326"/>
    </row>
    <row r="61" spans="1:9" ht="30" customHeight="1" thickTop="1">
      <c r="A61" s="336" t="s">
        <v>761</v>
      </c>
      <c r="B61" s="337">
        <v>604209.90607999999</v>
      </c>
      <c r="C61" s="337">
        <v>767653.15595000004</v>
      </c>
      <c r="D61" s="337">
        <v>869269.87112999998</v>
      </c>
      <c r="E61" s="337">
        <v>980144.69975000003</v>
      </c>
      <c r="F61" s="337">
        <v>1100959.4400200001</v>
      </c>
      <c r="G61" s="337">
        <v>840050.87202999997</v>
      </c>
      <c r="H61" s="337">
        <v>1295808.01406</v>
      </c>
      <c r="I61" s="337">
        <v>922689.78312000004</v>
      </c>
    </row>
    <row r="62" spans="1:9" ht="21" customHeight="1">
      <c r="A62" s="360" t="s">
        <v>762</v>
      </c>
      <c r="B62" s="337">
        <v>-108339.764</v>
      </c>
      <c r="C62" s="337">
        <v>-115988.05849</v>
      </c>
      <c r="D62" s="337">
        <v>-140305.88333000001</v>
      </c>
      <c r="E62" s="337">
        <v>-173132.27812999999</v>
      </c>
      <c r="F62" s="337">
        <v>-225209.48851</v>
      </c>
      <c r="G62" s="337">
        <v>-197194.09484999999</v>
      </c>
      <c r="H62" s="337">
        <v>-312359.32685000001</v>
      </c>
      <c r="I62" s="337">
        <v>-251378.42741</v>
      </c>
    </row>
    <row r="63" spans="1:9" ht="21.75" customHeight="1">
      <c r="A63" s="361" t="s">
        <v>763</v>
      </c>
      <c r="B63" s="337">
        <v>495870.14207999996</v>
      </c>
      <c r="C63" s="337">
        <v>651665.09746000008</v>
      </c>
      <c r="D63" s="337">
        <v>728963.9878</v>
      </c>
      <c r="E63" s="337">
        <v>807012.42162000004</v>
      </c>
      <c r="F63" s="337">
        <v>875749.95151000004</v>
      </c>
      <c r="G63" s="337">
        <v>642856.77717999998</v>
      </c>
      <c r="H63" s="337">
        <v>983448.68721</v>
      </c>
      <c r="I63" s="337">
        <v>671311.35571000003</v>
      </c>
    </row>
    <row r="64" spans="1:9">
      <c r="A64" s="336" t="s">
        <v>764</v>
      </c>
      <c r="B64" s="337">
        <v>407386.46198999998</v>
      </c>
      <c r="C64" s="337">
        <v>512118.39217000001</v>
      </c>
      <c r="D64" s="337">
        <v>517409.98402999999</v>
      </c>
      <c r="E64" s="337">
        <v>833557.29282000009</v>
      </c>
      <c r="F64" s="337">
        <v>898734.44538000005</v>
      </c>
      <c r="G64" s="337">
        <v>389536.86155999999</v>
      </c>
      <c r="H64" s="337">
        <v>609505.77225000004</v>
      </c>
      <c r="I64" s="337">
        <v>413210.03735</v>
      </c>
    </row>
    <row r="65" spans="1:9">
      <c r="A65" s="360" t="s">
        <v>765</v>
      </c>
      <c r="B65" s="337">
        <v>-85430.574840000001</v>
      </c>
      <c r="C65" s="337">
        <v>-69447.055590000004</v>
      </c>
      <c r="D65" s="337">
        <v>-164143.84211000003</v>
      </c>
      <c r="E65" s="337">
        <v>-425690.65331000002</v>
      </c>
      <c r="F65" s="337">
        <v>-469642.28615</v>
      </c>
      <c r="G65" s="337">
        <v>-216882.99943999999</v>
      </c>
      <c r="H65" s="337">
        <v>-358550.80456000002</v>
      </c>
      <c r="I65" s="337">
        <v>-250881.49911</v>
      </c>
    </row>
    <row r="66" spans="1:9">
      <c r="A66" s="340" t="s">
        <v>766</v>
      </c>
      <c r="B66" s="337">
        <v>817826.02922999999</v>
      </c>
      <c r="C66" s="337">
        <v>1094336.43404</v>
      </c>
      <c r="D66" s="337">
        <v>1082230.1297200001</v>
      </c>
      <c r="E66" s="337">
        <v>1214879.06113</v>
      </c>
      <c r="F66" s="337">
        <v>1304842.1107399999</v>
      </c>
      <c r="G66" s="337">
        <v>815510.63929999992</v>
      </c>
      <c r="H66" s="337">
        <v>1234403.6549000002</v>
      </c>
      <c r="I66" s="337">
        <v>833639.89395000006</v>
      </c>
    </row>
    <row r="67" spans="1:9">
      <c r="A67" s="336" t="s">
        <v>767</v>
      </c>
      <c r="B67" s="337">
        <v>212134.69458000001</v>
      </c>
      <c r="C67" s="337">
        <v>259569.73796999999</v>
      </c>
      <c r="D67" s="337">
        <v>347393.16204000002</v>
      </c>
      <c r="E67" s="337">
        <v>250962.61183000001</v>
      </c>
      <c r="F67" s="337">
        <v>277893.32831999997</v>
      </c>
      <c r="G67" s="337">
        <v>193151.91862000001</v>
      </c>
      <c r="H67" s="337">
        <v>306725.87611000001</v>
      </c>
      <c r="I67" s="337">
        <v>165267.76728</v>
      </c>
    </row>
    <row r="68" spans="1:9">
      <c r="A68" s="336" t="s">
        <v>768</v>
      </c>
      <c r="B68" s="337">
        <v>-276177.19710000005</v>
      </c>
      <c r="C68" s="337">
        <v>-340286.65164</v>
      </c>
      <c r="D68" s="337">
        <v>-376359.43072</v>
      </c>
      <c r="E68" s="337">
        <v>-386467.06650000002</v>
      </c>
      <c r="F68" s="337">
        <v>-444594.84038999997</v>
      </c>
      <c r="G68" s="337">
        <v>-332905.92593000003</v>
      </c>
      <c r="H68" s="337">
        <v>-440618.39585000003</v>
      </c>
      <c r="I68" s="337">
        <v>-277184.44777999999</v>
      </c>
    </row>
    <row r="69" spans="1:9">
      <c r="A69" s="361" t="s">
        <v>769</v>
      </c>
      <c r="B69" s="337">
        <v>753783.52671000001</v>
      </c>
      <c r="C69" s="337">
        <v>1013619.52037</v>
      </c>
      <c r="D69" s="337">
        <v>1053263.8610399999</v>
      </c>
      <c r="E69" s="337">
        <v>1079374.6064599999</v>
      </c>
      <c r="F69" s="337">
        <v>1138140.59867</v>
      </c>
      <c r="G69" s="337">
        <v>675756.63199000002</v>
      </c>
      <c r="H69" s="337">
        <v>1100511.1351600001</v>
      </c>
      <c r="I69" s="337">
        <v>721723.21345000004</v>
      </c>
    </row>
    <row r="70" spans="1:9">
      <c r="A70" s="360" t="s">
        <v>770</v>
      </c>
      <c r="B70" s="337">
        <v>-521365.60768999998</v>
      </c>
      <c r="C70" s="337">
        <v>-573037.93539</v>
      </c>
      <c r="D70" s="337">
        <v>-625098.30799</v>
      </c>
      <c r="E70" s="337">
        <v>-609881.12514999998</v>
      </c>
      <c r="F70" s="337">
        <v>-673968.76482000004</v>
      </c>
      <c r="G70" s="337">
        <v>-463317.39867000002</v>
      </c>
      <c r="H70" s="337">
        <v>-710300.44900999998</v>
      </c>
      <c r="I70" s="337">
        <v>-467662.04132000002</v>
      </c>
    </row>
    <row r="71" spans="1:9">
      <c r="A71" s="340" t="s">
        <v>771</v>
      </c>
      <c r="B71" s="337">
        <v>232417.91902</v>
      </c>
      <c r="C71" s="337">
        <v>440581.58498000004</v>
      </c>
      <c r="D71" s="337">
        <v>428165.55304999999</v>
      </c>
      <c r="E71" s="337">
        <v>469493.48131</v>
      </c>
      <c r="F71" s="337">
        <v>464171.83385</v>
      </c>
      <c r="G71" s="337">
        <v>212439.23332</v>
      </c>
      <c r="H71" s="337">
        <v>390210.68614999996</v>
      </c>
      <c r="I71" s="337">
        <v>254061.17212999999</v>
      </c>
    </row>
    <row r="72" spans="1:9">
      <c r="A72" s="340" t="s">
        <v>772</v>
      </c>
      <c r="B72" s="337">
        <v>-6970.1560399999998</v>
      </c>
      <c r="C72" s="337">
        <v>-31737.322</v>
      </c>
      <c r="D72" s="337">
        <v>-36217.997289999999</v>
      </c>
      <c r="E72" s="337">
        <v>-15504.714550000001</v>
      </c>
      <c r="F72" s="337">
        <v>141390.65537999998</v>
      </c>
      <c r="G72" s="337">
        <v>53906.230759999999</v>
      </c>
      <c r="H72" s="337">
        <v>-17452.12945</v>
      </c>
      <c r="I72" s="337">
        <v>-40620.450570000001</v>
      </c>
    </row>
    <row r="73" spans="1:9">
      <c r="A73" s="338" t="s">
        <v>773</v>
      </c>
      <c r="B73" s="337">
        <v>-7366.8368300000002</v>
      </c>
      <c r="C73" s="337">
        <v>-32258.49784</v>
      </c>
      <c r="D73" s="337">
        <v>-36218.839220000002</v>
      </c>
      <c r="E73" s="337">
        <v>-15655.014650000001</v>
      </c>
      <c r="F73" s="337">
        <v>141365.23575999998</v>
      </c>
      <c r="G73" s="337">
        <v>53888.589070000002</v>
      </c>
      <c r="H73" s="337">
        <v>-17474.444379999997</v>
      </c>
      <c r="I73" s="337">
        <v>-40629.629219999995</v>
      </c>
    </row>
    <row r="74" spans="1:9">
      <c r="A74" s="338" t="s">
        <v>774</v>
      </c>
      <c r="B74" s="337">
        <v>396.68079</v>
      </c>
      <c r="C74" s="337">
        <v>521.17583999999999</v>
      </c>
      <c r="D74" s="337">
        <v>0.84192999999999996</v>
      </c>
      <c r="E74" s="337">
        <v>150.30010000000001</v>
      </c>
      <c r="F74" s="337">
        <v>25.419619999999998</v>
      </c>
      <c r="G74" s="337">
        <v>17.641689999999997</v>
      </c>
      <c r="H74" s="337">
        <v>22.31493</v>
      </c>
      <c r="I74" s="337">
        <v>9.1786499999999993</v>
      </c>
    </row>
    <row r="75" spans="1:9">
      <c r="A75" s="361" t="s">
        <v>775</v>
      </c>
      <c r="B75" s="337">
        <v>7136.3452699999998</v>
      </c>
      <c r="C75" s="337">
        <v>32159.979480000002</v>
      </c>
      <c r="D75" s="337">
        <v>36691.652150000002</v>
      </c>
      <c r="E75" s="337">
        <v>15927.499400000001</v>
      </c>
      <c r="F75" s="337">
        <v>-141220.40103000001</v>
      </c>
      <c r="G75" s="337">
        <v>-54001.614649999996</v>
      </c>
      <c r="H75" s="337">
        <v>17031.544539999999</v>
      </c>
      <c r="I75" s="337">
        <v>40840.810829999995</v>
      </c>
    </row>
    <row r="76" spans="1:9">
      <c r="A76" s="361" t="s">
        <v>776</v>
      </c>
      <c r="B76" s="337">
        <v>7342.10221</v>
      </c>
      <c r="C76" s="337">
        <v>32306.281190000002</v>
      </c>
      <c r="D76" s="337">
        <v>36783.726020000002</v>
      </c>
      <c r="E76" s="337">
        <v>16009.44433</v>
      </c>
      <c r="F76" s="337">
        <v>-141147.70997999999</v>
      </c>
      <c r="G76" s="337">
        <v>-53950.380010000001</v>
      </c>
      <c r="H76" s="337">
        <v>17094.72207</v>
      </c>
      <c r="I76" s="337">
        <v>40862.121429999999</v>
      </c>
    </row>
    <row r="77" spans="1:9">
      <c r="A77" s="360" t="s">
        <v>777</v>
      </c>
      <c r="B77" s="337">
        <v>-205.75694000000001</v>
      </c>
      <c r="C77" s="337">
        <v>-146.30170999999999</v>
      </c>
      <c r="D77" s="337">
        <v>-92.073869999999999</v>
      </c>
      <c r="E77" s="337">
        <v>-81.944929999999999</v>
      </c>
      <c r="F77" s="337">
        <v>-72.691050000000004</v>
      </c>
      <c r="G77" s="337">
        <v>-51.234639999999999</v>
      </c>
      <c r="H77" s="337">
        <v>-63.177529999999997</v>
      </c>
      <c r="I77" s="337">
        <v>-21.310599999999997</v>
      </c>
    </row>
    <row r="78" spans="1:9">
      <c r="A78" s="361" t="s">
        <v>778</v>
      </c>
      <c r="B78" s="337">
        <v>232584.10824999999</v>
      </c>
      <c r="C78" s="337">
        <v>441004.24245999998</v>
      </c>
      <c r="D78" s="337">
        <v>428639.20791</v>
      </c>
      <c r="E78" s="337">
        <v>469916.26616</v>
      </c>
      <c r="F78" s="337">
        <v>464342.0882</v>
      </c>
      <c r="G78" s="337">
        <v>212343.84943</v>
      </c>
      <c r="H78" s="337">
        <v>389790.10123999999</v>
      </c>
      <c r="I78" s="337">
        <v>254281.53238999998</v>
      </c>
    </row>
    <row r="79" spans="1:9">
      <c r="A79" s="362" t="s">
        <v>779</v>
      </c>
      <c r="B79" s="337">
        <v>25700.221420000002</v>
      </c>
      <c r="C79" s="337">
        <v>227.5033</v>
      </c>
      <c r="D79" s="337">
        <v>87.33032</v>
      </c>
      <c r="E79" s="337">
        <v>-10.434329999999999</v>
      </c>
      <c r="F79" s="337">
        <v>1204.9932200000001</v>
      </c>
      <c r="G79" s="337">
        <v>746.91381999999999</v>
      </c>
      <c r="H79" s="337">
        <v>1135.7741299999998</v>
      </c>
      <c r="I79" s="337">
        <v>690.01387</v>
      </c>
    </row>
    <row r="80" spans="1:9">
      <c r="A80" s="340" t="s">
        <v>780</v>
      </c>
      <c r="B80" s="337">
        <v>258284.32966999998</v>
      </c>
      <c r="C80" s="337">
        <v>441231.74575999996</v>
      </c>
      <c r="D80" s="337">
        <v>428726.53823000001</v>
      </c>
      <c r="E80" s="337">
        <v>469905.83182999998</v>
      </c>
      <c r="F80" s="337">
        <v>465547.08142</v>
      </c>
      <c r="G80" s="337">
        <v>213090.76324999999</v>
      </c>
      <c r="H80" s="337">
        <v>390925.87537000002</v>
      </c>
      <c r="I80" s="337">
        <v>254971.54626</v>
      </c>
    </row>
    <row r="81" spans="1:9">
      <c r="A81" s="336" t="s">
        <v>781</v>
      </c>
      <c r="B81" s="337">
        <v>3897.4334399999998</v>
      </c>
      <c r="C81" s="337">
        <v>128.47359</v>
      </c>
      <c r="D81" s="337">
        <v>1904.04881</v>
      </c>
      <c r="E81" s="337">
        <v>1690.02063</v>
      </c>
      <c r="F81" s="337">
        <v>2379.38438</v>
      </c>
      <c r="G81" s="337">
        <v>13425.02601</v>
      </c>
      <c r="H81" s="337">
        <v>17809.975569999999</v>
      </c>
      <c r="I81" s="337">
        <v>-1140.3410800000001</v>
      </c>
    </row>
    <row r="82" spans="1:9" ht="21" customHeight="1">
      <c r="A82" s="361" t="s">
        <v>782</v>
      </c>
      <c r="B82" s="337">
        <v>262181.76311</v>
      </c>
      <c r="C82" s="337">
        <v>441360.21935000003</v>
      </c>
      <c r="D82" s="337">
        <v>430630.58704000001</v>
      </c>
      <c r="E82" s="337">
        <v>471595.85245999997</v>
      </c>
      <c r="F82" s="337">
        <v>467926.46580000001</v>
      </c>
      <c r="G82" s="337">
        <v>226515.78925999999</v>
      </c>
      <c r="H82" s="337">
        <v>408735.85093999997</v>
      </c>
      <c r="I82" s="337">
        <v>253831.20518000002</v>
      </c>
    </row>
    <row r="83" spans="1:9" ht="21" customHeight="1">
      <c r="A83" s="336" t="s">
        <v>783</v>
      </c>
      <c r="B83" s="337">
        <v>0</v>
      </c>
      <c r="C83" s="337">
        <v>0</v>
      </c>
      <c r="D83" s="337">
        <v>0</v>
      </c>
      <c r="E83" s="337">
        <v>0</v>
      </c>
      <c r="F83" s="337">
        <v>0</v>
      </c>
      <c r="G83" s="337">
        <v>0</v>
      </c>
      <c r="H83" s="337">
        <v>0</v>
      </c>
      <c r="I83" s="337">
        <v>0</v>
      </c>
    </row>
    <row r="84" spans="1:9" ht="21" customHeight="1">
      <c r="A84" s="361" t="s">
        <v>784</v>
      </c>
      <c r="B84" s="337">
        <v>262181.76311</v>
      </c>
      <c r="C84" s="337">
        <v>441360.21935000003</v>
      </c>
      <c r="D84" s="337">
        <v>430630.58704000001</v>
      </c>
      <c r="E84" s="337">
        <v>471595.85245999997</v>
      </c>
      <c r="F84" s="337">
        <v>467926.46580000001</v>
      </c>
      <c r="G84" s="337">
        <v>226515.78925999999</v>
      </c>
      <c r="H84" s="337">
        <v>408735.85093999997</v>
      </c>
      <c r="I84" s="337">
        <v>253831.20518000002</v>
      </c>
    </row>
    <row r="85" spans="1:9" ht="18" customHeight="1" thickBot="1">
      <c r="A85" s="336" t="s">
        <v>785</v>
      </c>
      <c r="B85" s="337">
        <v>-76063.937999999995</v>
      </c>
      <c r="C85" s="337">
        <v>-149094.81</v>
      </c>
      <c r="D85" s="337">
        <v>-97687.164999999994</v>
      </c>
      <c r="E85" s="337">
        <v>-129475.81600000001</v>
      </c>
      <c r="F85" s="337">
        <v>-123098.844</v>
      </c>
      <c r="G85" s="337">
        <v>-97512.816000000006</v>
      </c>
      <c r="H85" s="337">
        <v>-145505.89595999999</v>
      </c>
      <c r="I85" s="337">
        <v>-112461.068</v>
      </c>
    </row>
    <row r="86" spans="1:9" ht="24" customHeight="1" thickTop="1" thickBot="1">
      <c r="A86" s="325" t="s">
        <v>786</v>
      </c>
      <c r="B86" s="326">
        <v>186117.82511000001</v>
      </c>
      <c r="C86" s="326">
        <v>292265.40935000003</v>
      </c>
      <c r="D86" s="326">
        <v>332943.42204000003</v>
      </c>
      <c r="E86" s="326">
        <v>342120.03645999997</v>
      </c>
      <c r="F86" s="326">
        <v>344827.62180000002</v>
      </c>
      <c r="G86" s="326">
        <v>129002.97326</v>
      </c>
      <c r="H86" s="326">
        <v>263229.95497999998</v>
      </c>
      <c r="I86" s="326">
        <v>141370.13718000002</v>
      </c>
    </row>
    <row r="87" spans="1:9" ht="15" customHeight="1" thickTop="1" thickBot="1">
      <c r="A87" s="363"/>
      <c r="B87" s="342"/>
      <c r="C87" s="342"/>
      <c r="D87" s="342"/>
      <c r="E87" s="342"/>
      <c r="F87" s="342"/>
      <c r="G87" s="342"/>
      <c r="H87" s="342"/>
      <c r="I87" s="342"/>
    </row>
    <row r="88" spans="1:9" ht="28.5" customHeight="1" thickTop="1">
      <c r="A88" s="364"/>
      <c r="B88" s="344"/>
      <c r="C88" s="344"/>
      <c r="D88" s="344"/>
      <c r="E88" s="344"/>
      <c r="F88" s="344"/>
      <c r="G88" s="344"/>
      <c r="H88" s="344"/>
    </row>
    <row r="89" spans="1:9">
      <c r="A89" s="364"/>
      <c r="B89" s="344"/>
      <c r="C89" s="344"/>
      <c r="D89" s="344"/>
      <c r="E89" s="344"/>
      <c r="F89" s="344"/>
      <c r="G89" s="344"/>
      <c r="H89" s="344"/>
    </row>
    <row r="90" spans="1:9" ht="19.5">
      <c r="A90" s="365"/>
      <c r="B90" s="344"/>
      <c r="C90" s="344"/>
      <c r="D90" s="344"/>
      <c r="E90" s="344"/>
      <c r="F90" s="344"/>
      <c r="G90" s="344"/>
      <c r="H90" s="344"/>
    </row>
    <row r="91" spans="1:9" ht="19.5">
      <c r="A91" s="365"/>
      <c r="B91" s="344"/>
      <c r="C91" s="344"/>
      <c r="D91" s="344"/>
      <c r="E91" s="344"/>
      <c r="F91" s="344"/>
      <c r="G91" s="344"/>
      <c r="H91" s="344"/>
    </row>
    <row r="92" spans="1:9" ht="19.5">
      <c r="A92" s="365"/>
      <c r="B92" s="344"/>
      <c r="C92" s="344"/>
      <c r="D92" s="344"/>
      <c r="E92" s="344"/>
      <c r="F92" s="344"/>
      <c r="G92" s="344"/>
      <c r="H92" s="344"/>
    </row>
    <row r="93" spans="1:9" ht="19.5">
      <c r="A93" s="366"/>
      <c r="B93" s="344"/>
      <c r="C93" s="344"/>
      <c r="D93" s="344"/>
      <c r="E93" s="344"/>
      <c r="F93" s="344"/>
      <c r="G93" s="344"/>
      <c r="H93" s="344"/>
    </row>
    <row r="94" spans="1:9" ht="19.5">
      <c r="A94" s="366"/>
      <c r="B94" s="344"/>
      <c r="C94" s="344"/>
      <c r="D94" s="344"/>
      <c r="E94" s="344"/>
      <c r="F94" s="344"/>
      <c r="G94" s="344"/>
      <c r="H94" s="344"/>
    </row>
    <row r="95" spans="1:9" ht="19.5">
      <c r="A95" s="367"/>
      <c r="B95" s="344"/>
      <c r="C95" s="344"/>
      <c r="D95" s="344"/>
      <c r="E95" s="344"/>
      <c r="F95" s="344"/>
      <c r="G95" s="344"/>
      <c r="H95" s="344"/>
    </row>
    <row r="96" spans="1:9" ht="19.5">
      <c r="A96" s="365"/>
      <c r="B96" s="344"/>
      <c r="C96" s="344"/>
      <c r="D96" s="344"/>
      <c r="E96" s="344"/>
      <c r="F96" s="344"/>
      <c r="G96" s="344"/>
      <c r="H96" s="344"/>
    </row>
    <row r="97" spans="1:8" ht="19.5">
      <c r="A97" s="365"/>
      <c r="B97" s="344"/>
      <c r="C97" s="344"/>
      <c r="D97" s="344"/>
      <c r="E97" s="344"/>
      <c r="F97" s="344"/>
      <c r="G97" s="344"/>
      <c r="H97" s="344"/>
    </row>
    <row r="98" spans="1:8" ht="19.5">
      <c r="A98" s="365"/>
      <c r="B98" s="344"/>
      <c r="C98" s="344"/>
      <c r="D98" s="344"/>
      <c r="E98" s="344"/>
      <c r="F98" s="344"/>
      <c r="G98" s="344"/>
      <c r="H98" s="344"/>
    </row>
    <row r="99" spans="1:8" ht="19.5">
      <c r="A99" s="365"/>
      <c r="B99" s="344"/>
      <c r="C99" s="344"/>
      <c r="D99" s="344"/>
      <c r="E99" s="344"/>
      <c r="F99" s="344"/>
      <c r="G99" s="344"/>
      <c r="H99" s="344"/>
    </row>
    <row r="100" spans="1:8" ht="19.5">
      <c r="A100" s="365"/>
      <c r="B100" s="344"/>
      <c r="C100" s="344"/>
      <c r="D100" s="344"/>
      <c r="E100" s="344"/>
      <c r="F100" s="344"/>
      <c r="G100" s="344"/>
      <c r="H100" s="344"/>
    </row>
    <row r="101" spans="1:8" ht="19.5">
      <c r="A101" s="347"/>
      <c r="B101" s="344"/>
      <c r="C101" s="344"/>
      <c r="D101" s="344"/>
      <c r="E101" s="344"/>
      <c r="F101" s="344"/>
      <c r="G101" s="344"/>
      <c r="H101" s="344"/>
    </row>
    <row r="102" spans="1:8">
      <c r="A102" s="368"/>
      <c r="B102" s="344"/>
      <c r="C102" s="344"/>
      <c r="D102" s="344"/>
      <c r="E102" s="344"/>
      <c r="F102" s="344"/>
      <c r="G102" s="344"/>
      <c r="H102" s="344"/>
    </row>
    <row r="103" spans="1:8">
      <c r="A103" s="368"/>
      <c r="B103" s="344"/>
      <c r="C103" s="344"/>
      <c r="D103" s="344"/>
      <c r="E103" s="344"/>
      <c r="F103" s="344"/>
      <c r="G103" s="344"/>
      <c r="H103" s="344"/>
    </row>
    <row r="104" spans="1:8">
      <c r="A104" s="368"/>
      <c r="B104" s="344"/>
      <c r="C104" s="344"/>
      <c r="D104" s="344"/>
      <c r="E104" s="344"/>
      <c r="F104" s="344"/>
      <c r="G104" s="344"/>
      <c r="H104" s="344"/>
    </row>
    <row r="105" spans="1:8">
      <c r="A105" s="368"/>
      <c r="B105" s="344"/>
      <c r="C105" s="344"/>
      <c r="D105" s="344"/>
      <c r="E105" s="344"/>
      <c r="F105" s="344"/>
      <c r="G105" s="344"/>
      <c r="H105" s="344"/>
    </row>
    <row r="106" spans="1:8">
      <c r="A106" s="368"/>
      <c r="B106" s="344"/>
      <c r="C106" s="344"/>
      <c r="D106" s="344"/>
      <c r="E106" s="344"/>
      <c r="F106" s="344"/>
      <c r="G106" s="344"/>
      <c r="H106" s="344"/>
    </row>
    <row r="107" spans="1:8">
      <c r="A107" s="368"/>
      <c r="B107" s="344"/>
      <c r="C107" s="344"/>
      <c r="D107" s="344"/>
      <c r="E107" s="344"/>
      <c r="F107" s="344"/>
      <c r="G107" s="344"/>
      <c r="H107" s="344"/>
    </row>
    <row r="108" spans="1:8">
      <c r="A108" s="348"/>
      <c r="B108" s="344"/>
      <c r="C108" s="344"/>
      <c r="D108" s="344"/>
      <c r="E108" s="344"/>
      <c r="F108" s="344"/>
      <c r="G108" s="344"/>
      <c r="H108" s="344"/>
    </row>
    <row r="109" spans="1:8">
      <c r="A109" s="348"/>
      <c r="B109" s="344"/>
      <c r="C109" s="344"/>
      <c r="D109" s="344"/>
      <c r="E109" s="344"/>
      <c r="F109" s="344"/>
      <c r="G109" s="344"/>
      <c r="H109" s="344"/>
    </row>
    <row r="110" spans="1:8" ht="19.5">
      <c r="A110" s="365"/>
      <c r="B110" s="344"/>
      <c r="C110" s="344"/>
      <c r="D110" s="344"/>
      <c r="E110" s="344"/>
      <c r="F110" s="344"/>
      <c r="G110" s="344"/>
      <c r="H110" s="344"/>
    </row>
    <row r="111" spans="1:8" ht="19.5">
      <c r="A111" s="365"/>
      <c r="B111" s="344"/>
      <c r="C111" s="344"/>
      <c r="D111" s="344"/>
      <c r="E111" s="344"/>
      <c r="F111" s="344"/>
      <c r="G111" s="344"/>
      <c r="H111" s="344"/>
    </row>
    <row r="112" spans="1:8" ht="19.5">
      <c r="A112" s="367"/>
      <c r="B112" s="344"/>
      <c r="C112" s="344"/>
      <c r="D112" s="344"/>
      <c r="E112" s="344"/>
      <c r="F112" s="344"/>
      <c r="G112" s="344"/>
      <c r="H112" s="344"/>
    </row>
    <row r="113" spans="1:8" ht="19.5">
      <c r="A113" s="367"/>
      <c r="B113" s="344"/>
      <c r="C113" s="344"/>
      <c r="D113" s="344"/>
      <c r="E113" s="344"/>
      <c r="F113" s="344"/>
      <c r="G113" s="344"/>
      <c r="H113" s="344"/>
    </row>
    <row r="114" spans="1:8" ht="19.5">
      <c r="A114" s="367"/>
      <c r="B114" s="344"/>
      <c r="C114" s="344"/>
      <c r="D114" s="344"/>
      <c r="E114" s="344"/>
      <c r="F114" s="344"/>
      <c r="G114" s="344"/>
      <c r="H114" s="344"/>
    </row>
    <row r="115" spans="1:8" ht="19.5">
      <c r="A115" s="365"/>
      <c r="B115" s="344"/>
      <c r="C115" s="344"/>
      <c r="D115" s="344"/>
      <c r="E115" s="344"/>
      <c r="F115" s="344"/>
      <c r="G115" s="344"/>
      <c r="H115" s="344"/>
    </row>
    <row r="116" spans="1:8" ht="19.5">
      <c r="A116" s="365"/>
      <c r="B116" s="344"/>
      <c r="C116" s="344"/>
      <c r="D116" s="344"/>
      <c r="E116" s="344"/>
      <c r="F116" s="344"/>
      <c r="G116" s="344"/>
      <c r="H116" s="344"/>
    </row>
    <row r="117" spans="1:8" ht="19.5">
      <c r="A117" s="365"/>
      <c r="B117" s="344"/>
      <c r="C117" s="344"/>
      <c r="D117" s="344"/>
      <c r="E117" s="344"/>
      <c r="F117" s="344"/>
      <c r="G117" s="344"/>
      <c r="H117" s="344"/>
    </row>
    <row r="118" spans="1:8" ht="19.5">
      <c r="A118" s="365"/>
      <c r="B118" s="344"/>
      <c r="C118" s="344"/>
      <c r="D118" s="344"/>
      <c r="E118" s="344"/>
      <c r="F118" s="344"/>
      <c r="G118" s="344"/>
      <c r="H118" s="344"/>
    </row>
    <row r="119" spans="1:8" ht="19.5">
      <c r="A119" s="365"/>
      <c r="B119" s="344"/>
      <c r="C119" s="344"/>
      <c r="D119" s="344"/>
      <c r="E119" s="344"/>
      <c r="F119" s="344"/>
      <c r="G119" s="344"/>
      <c r="H119" s="344"/>
    </row>
    <row r="120" spans="1:8" ht="19.5">
      <c r="A120" s="365"/>
      <c r="B120" s="344"/>
      <c r="C120" s="344"/>
      <c r="D120" s="344"/>
      <c r="E120" s="344"/>
      <c r="F120" s="344"/>
      <c r="G120" s="344"/>
      <c r="H120" s="344"/>
    </row>
    <row r="121" spans="1:8" ht="19.5">
      <c r="A121" s="365"/>
      <c r="B121" s="344"/>
      <c r="C121" s="344"/>
      <c r="D121" s="344"/>
      <c r="E121" s="344"/>
      <c r="F121" s="344"/>
      <c r="G121" s="344"/>
      <c r="H121" s="344"/>
    </row>
    <row r="122" spans="1:8" ht="19.5">
      <c r="A122" s="367"/>
      <c r="B122" s="344"/>
      <c r="C122" s="344"/>
      <c r="D122" s="344"/>
      <c r="E122" s="344"/>
      <c r="F122" s="344"/>
      <c r="G122" s="344"/>
      <c r="H122" s="344"/>
    </row>
    <row r="123" spans="1:8" ht="19.5">
      <c r="A123" s="365"/>
      <c r="B123" s="344"/>
      <c r="C123" s="344"/>
      <c r="D123" s="344"/>
      <c r="E123" s="344"/>
      <c r="F123" s="344"/>
      <c r="G123" s="344"/>
      <c r="H123" s="344"/>
    </row>
    <row r="124" spans="1:8" ht="19.5">
      <c r="A124" s="365"/>
      <c r="B124" s="344"/>
      <c r="C124" s="344"/>
      <c r="D124" s="344"/>
      <c r="E124" s="344"/>
      <c r="F124" s="344"/>
      <c r="G124" s="344"/>
      <c r="H124" s="344"/>
    </row>
    <row r="125" spans="1:8" ht="19.5">
      <c r="A125" s="365"/>
      <c r="B125" s="344"/>
      <c r="C125" s="344"/>
      <c r="D125" s="344"/>
      <c r="E125" s="344"/>
      <c r="F125" s="344"/>
      <c r="G125" s="344"/>
      <c r="H125" s="344"/>
    </row>
    <row r="126" spans="1:8" ht="19.5">
      <c r="A126" s="365"/>
      <c r="B126" s="344"/>
      <c r="C126" s="344"/>
      <c r="D126" s="344"/>
      <c r="E126" s="344"/>
      <c r="F126" s="344"/>
      <c r="G126" s="344"/>
      <c r="H126" s="344"/>
    </row>
    <row r="127" spans="1:8" ht="19.5">
      <c r="A127" s="365"/>
      <c r="B127" s="344"/>
      <c r="C127" s="344"/>
      <c r="D127" s="344"/>
      <c r="E127" s="344"/>
      <c r="F127" s="344"/>
      <c r="G127" s="344"/>
      <c r="H127" s="344"/>
    </row>
    <row r="128" spans="1:8" ht="19.5">
      <c r="A128" s="367"/>
      <c r="B128" s="344"/>
      <c r="C128" s="344"/>
      <c r="D128" s="344"/>
      <c r="E128" s="344"/>
      <c r="F128" s="344"/>
      <c r="G128" s="344"/>
      <c r="H128" s="344"/>
    </row>
    <row r="129" spans="1:8" ht="19.5">
      <c r="A129" s="365"/>
      <c r="B129" s="344"/>
      <c r="C129" s="344"/>
      <c r="D129" s="344"/>
      <c r="E129" s="344"/>
      <c r="F129" s="344"/>
      <c r="G129" s="344"/>
      <c r="H129" s="344"/>
    </row>
    <row r="130" spans="1:8" ht="19.5">
      <c r="A130" s="365"/>
      <c r="B130" s="344"/>
      <c r="C130" s="344"/>
      <c r="D130" s="344"/>
      <c r="E130" s="344"/>
      <c r="F130" s="344"/>
      <c r="G130" s="344"/>
      <c r="H130" s="344"/>
    </row>
    <row r="131" spans="1:8" ht="19.5">
      <c r="A131" s="365"/>
      <c r="B131" s="344"/>
      <c r="C131" s="344"/>
      <c r="D131" s="344"/>
      <c r="E131" s="344"/>
      <c r="F131" s="344"/>
      <c r="G131" s="344"/>
      <c r="H131" s="344"/>
    </row>
    <row r="132" spans="1:8" ht="19.5">
      <c r="A132" s="367"/>
      <c r="B132" s="344"/>
      <c r="C132" s="344"/>
      <c r="D132" s="344"/>
      <c r="E132" s="344"/>
      <c r="F132" s="344"/>
      <c r="G132" s="344"/>
      <c r="H132" s="344"/>
    </row>
    <row r="133" spans="1:8" ht="19.5">
      <c r="A133" s="365"/>
      <c r="B133" s="344"/>
      <c r="C133" s="344"/>
      <c r="D133" s="344"/>
      <c r="E133" s="344"/>
      <c r="F133" s="344"/>
      <c r="G133" s="344"/>
      <c r="H133" s="344"/>
    </row>
    <row r="134" spans="1:8" ht="19.5">
      <c r="A134" s="365"/>
      <c r="B134" s="344"/>
      <c r="C134" s="344"/>
      <c r="D134" s="344"/>
      <c r="E134" s="344"/>
      <c r="F134" s="344"/>
      <c r="G134" s="344"/>
      <c r="H134" s="344"/>
    </row>
    <row r="135" spans="1:8" ht="19.5">
      <c r="A135" s="365"/>
      <c r="B135" s="344"/>
      <c r="C135" s="344"/>
      <c r="D135" s="344"/>
      <c r="E135" s="344"/>
      <c r="F135" s="344"/>
      <c r="G135" s="344"/>
      <c r="H135" s="344"/>
    </row>
    <row r="136" spans="1:8" ht="19.5">
      <c r="A136" s="365"/>
      <c r="B136" s="344"/>
      <c r="C136" s="344"/>
      <c r="D136" s="344"/>
      <c r="E136" s="344"/>
      <c r="F136" s="344"/>
      <c r="G136" s="344"/>
      <c r="H136" s="344"/>
    </row>
    <row r="137" spans="1:8" ht="19.5">
      <c r="A137" s="367"/>
      <c r="B137" s="344"/>
      <c r="C137" s="344"/>
      <c r="D137" s="344"/>
      <c r="E137" s="344"/>
      <c r="F137" s="344"/>
      <c r="G137" s="344"/>
      <c r="H137" s="344"/>
    </row>
    <row r="138" spans="1:8" ht="19.5">
      <c r="A138" s="365"/>
      <c r="B138" s="344"/>
      <c r="C138" s="344"/>
      <c r="D138" s="344"/>
      <c r="E138" s="344"/>
      <c r="F138" s="344"/>
      <c r="G138" s="344"/>
      <c r="H138" s="344"/>
    </row>
    <row r="139" spans="1:8" ht="19.5">
      <c r="A139" s="365"/>
      <c r="B139" s="344"/>
      <c r="C139" s="344"/>
      <c r="D139" s="344"/>
      <c r="E139" s="344"/>
      <c r="F139" s="344"/>
      <c r="G139" s="344"/>
      <c r="H139" s="344"/>
    </row>
    <row r="140" spans="1:8" ht="19.5">
      <c r="A140" s="365"/>
      <c r="B140" s="344"/>
      <c r="C140" s="344"/>
      <c r="D140" s="344"/>
      <c r="E140" s="344"/>
      <c r="F140" s="344"/>
      <c r="G140" s="344"/>
      <c r="H140" s="344"/>
    </row>
    <row r="141" spans="1:8" ht="19.5">
      <c r="A141" s="365"/>
      <c r="B141" s="344"/>
      <c r="C141" s="344"/>
      <c r="D141" s="344"/>
      <c r="E141" s="344"/>
      <c r="F141" s="344"/>
      <c r="G141" s="344"/>
      <c r="H141" s="344"/>
    </row>
    <row r="142" spans="1:8" ht="19.5">
      <c r="A142" s="366"/>
      <c r="B142" s="344"/>
      <c r="C142" s="344"/>
      <c r="D142" s="344"/>
      <c r="E142" s="344"/>
      <c r="F142" s="344"/>
      <c r="G142" s="344"/>
      <c r="H142" s="344"/>
    </row>
    <row r="143" spans="1:8" ht="19.5">
      <c r="A143" s="366"/>
      <c r="B143" s="344"/>
      <c r="C143" s="344"/>
      <c r="D143" s="344"/>
      <c r="E143" s="344"/>
      <c r="F143" s="344"/>
      <c r="G143" s="344"/>
      <c r="H143" s="344"/>
    </row>
    <row r="144" spans="1:8" ht="19.5">
      <c r="A144" s="367"/>
      <c r="B144" s="344"/>
      <c r="C144" s="344"/>
      <c r="D144" s="344"/>
      <c r="E144" s="344"/>
      <c r="F144" s="344"/>
      <c r="G144" s="344"/>
      <c r="H144" s="344"/>
    </row>
    <row r="145" spans="1:8" ht="19.5">
      <c r="A145" s="365"/>
      <c r="B145" s="344"/>
      <c r="C145" s="344"/>
      <c r="D145" s="344"/>
      <c r="E145" s="344"/>
      <c r="F145" s="344"/>
      <c r="G145" s="344"/>
      <c r="H145" s="344"/>
    </row>
    <row r="146" spans="1:8" ht="19.5">
      <c r="A146" s="365"/>
      <c r="B146" s="344"/>
      <c r="C146" s="344"/>
      <c r="D146" s="344"/>
      <c r="E146" s="344"/>
      <c r="F146" s="344"/>
      <c r="G146" s="344"/>
      <c r="H146" s="344"/>
    </row>
    <row r="147" spans="1:8" ht="19.5">
      <c r="A147" s="369"/>
      <c r="B147" s="344"/>
      <c r="C147" s="344"/>
      <c r="D147" s="344"/>
      <c r="E147" s="344"/>
      <c r="F147" s="344"/>
      <c r="G147" s="344"/>
      <c r="H147" s="344"/>
    </row>
    <row r="148" spans="1:8" ht="19.5">
      <c r="A148" s="367"/>
      <c r="B148" s="344"/>
      <c r="C148" s="344"/>
      <c r="D148" s="344"/>
      <c r="E148" s="344"/>
      <c r="F148" s="344"/>
      <c r="G148" s="344"/>
      <c r="H148" s="344"/>
    </row>
    <row r="149" spans="1:8" ht="19.5">
      <c r="A149" s="365"/>
      <c r="B149" s="344"/>
      <c r="C149" s="344"/>
      <c r="D149" s="344"/>
      <c r="E149" s="344"/>
      <c r="F149" s="344"/>
      <c r="G149" s="344"/>
      <c r="H149" s="344"/>
    </row>
    <row r="150" spans="1:8" ht="19.5">
      <c r="A150" s="365"/>
      <c r="B150" s="344"/>
      <c r="C150" s="344"/>
      <c r="D150" s="344"/>
      <c r="E150" s="344"/>
      <c r="F150" s="344"/>
      <c r="G150" s="344"/>
      <c r="H150" s="344"/>
    </row>
    <row r="151" spans="1:8" ht="19.5">
      <c r="A151" s="365"/>
      <c r="B151" s="344"/>
      <c r="C151" s="344"/>
      <c r="D151" s="344"/>
      <c r="E151" s="344"/>
      <c r="F151" s="344"/>
      <c r="G151" s="344"/>
      <c r="H151" s="344"/>
    </row>
    <row r="152" spans="1:8" ht="19.5">
      <c r="A152" s="367"/>
      <c r="B152" s="344"/>
      <c r="C152" s="344"/>
      <c r="D152" s="344"/>
      <c r="E152" s="344"/>
      <c r="F152" s="344"/>
      <c r="G152" s="344"/>
      <c r="H152" s="344"/>
    </row>
    <row r="153" spans="1:8" ht="19.5">
      <c r="A153" s="365"/>
      <c r="B153" s="344"/>
      <c r="C153" s="344"/>
      <c r="D153" s="344"/>
      <c r="E153" s="344"/>
      <c r="F153" s="344"/>
      <c r="G153" s="344"/>
      <c r="H153" s="344"/>
    </row>
    <row r="154" spans="1:8" ht="19.5">
      <c r="A154" s="365"/>
      <c r="B154" s="344"/>
      <c r="C154" s="344"/>
      <c r="D154" s="344"/>
      <c r="E154" s="344"/>
      <c r="F154" s="344"/>
      <c r="G154" s="344"/>
      <c r="H154" s="344"/>
    </row>
    <row r="155" spans="1:8" ht="19.5">
      <c r="A155" s="365"/>
      <c r="B155" s="344"/>
      <c r="C155" s="344"/>
      <c r="D155" s="344"/>
      <c r="E155" s="344"/>
      <c r="F155" s="344"/>
      <c r="G155" s="344"/>
      <c r="H155" s="344"/>
    </row>
    <row r="156" spans="1:8" ht="19.5">
      <c r="A156" s="367"/>
      <c r="B156" s="344"/>
      <c r="C156" s="344"/>
      <c r="D156" s="344"/>
      <c r="E156" s="344"/>
      <c r="F156" s="344"/>
      <c r="G156" s="344"/>
      <c r="H156" s="344"/>
    </row>
    <row r="157" spans="1:8" ht="19.5">
      <c r="A157" s="365"/>
      <c r="B157" s="344"/>
      <c r="C157" s="344"/>
      <c r="D157" s="344"/>
      <c r="E157" s="344"/>
      <c r="F157" s="344"/>
      <c r="G157" s="344"/>
      <c r="H157" s="344"/>
    </row>
    <row r="158" spans="1:8" ht="19.5">
      <c r="A158" s="365"/>
      <c r="B158" s="344"/>
      <c r="C158" s="344"/>
      <c r="D158" s="344"/>
      <c r="E158" s="344"/>
      <c r="F158" s="344"/>
      <c r="G158" s="344"/>
      <c r="H158" s="344"/>
    </row>
    <row r="159" spans="1:8" ht="19.5">
      <c r="A159" s="365"/>
      <c r="B159" s="344"/>
      <c r="C159" s="344"/>
      <c r="D159" s="344"/>
      <c r="E159" s="344"/>
      <c r="F159" s="344"/>
      <c r="G159" s="344"/>
      <c r="H159" s="344"/>
    </row>
    <row r="160" spans="1:8" ht="19.5">
      <c r="A160" s="367"/>
      <c r="B160" s="344"/>
      <c r="C160" s="344"/>
      <c r="D160" s="344"/>
      <c r="E160" s="344"/>
      <c r="F160" s="344"/>
      <c r="G160" s="344"/>
      <c r="H160" s="344"/>
    </row>
    <row r="161" spans="1:8" ht="19.5">
      <c r="A161" s="365"/>
      <c r="B161" s="344"/>
      <c r="C161" s="344"/>
      <c r="D161" s="344"/>
      <c r="E161" s="344"/>
      <c r="F161" s="344"/>
      <c r="G161" s="344"/>
      <c r="H161" s="344"/>
    </row>
    <row r="162" spans="1:8" ht="19.5">
      <c r="A162" s="365"/>
      <c r="B162" s="344"/>
      <c r="C162" s="344"/>
      <c r="D162" s="344"/>
      <c r="E162" s="344"/>
      <c r="F162" s="344"/>
      <c r="G162" s="344"/>
      <c r="H162" s="344"/>
    </row>
    <row r="163" spans="1:8" ht="19.5">
      <c r="A163" s="365"/>
      <c r="B163" s="344"/>
      <c r="C163" s="344"/>
      <c r="D163" s="344"/>
      <c r="E163" s="344"/>
      <c r="F163" s="344"/>
      <c r="G163" s="344"/>
      <c r="H163" s="344"/>
    </row>
    <row r="164" spans="1:8" ht="19.5">
      <c r="A164" s="350"/>
      <c r="B164" s="344"/>
      <c r="C164" s="344"/>
      <c r="D164" s="344"/>
      <c r="E164" s="344"/>
      <c r="F164" s="344"/>
      <c r="G164" s="344"/>
      <c r="H164" s="344"/>
    </row>
    <row r="165" spans="1:8" ht="19.5">
      <c r="A165" s="350"/>
      <c r="B165" s="344"/>
      <c r="C165" s="344"/>
      <c r="D165" s="344"/>
      <c r="E165" s="344"/>
      <c r="F165" s="344"/>
      <c r="G165" s="344"/>
      <c r="H165" s="344"/>
    </row>
    <row r="166" spans="1:8" ht="19.5">
      <c r="A166" s="350"/>
      <c r="B166" s="344"/>
      <c r="C166" s="344"/>
      <c r="D166" s="344"/>
      <c r="E166" s="344"/>
      <c r="F166" s="344"/>
      <c r="G166" s="344"/>
      <c r="H166" s="344"/>
    </row>
    <row r="167" spans="1:8" ht="19.5">
      <c r="A167" s="347"/>
      <c r="B167" s="344"/>
      <c r="C167" s="344"/>
      <c r="D167" s="344"/>
      <c r="E167" s="344"/>
      <c r="F167" s="344"/>
      <c r="G167" s="344"/>
      <c r="H167" s="344"/>
    </row>
    <row r="168" spans="1:8" ht="19.5">
      <c r="A168" s="347"/>
      <c r="B168" s="344"/>
      <c r="C168" s="344"/>
      <c r="D168" s="344"/>
      <c r="E168" s="344"/>
      <c r="F168" s="344"/>
      <c r="G168" s="344"/>
      <c r="H168" s="344"/>
    </row>
    <row r="169" spans="1:8" ht="19.5">
      <c r="A169" s="367"/>
      <c r="B169" s="344"/>
      <c r="C169" s="344"/>
      <c r="D169" s="344"/>
      <c r="E169" s="344"/>
      <c r="F169" s="344"/>
      <c r="G169" s="344"/>
      <c r="H169" s="344"/>
    </row>
    <row r="170" spans="1:8" ht="19.5">
      <c r="A170" s="365"/>
      <c r="B170" s="344"/>
      <c r="C170" s="344"/>
      <c r="D170" s="344"/>
      <c r="E170" s="344"/>
      <c r="F170" s="344"/>
      <c r="G170" s="344"/>
      <c r="H170" s="344"/>
    </row>
    <row r="171" spans="1:8" ht="19.5">
      <c r="A171" s="365"/>
      <c r="B171" s="344"/>
      <c r="C171" s="344"/>
      <c r="D171" s="344"/>
      <c r="E171" s="344"/>
      <c r="F171" s="344"/>
      <c r="G171" s="344"/>
      <c r="H171" s="344"/>
    </row>
    <row r="172" spans="1:8" ht="19.5">
      <c r="A172" s="365"/>
      <c r="B172" s="344"/>
      <c r="C172" s="344"/>
      <c r="D172" s="344"/>
      <c r="E172" s="344"/>
      <c r="F172" s="344"/>
      <c r="G172" s="344"/>
      <c r="H172" s="344"/>
    </row>
    <row r="173" spans="1:8" ht="19.5">
      <c r="A173" s="365"/>
      <c r="B173" s="344"/>
      <c r="C173" s="344"/>
      <c r="D173" s="344"/>
      <c r="E173" s="344"/>
      <c r="F173" s="344"/>
      <c r="G173" s="344"/>
      <c r="H173" s="344"/>
    </row>
    <row r="174" spans="1:8" ht="19.5">
      <c r="A174" s="365"/>
      <c r="B174" s="344"/>
      <c r="C174" s="344"/>
      <c r="D174" s="344"/>
      <c r="E174" s="344"/>
      <c r="F174" s="344"/>
      <c r="G174" s="344"/>
      <c r="H174" s="344"/>
    </row>
    <row r="175" spans="1:8" ht="19.5">
      <c r="A175" s="367"/>
      <c r="B175" s="344"/>
      <c r="C175" s="344"/>
      <c r="D175" s="344"/>
      <c r="E175" s="344"/>
      <c r="F175" s="344"/>
      <c r="G175" s="344"/>
      <c r="H175" s="344"/>
    </row>
    <row r="176" spans="1:8" ht="19.5">
      <c r="A176" s="365"/>
      <c r="B176" s="344"/>
      <c r="C176" s="344"/>
      <c r="D176" s="344"/>
      <c r="E176" s="344"/>
      <c r="F176" s="344"/>
      <c r="G176" s="344"/>
      <c r="H176" s="344"/>
    </row>
    <row r="177" spans="1:8" ht="19.5">
      <c r="A177" s="365"/>
      <c r="B177" s="344"/>
      <c r="C177" s="344"/>
      <c r="D177" s="344"/>
      <c r="E177" s="344"/>
      <c r="F177" s="344"/>
      <c r="G177" s="344"/>
      <c r="H177" s="344"/>
    </row>
    <row r="178" spans="1:8" ht="19.5">
      <c r="A178" s="365"/>
      <c r="B178" s="344"/>
      <c r="C178" s="344"/>
      <c r="D178" s="344"/>
      <c r="E178" s="344"/>
      <c r="F178" s="344"/>
      <c r="G178" s="344"/>
      <c r="H178" s="344"/>
    </row>
    <row r="179" spans="1:8" ht="19.5">
      <c r="A179" s="365"/>
      <c r="B179" s="344"/>
      <c r="C179" s="344"/>
      <c r="D179" s="344"/>
      <c r="E179" s="344"/>
      <c r="F179" s="344"/>
      <c r="G179" s="344"/>
      <c r="H179" s="344"/>
    </row>
    <row r="180" spans="1:8" ht="19.5">
      <c r="A180" s="367"/>
      <c r="B180" s="344"/>
      <c r="C180" s="344"/>
      <c r="D180" s="344"/>
      <c r="E180" s="344"/>
      <c r="F180" s="344"/>
      <c r="G180" s="344"/>
      <c r="H180" s="344"/>
    </row>
    <row r="181" spans="1:8" ht="19.5">
      <c r="A181" s="367"/>
      <c r="B181" s="344"/>
      <c r="C181" s="344"/>
      <c r="D181" s="344"/>
      <c r="E181" s="344"/>
      <c r="F181" s="344"/>
      <c r="G181" s="344"/>
      <c r="H181" s="344"/>
    </row>
    <row r="182" spans="1:8" ht="19.5">
      <c r="A182" s="365"/>
      <c r="B182" s="344"/>
      <c r="C182" s="344"/>
      <c r="D182" s="344"/>
      <c r="E182" s="344"/>
      <c r="F182" s="344"/>
      <c r="G182" s="344"/>
      <c r="H182" s="344"/>
    </row>
    <row r="183" spans="1:8" ht="19.5">
      <c r="A183" s="365"/>
      <c r="B183" s="344"/>
      <c r="C183" s="344"/>
      <c r="D183" s="344"/>
      <c r="E183" s="344"/>
      <c r="F183" s="344"/>
      <c r="G183" s="344"/>
      <c r="H183" s="344"/>
    </row>
    <row r="184" spans="1:8" ht="19.5">
      <c r="A184" s="365"/>
      <c r="B184" s="344"/>
      <c r="C184" s="344"/>
      <c r="D184" s="344"/>
      <c r="E184" s="344"/>
      <c r="F184" s="344"/>
      <c r="G184" s="344"/>
      <c r="H184" s="344"/>
    </row>
    <row r="185" spans="1:8" ht="19.5">
      <c r="A185" s="367"/>
      <c r="B185" s="344"/>
      <c r="C185" s="344"/>
      <c r="D185" s="344"/>
      <c r="E185" s="344"/>
      <c r="F185" s="344"/>
      <c r="G185" s="344"/>
      <c r="H185" s="344"/>
    </row>
    <row r="186" spans="1:8" ht="19.5">
      <c r="A186" s="367"/>
      <c r="B186" s="344"/>
      <c r="C186" s="344"/>
      <c r="D186" s="344"/>
      <c r="E186" s="344"/>
      <c r="F186" s="344"/>
      <c r="G186" s="344"/>
      <c r="H186" s="344"/>
    </row>
    <row r="187" spans="1:8" ht="19.5">
      <c r="A187" s="367"/>
      <c r="B187" s="344"/>
      <c r="C187" s="344"/>
      <c r="D187" s="344"/>
      <c r="E187" s="344"/>
      <c r="F187" s="344"/>
      <c r="G187" s="344"/>
      <c r="H187" s="344"/>
    </row>
    <row r="188" spans="1:8" ht="19.5">
      <c r="A188" s="367"/>
      <c r="B188" s="344"/>
      <c r="C188" s="344"/>
      <c r="D188" s="344"/>
      <c r="E188" s="344"/>
      <c r="F188" s="344"/>
      <c r="G188" s="344"/>
      <c r="H188" s="344"/>
    </row>
    <row r="189" spans="1:8" ht="19.5">
      <c r="A189" s="367"/>
      <c r="B189" s="344"/>
      <c r="C189" s="344"/>
      <c r="D189" s="344"/>
      <c r="E189" s="344"/>
      <c r="F189" s="344"/>
      <c r="G189" s="344"/>
      <c r="H189" s="344"/>
    </row>
    <row r="190" spans="1:8" ht="19.5">
      <c r="A190" s="367"/>
      <c r="B190" s="344"/>
      <c r="C190" s="344"/>
      <c r="D190" s="344"/>
      <c r="E190" s="344"/>
      <c r="F190" s="344"/>
      <c r="G190" s="344"/>
      <c r="H190" s="344"/>
    </row>
    <row r="191" spans="1:8" ht="19.5">
      <c r="A191" s="365"/>
      <c r="B191" s="344"/>
      <c r="C191" s="344"/>
      <c r="D191" s="344"/>
      <c r="E191" s="344"/>
      <c r="F191" s="344"/>
      <c r="G191" s="344"/>
      <c r="H191" s="344"/>
    </row>
    <row r="192" spans="1:8" ht="19.5">
      <c r="A192" s="365"/>
      <c r="B192" s="344"/>
      <c r="C192" s="344"/>
      <c r="D192" s="344"/>
      <c r="E192" s="344"/>
      <c r="F192" s="344"/>
      <c r="G192" s="344"/>
      <c r="H192" s="344"/>
    </row>
    <row r="193" spans="1:8" ht="19.5">
      <c r="A193" s="365"/>
      <c r="B193" s="344"/>
      <c r="C193" s="344"/>
      <c r="D193" s="344"/>
      <c r="E193" s="344"/>
      <c r="F193" s="344"/>
      <c r="G193" s="344"/>
      <c r="H193" s="344"/>
    </row>
    <row r="194" spans="1:8" ht="19.5">
      <c r="A194" s="367"/>
      <c r="B194" s="344"/>
      <c r="C194" s="344"/>
      <c r="D194" s="344"/>
      <c r="E194" s="344"/>
      <c r="F194" s="344"/>
      <c r="G194" s="344"/>
      <c r="H194" s="344"/>
    </row>
    <row r="195" spans="1:8" ht="19.5">
      <c r="A195" s="365"/>
      <c r="B195" s="344"/>
      <c r="C195" s="344"/>
      <c r="D195" s="344"/>
      <c r="E195" s="344"/>
      <c r="F195" s="344"/>
      <c r="G195" s="344"/>
      <c r="H195" s="344"/>
    </row>
    <row r="196" spans="1:8" ht="19.5">
      <c r="A196" s="365"/>
      <c r="B196" s="344"/>
      <c r="C196" s="344"/>
      <c r="D196" s="344"/>
      <c r="E196" s="344"/>
      <c r="F196" s="344"/>
      <c r="G196" s="344"/>
      <c r="H196" s="344"/>
    </row>
    <row r="197" spans="1:8" ht="19.5">
      <c r="A197" s="349"/>
      <c r="B197" s="344"/>
      <c r="C197" s="344"/>
      <c r="D197" s="344"/>
      <c r="E197" s="344"/>
      <c r="F197" s="344"/>
      <c r="G197" s="344"/>
      <c r="H197" s="344"/>
    </row>
    <row r="198" spans="1:8" ht="19.5">
      <c r="A198" s="365"/>
      <c r="B198" s="344"/>
      <c r="C198" s="344"/>
      <c r="D198" s="344"/>
      <c r="E198" s="344"/>
      <c r="F198" s="344"/>
      <c r="G198" s="344"/>
      <c r="H198" s="344"/>
    </row>
    <row r="199" spans="1:8" ht="19.5">
      <c r="A199" s="367"/>
      <c r="B199" s="344"/>
      <c r="C199" s="344"/>
      <c r="D199" s="344"/>
      <c r="E199" s="344"/>
      <c r="F199" s="344"/>
      <c r="G199" s="344"/>
      <c r="H199" s="344"/>
    </row>
    <row r="200" spans="1:8" ht="19.5">
      <c r="A200" s="365"/>
      <c r="B200" s="344"/>
      <c r="C200" s="344"/>
      <c r="D200" s="344"/>
      <c r="E200" s="344"/>
      <c r="F200" s="344"/>
      <c r="G200" s="344"/>
      <c r="H200" s="344"/>
    </row>
    <row r="201" spans="1:8" ht="19.5">
      <c r="A201" s="365"/>
      <c r="B201" s="344"/>
      <c r="C201" s="344"/>
      <c r="D201" s="344"/>
      <c r="E201" s="344"/>
      <c r="F201" s="344"/>
      <c r="G201" s="344"/>
      <c r="H201" s="344"/>
    </row>
    <row r="202" spans="1:8" ht="19.5">
      <c r="A202" s="367"/>
      <c r="B202" s="344"/>
      <c r="C202" s="344"/>
      <c r="D202" s="344"/>
      <c r="E202" s="344"/>
      <c r="F202" s="344"/>
      <c r="G202" s="344"/>
      <c r="H202" s="344"/>
    </row>
    <row r="203" spans="1:8" ht="19.5">
      <c r="A203" s="365"/>
      <c r="B203" s="344"/>
      <c r="C203" s="344"/>
      <c r="D203" s="344"/>
      <c r="E203" s="344"/>
      <c r="F203" s="344"/>
      <c r="G203" s="344"/>
      <c r="H203" s="344"/>
    </row>
    <row r="204" spans="1:8" ht="19.5">
      <c r="A204" s="365"/>
      <c r="B204" s="344"/>
      <c r="C204" s="344"/>
      <c r="D204" s="344"/>
      <c r="E204" s="344"/>
      <c r="F204" s="344"/>
      <c r="G204" s="344"/>
      <c r="H204" s="344"/>
    </row>
    <row r="205" spans="1:8" ht="19.5">
      <c r="A205" s="367"/>
      <c r="B205" s="344"/>
      <c r="C205" s="344"/>
      <c r="D205" s="344"/>
      <c r="E205" s="344"/>
      <c r="F205" s="344"/>
      <c r="G205" s="344"/>
      <c r="H205" s="344"/>
    </row>
    <row r="206" spans="1:8" ht="19.5">
      <c r="A206" s="365"/>
      <c r="B206" s="344"/>
      <c r="C206" s="344"/>
      <c r="D206" s="344"/>
      <c r="E206" s="344"/>
      <c r="F206" s="344"/>
      <c r="G206" s="344"/>
      <c r="H206" s="344"/>
    </row>
    <row r="207" spans="1:8" ht="19.5">
      <c r="A207" s="365"/>
      <c r="B207" s="344"/>
      <c r="C207" s="344"/>
      <c r="D207" s="344"/>
      <c r="E207" s="344"/>
      <c r="F207" s="344"/>
      <c r="G207" s="344"/>
      <c r="H207" s="344"/>
    </row>
    <row r="208" spans="1:8" ht="19.5">
      <c r="A208" s="365"/>
      <c r="B208" s="344"/>
      <c r="C208" s="344"/>
      <c r="D208" s="344"/>
      <c r="E208" s="344"/>
      <c r="F208" s="344"/>
      <c r="G208" s="344"/>
      <c r="H208" s="344"/>
    </row>
    <row r="209" spans="1:8" ht="19.5">
      <c r="A209" s="365"/>
      <c r="B209" s="344"/>
      <c r="C209" s="344"/>
      <c r="D209" s="344"/>
      <c r="E209" s="344"/>
      <c r="F209" s="344"/>
      <c r="G209" s="344"/>
      <c r="H209" s="344"/>
    </row>
    <row r="210" spans="1:8" ht="19.5">
      <c r="A210" s="365"/>
      <c r="B210" s="344"/>
      <c r="C210" s="344"/>
      <c r="D210" s="344"/>
      <c r="E210" s="344"/>
      <c r="F210" s="344"/>
      <c r="G210" s="344"/>
      <c r="H210" s="344"/>
    </row>
    <row r="211" spans="1:8" ht="19.5">
      <c r="A211" s="365"/>
      <c r="B211" s="344"/>
      <c r="C211" s="344"/>
      <c r="D211" s="344"/>
      <c r="E211" s="344"/>
      <c r="F211" s="344"/>
      <c r="G211" s="344"/>
      <c r="H211" s="344"/>
    </row>
    <row r="212" spans="1:8" ht="19.5">
      <c r="A212" s="365"/>
      <c r="B212" s="344"/>
      <c r="C212" s="344"/>
      <c r="D212" s="344"/>
      <c r="E212" s="344"/>
      <c r="F212" s="344"/>
      <c r="G212" s="344"/>
      <c r="H212" s="344"/>
    </row>
    <row r="213" spans="1:8" ht="19.5">
      <c r="A213" s="365"/>
      <c r="B213" s="344"/>
      <c r="C213" s="344"/>
      <c r="D213" s="344"/>
      <c r="E213" s="344"/>
      <c r="F213" s="344"/>
      <c r="G213" s="344"/>
      <c r="H213" s="344"/>
    </row>
    <row r="214" spans="1:8" ht="19.5">
      <c r="A214" s="367"/>
      <c r="B214" s="344"/>
      <c r="C214" s="344"/>
      <c r="D214" s="344"/>
      <c r="E214" s="344"/>
      <c r="F214" s="344"/>
      <c r="G214" s="344"/>
      <c r="H214" s="344"/>
    </row>
    <row r="215" spans="1:8" ht="19.5">
      <c r="A215" s="365"/>
      <c r="B215" s="344"/>
      <c r="C215" s="344"/>
      <c r="D215" s="344"/>
      <c r="E215" s="344"/>
      <c r="F215" s="344"/>
      <c r="G215" s="344"/>
      <c r="H215" s="344"/>
    </row>
    <row r="216" spans="1:8" ht="19.5">
      <c r="A216" s="365"/>
      <c r="B216" s="344"/>
      <c r="C216" s="344"/>
      <c r="D216" s="344"/>
      <c r="E216" s="344"/>
      <c r="F216" s="344"/>
      <c r="G216" s="344"/>
      <c r="H216" s="344"/>
    </row>
    <row r="217" spans="1:8" ht="19.5">
      <c r="A217" s="365"/>
      <c r="B217" s="344"/>
      <c r="C217" s="344"/>
      <c r="D217" s="344"/>
      <c r="E217" s="344"/>
      <c r="F217" s="344"/>
      <c r="G217" s="344"/>
      <c r="H217" s="344"/>
    </row>
    <row r="218" spans="1:8" ht="19.5">
      <c r="A218" s="365"/>
      <c r="B218" s="344"/>
      <c r="C218" s="344"/>
      <c r="D218" s="344"/>
      <c r="E218" s="344"/>
      <c r="F218" s="344"/>
      <c r="G218" s="344"/>
      <c r="H218" s="344"/>
    </row>
    <row r="219" spans="1:8" ht="19.5">
      <c r="A219" s="365"/>
      <c r="B219" s="344"/>
      <c r="C219" s="344"/>
      <c r="D219" s="344"/>
      <c r="E219" s="344"/>
      <c r="F219" s="344"/>
      <c r="G219" s="344"/>
      <c r="H219" s="344"/>
    </row>
    <row r="220" spans="1:8" ht="19.5">
      <c r="A220" s="367"/>
      <c r="B220" s="344"/>
      <c r="C220" s="344"/>
      <c r="D220" s="344"/>
      <c r="E220" s="344"/>
      <c r="F220" s="344"/>
      <c r="G220" s="344"/>
      <c r="H220" s="344"/>
    </row>
    <row r="221" spans="1:8" ht="19.5">
      <c r="A221" s="365"/>
      <c r="B221" s="344"/>
      <c r="C221" s="344"/>
      <c r="D221" s="344"/>
      <c r="E221" s="344"/>
      <c r="F221" s="344"/>
      <c r="G221" s="344"/>
      <c r="H221" s="344"/>
    </row>
    <row r="222" spans="1:8" ht="19.5">
      <c r="A222" s="365"/>
      <c r="B222" s="344"/>
      <c r="C222" s="344"/>
      <c r="D222" s="344"/>
      <c r="E222" s="344"/>
      <c r="F222" s="344"/>
      <c r="G222" s="344"/>
      <c r="H222" s="344"/>
    </row>
    <row r="223" spans="1:8" ht="19.5">
      <c r="A223" s="367"/>
      <c r="B223" s="344"/>
      <c r="C223" s="344"/>
      <c r="D223" s="344"/>
      <c r="E223" s="344"/>
      <c r="F223" s="344"/>
      <c r="G223" s="344"/>
      <c r="H223" s="344"/>
    </row>
    <row r="224" spans="1:8" ht="19.5">
      <c r="A224" s="365"/>
      <c r="B224" s="344"/>
      <c r="C224" s="344"/>
      <c r="D224" s="344"/>
      <c r="E224" s="344"/>
      <c r="F224" s="344"/>
      <c r="G224" s="344"/>
      <c r="H224" s="344"/>
    </row>
    <row r="225" spans="1:8" ht="19.5">
      <c r="A225" s="365"/>
      <c r="B225" s="344"/>
      <c r="C225" s="344"/>
      <c r="D225" s="344"/>
      <c r="E225" s="344"/>
      <c r="F225" s="344"/>
      <c r="G225" s="344"/>
      <c r="H225" s="344"/>
    </row>
    <row r="226" spans="1:8" ht="19.5">
      <c r="A226" s="365"/>
      <c r="B226" s="344"/>
      <c r="C226" s="344"/>
      <c r="D226" s="344"/>
      <c r="E226" s="344"/>
      <c r="F226" s="344"/>
      <c r="G226" s="344"/>
      <c r="H226" s="344"/>
    </row>
    <row r="227" spans="1:8" ht="19.5">
      <c r="A227" s="370"/>
      <c r="B227" s="344"/>
      <c r="C227" s="344"/>
      <c r="D227" s="344"/>
      <c r="E227" s="344"/>
      <c r="F227" s="344"/>
      <c r="G227" s="344"/>
      <c r="H227" s="3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pageSetUpPr fitToPage="1"/>
  </sheetPr>
  <dimension ref="A1:I227"/>
  <sheetViews>
    <sheetView zoomScale="50" workbookViewId="0">
      <selection activeCell="M59" sqref="M59"/>
    </sheetView>
  </sheetViews>
  <sheetFormatPr baseColWidth="10" defaultColWidth="9.140625" defaultRowHeight="18"/>
  <cols>
    <col min="1" max="1" width="132.28515625" style="319" customWidth="1"/>
    <col min="2" max="8" width="16" style="319" customWidth="1"/>
    <col min="9" max="9" width="16" style="344" customWidth="1"/>
    <col min="10" max="256" width="9.140625" style="319"/>
    <col min="257" max="257" width="132.28515625" style="319" customWidth="1"/>
    <col min="258" max="265" width="16" style="319" customWidth="1"/>
    <col min="266" max="512" width="9.140625" style="319"/>
    <col min="513" max="513" width="132.28515625" style="319" customWidth="1"/>
    <col min="514" max="521" width="16" style="319" customWidth="1"/>
    <col min="522" max="768" width="9.140625" style="319"/>
    <col min="769" max="769" width="132.28515625" style="319" customWidth="1"/>
    <col min="770" max="777" width="16" style="319" customWidth="1"/>
    <col min="778" max="1024" width="9.140625" style="319"/>
    <col min="1025" max="1025" width="132.28515625" style="319" customWidth="1"/>
    <col min="1026" max="1033" width="16" style="319" customWidth="1"/>
    <col min="1034" max="1280" width="9.140625" style="319"/>
    <col min="1281" max="1281" width="132.28515625" style="319" customWidth="1"/>
    <col min="1282" max="1289" width="16" style="319" customWidth="1"/>
    <col min="1290" max="1536" width="9.140625" style="319"/>
    <col min="1537" max="1537" width="132.28515625" style="319" customWidth="1"/>
    <col min="1538" max="1545" width="16" style="319" customWidth="1"/>
    <col min="1546" max="1792" width="9.140625" style="319"/>
    <col min="1793" max="1793" width="132.28515625" style="319" customWidth="1"/>
    <col min="1794" max="1801" width="16" style="319" customWidth="1"/>
    <col min="1802" max="2048" width="9.140625" style="319"/>
    <col min="2049" max="2049" width="132.28515625" style="319" customWidth="1"/>
    <col min="2050" max="2057" width="16" style="319" customWidth="1"/>
    <col min="2058" max="2304" width="9.140625" style="319"/>
    <col min="2305" max="2305" width="132.28515625" style="319" customWidth="1"/>
    <col min="2306" max="2313" width="16" style="319" customWidth="1"/>
    <col min="2314" max="2560" width="9.140625" style="319"/>
    <col min="2561" max="2561" width="132.28515625" style="319" customWidth="1"/>
    <col min="2562" max="2569" width="16" style="319" customWidth="1"/>
    <col min="2570" max="2816" width="9.140625" style="319"/>
    <col min="2817" max="2817" width="132.28515625" style="319" customWidth="1"/>
    <col min="2818" max="2825" width="16" style="319" customWidth="1"/>
    <col min="2826" max="3072" width="9.140625" style="319"/>
    <col min="3073" max="3073" width="132.28515625" style="319" customWidth="1"/>
    <col min="3074" max="3081" width="16" style="319" customWidth="1"/>
    <col min="3082" max="3328" width="9.140625" style="319"/>
    <col min="3329" max="3329" width="132.28515625" style="319" customWidth="1"/>
    <col min="3330" max="3337" width="16" style="319" customWidth="1"/>
    <col min="3338" max="3584" width="9.140625" style="319"/>
    <col min="3585" max="3585" width="132.28515625" style="319" customWidth="1"/>
    <col min="3586" max="3593" width="16" style="319" customWidth="1"/>
    <col min="3594" max="3840" width="9.140625" style="319"/>
    <col min="3841" max="3841" width="132.28515625" style="319" customWidth="1"/>
    <col min="3842" max="3849" width="16" style="319" customWidth="1"/>
    <col min="3850" max="4096" width="9.140625" style="319"/>
    <col min="4097" max="4097" width="132.28515625" style="319" customWidth="1"/>
    <col min="4098" max="4105" width="16" style="319" customWidth="1"/>
    <col min="4106" max="4352" width="9.140625" style="319"/>
    <col min="4353" max="4353" width="132.28515625" style="319" customWidth="1"/>
    <col min="4354" max="4361" width="16" style="319" customWidth="1"/>
    <col min="4362" max="4608" width="9.140625" style="319"/>
    <col min="4609" max="4609" width="132.28515625" style="319" customWidth="1"/>
    <col min="4610" max="4617" width="16" style="319" customWidth="1"/>
    <col min="4618" max="4864" width="9.140625" style="319"/>
    <col min="4865" max="4865" width="132.28515625" style="319" customWidth="1"/>
    <col min="4866" max="4873" width="16" style="319" customWidth="1"/>
    <col min="4874" max="5120" width="9.140625" style="319"/>
    <col min="5121" max="5121" width="132.28515625" style="319" customWidth="1"/>
    <col min="5122" max="5129" width="16" style="319" customWidth="1"/>
    <col min="5130" max="5376" width="9.140625" style="319"/>
    <col min="5377" max="5377" width="132.28515625" style="319" customWidth="1"/>
    <col min="5378" max="5385" width="16" style="319" customWidth="1"/>
    <col min="5386" max="5632" width="9.140625" style="319"/>
    <col min="5633" max="5633" width="132.28515625" style="319" customWidth="1"/>
    <col min="5634" max="5641" width="16" style="319" customWidth="1"/>
    <col min="5642" max="5888" width="9.140625" style="319"/>
    <col min="5889" max="5889" width="132.28515625" style="319" customWidth="1"/>
    <col min="5890" max="5897" width="16" style="319" customWidth="1"/>
    <col min="5898" max="6144" width="9.140625" style="319"/>
    <col min="6145" max="6145" width="132.28515625" style="319" customWidth="1"/>
    <col min="6146" max="6153" width="16" style="319" customWidth="1"/>
    <col min="6154" max="6400" width="9.140625" style="319"/>
    <col min="6401" max="6401" width="132.28515625" style="319" customWidth="1"/>
    <col min="6402" max="6409" width="16" style="319" customWidth="1"/>
    <col min="6410" max="6656" width="9.140625" style="319"/>
    <col min="6657" max="6657" width="132.28515625" style="319" customWidth="1"/>
    <col min="6658" max="6665" width="16" style="319" customWidth="1"/>
    <col min="6666" max="6912" width="9.140625" style="319"/>
    <col min="6913" max="6913" width="132.28515625" style="319" customWidth="1"/>
    <col min="6914" max="6921" width="16" style="319" customWidth="1"/>
    <col min="6922" max="7168" width="9.140625" style="319"/>
    <col min="7169" max="7169" width="132.28515625" style="319" customWidth="1"/>
    <col min="7170" max="7177" width="16" style="319" customWidth="1"/>
    <col min="7178" max="7424" width="9.140625" style="319"/>
    <col min="7425" max="7425" width="132.28515625" style="319" customWidth="1"/>
    <col min="7426" max="7433" width="16" style="319" customWidth="1"/>
    <col min="7434" max="7680" width="9.140625" style="319"/>
    <col min="7681" max="7681" width="132.28515625" style="319" customWidth="1"/>
    <col min="7682" max="7689" width="16" style="319" customWidth="1"/>
    <col min="7690" max="7936" width="9.140625" style="319"/>
    <col min="7937" max="7937" width="132.28515625" style="319" customWidth="1"/>
    <col min="7938" max="7945" width="16" style="319" customWidth="1"/>
    <col min="7946" max="8192" width="9.140625" style="319"/>
    <col min="8193" max="8193" width="132.28515625" style="319" customWidth="1"/>
    <col min="8194" max="8201" width="16" style="319" customWidth="1"/>
    <col min="8202" max="8448" width="9.140625" style="319"/>
    <col min="8449" max="8449" width="132.28515625" style="319" customWidth="1"/>
    <col min="8450" max="8457" width="16" style="319" customWidth="1"/>
    <col min="8458" max="8704" width="9.140625" style="319"/>
    <col min="8705" max="8705" width="132.28515625" style="319" customWidth="1"/>
    <col min="8706" max="8713" width="16" style="319" customWidth="1"/>
    <col min="8714" max="8960" width="9.140625" style="319"/>
    <col min="8961" max="8961" width="132.28515625" style="319" customWidth="1"/>
    <col min="8962" max="8969" width="16" style="319" customWidth="1"/>
    <col min="8970" max="9216" width="9.140625" style="319"/>
    <col min="9217" max="9217" width="132.28515625" style="319" customWidth="1"/>
    <col min="9218" max="9225" width="16" style="319" customWidth="1"/>
    <col min="9226" max="9472" width="9.140625" style="319"/>
    <col min="9473" max="9473" width="132.28515625" style="319" customWidth="1"/>
    <col min="9474" max="9481" width="16" style="319" customWidth="1"/>
    <col min="9482" max="9728" width="9.140625" style="319"/>
    <col min="9729" max="9729" width="132.28515625" style="319" customWidth="1"/>
    <col min="9730" max="9737" width="16" style="319" customWidth="1"/>
    <col min="9738" max="9984" width="9.140625" style="319"/>
    <col min="9985" max="9985" width="132.28515625" style="319" customWidth="1"/>
    <col min="9986" max="9993" width="16" style="319" customWidth="1"/>
    <col min="9994" max="10240" width="9.140625" style="319"/>
    <col min="10241" max="10241" width="132.28515625" style="319" customWidth="1"/>
    <col min="10242" max="10249" width="16" style="319" customWidth="1"/>
    <col min="10250" max="10496" width="9.140625" style="319"/>
    <col min="10497" max="10497" width="132.28515625" style="319" customWidth="1"/>
    <col min="10498" max="10505" width="16" style="319" customWidth="1"/>
    <col min="10506" max="10752" width="9.140625" style="319"/>
    <col min="10753" max="10753" width="132.28515625" style="319" customWidth="1"/>
    <col min="10754" max="10761" width="16" style="319" customWidth="1"/>
    <col min="10762" max="11008" width="9.140625" style="319"/>
    <col min="11009" max="11009" width="132.28515625" style="319" customWidth="1"/>
    <col min="11010" max="11017" width="16" style="319" customWidth="1"/>
    <col min="11018" max="11264" width="9.140625" style="319"/>
    <col min="11265" max="11265" width="132.28515625" style="319" customWidth="1"/>
    <col min="11266" max="11273" width="16" style="319" customWidth="1"/>
    <col min="11274" max="11520" width="9.140625" style="319"/>
    <col min="11521" max="11521" width="132.28515625" style="319" customWidth="1"/>
    <col min="11522" max="11529" width="16" style="319" customWidth="1"/>
    <col min="11530" max="11776" width="9.140625" style="319"/>
    <col min="11777" max="11777" width="132.28515625" style="319" customWidth="1"/>
    <col min="11778" max="11785" width="16" style="319" customWidth="1"/>
    <col min="11786" max="12032" width="9.140625" style="319"/>
    <col min="12033" max="12033" width="132.28515625" style="319" customWidth="1"/>
    <col min="12034" max="12041" width="16" style="319" customWidth="1"/>
    <col min="12042" max="12288" width="9.140625" style="319"/>
    <col min="12289" max="12289" width="132.28515625" style="319" customWidth="1"/>
    <col min="12290" max="12297" width="16" style="319" customWidth="1"/>
    <col min="12298" max="12544" width="9.140625" style="319"/>
    <col min="12545" max="12545" width="132.28515625" style="319" customWidth="1"/>
    <col min="12546" max="12553" width="16" style="319" customWidth="1"/>
    <col min="12554" max="12800" width="9.140625" style="319"/>
    <col min="12801" max="12801" width="132.28515625" style="319" customWidth="1"/>
    <col min="12802" max="12809" width="16" style="319" customWidth="1"/>
    <col min="12810" max="13056" width="9.140625" style="319"/>
    <col min="13057" max="13057" width="132.28515625" style="319" customWidth="1"/>
    <col min="13058" max="13065" width="16" style="319" customWidth="1"/>
    <col min="13066" max="13312" width="9.140625" style="319"/>
    <col min="13313" max="13313" width="132.28515625" style="319" customWidth="1"/>
    <col min="13314" max="13321" width="16" style="319" customWidth="1"/>
    <col min="13322" max="13568" width="9.140625" style="319"/>
    <col min="13569" max="13569" width="132.28515625" style="319" customWidth="1"/>
    <col min="13570" max="13577" width="16" style="319" customWidth="1"/>
    <col min="13578" max="13824" width="9.140625" style="319"/>
    <col min="13825" max="13825" width="132.28515625" style="319" customWidth="1"/>
    <col min="13826" max="13833" width="16" style="319" customWidth="1"/>
    <col min="13834" max="14080" width="9.140625" style="319"/>
    <col min="14081" max="14081" width="132.28515625" style="319" customWidth="1"/>
    <col min="14082" max="14089" width="16" style="319" customWidth="1"/>
    <col min="14090" max="14336" width="9.140625" style="319"/>
    <col min="14337" max="14337" width="132.28515625" style="319" customWidth="1"/>
    <col min="14338" max="14345" width="16" style="319" customWidth="1"/>
    <col min="14346" max="14592" width="9.140625" style="319"/>
    <col min="14593" max="14593" width="132.28515625" style="319" customWidth="1"/>
    <col min="14594" max="14601" width="16" style="319" customWidth="1"/>
    <col min="14602" max="14848" width="9.140625" style="319"/>
    <col min="14849" max="14849" width="132.28515625" style="319" customWidth="1"/>
    <col min="14850" max="14857" width="16" style="319" customWidth="1"/>
    <col min="14858" max="15104" width="9.140625" style="319"/>
    <col min="15105" max="15105" width="132.28515625" style="319" customWidth="1"/>
    <col min="15106" max="15113" width="16" style="319" customWidth="1"/>
    <col min="15114" max="15360" width="9.140625" style="319"/>
    <col min="15361" max="15361" width="132.28515625" style="319" customWidth="1"/>
    <col min="15362" max="15369" width="16" style="319" customWidth="1"/>
    <col min="15370" max="15616" width="9.140625" style="319"/>
    <col min="15617" max="15617" width="132.28515625" style="319" customWidth="1"/>
    <col min="15618" max="15625" width="16" style="319" customWidth="1"/>
    <col min="15626" max="15872" width="9.140625" style="319"/>
    <col min="15873" max="15873" width="132.28515625" style="319" customWidth="1"/>
    <col min="15874" max="15881" width="16" style="319" customWidth="1"/>
    <col min="15882" max="16128" width="9.140625" style="319"/>
    <col min="16129" max="16129" width="132.28515625" style="319" customWidth="1"/>
    <col min="16130" max="16137" width="16" style="319" customWidth="1"/>
    <col min="16138" max="16384" width="9.140625" style="319"/>
  </cols>
  <sheetData>
    <row r="1" spans="1:9" ht="43.5" customHeight="1">
      <c r="A1" s="1592" t="s">
        <v>577</v>
      </c>
      <c r="B1" s="1592"/>
      <c r="C1" s="1592"/>
      <c r="D1" s="1592"/>
      <c r="E1" s="1592"/>
      <c r="F1" s="1592"/>
      <c r="G1" s="1592"/>
      <c r="H1" s="1592"/>
      <c r="I1" s="1592"/>
    </row>
    <row r="2" spans="1:9" ht="43.5" customHeight="1">
      <c r="A2" s="1592" t="s">
        <v>714</v>
      </c>
      <c r="B2" s="1592"/>
      <c r="C2" s="1592"/>
      <c r="D2" s="1592"/>
      <c r="E2" s="1592"/>
      <c r="F2" s="1592"/>
      <c r="G2" s="1592"/>
      <c r="H2" s="1592"/>
      <c r="I2" s="1592"/>
    </row>
    <row r="3" spans="1:9" ht="43.5" customHeight="1">
      <c r="A3" s="1592" t="s">
        <v>789</v>
      </c>
      <c r="B3" s="1592"/>
      <c r="C3" s="1592"/>
      <c r="D3" s="1592"/>
      <c r="E3" s="1592"/>
      <c r="F3" s="1592"/>
      <c r="G3" s="1592"/>
      <c r="H3" s="1592"/>
      <c r="I3" s="1592"/>
    </row>
    <row r="4" spans="1:9" ht="43.5" customHeight="1">
      <c r="A4" s="1593" t="s">
        <v>596</v>
      </c>
      <c r="B4" s="1593"/>
      <c r="C4" s="1593"/>
      <c r="D4" s="1593"/>
      <c r="E4" s="1593"/>
      <c r="F4" s="1593"/>
      <c r="G4" s="1593"/>
      <c r="H4" s="1593"/>
      <c r="I4" s="1593"/>
    </row>
    <row r="5" spans="1:9" ht="19.5" customHeight="1" thickBot="1">
      <c r="A5" s="1592"/>
      <c r="B5" s="1592"/>
      <c r="C5" s="1592"/>
      <c r="D5" s="1592"/>
      <c r="E5" s="1592"/>
      <c r="F5" s="1592"/>
      <c r="G5" s="1592"/>
      <c r="H5" s="1592"/>
      <c r="I5" s="1592"/>
    </row>
    <row r="6" spans="1:9" s="322" customFormat="1" ht="21.75" thickTop="1" thickBot="1">
      <c r="A6" s="353" t="s">
        <v>716</v>
      </c>
      <c r="B6" s="321" t="s">
        <v>717</v>
      </c>
      <c r="C6" s="321" t="s">
        <v>718</v>
      </c>
      <c r="D6" s="321" t="s">
        <v>719</v>
      </c>
      <c r="E6" s="321" t="s">
        <v>720</v>
      </c>
      <c r="F6" s="321" t="s">
        <v>721</v>
      </c>
      <c r="G6" s="321" t="s">
        <v>1466</v>
      </c>
      <c r="H6" s="321" t="s">
        <v>722</v>
      </c>
      <c r="I6" s="321" t="s">
        <v>1467</v>
      </c>
    </row>
    <row r="7" spans="1:9" ht="15" customHeight="1" thickTop="1" thickBot="1">
      <c r="A7" s="354"/>
      <c r="B7" s="324"/>
      <c r="C7" s="324"/>
      <c r="D7" s="324"/>
      <c r="E7" s="324"/>
      <c r="F7" s="324"/>
      <c r="G7" s="324"/>
      <c r="H7" s="324"/>
      <c r="I7" s="324"/>
    </row>
    <row r="8" spans="1:9" ht="24" customHeight="1" thickTop="1" thickBot="1">
      <c r="A8" s="325" t="s">
        <v>723</v>
      </c>
      <c r="B8" s="326">
        <v>11583466.62999</v>
      </c>
      <c r="C8" s="326">
        <v>12081870.929879999</v>
      </c>
      <c r="D8" s="326">
        <v>14605967.315409999</v>
      </c>
      <c r="E8" s="326">
        <v>16340049.671600001</v>
      </c>
      <c r="F8" s="326">
        <v>19387325.796150003</v>
      </c>
      <c r="G8" s="326">
        <v>20033222.956840001</v>
      </c>
      <c r="H8" s="326">
        <v>20377489.639049999</v>
      </c>
      <c r="I8" s="326">
        <v>20661780.04823</v>
      </c>
    </row>
    <row r="9" spans="1:9" s="329" customFormat="1" ht="21" customHeight="1" thickTop="1">
      <c r="A9" s="355" t="s">
        <v>280</v>
      </c>
      <c r="B9" s="328">
        <v>1986822.2998800001</v>
      </c>
      <c r="C9" s="328">
        <v>1400379.8483699998</v>
      </c>
      <c r="D9" s="328">
        <v>2593488.8986900002</v>
      </c>
      <c r="E9" s="328">
        <v>2744060.84589</v>
      </c>
      <c r="F9" s="328">
        <v>2712279.5924200001</v>
      </c>
      <c r="G9" s="328">
        <v>2450867.4304599999</v>
      </c>
      <c r="H9" s="328">
        <v>2568680.2866199999</v>
      </c>
      <c r="I9" s="328">
        <v>2301570.5714099999</v>
      </c>
    </row>
    <row r="10" spans="1:9" s="329" customFormat="1" ht="21" customHeight="1">
      <c r="A10" s="355" t="s">
        <v>289</v>
      </c>
      <c r="B10" s="328">
        <v>2198391.9931600001</v>
      </c>
      <c r="C10" s="328">
        <v>2591673.2665500003</v>
      </c>
      <c r="D10" s="328">
        <v>2484226.5169099998</v>
      </c>
      <c r="E10" s="328">
        <v>2454838.9117199997</v>
      </c>
      <c r="F10" s="328">
        <v>3070303.0286900001</v>
      </c>
      <c r="G10" s="328">
        <v>2672701.0325599997</v>
      </c>
      <c r="H10" s="328">
        <v>2865697.81482</v>
      </c>
      <c r="I10" s="328">
        <v>2467059.5349099999</v>
      </c>
    </row>
    <row r="11" spans="1:9" s="329" customFormat="1" ht="21" customHeight="1">
      <c r="A11" s="355" t="s">
        <v>298</v>
      </c>
      <c r="B11" s="328">
        <v>7171806.14047</v>
      </c>
      <c r="C11" s="328">
        <v>7887666.4761399999</v>
      </c>
      <c r="D11" s="328">
        <v>9250498.4815499987</v>
      </c>
      <c r="E11" s="328">
        <v>10938092.64931</v>
      </c>
      <c r="F11" s="328">
        <v>13020362.850120001</v>
      </c>
      <c r="G11" s="328">
        <v>14250345.00065</v>
      </c>
      <c r="H11" s="328">
        <v>14386380.247540001</v>
      </c>
      <c r="I11" s="328">
        <v>14993867.84424</v>
      </c>
    </row>
    <row r="12" spans="1:9" s="329" customFormat="1" ht="21" customHeight="1">
      <c r="A12" s="356" t="s">
        <v>724</v>
      </c>
      <c r="B12" s="328">
        <v>7215777.7671499997</v>
      </c>
      <c r="C12" s="328">
        <v>7934986.4191300003</v>
      </c>
      <c r="D12" s="328">
        <v>9289607.9904200006</v>
      </c>
      <c r="E12" s="328">
        <v>10953889.248370001</v>
      </c>
      <c r="F12" s="328">
        <v>13005962.823180001</v>
      </c>
      <c r="G12" s="328">
        <v>14229699.782740001</v>
      </c>
      <c r="H12" s="328">
        <v>14365670.398399999</v>
      </c>
      <c r="I12" s="328">
        <v>14942879.216670001</v>
      </c>
    </row>
    <row r="13" spans="1:9" s="329" customFormat="1" ht="21" customHeight="1">
      <c r="A13" s="356" t="s">
        <v>725</v>
      </c>
      <c r="B13" s="328">
        <v>7187424.5396999996</v>
      </c>
      <c r="C13" s="328">
        <v>7886992.3791000005</v>
      </c>
      <c r="D13" s="328">
        <v>9247070.1102099996</v>
      </c>
      <c r="E13" s="328">
        <v>10900081.651690001</v>
      </c>
      <c r="F13" s="328">
        <v>12957598.629139999</v>
      </c>
      <c r="G13" s="328">
        <v>14181574.34234</v>
      </c>
      <c r="H13" s="328">
        <v>14315287.277479999</v>
      </c>
      <c r="I13" s="328">
        <v>14904709.27507</v>
      </c>
    </row>
    <row r="14" spans="1:9" s="329" customFormat="1" ht="21" customHeight="1">
      <c r="A14" s="356" t="s">
        <v>726</v>
      </c>
      <c r="B14" s="328">
        <v>28353.227449999998</v>
      </c>
      <c r="C14" s="328">
        <v>47994.040030000004</v>
      </c>
      <c r="D14" s="328">
        <v>42537.880210000003</v>
      </c>
      <c r="E14" s="328">
        <v>53807.596680000002</v>
      </c>
      <c r="F14" s="328">
        <v>48364.194040000002</v>
      </c>
      <c r="G14" s="328">
        <v>48125.440399999999</v>
      </c>
      <c r="H14" s="328">
        <v>50383.120920000001</v>
      </c>
      <c r="I14" s="328">
        <v>38169.941599999998</v>
      </c>
    </row>
    <row r="15" spans="1:9" s="329" customFormat="1" ht="21" customHeight="1">
      <c r="A15" s="356" t="s">
        <v>727</v>
      </c>
      <c r="B15" s="328">
        <v>49397.238770000004</v>
      </c>
      <c r="C15" s="328">
        <v>49985.785960000001</v>
      </c>
      <c r="D15" s="328">
        <v>49878.378509999995</v>
      </c>
      <c r="E15" s="328">
        <v>84685.838060000009</v>
      </c>
      <c r="F15" s="328">
        <v>123501.45218000001</v>
      </c>
      <c r="G15" s="328">
        <v>112255.19274</v>
      </c>
      <c r="H15" s="328">
        <v>122314.76429000001</v>
      </c>
      <c r="I15" s="328">
        <v>139468.97579</v>
      </c>
    </row>
    <row r="16" spans="1:9" s="329" customFormat="1" ht="21" customHeight="1">
      <c r="A16" s="356" t="s">
        <v>728</v>
      </c>
      <c r="B16" s="328">
        <v>40873.123679999997</v>
      </c>
      <c r="C16" s="328">
        <v>47965.089359999998</v>
      </c>
      <c r="D16" s="328">
        <v>49260.712350000002</v>
      </c>
      <c r="E16" s="328">
        <v>76584.043680000002</v>
      </c>
      <c r="F16" s="328">
        <v>109224.28329000001</v>
      </c>
      <c r="G16" s="328">
        <v>104619.47937999999</v>
      </c>
      <c r="H16" s="328">
        <v>114707.41697000001</v>
      </c>
      <c r="I16" s="328">
        <v>126683.25287000001</v>
      </c>
    </row>
    <row r="17" spans="1:9" s="329" customFormat="1" ht="21" customHeight="1">
      <c r="A17" s="356" t="s">
        <v>729</v>
      </c>
      <c r="B17" s="328">
        <v>8524.1150899999993</v>
      </c>
      <c r="C17" s="328">
        <v>2020.6966</v>
      </c>
      <c r="D17" s="328">
        <v>617.66615999999999</v>
      </c>
      <c r="E17" s="328">
        <v>8101.7943800000003</v>
      </c>
      <c r="F17" s="328">
        <v>14277.168890000001</v>
      </c>
      <c r="G17" s="328">
        <v>7635.7133600000006</v>
      </c>
      <c r="H17" s="328">
        <v>7607.3473199999999</v>
      </c>
      <c r="I17" s="328">
        <v>12785.72292</v>
      </c>
    </row>
    <row r="18" spans="1:9" s="329" customFormat="1" ht="21" customHeight="1">
      <c r="A18" s="356" t="s">
        <v>730</v>
      </c>
      <c r="B18" s="328">
        <v>48654.49955</v>
      </c>
      <c r="C18" s="328">
        <v>61283.585149999999</v>
      </c>
      <c r="D18" s="328">
        <v>98862.168799999999</v>
      </c>
      <c r="E18" s="328">
        <v>116961.68326999999</v>
      </c>
      <c r="F18" s="328">
        <v>126953.39704000001</v>
      </c>
      <c r="G18" s="328">
        <v>153524.54986000003</v>
      </c>
      <c r="H18" s="328">
        <v>156240.87693</v>
      </c>
      <c r="I18" s="328">
        <v>162286.24648</v>
      </c>
    </row>
    <row r="19" spans="1:9" s="329" customFormat="1" ht="21" customHeight="1">
      <c r="A19" s="356" t="s">
        <v>731</v>
      </c>
      <c r="B19" s="328">
        <v>47828.710740000002</v>
      </c>
      <c r="C19" s="328">
        <v>54717.54926</v>
      </c>
      <c r="D19" s="328">
        <v>93424.805240000002</v>
      </c>
      <c r="E19" s="328">
        <v>112594.24827</v>
      </c>
      <c r="F19" s="328">
        <v>122748.32994</v>
      </c>
      <c r="G19" s="328">
        <v>148949.41144</v>
      </c>
      <c r="H19" s="328">
        <v>152290.29141999999</v>
      </c>
      <c r="I19" s="328">
        <v>159137.66993999999</v>
      </c>
    </row>
    <row r="20" spans="1:9" s="329" customFormat="1" ht="21" customHeight="1">
      <c r="A20" s="356" t="s">
        <v>732</v>
      </c>
      <c r="B20" s="328">
        <v>825.78881000000001</v>
      </c>
      <c r="C20" s="328">
        <v>6566.0358900000001</v>
      </c>
      <c r="D20" s="328">
        <v>5437.3635599999998</v>
      </c>
      <c r="E20" s="328">
        <v>4367.4350000000004</v>
      </c>
      <c r="F20" s="328">
        <v>4205.0670999999993</v>
      </c>
      <c r="G20" s="328">
        <v>4575.1384200000002</v>
      </c>
      <c r="H20" s="328">
        <v>3950.5855099999999</v>
      </c>
      <c r="I20" s="328">
        <v>3148.57654</v>
      </c>
    </row>
    <row r="21" spans="1:9" s="329" customFormat="1" ht="21" customHeight="1">
      <c r="A21" s="356" t="s">
        <v>311</v>
      </c>
      <c r="B21" s="328">
        <v>46751.371979999996</v>
      </c>
      <c r="C21" s="328">
        <v>52659.261760000001</v>
      </c>
      <c r="D21" s="328">
        <v>64232.11937</v>
      </c>
      <c r="E21" s="328">
        <v>74130.365769999989</v>
      </c>
      <c r="F21" s="328">
        <v>96574.820540000001</v>
      </c>
      <c r="G21" s="328">
        <v>95474.273589999997</v>
      </c>
      <c r="H21" s="328">
        <v>101864.14281</v>
      </c>
      <c r="I21" s="328">
        <v>109602.25440999999</v>
      </c>
    </row>
    <row r="22" spans="1:9" s="329" customFormat="1" ht="21" customHeight="1">
      <c r="A22" s="356" t="s">
        <v>733</v>
      </c>
      <c r="B22" s="328">
        <v>-188774.73697999999</v>
      </c>
      <c r="C22" s="328">
        <v>-211248.57586000001</v>
      </c>
      <c r="D22" s="328">
        <v>-252082.17555000001</v>
      </c>
      <c r="E22" s="328">
        <v>-291574.48616000003</v>
      </c>
      <c r="F22" s="328">
        <v>-332629.64282000001</v>
      </c>
      <c r="G22" s="328">
        <v>-340608.79827999999</v>
      </c>
      <c r="H22" s="328">
        <v>-359709.93488999997</v>
      </c>
      <c r="I22" s="328">
        <v>-360368.84911000001</v>
      </c>
    </row>
    <row r="23" spans="1:9" s="329" customFormat="1" ht="21" customHeight="1">
      <c r="A23" s="355" t="s">
        <v>329</v>
      </c>
      <c r="B23" s="328">
        <v>60488.460890000002</v>
      </c>
      <c r="C23" s="328">
        <v>59527.791789999996</v>
      </c>
      <c r="D23" s="328">
        <v>141760.56016999998</v>
      </c>
      <c r="E23" s="328">
        <v>92423.669040000008</v>
      </c>
      <c r="F23" s="328">
        <v>86843.014459999991</v>
      </c>
      <c r="G23" s="328">
        <v>87451.785510000002</v>
      </c>
      <c r="H23" s="328">
        <v>95075.14675</v>
      </c>
      <c r="I23" s="328">
        <v>66980.214619999999</v>
      </c>
    </row>
    <row r="24" spans="1:9" s="329" customFormat="1" ht="21" customHeight="1">
      <c r="A24" s="355" t="s">
        <v>335</v>
      </c>
      <c r="B24" s="328">
        <v>2.0000000000000002E-5</v>
      </c>
      <c r="C24" s="328">
        <v>2.0000000000000002E-5</v>
      </c>
      <c r="D24" s="328">
        <v>308.94678999999996</v>
      </c>
      <c r="E24" s="328">
        <v>2121.2027699999999</v>
      </c>
      <c r="F24" s="328">
        <v>5859.4836799999994</v>
      </c>
      <c r="G24" s="328">
        <v>9082.301730000001</v>
      </c>
      <c r="H24" s="328">
        <v>9333.16986</v>
      </c>
      <c r="I24" s="328">
        <v>12088.08301</v>
      </c>
    </row>
    <row r="25" spans="1:9" s="329" customFormat="1" ht="21" customHeight="1">
      <c r="A25" s="355" t="s">
        <v>734</v>
      </c>
      <c r="B25" s="328">
        <v>48498.864150000001</v>
      </c>
      <c r="C25" s="328">
        <v>22712.525460000001</v>
      </c>
      <c r="D25" s="328">
        <v>22745.79149</v>
      </c>
      <c r="E25" s="328">
        <v>25210.522370000002</v>
      </c>
      <c r="F25" s="328">
        <v>340137.88566999999</v>
      </c>
      <c r="G25" s="328">
        <v>329821.49417000002</v>
      </c>
      <c r="H25" s="328">
        <v>211345.37124000001</v>
      </c>
      <c r="I25" s="328">
        <v>649302.60224000004</v>
      </c>
    </row>
    <row r="26" spans="1:9" s="329" customFormat="1" ht="21" customHeight="1">
      <c r="A26" s="355" t="s">
        <v>346</v>
      </c>
      <c r="B26" s="328">
        <v>90265.924790000005</v>
      </c>
      <c r="C26" s="328">
        <v>93169.617870000002</v>
      </c>
      <c r="D26" s="328">
        <v>85641.332739999998</v>
      </c>
      <c r="E26" s="328">
        <v>53288.467340000003</v>
      </c>
      <c r="F26" s="328">
        <v>119113.89709</v>
      </c>
      <c r="G26" s="328">
        <v>198097.92707000001</v>
      </c>
      <c r="H26" s="328">
        <v>200469.56889</v>
      </c>
      <c r="I26" s="328">
        <v>133732.12478000001</v>
      </c>
    </row>
    <row r="27" spans="1:9" s="329" customFormat="1" ht="21" customHeight="1">
      <c r="A27" s="355" t="s">
        <v>735</v>
      </c>
      <c r="B27" s="328">
        <v>27192.946629999999</v>
      </c>
      <c r="C27" s="328">
        <v>26741.403679999999</v>
      </c>
      <c r="D27" s="328">
        <v>27296.787069999998</v>
      </c>
      <c r="E27" s="328">
        <v>30013.403160000002</v>
      </c>
      <c r="F27" s="328">
        <v>32426.044020000001</v>
      </c>
      <c r="G27" s="328">
        <v>34855.984689999997</v>
      </c>
      <c r="H27" s="328">
        <v>40508.033329999998</v>
      </c>
      <c r="I27" s="328">
        <v>37179.073020000003</v>
      </c>
    </row>
    <row r="28" spans="1:9" s="333" customFormat="1" ht="18.75" thickBot="1">
      <c r="A28" s="357" t="s">
        <v>362</v>
      </c>
      <c r="B28" s="332">
        <v>0</v>
      </c>
      <c r="C28" s="332">
        <v>0</v>
      </c>
      <c r="D28" s="332">
        <v>0</v>
      </c>
      <c r="E28" s="332">
        <v>0</v>
      </c>
      <c r="F28" s="332">
        <v>0</v>
      </c>
      <c r="G28" s="332">
        <v>0</v>
      </c>
      <c r="H28" s="332">
        <v>0</v>
      </c>
      <c r="I28" s="332">
        <v>0</v>
      </c>
    </row>
    <row r="29" spans="1:9" ht="24" customHeight="1" thickTop="1" thickBot="1">
      <c r="A29" s="325" t="s">
        <v>736</v>
      </c>
      <c r="B29" s="326">
        <v>10622723.03277</v>
      </c>
      <c r="C29" s="326">
        <v>10995304.59829</v>
      </c>
      <c r="D29" s="326">
        <v>13476176.85149</v>
      </c>
      <c r="E29" s="326">
        <v>15104770.424249999</v>
      </c>
      <c r="F29" s="326">
        <v>18071762.654720001</v>
      </c>
      <c r="G29" s="326">
        <v>18673675.79087</v>
      </c>
      <c r="H29" s="326">
        <v>18976226.57088</v>
      </c>
      <c r="I29" s="326">
        <v>19202887.271959998</v>
      </c>
    </row>
    <row r="30" spans="1:9" s="329" customFormat="1" ht="21" customHeight="1" thickTop="1">
      <c r="A30" s="355" t="s">
        <v>737</v>
      </c>
      <c r="B30" s="328">
        <v>9112225.77819</v>
      </c>
      <c r="C30" s="328">
        <v>9595714.4068600014</v>
      </c>
      <c r="D30" s="328">
        <v>12240905.093049999</v>
      </c>
      <c r="E30" s="328">
        <v>12799547.70489</v>
      </c>
      <c r="F30" s="328">
        <v>15669677.808809999</v>
      </c>
      <c r="G30" s="328">
        <v>16157534.33031</v>
      </c>
      <c r="H30" s="328">
        <v>16151923.270749999</v>
      </c>
      <c r="I30" s="328">
        <v>16008803.50477</v>
      </c>
    </row>
    <row r="31" spans="1:9" s="329" customFormat="1" ht="21" customHeight="1">
      <c r="A31" s="356" t="s">
        <v>738</v>
      </c>
      <c r="B31" s="328">
        <v>2822819.4681100002</v>
      </c>
      <c r="C31" s="328">
        <v>2837931.6305399998</v>
      </c>
      <c r="D31" s="328">
        <v>3793101.3455599998</v>
      </c>
      <c r="E31" s="328">
        <v>3247358.7558599999</v>
      </c>
      <c r="F31" s="328">
        <v>3652193.0540399998</v>
      </c>
      <c r="G31" s="328">
        <v>3590918.4954400002</v>
      </c>
      <c r="H31" s="328">
        <v>3255222.49089</v>
      </c>
      <c r="I31" s="328">
        <v>3311790.67771</v>
      </c>
    </row>
    <row r="32" spans="1:9" s="329" customFormat="1" ht="21" customHeight="1">
      <c r="A32" s="356" t="s">
        <v>739</v>
      </c>
      <c r="B32" s="328">
        <v>2891368.5244299998</v>
      </c>
      <c r="C32" s="328">
        <v>3045495.7264999999</v>
      </c>
      <c r="D32" s="328">
        <v>3556939.3172600004</v>
      </c>
      <c r="E32" s="328">
        <v>3576268.7871500002</v>
      </c>
      <c r="F32" s="328">
        <v>3827890.8126999997</v>
      </c>
      <c r="G32" s="328">
        <v>4154168.9326200001</v>
      </c>
      <c r="H32" s="328">
        <v>4458361.1240200009</v>
      </c>
      <c r="I32" s="328">
        <v>4398799.5014700005</v>
      </c>
    </row>
    <row r="33" spans="1:9" s="329" customFormat="1" ht="21" customHeight="1">
      <c r="A33" s="356" t="s">
        <v>740</v>
      </c>
      <c r="B33" s="328">
        <v>425580.52983999997</v>
      </c>
      <c r="C33" s="328">
        <v>88808.046489999993</v>
      </c>
      <c r="D33" s="328">
        <v>34785.454189999997</v>
      </c>
      <c r="E33" s="328">
        <v>21637.355500000001</v>
      </c>
      <c r="F33" s="328">
        <v>18361.25634</v>
      </c>
      <c r="G33" s="328">
        <v>7794.5071900000003</v>
      </c>
      <c r="H33" s="328">
        <v>6826.6130999999996</v>
      </c>
      <c r="I33" s="328">
        <v>5024.6216199999999</v>
      </c>
    </row>
    <row r="34" spans="1:9" s="329" customFormat="1" ht="21" customHeight="1">
      <c r="A34" s="356" t="s">
        <v>741</v>
      </c>
      <c r="B34" s="328">
        <v>250149.52321000001</v>
      </c>
      <c r="C34" s="328">
        <v>262915.93943000003</v>
      </c>
      <c r="D34" s="328">
        <v>520662.87589999998</v>
      </c>
      <c r="E34" s="328">
        <v>682068.10499999998</v>
      </c>
      <c r="F34" s="328">
        <v>396811.31868999999</v>
      </c>
      <c r="G34" s="328">
        <v>534907.87615999999</v>
      </c>
      <c r="H34" s="328">
        <v>433142.61255000002</v>
      </c>
      <c r="I34" s="328">
        <v>497737.15444000001</v>
      </c>
    </row>
    <row r="35" spans="1:9" s="329" customFormat="1" ht="21" customHeight="1">
      <c r="A35" s="356" t="s">
        <v>742</v>
      </c>
      <c r="B35" s="328">
        <v>2587589.87</v>
      </c>
      <c r="C35" s="328">
        <v>3199110.3875300004</v>
      </c>
      <c r="D35" s="328">
        <v>4102470.64971</v>
      </c>
      <c r="E35" s="328">
        <v>4958371.9012700003</v>
      </c>
      <c r="F35" s="328">
        <v>7315302.5512299994</v>
      </c>
      <c r="G35" s="328">
        <v>7260161.5206899997</v>
      </c>
      <c r="H35" s="328">
        <v>7335001.4088100009</v>
      </c>
      <c r="I35" s="328">
        <v>7059441.1488000005</v>
      </c>
    </row>
    <row r="36" spans="1:9" s="329" customFormat="1" ht="21" customHeight="1">
      <c r="A36" s="356" t="s">
        <v>743</v>
      </c>
      <c r="B36" s="328">
        <v>134717.86259999999</v>
      </c>
      <c r="C36" s="328">
        <v>161452.67637</v>
      </c>
      <c r="D36" s="328">
        <v>232945.45043</v>
      </c>
      <c r="E36" s="328">
        <v>313842.80011000001</v>
      </c>
      <c r="F36" s="328">
        <v>459118.81581</v>
      </c>
      <c r="G36" s="328">
        <v>609582.99820999999</v>
      </c>
      <c r="H36" s="328">
        <v>663369.02138000005</v>
      </c>
      <c r="I36" s="328">
        <v>736010.40072999999</v>
      </c>
    </row>
    <row r="37" spans="1:9" s="329" customFormat="1" ht="21" customHeight="1">
      <c r="A37" s="355" t="s">
        <v>744</v>
      </c>
      <c r="B37" s="328">
        <v>980.27735999999993</v>
      </c>
      <c r="C37" s="328">
        <v>609.07143999999994</v>
      </c>
      <c r="D37" s="328">
        <v>1512.91344</v>
      </c>
      <c r="E37" s="328">
        <v>2059.93444</v>
      </c>
      <c r="F37" s="328">
        <v>2186.9641900000001</v>
      </c>
      <c r="G37" s="328">
        <v>424.43544000000003</v>
      </c>
      <c r="H37" s="328">
        <v>1495.39744</v>
      </c>
      <c r="I37" s="328">
        <v>741.28673000000003</v>
      </c>
    </row>
    <row r="38" spans="1:9" s="329" customFormat="1" ht="21" customHeight="1">
      <c r="A38" s="355" t="s">
        <v>745</v>
      </c>
      <c r="B38" s="328">
        <v>116520.30865000001</v>
      </c>
      <c r="C38" s="328">
        <v>105539.67512999999</v>
      </c>
      <c r="D38" s="328">
        <v>32623.934949999999</v>
      </c>
      <c r="E38" s="328">
        <v>1043088.78992</v>
      </c>
      <c r="F38" s="328">
        <v>1166487.42609</v>
      </c>
      <c r="G38" s="328">
        <v>1242493.7574100001</v>
      </c>
      <c r="H38" s="328">
        <v>1196052.47019</v>
      </c>
      <c r="I38" s="328">
        <v>1771793.84121</v>
      </c>
    </row>
    <row r="39" spans="1:9" s="329" customFormat="1" ht="21" customHeight="1">
      <c r="A39" s="355" t="s">
        <v>746</v>
      </c>
      <c r="B39" s="328">
        <v>208305.43734999999</v>
      </c>
      <c r="C39" s="328">
        <v>269795.86748000002</v>
      </c>
      <c r="D39" s="328">
        <v>264105.52532000002</v>
      </c>
      <c r="E39" s="328">
        <v>382648.17638000002</v>
      </c>
      <c r="F39" s="328">
        <v>353119.76981000003</v>
      </c>
      <c r="G39" s="328">
        <v>252622.84847</v>
      </c>
      <c r="H39" s="328">
        <v>313120.39324</v>
      </c>
      <c r="I39" s="328">
        <v>284972.27030000003</v>
      </c>
    </row>
    <row r="40" spans="1:9" s="329" customFormat="1" ht="21" customHeight="1">
      <c r="A40" s="355" t="s">
        <v>400</v>
      </c>
      <c r="B40" s="328">
        <v>165490.75633</v>
      </c>
      <c r="C40" s="328">
        <v>171624.72297999999</v>
      </c>
      <c r="D40" s="328">
        <v>184480.59252000001</v>
      </c>
      <c r="E40" s="328">
        <v>170030.28258</v>
      </c>
      <c r="F40" s="328">
        <v>205410.58246000001</v>
      </c>
      <c r="G40" s="328">
        <v>198771.68659</v>
      </c>
      <c r="H40" s="328">
        <v>179919.14452999999</v>
      </c>
      <c r="I40" s="328">
        <v>195692.23868000001</v>
      </c>
    </row>
    <row r="41" spans="1:9" s="329" customFormat="1" ht="21" customHeight="1">
      <c r="A41" s="355" t="s">
        <v>406</v>
      </c>
      <c r="B41" s="328">
        <v>0</v>
      </c>
      <c r="C41" s="328">
        <v>0</v>
      </c>
      <c r="D41" s="328">
        <v>0</v>
      </c>
      <c r="E41" s="328">
        <v>0</v>
      </c>
      <c r="F41" s="328">
        <v>0</v>
      </c>
      <c r="G41" s="328">
        <v>0</v>
      </c>
      <c r="H41" s="328">
        <v>0</v>
      </c>
      <c r="I41" s="328">
        <v>0</v>
      </c>
    </row>
    <row r="42" spans="1:9" s="329" customFormat="1" ht="21" customHeight="1">
      <c r="A42" s="355" t="s">
        <v>747</v>
      </c>
      <c r="B42" s="328">
        <v>70718.970780000003</v>
      </c>
      <c r="C42" s="328">
        <v>70729.166670000006</v>
      </c>
      <c r="D42" s="328">
        <v>212873.33937</v>
      </c>
      <c r="E42" s="328">
        <v>210423.83050000001</v>
      </c>
      <c r="F42" s="328">
        <v>210584.63602000001</v>
      </c>
      <c r="G42" s="328">
        <v>209009.28599999999</v>
      </c>
      <c r="H42" s="328">
        <v>210745.44155000002</v>
      </c>
      <c r="I42" s="328">
        <v>209170.09153000001</v>
      </c>
    </row>
    <row r="43" spans="1:9" s="333" customFormat="1" ht="18.75" thickBot="1">
      <c r="A43" s="357" t="s">
        <v>597</v>
      </c>
      <c r="B43" s="332">
        <v>948481.50410999998</v>
      </c>
      <c r="C43" s="332">
        <v>781291.68773000001</v>
      </c>
      <c r="D43" s="332">
        <v>539675.45284000004</v>
      </c>
      <c r="E43" s="332">
        <v>496971.70554</v>
      </c>
      <c r="F43" s="332">
        <v>464295.46733999997</v>
      </c>
      <c r="G43" s="332">
        <v>612819.44664999994</v>
      </c>
      <c r="H43" s="332">
        <v>922970.45317999995</v>
      </c>
      <c r="I43" s="332">
        <v>731714.03873999999</v>
      </c>
    </row>
    <row r="44" spans="1:9" ht="24" customHeight="1" thickTop="1" thickBot="1">
      <c r="A44" s="325" t="s">
        <v>748</v>
      </c>
      <c r="B44" s="326">
        <v>960743.59551000001</v>
      </c>
      <c r="C44" s="326">
        <v>1086566.32996</v>
      </c>
      <c r="D44" s="326">
        <v>1129790.4628599999</v>
      </c>
      <c r="E44" s="326">
        <v>1235279.2462500001</v>
      </c>
      <c r="F44" s="326">
        <v>1315563.1421300001</v>
      </c>
      <c r="G44" s="326">
        <v>1359547.1664200001</v>
      </c>
      <c r="H44" s="326">
        <v>1401263.06898</v>
      </c>
      <c r="I44" s="326">
        <v>1458892.77593</v>
      </c>
    </row>
    <row r="45" spans="1:9" s="329" customFormat="1" ht="21" customHeight="1" thickTop="1">
      <c r="A45" s="355" t="s">
        <v>421</v>
      </c>
      <c r="B45" s="328">
        <v>294578</v>
      </c>
      <c r="C45" s="328">
        <v>294578</v>
      </c>
      <c r="D45" s="328">
        <v>294660</v>
      </c>
      <c r="E45" s="328">
        <v>902280</v>
      </c>
      <c r="F45" s="328">
        <v>902280</v>
      </c>
      <c r="G45" s="328">
        <v>902280</v>
      </c>
      <c r="H45" s="328">
        <v>902280</v>
      </c>
      <c r="I45" s="328">
        <v>902280</v>
      </c>
    </row>
    <row r="46" spans="1:9" s="329" customFormat="1" ht="21" customHeight="1">
      <c r="A46" s="355" t="s">
        <v>425</v>
      </c>
      <c r="B46" s="328">
        <v>0</v>
      </c>
      <c r="C46" s="328">
        <v>0</v>
      </c>
      <c r="D46" s="328">
        <v>8</v>
      </c>
      <c r="E46" s="328">
        <v>8</v>
      </c>
      <c r="F46" s="328">
        <v>8</v>
      </c>
      <c r="G46" s="328">
        <v>8</v>
      </c>
      <c r="H46" s="328">
        <v>8</v>
      </c>
      <c r="I46" s="328">
        <v>8</v>
      </c>
    </row>
    <row r="47" spans="1:9" s="329" customFormat="1" ht="21" customHeight="1">
      <c r="A47" s="355" t="s">
        <v>429</v>
      </c>
      <c r="B47" s="328">
        <v>0</v>
      </c>
      <c r="C47" s="328">
        <v>0</v>
      </c>
      <c r="D47" s="328">
        <v>0</v>
      </c>
      <c r="E47" s="328">
        <v>0</v>
      </c>
      <c r="F47" s="328">
        <v>0</v>
      </c>
      <c r="G47" s="328">
        <v>0</v>
      </c>
      <c r="H47" s="328">
        <v>0</v>
      </c>
      <c r="I47" s="328">
        <v>0</v>
      </c>
    </row>
    <row r="48" spans="1:9" s="329" customFormat="1" ht="21" customHeight="1">
      <c r="A48" s="355" t="s">
        <v>749</v>
      </c>
      <c r="B48" s="328">
        <v>578962.26379</v>
      </c>
      <c r="C48" s="328">
        <v>626924.31229999999</v>
      </c>
      <c r="D48" s="328">
        <v>695524.20683000004</v>
      </c>
      <c r="E48" s="328">
        <v>157769</v>
      </c>
      <c r="F48" s="328">
        <v>245380.34113999997</v>
      </c>
      <c r="G48" s="328">
        <v>329328.17939999996</v>
      </c>
      <c r="H48" s="328">
        <v>329328.17939999996</v>
      </c>
      <c r="I48" s="328">
        <v>414151.97801999998</v>
      </c>
    </row>
    <row r="49" spans="1:9" s="329" customFormat="1" ht="21" customHeight="1">
      <c r="A49" s="355" t="s">
        <v>435</v>
      </c>
      <c r="B49" s="328">
        <v>87203.331720000002</v>
      </c>
      <c r="C49" s="328">
        <v>165064.01765999998</v>
      </c>
      <c r="D49" s="328">
        <v>139598.25602999999</v>
      </c>
      <c r="E49" s="328">
        <v>175222.24625</v>
      </c>
      <c r="F49" s="328">
        <v>167894.80099000002</v>
      </c>
      <c r="G49" s="328">
        <v>127930.98702</v>
      </c>
      <c r="H49" s="328">
        <v>169646.88958000002</v>
      </c>
      <c r="I49" s="328">
        <v>142452.79790999999</v>
      </c>
    </row>
    <row r="50" spans="1:9" s="329" customFormat="1" ht="21" customHeight="1">
      <c r="A50" s="356" t="s">
        <v>750</v>
      </c>
      <c r="B50" s="328">
        <v>0</v>
      </c>
      <c r="C50" s="328">
        <v>0</v>
      </c>
      <c r="D50" s="328">
        <v>0</v>
      </c>
      <c r="E50" s="328">
        <v>0</v>
      </c>
      <c r="F50" s="328">
        <v>0</v>
      </c>
      <c r="G50" s="328">
        <v>0</v>
      </c>
      <c r="H50" s="328">
        <v>0</v>
      </c>
      <c r="I50" s="328">
        <v>0</v>
      </c>
    </row>
    <row r="51" spans="1:9" s="333" customFormat="1" ht="18.75" thickBot="1">
      <c r="A51" s="358" t="s">
        <v>751</v>
      </c>
      <c r="B51" s="332">
        <v>87203.331720000002</v>
      </c>
      <c r="C51" s="332">
        <v>165064.01765999998</v>
      </c>
      <c r="D51" s="332">
        <v>139598.25602999999</v>
      </c>
      <c r="E51" s="332">
        <v>175222.24625</v>
      </c>
      <c r="F51" s="332">
        <v>167894.80099000002</v>
      </c>
      <c r="G51" s="332">
        <v>127930.98702</v>
      </c>
      <c r="H51" s="332">
        <v>169646.88958000002</v>
      </c>
      <c r="I51" s="332">
        <v>142452.79790999999</v>
      </c>
    </row>
    <row r="52" spans="1:9" ht="24" customHeight="1" thickTop="1" thickBot="1">
      <c r="A52" s="325" t="s">
        <v>752</v>
      </c>
      <c r="B52" s="326">
        <v>11583466.628280001</v>
      </c>
      <c r="C52" s="326">
        <v>12081870.92825</v>
      </c>
      <c r="D52" s="326">
        <v>14605967.31435</v>
      </c>
      <c r="E52" s="326">
        <v>16340049.670499999</v>
      </c>
      <c r="F52" s="326">
        <v>19387325.79685</v>
      </c>
      <c r="G52" s="326">
        <v>20033222.957290001</v>
      </c>
      <c r="H52" s="326">
        <v>20377489.63986</v>
      </c>
      <c r="I52" s="326">
        <v>20661780.04789</v>
      </c>
    </row>
    <row r="53" spans="1:9" s="329" customFormat="1" ht="24" customHeight="1" thickTop="1">
      <c r="A53" s="327" t="s">
        <v>753</v>
      </c>
      <c r="B53" s="328">
        <v>1869128.38222</v>
      </c>
      <c r="C53" s="328">
        <v>1884535.6102199999</v>
      </c>
      <c r="D53" s="328">
        <v>2430208.22126</v>
      </c>
      <c r="E53" s="328">
        <v>3307542.34522</v>
      </c>
      <c r="F53" s="328">
        <v>3060668.5941900001</v>
      </c>
      <c r="G53" s="328">
        <v>3752449.9358800002</v>
      </c>
      <c r="H53" s="328">
        <v>4160588.7245900002</v>
      </c>
      <c r="I53" s="328">
        <v>3956899.6708400003</v>
      </c>
    </row>
    <row r="54" spans="1:9" s="333" customFormat="1" ht="21" customHeight="1">
      <c r="A54" s="358" t="s">
        <v>754</v>
      </c>
      <c r="B54" s="332">
        <v>128656.87126999999</v>
      </c>
      <c r="C54" s="332">
        <v>130224.11141</v>
      </c>
      <c r="D54" s="332">
        <v>92550.123859999992</v>
      </c>
      <c r="E54" s="332">
        <v>131353.83948</v>
      </c>
      <c r="F54" s="332">
        <v>256407.62756999998</v>
      </c>
      <c r="G54" s="332">
        <v>860927.47957000008</v>
      </c>
      <c r="H54" s="332">
        <v>1058695.1754999999</v>
      </c>
      <c r="I54" s="332">
        <v>1003973.43386</v>
      </c>
    </row>
    <row r="55" spans="1:9" s="333" customFormat="1" ht="21" customHeight="1">
      <c r="A55" s="358" t="s">
        <v>755</v>
      </c>
      <c r="B55" s="332">
        <v>1583155.8246300002</v>
      </c>
      <c r="C55" s="332">
        <v>1601578.6914900001</v>
      </c>
      <c r="D55" s="332">
        <v>2154078.5290000001</v>
      </c>
      <c r="E55" s="332">
        <v>2958358.41029</v>
      </c>
      <c r="F55" s="332">
        <v>2593867.9296500003</v>
      </c>
      <c r="G55" s="332">
        <v>2671919.5104099996</v>
      </c>
      <c r="H55" s="332">
        <v>2865745.3790899999</v>
      </c>
      <c r="I55" s="332">
        <v>2697493.6414399999</v>
      </c>
    </row>
    <row r="56" spans="1:9" s="333" customFormat="1" ht="21" customHeight="1">
      <c r="A56" s="358" t="s">
        <v>756</v>
      </c>
      <c r="B56" s="332">
        <v>0</v>
      </c>
      <c r="C56" s="332">
        <v>0</v>
      </c>
      <c r="D56" s="332">
        <v>0</v>
      </c>
      <c r="E56" s="332">
        <v>0</v>
      </c>
      <c r="F56" s="332">
        <v>0</v>
      </c>
      <c r="G56" s="332">
        <v>0</v>
      </c>
      <c r="H56" s="332">
        <v>0</v>
      </c>
      <c r="I56" s="332">
        <v>0</v>
      </c>
    </row>
    <row r="57" spans="1:9" s="333" customFormat="1" ht="21" customHeight="1">
      <c r="A57" s="358" t="s">
        <v>757</v>
      </c>
      <c r="B57" s="332">
        <v>131277.00665</v>
      </c>
      <c r="C57" s="332">
        <v>126571.64234999999</v>
      </c>
      <c r="D57" s="332">
        <v>137372.1329</v>
      </c>
      <c r="E57" s="332">
        <v>171622.65995</v>
      </c>
      <c r="F57" s="332">
        <v>184522.68729</v>
      </c>
      <c r="G57" s="332">
        <v>218695.26500000001</v>
      </c>
      <c r="H57" s="332">
        <v>235240.48910000001</v>
      </c>
      <c r="I57" s="332">
        <v>254434.91830000002</v>
      </c>
    </row>
    <row r="58" spans="1:9" s="333" customFormat="1" ht="21" customHeight="1">
      <c r="A58" s="358" t="s">
        <v>758</v>
      </c>
      <c r="B58" s="332">
        <v>26038.679670000001</v>
      </c>
      <c r="C58" s="332">
        <v>26161.164969999998</v>
      </c>
      <c r="D58" s="332">
        <v>46207.4355</v>
      </c>
      <c r="E58" s="332">
        <v>46207.4355</v>
      </c>
      <c r="F58" s="332">
        <v>25870.349679999999</v>
      </c>
      <c r="G58" s="332">
        <v>907.68090000000007</v>
      </c>
      <c r="H58" s="332">
        <v>907.68090000000007</v>
      </c>
      <c r="I58" s="332">
        <v>997.67723999999998</v>
      </c>
    </row>
    <row r="59" spans="1:9" s="333" customFormat="1" ht="18.75" thickBot="1">
      <c r="A59" s="357" t="s">
        <v>759</v>
      </c>
      <c r="B59" s="332">
        <v>22030779.172349997</v>
      </c>
      <c r="C59" s="332">
        <v>30611953.370499998</v>
      </c>
      <c r="D59" s="332">
        <v>31497001.632900003</v>
      </c>
      <c r="E59" s="332">
        <v>42389213.882010005</v>
      </c>
      <c r="F59" s="332">
        <v>42271544.952809997</v>
      </c>
      <c r="G59" s="332">
        <v>41356442.935089998</v>
      </c>
      <c r="H59" s="332">
        <v>43093935.200629994</v>
      </c>
      <c r="I59" s="332">
        <v>48523934.811129995</v>
      </c>
    </row>
    <row r="60" spans="1:9" ht="31.5" customHeight="1" thickTop="1" thickBot="1">
      <c r="A60" s="359" t="s">
        <v>760</v>
      </c>
      <c r="B60" s="326"/>
      <c r="C60" s="326"/>
      <c r="D60" s="326"/>
      <c r="E60" s="326"/>
      <c r="F60" s="326"/>
      <c r="G60" s="326"/>
      <c r="H60" s="326"/>
      <c r="I60" s="326"/>
    </row>
    <row r="61" spans="1:9" ht="30" customHeight="1" thickTop="1">
      <c r="A61" s="336" t="s">
        <v>761</v>
      </c>
      <c r="B61" s="337">
        <v>616177.91338000004</v>
      </c>
      <c r="C61" s="337">
        <v>746716.37260999996</v>
      </c>
      <c r="D61" s="337">
        <v>812397.73669000005</v>
      </c>
      <c r="E61" s="337">
        <v>935768.18222000008</v>
      </c>
      <c r="F61" s="337">
        <v>1137249.243</v>
      </c>
      <c r="G61" s="337">
        <v>842366.76302999991</v>
      </c>
      <c r="H61" s="337">
        <v>1280641.72279</v>
      </c>
      <c r="I61" s="337">
        <v>900978.77737000003</v>
      </c>
    </row>
    <row r="62" spans="1:9" ht="21" customHeight="1">
      <c r="A62" s="360" t="s">
        <v>762</v>
      </c>
      <c r="B62" s="337">
        <v>-80955.143840000004</v>
      </c>
      <c r="C62" s="337">
        <v>-151749.38738</v>
      </c>
      <c r="D62" s="337">
        <v>-190844.57633000001</v>
      </c>
      <c r="E62" s="337">
        <v>-207031.62544</v>
      </c>
      <c r="F62" s="337">
        <v>-318648.51182000001</v>
      </c>
      <c r="G62" s="337">
        <v>-294373.73064999998</v>
      </c>
      <c r="H62" s="337">
        <v>-454932.35414000001</v>
      </c>
      <c r="I62" s="337">
        <v>-332606.61624</v>
      </c>
    </row>
    <row r="63" spans="1:9" ht="21.75" customHeight="1">
      <c r="A63" s="361" t="s">
        <v>763</v>
      </c>
      <c r="B63" s="337">
        <v>535222.76954000001</v>
      </c>
      <c r="C63" s="337">
        <v>594966.98522999999</v>
      </c>
      <c r="D63" s="337">
        <v>621553.16035999998</v>
      </c>
      <c r="E63" s="337">
        <v>728736.55677999998</v>
      </c>
      <c r="F63" s="337">
        <v>818600.73118</v>
      </c>
      <c r="G63" s="337">
        <v>547993.03237999999</v>
      </c>
      <c r="H63" s="337">
        <v>825709.36864999996</v>
      </c>
      <c r="I63" s="337">
        <v>568372.16113000002</v>
      </c>
    </row>
    <row r="64" spans="1:9">
      <c r="A64" s="336" t="s">
        <v>764</v>
      </c>
      <c r="B64" s="337">
        <v>220561.64450999998</v>
      </c>
      <c r="C64" s="337">
        <v>229926.00722999999</v>
      </c>
      <c r="D64" s="337">
        <v>230284.88915999999</v>
      </c>
      <c r="E64" s="337">
        <v>268010.8775</v>
      </c>
      <c r="F64" s="337">
        <v>481137.17657000001</v>
      </c>
      <c r="G64" s="337">
        <v>317904.59674000001</v>
      </c>
      <c r="H64" s="337">
        <v>476468.82746</v>
      </c>
      <c r="I64" s="337">
        <v>373466.23048000003</v>
      </c>
    </row>
    <row r="65" spans="1:9">
      <c r="A65" s="360" t="s">
        <v>765</v>
      </c>
      <c r="B65" s="337">
        <v>-102036.93565</v>
      </c>
      <c r="C65" s="337">
        <v>-85505.973830000003</v>
      </c>
      <c r="D65" s="337">
        <v>-117677.95231000001</v>
      </c>
      <c r="E65" s="337">
        <v>-156852.11702999999</v>
      </c>
      <c r="F65" s="337">
        <v>-356802.95496</v>
      </c>
      <c r="G65" s="337">
        <v>-277050.16926</v>
      </c>
      <c r="H65" s="337">
        <v>-390810.14345999999</v>
      </c>
      <c r="I65" s="337">
        <v>-338525.58261000004</v>
      </c>
    </row>
    <row r="66" spans="1:9">
      <c r="A66" s="340" t="s">
        <v>766</v>
      </c>
      <c r="B66" s="337">
        <v>653747.47840000002</v>
      </c>
      <c r="C66" s="337">
        <v>739387.01862999995</v>
      </c>
      <c r="D66" s="337">
        <v>734160.09721000004</v>
      </c>
      <c r="E66" s="337">
        <v>839895.31724999996</v>
      </c>
      <c r="F66" s="337">
        <v>942934.95279000001</v>
      </c>
      <c r="G66" s="337">
        <v>588847.45986000006</v>
      </c>
      <c r="H66" s="337">
        <v>911368.05264999997</v>
      </c>
      <c r="I66" s="337">
        <v>603312.80900000001</v>
      </c>
    </row>
    <row r="67" spans="1:9">
      <c r="A67" s="336" t="s">
        <v>767</v>
      </c>
      <c r="B67" s="337">
        <v>112314.60485999999</v>
      </c>
      <c r="C67" s="337">
        <v>96960.455370000011</v>
      </c>
      <c r="D67" s="337">
        <v>137785.99553000001</v>
      </c>
      <c r="E67" s="337">
        <v>176041.32522999999</v>
      </c>
      <c r="F67" s="337">
        <v>110745.41157</v>
      </c>
      <c r="G67" s="337">
        <v>105774.96053</v>
      </c>
      <c r="H67" s="337">
        <v>135620.29443000001</v>
      </c>
      <c r="I67" s="337">
        <v>93694.968330000003</v>
      </c>
    </row>
    <row r="68" spans="1:9">
      <c r="A68" s="336" t="s">
        <v>768</v>
      </c>
      <c r="B68" s="337">
        <v>-212233.54743999999</v>
      </c>
      <c r="C68" s="337">
        <v>-148608.72018999999</v>
      </c>
      <c r="D68" s="337">
        <v>-206404.67382</v>
      </c>
      <c r="E68" s="337">
        <v>-281396.99206999998</v>
      </c>
      <c r="F68" s="337">
        <v>-294400.07931</v>
      </c>
      <c r="G68" s="337">
        <v>-188730.57562000002</v>
      </c>
      <c r="H68" s="337">
        <v>-289822.85422000004</v>
      </c>
      <c r="I68" s="337">
        <v>-149319.6917</v>
      </c>
    </row>
    <row r="69" spans="1:9">
      <c r="A69" s="361" t="s">
        <v>769</v>
      </c>
      <c r="B69" s="337">
        <v>553828.53582000011</v>
      </c>
      <c r="C69" s="337">
        <v>687738.75380999991</v>
      </c>
      <c r="D69" s="337">
        <v>665541.41891999997</v>
      </c>
      <c r="E69" s="337">
        <v>734539.65041</v>
      </c>
      <c r="F69" s="337">
        <v>759280.28504999995</v>
      </c>
      <c r="G69" s="337">
        <v>505891.84476999997</v>
      </c>
      <c r="H69" s="337">
        <v>757165.49286</v>
      </c>
      <c r="I69" s="337">
        <v>547688.08562999999</v>
      </c>
    </row>
    <row r="70" spans="1:9">
      <c r="A70" s="360" t="s">
        <v>770</v>
      </c>
      <c r="B70" s="337">
        <v>-436652.30583999999</v>
      </c>
      <c r="C70" s="337">
        <v>-443402.74620999995</v>
      </c>
      <c r="D70" s="337">
        <v>-470338.05349000002</v>
      </c>
      <c r="E70" s="337">
        <v>-472642.93050000002</v>
      </c>
      <c r="F70" s="337">
        <v>-529483.67932999996</v>
      </c>
      <c r="G70" s="337">
        <v>-391506.86174000002</v>
      </c>
      <c r="H70" s="337">
        <v>-562081.27110999997</v>
      </c>
      <c r="I70" s="337">
        <v>-381542.78943</v>
      </c>
    </row>
    <row r="71" spans="1:9">
      <c r="A71" s="340" t="s">
        <v>771</v>
      </c>
      <c r="B71" s="337">
        <v>117176.22998</v>
      </c>
      <c r="C71" s="337">
        <v>244336.00759999998</v>
      </c>
      <c r="D71" s="337">
        <v>195203.36543000001</v>
      </c>
      <c r="E71" s="337">
        <v>261896.71990999999</v>
      </c>
      <c r="F71" s="337">
        <v>229796.60571999999</v>
      </c>
      <c r="G71" s="337">
        <v>114384.98303</v>
      </c>
      <c r="H71" s="337">
        <v>195084.22175</v>
      </c>
      <c r="I71" s="337">
        <v>166145.29619999998</v>
      </c>
    </row>
    <row r="72" spans="1:9">
      <c r="A72" s="340" t="s">
        <v>772</v>
      </c>
      <c r="B72" s="337">
        <v>-4463.6047699999999</v>
      </c>
      <c r="C72" s="337">
        <v>-768.19606999999996</v>
      </c>
      <c r="D72" s="337">
        <v>-964.99037999999996</v>
      </c>
      <c r="E72" s="337">
        <v>-646.49045999999998</v>
      </c>
      <c r="F72" s="337">
        <v>-218.46256</v>
      </c>
      <c r="G72" s="337">
        <v>-299.53237000000001</v>
      </c>
      <c r="H72" s="337">
        <v>-332.91888</v>
      </c>
      <c r="I72" s="337">
        <v>-20.631820000000001</v>
      </c>
    </row>
    <row r="73" spans="1:9">
      <c r="A73" s="338" t="s">
        <v>773</v>
      </c>
      <c r="B73" s="337">
        <v>-4684.2260900000001</v>
      </c>
      <c r="C73" s="337">
        <v>-1130.7436200000002</v>
      </c>
      <c r="D73" s="337">
        <v>-969.18436999999994</v>
      </c>
      <c r="E73" s="337">
        <v>-650.43453</v>
      </c>
      <c r="F73" s="337">
        <v>-221.93956</v>
      </c>
      <c r="G73" s="337">
        <v>-301.50655999999998</v>
      </c>
      <c r="H73" s="337">
        <v>-336.05010999999996</v>
      </c>
      <c r="I73" s="337">
        <v>-22.195409999999999</v>
      </c>
    </row>
    <row r="74" spans="1:9">
      <c r="A74" s="338" t="s">
        <v>774</v>
      </c>
      <c r="B74" s="337">
        <v>220.62132</v>
      </c>
      <c r="C74" s="337">
        <v>362.54755</v>
      </c>
      <c r="D74" s="337">
        <v>4.1939899999999994</v>
      </c>
      <c r="E74" s="337">
        <v>3.94407</v>
      </c>
      <c r="F74" s="337">
        <v>3.4769999999999999</v>
      </c>
      <c r="G74" s="337">
        <v>1.9741900000000001</v>
      </c>
      <c r="H74" s="337">
        <v>3.13123</v>
      </c>
      <c r="I74" s="337">
        <v>1.5635899999999998</v>
      </c>
    </row>
    <row r="75" spans="1:9">
      <c r="A75" s="361" t="s">
        <v>775</v>
      </c>
      <c r="B75" s="337">
        <v>-24.34948</v>
      </c>
      <c r="C75" s="337">
        <v>-11.052100000000001</v>
      </c>
      <c r="D75" s="337">
        <v>52.45496</v>
      </c>
      <c r="E75" s="337">
        <v>-8.6009700000000002</v>
      </c>
      <c r="F75" s="337">
        <v>-77.906910000000011</v>
      </c>
      <c r="G75" s="337">
        <v>-60.478490000000001</v>
      </c>
      <c r="H75" s="337">
        <v>-57.945589999999996</v>
      </c>
      <c r="I75" s="337">
        <v>2.5124400000000002</v>
      </c>
    </row>
    <row r="76" spans="1:9">
      <c r="A76" s="361" t="s">
        <v>776</v>
      </c>
      <c r="B76" s="337">
        <v>-2.6848200000000002</v>
      </c>
      <c r="C76" s="337">
        <v>17.521180000000001</v>
      </c>
      <c r="D76" s="337">
        <v>57.247699999999995</v>
      </c>
      <c r="E76" s="337">
        <v>9.4644899999999996</v>
      </c>
      <c r="F76" s="337">
        <v>-70.932600000000008</v>
      </c>
      <c r="G76" s="337">
        <v>-46.760849999999998</v>
      </c>
      <c r="H76" s="337">
        <v>-41.589440000000003</v>
      </c>
      <c r="I76" s="337">
        <v>5.60215</v>
      </c>
    </row>
    <row r="77" spans="1:9">
      <c r="A77" s="360" t="s">
        <v>777</v>
      </c>
      <c r="B77" s="337">
        <v>-21.664660000000001</v>
      </c>
      <c r="C77" s="337">
        <v>-28.57328</v>
      </c>
      <c r="D77" s="337">
        <v>-4.7927400000000002</v>
      </c>
      <c r="E77" s="337">
        <v>-18.065459999999998</v>
      </c>
      <c r="F77" s="337">
        <v>-6.97431</v>
      </c>
      <c r="G77" s="337">
        <v>-13.717639999999999</v>
      </c>
      <c r="H77" s="337">
        <v>-16.35615</v>
      </c>
      <c r="I77" s="337">
        <v>-3.0897100000000002</v>
      </c>
    </row>
    <row r="78" spans="1:9">
      <c r="A78" s="361" t="s">
        <v>778</v>
      </c>
      <c r="B78" s="337">
        <v>112688.27573000001</v>
      </c>
      <c r="C78" s="337">
        <v>243556.75943000001</v>
      </c>
      <c r="D78" s="337">
        <v>194290.83000999998</v>
      </c>
      <c r="E78" s="337">
        <v>261241.62847999998</v>
      </c>
      <c r="F78" s="337">
        <v>229500.23624999999</v>
      </c>
      <c r="G78" s="337">
        <v>114024.97217000001</v>
      </c>
      <c r="H78" s="337">
        <v>194693.35728</v>
      </c>
      <c r="I78" s="337">
        <v>166127.17681999999</v>
      </c>
    </row>
    <row r="79" spans="1:9">
      <c r="A79" s="362" t="s">
        <v>779</v>
      </c>
      <c r="B79" s="337">
        <v>5092.0778899999996</v>
      </c>
      <c r="C79" s="337">
        <v>-2.3440000000000003E-2</v>
      </c>
      <c r="D79" s="337">
        <v>1121.36043</v>
      </c>
      <c r="E79" s="337">
        <v>14063.71451</v>
      </c>
      <c r="F79" s="337">
        <v>5480.72552</v>
      </c>
      <c r="G79" s="337">
        <v>37116.391880000003</v>
      </c>
      <c r="H79" s="337">
        <v>37772.643530000001</v>
      </c>
      <c r="I79" s="337">
        <v>271.19367</v>
      </c>
    </row>
    <row r="80" spans="1:9">
      <c r="A80" s="340" t="s">
        <v>780</v>
      </c>
      <c r="B80" s="337">
        <v>117780.35362000001</v>
      </c>
      <c r="C80" s="337">
        <v>243556.73599000002</v>
      </c>
      <c r="D80" s="337">
        <v>195412.19044000001</v>
      </c>
      <c r="E80" s="337">
        <v>275305.34299000003</v>
      </c>
      <c r="F80" s="337">
        <v>234980.96177000002</v>
      </c>
      <c r="G80" s="337">
        <v>151141.36405</v>
      </c>
      <c r="H80" s="337">
        <v>232466.00081</v>
      </c>
      <c r="I80" s="337">
        <v>166398.37049</v>
      </c>
    </row>
    <row r="81" spans="1:9">
      <c r="A81" s="336" t="s">
        <v>781</v>
      </c>
      <c r="B81" s="337">
        <v>4219.3199400000003</v>
      </c>
      <c r="C81" s="337">
        <v>2149.4786600000002</v>
      </c>
      <c r="D81" s="337">
        <v>2384.6495800000002</v>
      </c>
      <c r="E81" s="337">
        <v>3673.9967000000001</v>
      </c>
      <c r="F81" s="337">
        <v>1787.2292199999999</v>
      </c>
      <c r="G81" s="337">
        <v>-391.17903000000001</v>
      </c>
      <c r="H81" s="337">
        <v>3114.4447700000001</v>
      </c>
      <c r="I81" s="337">
        <v>1975.82242</v>
      </c>
    </row>
    <row r="82" spans="1:9" ht="21" customHeight="1">
      <c r="A82" s="361" t="s">
        <v>782</v>
      </c>
      <c r="B82" s="337">
        <v>121999.67356</v>
      </c>
      <c r="C82" s="337">
        <v>245706.21465000001</v>
      </c>
      <c r="D82" s="337">
        <v>197796.84002</v>
      </c>
      <c r="E82" s="337">
        <v>278979.33968999999</v>
      </c>
      <c r="F82" s="337">
        <v>236768.19099</v>
      </c>
      <c r="G82" s="337">
        <v>150750.18502</v>
      </c>
      <c r="H82" s="337">
        <v>235580.44558</v>
      </c>
      <c r="I82" s="337">
        <v>168374.19290999998</v>
      </c>
    </row>
    <row r="83" spans="1:9" ht="21" customHeight="1">
      <c r="A83" s="336" t="s">
        <v>783</v>
      </c>
      <c r="B83" s="337">
        <v>0</v>
      </c>
      <c r="C83" s="337">
        <v>0</v>
      </c>
      <c r="D83" s="337">
        <v>0</v>
      </c>
      <c r="E83" s="337">
        <v>0</v>
      </c>
      <c r="F83" s="337">
        <v>0</v>
      </c>
      <c r="G83" s="337">
        <v>0</v>
      </c>
      <c r="H83" s="337">
        <v>0</v>
      </c>
      <c r="I83" s="337">
        <v>0</v>
      </c>
    </row>
    <row r="84" spans="1:9" ht="21" customHeight="1">
      <c r="A84" s="361" t="s">
        <v>784</v>
      </c>
      <c r="B84" s="337">
        <v>121999.67356</v>
      </c>
      <c r="C84" s="337">
        <v>245706.21465000001</v>
      </c>
      <c r="D84" s="337">
        <v>197796.84002</v>
      </c>
      <c r="E84" s="337">
        <v>278979.33968999999</v>
      </c>
      <c r="F84" s="337">
        <v>236768.19099</v>
      </c>
      <c r="G84" s="337">
        <v>150750.18502</v>
      </c>
      <c r="H84" s="337">
        <v>235580.44558</v>
      </c>
      <c r="I84" s="337">
        <v>168374.19290999998</v>
      </c>
    </row>
    <row r="85" spans="1:9" ht="18" customHeight="1" thickBot="1">
      <c r="A85" s="336" t="s">
        <v>785</v>
      </c>
      <c r="B85" s="337">
        <v>-34796.34186</v>
      </c>
      <c r="C85" s="337">
        <v>-80642.197040000014</v>
      </c>
      <c r="D85" s="337">
        <v>-58198.584000000003</v>
      </c>
      <c r="E85" s="337">
        <v>-103757.09344</v>
      </c>
      <c r="F85" s="337">
        <v>-68873.39</v>
      </c>
      <c r="G85" s="337">
        <v>-22819.198</v>
      </c>
      <c r="H85" s="337">
        <v>-65933.555999999997</v>
      </c>
      <c r="I85" s="337">
        <v>-25921.395</v>
      </c>
    </row>
    <row r="86" spans="1:9" ht="24" customHeight="1" thickTop="1" thickBot="1">
      <c r="A86" s="325" t="s">
        <v>786</v>
      </c>
      <c r="B86" s="326">
        <v>87203.33170000001</v>
      </c>
      <c r="C86" s="326">
        <v>165064.01761000001</v>
      </c>
      <c r="D86" s="326">
        <v>139598.25602</v>
      </c>
      <c r="E86" s="326">
        <v>175222.24625</v>
      </c>
      <c r="F86" s="326">
        <v>167894.80099000002</v>
      </c>
      <c r="G86" s="326">
        <v>127930.98702</v>
      </c>
      <c r="H86" s="326">
        <v>169646.88958000002</v>
      </c>
      <c r="I86" s="326">
        <v>142452.79790999999</v>
      </c>
    </row>
    <row r="87" spans="1:9" ht="15" customHeight="1" thickTop="1" thickBot="1">
      <c r="A87" s="363"/>
      <c r="B87" s="342"/>
      <c r="C87" s="342"/>
      <c r="D87" s="342"/>
      <c r="E87" s="342"/>
      <c r="F87" s="342"/>
      <c r="G87" s="342"/>
      <c r="H87" s="342"/>
      <c r="I87" s="342"/>
    </row>
    <row r="88" spans="1:9" ht="28.5" customHeight="1" thickTop="1">
      <c r="A88" s="364"/>
      <c r="B88" s="344"/>
      <c r="C88" s="344"/>
      <c r="D88" s="344"/>
      <c r="E88" s="344"/>
      <c r="F88" s="344"/>
      <c r="G88" s="344"/>
      <c r="H88" s="344"/>
    </row>
    <row r="89" spans="1:9">
      <c r="A89" s="364"/>
      <c r="B89" s="344"/>
      <c r="C89" s="344"/>
      <c r="D89" s="344"/>
      <c r="E89" s="344"/>
      <c r="F89" s="344"/>
      <c r="G89" s="344"/>
      <c r="H89" s="344"/>
    </row>
    <row r="90" spans="1:9" ht="19.5">
      <c r="A90" s="365"/>
      <c r="B90" s="344"/>
      <c r="C90" s="344"/>
      <c r="D90" s="344"/>
      <c r="E90" s="344"/>
      <c r="F90" s="344"/>
      <c r="G90" s="344"/>
      <c r="H90" s="344"/>
    </row>
    <row r="91" spans="1:9" ht="19.5">
      <c r="A91" s="365"/>
      <c r="B91" s="344"/>
      <c r="C91" s="344"/>
      <c r="D91" s="344"/>
      <c r="E91" s="344"/>
      <c r="F91" s="344"/>
      <c r="G91" s="344"/>
      <c r="H91" s="344"/>
    </row>
    <row r="92" spans="1:9" ht="19.5">
      <c r="A92" s="365"/>
      <c r="B92" s="344"/>
      <c r="C92" s="344"/>
      <c r="D92" s="344"/>
      <c r="E92" s="344"/>
      <c r="F92" s="344"/>
      <c r="G92" s="344"/>
      <c r="H92" s="344"/>
    </row>
    <row r="93" spans="1:9" ht="19.5">
      <c r="A93" s="366"/>
      <c r="B93" s="344"/>
      <c r="C93" s="344"/>
      <c r="D93" s="344"/>
      <c r="E93" s="344"/>
      <c r="F93" s="344"/>
      <c r="G93" s="344"/>
      <c r="H93" s="344"/>
    </row>
    <row r="94" spans="1:9" ht="19.5">
      <c r="A94" s="366"/>
      <c r="B94" s="344"/>
      <c r="C94" s="344"/>
      <c r="D94" s="344"/>
      <c r="E94" s="344"/>
      <c r="F94" s="344"/>
      <c r="G94" s="344"/>
      <c r="H94" s="344"/>
    </row>
    <row r="95" spans="1:9" ht="19.5">
      <c r="A95" s="367"/>
      <c r="B95" s="344"/>
      <c r="C95" s="344"/>
      <c r="D95" s="344"/>
      <c r="E95" s="344"/>
      <c r="F95" s="344"/>
      <c r="G95" s="344"/>
      <c r="H95" s="344"/>
    </row>
    <row r="96" spans="1:9" ht="19.5">
      <c r="A96" s="365"/>
      <c r="B96" s="344"/>
      <c r="C96" s="344"/>
      <c r="D96" s="344"/>
      <c r="E96" s="344"/>
      <c r="F96" s="344"/>
      <c r="G96" s="344"/>
      <c r="H96" s="344"/>
    </row>
    <row r="97" spans="1:8" ht="19.5">
      <c r="A97" s="365"/>
      <c r="B97" s="344"/>
      <c r="C97" s="344"/>
      <c r="D97" s="344"/>
      <c r="E97" s="344"/>
      <c r="F97" s="344"/>
      <c r="G97" s="344"/>
      <c r="H97" s="344"/>
    </row>
    <row r="98" spans="1:8" ht="19.5">
      <c r="A98" s="365"/>
      <c r="B98" s="344"/>
      <c r="C98" s="344"/>
      <c r="D98" s="344"/>
      <c r="E98" s="344"/>
      <c r="F98" s="344"/>
      <c r="G98" s="344"/>
      <c r="H98" s="344"/>
    </row>
    <row r="99" spans="1:8" ht="19.5">
      <c r="A99" s="365"/>
      <c r="B99" s="344"/>
      <c r="C99" s="344"/>
      <c r="D99" s="344"/>
      <c r="E99" s="344"/>
      <c r="F99" s="344"/>
      <c r="G99" s="344"/>
      <c r="H99" s="344"/>
    </row>
    <row r="100" spans="1:8" ht="19.5">
      <c r="A100" s="365"/>
      <c r="B100" s="344"/>
      <c r="C100" s="344"/>
      <c r="D100" s="344"/>
      <c r="E100" s="344"/>
      <c r="F100" s="344"/>
      <c r="G100" s="344"/>
      <c r="H100" s="344"/>
    </row>
    <row r="101" spans="1:8" ht="19.5">
      <c r="A101" s="347"/>
      <c r="B101" s="344"/>
      <c r="C101" s="344"/>
      <c r="D101" s="344"/>
      <c r="E101" s="344"/>
      <c r="F101" s="344"/>
      <c r="G101" s="344"/>
      <c r="H101" s="344"/>
    </row>
    <row r="102" spans="1:8">
      <c r="A102" s="368"/>
      <c r="B102" s="344"/>
      <c r="C102" s="344"/>
      <c r="D102" s="344"/>
      <c r="E102" s="344"/>
      <c r="F102" s="344"/>
      <c r="G102" s="344"/>
      <c r="H102" s="344"/>
    </row>
    <row r="103" spans="1:8">
      <c r="A103" s="368"/>
      <c r="B103" s="344"/>
      <c r="C103" s="344"/>
      <c r="D103" s="344"/>
      <c r="E103" s="344"/>
      <c r="F103" s="344"/>
      <c r="G103" s="344"/>
      <c r="H103" s="344"/>
    </row>
    <row r="104" spans="1:8">
      <c r="A104" s="368"/>
      <c r="B104" s="344"/>
      <c r="C104" s="344"/>
      <c r="D104" s="344"/>
      <c r="E104" s="344"/>
      <c r="F104" s="344"/>
      <c r="G104" s="344"/>
      <c r="H104" s="344"/>
    </row>
    <row r="105" spans="1:8">
      <c r="A105" s="368"/>
      <c r="B105" s="344"/>
      <c r="C105" s="344"/>
      <c r="D105" s="344"/>
      <c r="E105" s="344"/>
      <c r="F105" s="344"/>
      <c r="G105" s="344"/>
      <c r="H105" s="344"/>
    </row>
    <row r="106" spans="1:8">
      <c r="A106" s="368"/>
      <c r="B106" s="344"/>
      <c r="C106" s="344"/>
      <c r="D106" s="344"/>
      <c r="E106" s="344"/>
      <c r="F106" s="344"/>
      <c r="G106" s="344"/>
      <c r="H106" s="344"/>
    </row>
    <row r="107" spans="1:8">
      <c r="A107" s="368"/>
      <c r="B107" s="344"/>
      <c r="C107" s="344"/>
      <c r="D107" s="344"/>
      <c r="E107" s="344"/>
      <c r="F107" s="344"/>
      <c r="G107" s="344"/>
      <c r="H107" s="344"/>
    </row>
    <row r="108" spans="1:8">
      <c r="A108" s="348"/>
      <c r="B108" s="344"/>
      <c r="C108" s="344"/>
      <c r="D108" s="344"/>
      <c r="E108" s="344"/>
      <c r="F108" s="344"/>
      <c r="G108" s="344"/>
      <c r="H108" s="344"/>
    </row>
    <row r="109" spans="1:8">
      <c r="A109" s="348"/>
      <c r="B109" s="344"/>
      <c r="C109" s="344"/>
      <c r="D109" s="344"/>
      <c r="E109" s="344"/>
      <c r="F109" s="344"/>
      <c r="G109" s="344"/>
      <c r="H109" s="344"/>
    </row>
    <row r="110" spans="1:8" ht="19.5">
      <c r="A110" s="365"/>
      <c r="B110" s="344"/>
      <c r="C110" s="344"/>
      <c r="D110" s="344"/>
      <c r="E110" s="344"/>
      <c r="F110" s="344"/>
      <c r="G110" s="344"/>
      <c r="H110" s="344"/>
    </row>
    <row r="111" spans="1:8" ht="19.5">
      <c r="A111" s="365"/>
      <c r="B111" s="344"/>
      <c r="C111" s="344"/>
      <c r="D111" s="344"/>
      <c r="E111" s="344"/>
      <c r="F111" s="344"/>
      <c r="G111" s="344"/>
      <c r="H111" s="344"/>
    </row>
    <row r="112" spans="1:8" ht="19.5">
      <c r="A112" s="367"/>
      <c r="B112" s="344"/>
      <c r="C112" s="344"/>
      <c r="D112" s="344"/>
      <c r="E112" s="344"/>
      <c r="F112" s="344"/>
      <c r="G112" s="344"/>
      <c r="H112" s="344"/>
    </row>
    <row r="113" spans="1:8" ht="19.5">
      <c r="A113" s="367"/>
      <c r="B113" s="344"/>
      <c r="C113" s="344"/>
      <c r="D113" s="344"/>
      <c r="E113" s="344"/>
      <c r="F113" s="344"/>
      <c r="G113" s="344"/>
      <c r="H113" s="344"/>
    </row>
    <row r="114" spans="1:8" ht="19.5">
      <c r="A114" s="367"/>
      <c r="B114" s="344"/>
      <c r="C114" s="344"/>
      <c r="D114" s="344"/>
      <c r="E114" s="344"/>
      <c r="F114" s="344"/>
      <c r="G114" s="344"/>
      <c r="H114" s="344"/>
    </row>
    <row r="115" spans="1:8" ht="19.5">
      <c r="A115" s="365"/>
      <c r="B115" s="344"/>
      <c r="C115" s="344"/>
      <c r="D115" s="344"/>
      <c r="E115" s="344"/>
      <c r="F115" s="344"/>
      <c r="G115" s="344"/>
      <c r="H115" s="344"/>
    </row>
    <row r="116" spans="1:8" ht="19.5">
      <c r="A116" s="365"/>
      <c r="B116" s="344"/>
      <c r="C116" s="344"/>
      <c r="D116" s="344"/>
      <c r="E116" s="344"/>
      <c r="F116" s="344"/>
      <c r="G116" s="344"/>
      <c r="H116" s="344"/>
    </row>
    <row r="117" spans="1:8" ht="19.5">
      <c r="A117" s="365"/>
      <c r="B117" s="344"/>
      <c r="C117" s="344"/>
      <c r="D117" s="344"/>
      <c r="E117" s="344"/>
      <c r="F117" s="344"/>
      <c r="G117" s="344"/>
      <c r="H117" s="344"/>
    </row>
    <row r="118" spans="1:8" ht="19.5">
      <c r="A118" s="365"/>
      <c r="B118" s="344"/>
      <c r="C118" s="344"/>
      <c r="D118" s="344"/>
      <c r="E118" s="344"/>
      <c r="F118" s="344"/>
      <c r="G118" s="344"/>
      <c r="H118" s="344"/>
    </row>
    <row r="119" spans="1:8" ht="19.5">
      <c r="A119" s="365"/>
      <c r="B119" s="344"/>
      <c r="C119" s="344"/>
      <c r="D119" s="344"/>
      <c r="E119" s="344"/>
      <c r="F119" s="344"/>
      <c r="G119" s="344"/>
      <c r="H119" s="344"/>
    </row>
    <row r="120" spans="1:8" ht="19.5">
      <c r="A120" s="365"/>
      <c r="B120" s="344"/>
      <c r="C120" s="344"/>
      <c r="D120" s="344"/>
      <c r="E120" s="344"/>
      <c r="F120" s="344"/>
      <c r="G120" s="344"/>
      <c r="H120" s="344"/>
    </row>
    <row r="121" spans="1:8" ht="19.5">
      <c r="A121" s="365"/>
      <c r="B121" s="344"/>
      <c r="C121" s="344"/>
      <c r="D121" s="344"/>
      <c r="E121" s="344"/>
      <c r="F121" s="344"/>
      <c r="G121" s="344"/>
      <c r="H121" s="344"/>
    </row>
    <row r="122" spans="1:8" ht="19.5">
      <c r="A122" s="367"/>
      <c r="B122" s="344"/>
      <c r="C122" s="344"/>
      <c r="D122" s="344"/>
      <c r="E122" s="344"/>
      <c r="F122" s="344"/>
      <c r="G122" s="344"/>
      <c r="H122" s="344"/>
    </row>
    <row r="123" spans="1:8" ht="19.5">
      <c r="A123" s="365"/>
      <c r="B123" s="344"/>
      <c r="C123" s="344"/>
      <c r="D123" s="344"/>
      <c r="E123" s="344"/>
      <c r="F123" s="344"/>
      <c r="G123" s="344"/>
      <c r="H123" s="344"/>
    </row>
    <row r="124" spans="1:8" ht="19.5">
      <c r="A124" s="365"/>
      <c r="B124" s="344"/>
      <c r="C124" s="344"/>
      <c r="D124" s="344"/>
      <c r="E124" s="344"/>
      <c r="F124" s="344"/>
      <c r="G124" s="344"/>
      <c r="H124" s="344"/>
    </row>
    <row r="125" spans="1:8" ht="19.5">
      <c r="A125" s="365"/>
      <c r="B125" s="344"/>
      <c r="C125" s="344"/>
      <c r="D125" s="344"/>
      <c r="E125" s="344"/>
      <c r="F125" s="344"/>
      <c r="G125" s="344"/>
      <c r="H125" s="344"/>
    </row>
    <row r="126" spans="1:8" ht="19.5">
      <c r="A126" s="365"/>
      <c r="B126" s="344"/>
      <c r="C126" s="344"/>
      <c r="D126" s="344"/>
      <c r="E126" s="344"/>
      <c r="F126" s="344"/>
      <c r="G126" s="344"/>
      <c r="H126" s="344"/>
    </row>
    <row r="127" spans="1:8" ht="19.5">
      <c r="A127" s="365"/>
      <c r="B127" s="344"/>
      <c r="C127" s="344"/>
      <c r="D127" s="344"/>
      <c r="E127" s="344"/>
      <c r="F127" s="344"/>
      <c r="G127" s="344"/>
      <c r="H127" s="344"/>
    </row>
    <row r="128" spans="1:8" ht="19.5">
      <c r="A128" s="367"/>
      <c r="B128" s="344"/>
      <c r="C128" s="344"/>
      <c r="D128" s="344"/>
      <c r="E128" s="344"/>
      <c r="F128" s="344"/>
      <c r="G128" s="344"/>
      <c r="H128" s="344"/>
    </row>
    <row r="129" spans="1:8" ht="19.5">
      <c r="A129" s="365"/>
      <c r="B129" s="344"/>
      <c r="C129" s="344"/>
      <c r="D129" s="344"/>
      <c r="E129" s="344"/>
      <c r="F129" s="344"/>
      <c r="G129" s="344"/>
      <c r="H129" s="344"/>
    </row>
    <row r="130" spans="1:8" ht="19.5">
      <c r="A130" s="365"/>
      <c r="B130" s="344"/>
      <c r="C130" s="344"/>
      <c r="D130" s="344"/>
      <c r="E130" s="344"/>
      <c r="F130" s="344"/>
      <c r="G130" s="344"/>
      <c r="H130" s="344"/>
    </row>
    <row r="131" spans="1:8" ht="19.5">
      <c r="A131" s="365"/>
      <c r="B131" s="344"/>
      <c r="C131" s="344"/>
      <c r="D131" s="344"/>
      <c r="E131" s="344"/>
      <c r="F131" s="344"/>
      <c r="G131" s="344"/>
      <c r="H131" s="344"/>
    </row>
    <row r="132" spans="1:8" ht="19.5">
      <c r="A132" s="367"/>
      <c r="B132" s="344"/>
      <c r="C132" s="344"/>
      <c r="D132" s="344"/>
      <c r="E132" s="344"/>
      <c r="F132" s="344"/>
      <c r="G132" s="344"/>
      <c r="H132" s="344"/>
    </row>
    <row r="133" spans="1:8" ht="19.5">
      <c r="A133" s="365"/>
      <c r="B133" s="344"/>
      <c r="C133" s="344"/>
      <c r="D133" s="344"/>
      <c r="E133" s="344"/>
      <c r="F133" s="344"/>
      <c r="G133" s="344"/>
      <c r="H133" s="344"/>
    </row>
    <row r="134" spans="1:8" ht="19.5">
      <c r="A134" s="365"/>
      <c r="B134" s="344"/>
      <c r="C134" s="344"/>
      <c r="D134" s="344"/>
      <c r="E134" s="344"/>
      <c r="F134" s="344"/>
      <c r="G134" s="344"/>
      <c r="H134" s="344"/>
    </row>
    <row r="135" spans="1:8" ht="19.5">
      <c r="A135" s="365"/>
      <c r="B135" s="344"/>
      <c r="C135" s="344"/>
      <c r="D135" s="344"/>
      <c r="E135" s="344"/>
      <c r="F135" s="344"/>
      <c r="G135" s="344"/>
      <c r="H135" s="344"/>
    </row>
    <row r="136" spans="1:8" ht="19.5">
      <c r="A136" s="365"/>
      <c r="B136" s="344"/>
      <c r="C136" s="344"/>
      <c r="D136" s="344"/>
      <c r="E136" s="344"/>
      <c r="F136" s="344"/>
      <c r="G136" s="344"/>
      <c r="H136" s="344"/>
    </row>
    <row r="137" spans="1:8" ht="19.5">
      <c r="A137" s="367"/>
      <c r="B137" s="344"/>
      <c r="C137" s="344"/>
      <c r="D137" s="344"/>
      <c r="E137" s="344"/>
      <c r="F137" s="344"/>
      <c r="G137" s="344"/>
      <c r="H137" s="344"/>
    </row>
    <row r="138" spans="1:8" ht="19.5">
      <c r="A138" s="365"/>
      <c r="B138" s="344"/>
      <c r="C138" s="344"/>
      <c r="D138" s="344"/>
      <c r="E138" s="344"/>
      <c r="F138" s="344"/>
      <c r="G138" s="344"/>
      <c r="H138" s="344"/>
    </row>
    <row r="139" spans="1:8" ht="19.5">
      <c r="A139" s="365"/>
      <c r="B139" s="344"/>
      <c r="C139" s="344"/>
      <c r="D139" s="344"/>
      <c r="E139" s="344"/>
      <c r="F139" s="344"/>
      <c r="G139" s="344"/>
      <c r="H139" s="344"/>
    </row>
    <row r="140" spans="1:8" ht="19.5">
      <c r="A140" s="365"/>
      <c r="B140" s="344"/>
      <c r="C140" s="344"/>
      <c r="D140" s="344"/>
      <c r="E140" s="344"/>
      <c r="F140" s="344"/>
      <c r="G140" s="344"/>
      <c r="H140" s="344"/>
    </row>
    <row r="141" spans="1:8" ht="19.5">
      <c r="A141" s="365"/>
      <c r="B141" s="344"/>
      <c r="C141" s="344"/>
      <c r="D141" s="344"/>
      <c r="E141" s="344"/>
      <c r="F141" s="344"/>
      <c r="G141" s="344"/>
      <c r="H141" s="344"/>
    </row>
    <row r="142" spans="1:8" ht="19.5">
      <c r="A142" s="366"/>
      <c r="B142" s="344"/>
      <c r="C142" s="344"/>
      <c r="D142" s="344"/>
      <c r="E142" s="344"/>
      <c r="F142" s="344"/>
      <c r="G142" s="344"/>
      <c r="H142" s="344"/>
    </row>
    <row r="143" spans="1:8" ht="19.5">
      <c r="A143" s="366"/>
      <c r="B143" s="344"/>
      <c r="C143" s="344"/>
      <c r="D143" s="344"/>
      <c r="E143" s="344"/>
      <c r="F143" s="344"/>
      <c r="G143" s="344"/>
      <c r="H143" s="344"/>
    </row>
    <row r="144" spans="1:8" ht="19.5">
      <c r="A144" s="367"/>
      <c r="B144" s="344"/>
      <c r="C144" s="344"/>
      <c r="D144" s="344"/>
      <c r="E144" s="344"/>
      <c r="F144" s="344"/>
      <c r="G144" s="344"/>
      <c r="H144" s="344"/>
    </row>
    <row r="145" spans="1:8" ht="19.5">
      <c r="A145" s="365"/>
      <c r="B145" s="344"/>
      <c r="C145" s="344"/>
      <c r="D145" s="344"/>
      <c r="E145" s="344"/>
      <c r="F145" s="344"/>
      <c r="G145" s="344"/>
      <c r="H145" s="344"/>
    </row>
    <row r="146" spans="1:8" ht="19.5">
      <c r="A146" s="365"/>
      <c r="B146" s="344"/>
      <c r="C146" s="344"/>
      <c r="D146" s="344"/>
      <c r="E146" s="344"/>
      <c r="F146" s="344"/>
      <c r="G146" s="344"/>
      <c r="H146" s="344"/>
    </row>
    <row r="147" spans="1:8" ht="19.5">
      <c r="A147" s="369"/>
      <c r="B147" s="344"/>
      <c r="C147" s="344"/>
      <c r="D147" s="344"/>
      <c r="E147" s="344"/>
      <c r="F147" s="344"/>
      <c r="G147" s="344"/>
      <c r="H147" s="344"/>
    </row>
    <row r="148" spans="1:8" ht="19.5">
      <c r="A148" s="367"/>
      <c r="B148" s="344"/>
      <c r="C148" s="344"/>
      <c r="D148" s="344"/>
      <c r="E148" s="344"/>
      <c r="F148" s="344"/>
      <c r="G148" s="344"/>
      <c r="H148" s="344"/>
    </row>
    <row r="149" spans="1:8" ht="19.5">
      <c r="A149" s="365"/>
      <c r="B149" s="344"/>
      <c r="C149" s="344"/>
      <c r="D149" s="344"/>
      <c r="E149" s="344"/>
      <c r="F149" s="344"/>
      <c r="G149" s="344"/>
      <c r="H149" s="344"/>
    </row>
    <row r="150" spans="1:8" ht="19.5">
      <c r="A150" s="365"/>
      <c r="B150" s="344"/>
      <c r="C150" s="344"/>
      <c r="D150" s="344"/>
      <c r="E150" s="344"/>
      <c r="F150" s="344"/>
      <c r="G150" s="344"/>
      <c r="H150" s="344"/>
    </row>
    <row r="151" spans="1:8" ht="19.5">
      <c r="A151" s="365"/>
      <c r="B151" s="344"/>
      <c r="C151" s="344"/>
      <c r="D151" s="344"/>
      <c r="E151" s="344"/>
      <c r="F151" s="344"/>
      <c r="G151" s="344"/>
      <c r="H151" s="344"/>
    </row>
    <row r="152" spans="1:8" ht="19.5">
      <c r="A152" s="367"/>
      <c r="B152" s="344"/>
      <c r="C152" s="344"/>
      <c r="D152" s="344"/>
      <c r="E152" s="344"/>
      <c r="F152" s="344"/>
      <c r="G152" s="344"/>
      <c r="H152" s="344"/>
    </row>
    <row r="153" spans="1:8" ht="19.5">
      <c r="A153" s="365"/>
      <c r="B153" s="344"/>
      <c r="C153" s="344"/>
      <c r="D153" s="344"/>
      <c r="E153" s="344"/>
      <c r="F153" s="344"/>
      <c r="G153" s="344"/>
      <c r="H153" s="344"/>
    </row>
    <row r="154" spans="1:8" ht="19.5">
      <c r="A154" s="365"/>
      <c r="B154" s="344"/>
      <c r="C154" s="344"/>
      <c r="D154" s="344"/>
      <c r="E154" s="344"/>
      <c r="F154" s="344"/>
      <c r="G154" s="344"/>
      <c r="H154" s="344"/>
    </row>
    <row r="155" spans="1:8" ht="19.5">
      <c r="A155" s="365"/>
      <c r="B155" s="344"/>
      <c r="C155" s="344"/>
      <c r="D155" s="344"/>
      <c r="E155" s="344"/>
      <c r="F155" s="344"/>
      <c r="G155" s="344"/>
      <c r="H155" s="344"/>
    </row>
    <row r="156" spans="1:8" ht="19.5">
      <c r="A156" s="367"/>
      <c r="B156" s="344"/>
      <c r="C156" s="344"/>
      <c r="D156" s="344"/>
      <c r="E156" s="344"/>
      <c r="F156" s="344"/>
      <c r="G156" s="344"/>
      <c r="H156" s="344"/>
    </row>
    <row r="157" spans="1:8" ht="19.5">
      <c r="A157" s="365"/>
      <c r="B157" s="344"/>
      <c r="C157" s="344"/>
      <c r="D157" s="344"/>
      <c r="E157" s="344"/>
      <c r="F157" s="344"/>
      <c r="G157" s="344"/>
      <c r="H157" s="344"/>
    </row>
    <row r="158" spans="1:8" ht="19.5">
      <c r="A158" s="365"/>
      <c r="B158" s="344"/>
      <c r="C158" s="344"/>
      <c r="D158" s="344"/>
      <c r="E158" s="344"/>
      <c r="F158" s="344"/>
      <c r="G158" s="344"/>
      <c r="H158" s="344"/>
    </row>
    <row r="159" spans="1:8" ht="19.5">
      <c r="A159" s="365"/>
      <c r="B159" s="344"/>
      <c r="C159" s="344"/>
      <c r="D159" s="344"/>
      <c r="E159" s="344"/>
      <c r="F159" s="344"/>
      <c r="G159" s="344"/>
      <c r="H159" s="344"/>
    </row>
    <row r="160" spans="1:8" ht="19.5">
      <c r="A160" s="367"/>
      <c r="B160" s="344"/>
      <c r="C160" s="344"/>
      <c r="D160" s="344"/>
      <c r="E160" s="344"/>
      <c r="F160" s="344"/>
      <c r="G160" s="344"/>
      <c r="H160" s="344"/>
    </row>
    <row r="161" spans="1:8" ht="19.5">
      <c r="A161" s="365"/>
      <c r="B161" s="344"/>
      <c r="C161" s="344"/>
      <c r="D161" s="344"/>
      <c r="E161" s="344"/>
      <c r="F161" s="344"/>
      <c r="G161" s="344"/>
      <c r="H161" s="344"/>
    </row>
    <row r="162" spans="1:8" ht="19.5">
      <c r="A162" s="365"/>
      <c r="B162" s="344"/>
      <c r="C162" s="344"/>
      <c r="D162" s="344"/>
      <c r="E162" s="344"/>
      <c r="F162" s="344"/>
      <c r="G162" s="344"/>
      <c r="H162" s="344"/>
    </row>
    <row r="163" spans="1:8" ht="19.5">
      <c r="A163" s="365"/>
      <c r="B163" s="344"/>
      <c r="C163" s="344"/>
      <c r="D163" s="344"/>
      <c r="E163" s="344"/>
      <c r="F163" s="344"/>
      <c r="G163" s="344"/>
      <c r="H163" s="344"/>
    </row>
    <row r="164" spans="1:8" ht="19.5">
      <c r="A164" s="350"/>
      <c r="B164" s="344"/>
      <c r="C164" s="344"/>
      <c r="D164" s="344"/>
      <c r="E164" s="344"/>
      <c r="F164" s="344"/>
      <c r="G164" s="344"/>
      <c r="H164" s="344"/>
    </row>
    <row r="165" spans="1:8" ht="19.5">
      <c r="A165" s="350"/>
      <c r="B165" s="344"/>
      <c r="C165" s="344"/>
      <c r="D165" s="344"/>
      <c r="E165" s="344"/>
      <c r="F165" s="344"/>
      <c r="G165" s="344"/>
      <c r="H165" s="344"/>
    </row>
    <row r="166" spans="1:8" ht="19.5">
      <c r="A166" s="350"/>
      <c r="B166" s="344"/>
      <c r="C166" s="344"/>
      <c r="D166" s="344"/>
      <c r="E166" s="344"/>
      <c r="F166" s="344"/>
      <c r="G166" s="344"/>
      <c r="H166" s="344"/>
    </row>
    <row r="167" spans="1:8" ht="19.5">
      <c r="A167" s="347"/>
      <c r="B167" s="344"/>
      <c r="C167" s="344"/>
      <c r="D167" s="344"/>
      <c r="E167" s="344"/>
      <c r="F167" s="344"/>
      <c r="G167" s="344"/>
      <c r="H167" s="344"/>
    </row>
    <row r="168" spans="1:8" ht="19.5">
      <c r="A168" s="347"/>
      <c r="B168" s="344"/>
      <c r="C168" s="344"/>
      <c r="D168" s="344"/>
      <c r="E168" s="344"/>
      <c r="F168" s="344"/>
      <c r="G168" s="344"/>
      <c r="H168" s="344"/>
    </row>
    <row r="169" spans="1:8" ht="19.5">
      <c r="A169" s="367"/>
      <c r="B169" s="344"/>
      <c r="C169" s="344"/>
      <c r="D169" s="344"/>
      <c r="E169" s="344"/>
      <c r="F169" s="344"/>
      <c r="G169" s="344"/>
      <c r="H169" s="344"/>
    </row>
    <row r="170" spans="1:8" ht="19.5">
      <c r="A170" s="365"/>
      <c r="B170" s="344"/>
      <c r="C170" s="344"/>
      <c r="D170" s="344"/>
      <c r="E170" s="344"/>
      <c r="F170" s="344"/>
      <c r="G170" s="344"/>
      <c r="H170" s="344"/>
    </row>
    <row r="171" spans="1:8" ht="19.5">
      <c r="A171" s="365"/>
      <c r="B171" s="344"/>
      <c r="C171" s="344"/>
      <c r="D171" s="344"/>
      <c r="E171" s="344"/>
      <c r="F171" s="344"/>
      <c r="G171" s="344"/>
      <c r="H171" s="344"/>
    </row>
    <row r="172" spans="1:8" ht="19.5">
      <c r="A172" s="365"/>
      <c r="B172" s="344"/>
      <c r="C172" s="344"/>
      <c r="D172" s="344"/>
      <c r="E172" s="344"/>
      <c r="F172" s="344"/>
      <c r="G172" s="344"/>
      <c r="H172" s="344"/>
    </row>
    <row r="173" spans="1:8" ht="19.5">
      <c r="A173" s="365"/>
      <c r="B173" s="344"/>
      <c r="C173" s="344"/>
      <c r="D173" s="344"/>
      <c r="E173" s="344"/>
      <c r="F173" s="344"/>
      <c r="G173" s="344"/>
      <c r="H173" s="344"/>
    </row>
    <row r="174" spans="1:8" ht="19.5">
      <c r="A174" s="365"/>
      <c r="B174" s="344"/>
      <c r="C174" s="344"/>
      <c r="D174" s="344"/>
      <c r="E174" s="344"/>
      <c r="F174" s="344"/>
      <c r="G174" s="344"/>
      <c r="H174" s="344"/>
    </row>
    <row r="175" spans="1:8" ht="19.5">
      <c r="A175" s="367"/>
      <c r="B175" s="344"/>
      <c r="C175" s="344"/>
      <c r="D175" s="344"/>
      <c r="E175" s="344"/>
      <c r="F175" s="344"/>
      <c r="G175" s="344"/>
      <c r="H175" s="344"/>
    </row>
    <row r="176" spans="1:8" ht="19.5">
      <c r="A176" s="365"/>
      <c r="B176" s="344"/>
      <c r="C176" s="344"/>
      <c r="D176" s="344"/>
      <c r="E176" s="344"/>
      <c r="F176" s="344"/>
      <c r="G176" s="344"/>
      <c r="H176" s="344"/>
    </row>
    <row r="177" spans="1:8" ht="19.5">
      <c r="A177" s="365"/>
      <c r="B177" s="344"/>
      <c r="C177" s="344"/>
      <c r="D177" s="344"/>
      <c r="E177" s="344"/>
      <c r="F177" s="344"/>
      <c r="G177" s="344"/>
      <c r="H177" s="344"/>
    </row>
    <row r="178" spans="1:8" ht="19.5">
      <c r="A178" s="365"/>
      <c r="B178" s="344"/>
      <c r="C178" s="344"/>
      <c r="D178" s="344"/>
      <c r="E178" s="344"/>
      <c r="F178" s="344"/>
      <c r="G178" s="344"/>
      <c r="H178" s="344"/>
    </row>
    <row r="179" spans="1:8" ht="19.5">
      <c r="A179" s="365"/>
      <c r="B179" s="344"/>
      <c r="C179" s="344"/>
      <c r="D179" s="344"/>
      <c r="E179" s="344"/>
      <c r="F179" s="344"/>
      <c r="G179" s="344"/>
      <c r="H179" s="344"/>
    </row>
    <row r="180" spans="1:8" ht="19.5">
      <c r="A180" s="367"/>
      <c r="B180" s="344"/>
      <c r="C180" s="344"/>
      <c r="D180" s="344"/>
      <c r="E180" s="344"/>
      <c r="F180" s="344"/>
      <c r="G180" s="344"/>
      <c r="H180" s="344"/>
    </row>
    <row r="181" spans="1:8" ht="19.5">
      <c r="A181" s="367"/>
      <c r="B181" s="344"/>
      <c r="C181" s="344"/>
      <c r="D181" s="344"/>
      <c r="E181" s="344"/>
      <c r="F181" s="344"/>
      <c r="G181" s="344"/>
      <c r="H181" s="344"/>
    </row>
    <row r="182" spans="1:8" ht="19.5">
      <c r="A182" s="365"/>
      <c r="B182" s="344"/>
      <c r="C182" s="344"/>
      <c r="D182" s="344"/>
      <c r="E182" s="344"/>
      <c r="F182" s="344"/>
      <c r="G182" s="344"/>
      <c r="H182" s="344"/>
    </row>
    <row r="183" spans="1:8" ht="19.5">
      <c r="A183" s="365"/>
      <c r="B183" s="344"/>
      <c r="C183" s="344"/>
      <c r="D183" s="344"/>
      <c r="E183" s="344"/>
      <c r="F183" s="344"/>
      <c r="G183" s="344"/>
      <c r="H183" s="344"/>
    </row>
    <row r="184" spans="1:8" ht="19.5">
      <c r="A184" s="365"/>
      <c r="B184" s="344"/>
      <c r="C184" s="344"/>
      <c r="D184" s="344"/>
      <c r="E184" s="344"/>
      <c r="F184" s="344"/>
      <c r="G184" s="344"/>
      <c r="H184" s="344"/>
    </row>
    <row r="185" spans="1:8" ht="19.5">
      <c r="A185" s="367"/>
      <c r="B185" s="344"/>
      <c r="C185" s="344"/>
      <c r="D185" s="344"/>
      <c r="E185" s="344"/>
      <c r="F185" s="344"/>
      <c r="G185" s="344"/>
      <c r="H185" s="344"/>
    </row>
    <row r="186" spans="1:8" ht="19.5">
      <c r="A186" s="367"/>
      <c r="B186" s="344"/>
      <c r="C186" s="344"/>
      <c r="D186" s="344"/>
      <c r="E186" s="344"/>
      <c r="F186" s="344"/>
      <c r="G186" s="344"/>
      <c r="H186" s="344"/>
    </row>
    <row r="187" spans="1:8" ht="19.5">
      <c r="A187" s="367"/>
      <c r="B187" s="344"/>
      <c r="C187" s="344"/>
      <c r="D187" s="344"/>
      <c r="E187" s="344"/>
      <c r="F187" s="344"/>
      <c r="G187" s="344"/>
      <c r="H187" s="344"/>
    </row>
    <row r="188" spans="1:8" ht="19.5">
      <c r="A188" s="367"/>
      <c r="B188" s="344"/>
      <c r="C188" s="344"/>
      <c r="D188" s="344"/>
      <c r="E188" s="344"/>
      <c r="F188" s="344"/>
      <c r="G188" s="344"/>
      <c r="H188" s="344"/>
    </row>
    <row r="189" spans="1:8" ht="19.5">
      <c r="A189" s="367"/>
      <c r="B189" s="344"/>
      <c r="C189" s="344"/>
      <c r="D189" s="344"/>
      <c r="E189" s="344"/>
      <c r="F189" s="344"/>
      <c r="G189" s="344"/>
      <c r="H189" s="344"/>
    </row>
    <row r="190" spans="1:8" ht="19.5">
      <c r="A190" s="367"/>
      <c r="B190" s="344"/>
      <c r="C190" s="344"/>
      <c r="D190" s="344"/>
      <c r="E190" s="344"/>
      <c r="F190" s="344"/>
      <c r="G190" s="344"/>
      <c r="H190" s="344"/>
    </row>
    <row r="191" spans="1:8" ht="19.5">
      <c r="A191" s="365"/>
      <c r="B191" s="344"/>
      <c r="C191" s="344"/>
      <c r="D191" s="344"/>
      <c r="E191" s="344"/>
      <c r="F191" s="344"/>
      <c r="G191" s="344"/>
      <c r="H191" s="344"/>
    </row>
    <row r="192" spans="1:8" ht="19.5">
      <c r="A192" s="365"/>
      <c r="B192" s="344"/>
      <c r="C192" s="344"/>
      <c r="D192" s="344"/>
      <c r="E192" s="344"/>
      <c r="F192" s="344"/>
      <c r="G192" s="344"/>
      <c r="H192" s="344"/>
    </row>
    <row r="193" spans="1:8" ht="19.5">
      <c r="A193" s="365"/>
      <c r="B193" s="344"/>
      <c r="C193" s="344"/>
      <c r="D193" s="344"/>
      <c r="E193" s="344"/>
      <c r="F193" s="344"/>
      <c r="G193" s="344"/>
      <c r="H193" s="344"/>
    </row>
    <row r="194" spans="1:8" ht="19.5">
      <c r="A194" s="367"/>
      <c r="B194" s="344"/>
      <c r="C194" s="344"/>
      <c r="D194" s="344"/>
      <c r="E194" s="344"/>
      <c r="F194" s="344"/>
      <c r="G194" s="344"/>
      <c r="H194" s="344"/>
    </row>
    <row r="195" spans="1:8" ht="19.5">
      <c r="A195" s="365"/>
      <c r="B195" s="344"/>
      <c r="C195" s="344"/>
      <c r="D195" s="344"/>
      <c r="E195" s="344"/>
      <c r="F195" s="344"/>
      <c r="G195" s="344"/>
      <c r="H195" s="344"/>
    </row>
    <row r="196" spans="1:8" ht="19.5">
      <c r="A196" s="365"/>
      <c r="B196" s="344"/>
      <c r="C196" s="344"/>
      <c r="D196" s="344"/>
      <c r="E196" s="344"/>
      <c r="F196" s="344"/>
      <c r="G196" s="344"/>
      <c r="H196" s="344"/>
    </row>
    <row r="197" spans="1:8" ht="19.5">
      <c r="A197" s="349"/>
      <c r="B197" s="344"/>
      <c r="C197" s="344"/>
      <c r="D197" s="344"/>
      <c r="E197" s="344"/>
      <c r="F197" s="344"/>
      <c r="G197" s="344"/>
      <c r="H197" s="344"/>
    </row>
    <row r="198" spans="1:8" ht="19.5">
      <c r="A198" s="365"/>
      <c r="B198" s="344"/>
      <c r="C198" s="344"/>
      <c r="D198" s="344"/>
      <c r="E198" s="344"/>
      <c r="F198" s="344"/>
      <c r="G198" s="344"/>
      <c r="H198" s="344"/>
    </row>
    <row r="199" spans="1:8" ht="19.5">
      <c r="A199" s="367"/>
      <c r="B199" s="344"/>
      <c r="C199" s="344"/>
      <c r="D199" s="344"/>
      <c r="E199" s="344"/>
      <c r="F199" s="344"/>
      <c r="G199" s="344"/>
      <c r="H199" s="344"/>
    </row>
    <row r="200" spans="1:8" ht="19.5">
      <c r="A200" s="365"/>
      <c r="B200" s="344"/>
      <c r="C200" s="344"/>
      <c r="D200" s="344"/>
      <c r="E200" s="344"/>
      <c r="F200" s="344"/>
      <c r="G200" s="344"/>
      <c r="H200" s="344"/>
    </row>
    <row r="201" spans="1:8" ht="19.5">
      <c r="A201" s="365"/>
      <c r="B201" s="344"/>
      <c r="C201" s="344"/>
      <c r="D201" s="344"/>
      <c r="E201" s="344"/>
      <c r="F201" s="344"/>
      <c r="G201" s="344"/>
      <c r="H201" s="344"/>
    </row>
    <row r="202" spans="1:8" ht="19.5">
      <c r="A202" s="367"/>
      <c r="B202" s="344"/>
      <c r="C202" s="344"/>
      <c r="D202" s="344"/>
      <c r="E202" s="344"/>
      <c r="F202" s="344"/>
      <c r="G202" s="344"/>
      <c r="H202" s="344"/>
    </row>
    <row r="203" spans="1:8" ht="19.5">
      <c r="A203" s="365"/>
      <c r="B203" s="344"/>
      <c r="C203" s="344"/>
      <c r="D203" s="344"/>
      <c r="E203" s="344"/>
      <c r="F203" s="344"/>
      <c r="G203" s="344"/>
      <c r="H203" s="344"/>
    </row>
    <row r="204" spans="1:8" ht="19.5">
      <c r="A204" s="365"/>
      <c r="B204" s="344"/>
      <c r="C204" s="344"/>
      <c r="D204" s="344"/>
      <c r="E204" s="344"/>
      <c r="F204" s="344"/>
      <c r="G204" s="344"/>
      <c r="H204" s="344"/>
    </row>
    <row r="205" spans="1:8" ht="19.5">
      <c r="A205" s="367"/>
      <c r="B205" s="344"/>
      <c r="C205" s="344"/>
      <c r="D205" s="344"/>
      <c r="E205" s="344"/>
      <c r="F205" s="344"/>
      <c r="G205" s="344"/>
      <c r="H205" s="344"/>
    </row>
    <row r="206" spans="1:8" ht="19.5">
      <c r="A206" s="365"/>
      <c r="B206" s="344"/>
      <c r="C206" s="344"/>
      <c r="D206" s="344"/>
      <c r="E206" s="344"/>
      <c r="F206" s="344"/>
      <c r="G206" s="344"/>
      <c r="H206" s="344"/>
    </row>
    <row r="207" spans="1:8" ht="19.5">
      <c r="A207" s="365"/>
      <c r="B207" s="344"/>
      <c r="C207" s="344"/>
      <c r="D207" s="344"/>
      <c r="E207" s="344"/>
      <c r="F207" s="344"/>
      <c r="G207" s="344"/>
      <c r="H207" s="344"/>
    </row>
    <row r="208" spans="1:8" ht="19.5">
      <c r="A208" s="365"/>
      <c r="B208" s="344"/>
      <c r="C208" s="344"/>
      <c r="D208" s="344"/>
      <c r="E208" s="344"/>
      <c r="F208" s="344"/>
      <c r="G208" s="344"/>
      <c r="H208" s="344"/>
    </row>
    <row r="209" spans="1:8" ht="19.5">
      <c r="A209" s="365"/>
      <c r="B209" s="344"/>
      <c r="C209" s="344"/>
      <c r="D209" s="344"/>
      <c r="E209" s="344"/>
      <c r="F209" s="344"/>
      <c r="G209" s="344"/>
      <c r="H209" s="344"/>
    </row>
    <row r="210" spans="1:8" ht="19.5">
      <c r="A210" s="365"/>
      <c r="B210" s="344"/>
      <c r="C210" s="344"/>
      <c r="D210" s="344"/>
      <c r="E210" s="344"/>
      <c r="F210" s="344"/>
      <c r="G210" s="344"/>
      <c r="H210" s="344"/>
    </row>
    <row r="211" spans="1:8" ht="19.5">
      <c r="A211" s="365"/>
      <c r="B211" s="344"/>
      <c r="C211" s="344"/>
      <c r="D211" s="344"/>
      <c r="E211" s="344"/>
      <c r="F211" s="344"/>
      <c r="G211" s="344"/>
      <c r="H211" s="344"/>
    </row>
    <row r="212" spans="1:8" ht="19.5">
      <c r="A212" s="365"/>
      <c r="B212" s="344"/>
      <c r="C212" s="344"/>
      <c r="D212" s="344"/>
      <c r="E212" s="344"/>
      <c r="F212" s="344"/>
      <c r="G212" s="344"/>
      <c r="H212" s="344"/>
    </row>
    <row r="213" spans="1:8" ht="19.5">
      <c r="A213" s="365"/>
      <c r="B213" s="344"/>
      <c r="C213" s="344"/>
      <c r="D213" s="344"/>
      <c r="E213" s="344"/>
      <c r="F213" s="344"/>
      <c r="G213" s="344"/>
      <c r="H213" s="344"/>
    </row>
    <row r="214" spans="1:8" ht="19.5">
      <c r="A214" s="367"/>
      <c r="B214" s="344"/>
      <c r="C214" s="344"/>
      <c r="D214" s="344"/>
      <c r="E214" s="344"/>
      <c r="F214" s="344"/>
      <c r="G214" s="344"/>
      <c r="H214" s="344"/>
    </row>
    <row r="215" spans="1:8" ht="19.5">
      <c r="A215" s="365"/>
      <c r="B215" s="344"/>
      <c r="C215" s="344"/>
      <c r="D215" s="344"/>
      <c r="E215" s="344"/>
      <c r="F215" s="344"/>
      <c r="G215" s="344"/>
      <c r="H215" s="344"/>
    </row>
    <row r="216" spans="1:8" ht="19.5">
      <c r="A216" s="365"/>
      <c r="B216" s="344"/>
      <c r="C216" s="344"/>
      <c r="D216" s="344"/>
      <c r="E216" s="344"/>
      <c r="F216" s="344"/>
      <c r="G216" s="344"/>
      <c r="H216" s="344"/>
    </row>
    <row r="217" spans="1:8" ht="19.5">
      <c r="A217" s="365"/>
      <c r="B217" s="344"/>
      <c r="C217" s="344"/>
      <c r="D217" s="344"/>
      <c r="E217" s="344"/>
      <c r="F217" s="344"/>
      <c r="G217" s="344"/>
      <c r="H217" s="344"/>
    </row>
    <row r="218" spans="1:8" ht="19.5">
      <c r="A218" s="365"/>
      <c r="B218" s="344"/>
      <c r="C218" s="344"/>
      <c r="D218" s="344"/>
      <c r="E218" s="344"/>
      <c r="F218" s="344"/>
      <c r="G218" s="344"/>
      <c r="H218" s="344"/>
    </row>
    <row r="219" spans="1:8" ht="19.5">
      <c r="A219" s="365"/>
      <c r="B219" s="344"/>
      <c r="C219" s="344"/>
      <c r="D219" s="344"/>
      <c r="E219" s="344"/>
      <c r="F219" s="344"/>
      <c r="G219" s="344"/>
      <c r="H219" s="344"/>
    </row>
    <row r="220" spans="1:8" ht="19.5">
      <c r="A220" s="367"/>
      <c r="B220" s="344"/>
      <c r="C220" s="344"/>
      <c r="D220" s="344"/>
      <c r="E220" s="344"/>
      <c r="F220" s="344"/>
      <c r="G220" s="344"/>
      <c r="H220" s="344"/>
    </row>
    <row r="221" spans="1:8" ht="19.5">
      <c r="A221" s="365"/>
      <c r="B221" s="344"/>
      <c r="C221" s="344"/>
      <c r="D221" s="344"/>
      <c r="E221" s="344"/>
      <c r="F221" s="344"/>
      <c r="G221" s="344"/>
      <c r="H221" s="344"/>
    </row>
    <row r="222" spans="1:8" ht="19.5">
      <c r="A222" s="365"/>
      <c r="B222" s="344"/>
      <c r="C222" s="344"/>
      <c r="D222" s="344"/>
      <c r="E222" s="344"/>
      <c r="F222" s="344"/>
      <c r="G222" s="344"/>
      <c r="H222" s="344"/>
    </row>
    <row r="223" spans="1:8" ht="19.5">
      <c r="A223" s="367"/>
      <c r="B223" s="344"/>
      <c r="C223" s="344"/>
      <c r="D223" s="344"/>
      <c r="E223" s="344"/>
      <c r="F223" s="344"/>
      <c r="G223" s="344"/>
      <c r="H223" s="344"/>
    </row>
    <row r="224" spans="1:8" ht="19.5">
      <c r="A224" s="365"/>
      <c r="B224" s="344"/>
      <c r="C224" s="344"/>
      <c r="D224" s="344"/>
      <c r="E224" s="344"/>
      <c r="F224" s="344"/>
      <c r="G224" s="344"/>
      <c r="H224" s="344"/>
    </row>
    <row r="225" spans="1:8" ht="19.5">
      <c r="A225" s="365"/>
      <c r="B225" s="344"/>
      <c r="C225" s="344"/>
      <c r="D225" s="344"/>
      <c r="E225" s="344"/>
      <c r="F225" s="344"/>
      <c r="G225" s="344"/>
      <c r="H225" s="344"/>
    </row>
    <row r="226" spans="1:8" ht="19.5">
      <c r="A226" s="365"/>
      <c r="B226" s="344"/>
      <c r="C226" s="344"/>
      <c r="D226" s="344"/>
      <c r="E226" s="344"/>
      <c r="F226" s="344"/>
      <c r="G226" s="344"/>
      <c r="H226" s="344"/>
    </row>
    <row r="227" spans="1:8" ht="19.5">
      <c r="A227" s="370"/>
      <c r="B227" s="344"/>
      <c r="C227" s="344"/>
      <c r="D227" s="344"/>
      <c r="E227" s="344"/>
      <c r="F227" s="344"/>
      <c r="G227" s="344"/>
      <c r="H227" s="3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pageSetUpPr fitToPage="1"/>
  </sheetPr>
  <dimension ref="A1:I227"/>
  <sheetViews>
    <sheetView zoomScale="50" workbookViewId="0">
      <selection activeCell="K67" sqref="K67"/>
    </sheetView>
  </sheetViews>
  <sheetFormatPr baseColWidth="10" defaultColWidth="9.140625" defaultRowHeight="18"/>
  <cols>
    <col min="1" max="1" width="132.28515625" style="319" customWidth="1"/>
    <col min="2" max="8" width="16" style="319" customWidth="1"/>
    <col min="9" max="9" width="16" style="344" customWidth="1"/>
    <col min="10" max="256" width="9.140625" style="319"/>
    <col min="257" max="257" width="132.28515625" style="319" customWidth="1"/>
    <col min="258" max="265" width="16" style="319" customWidth="1"/>
    <col min="266" max="512" width="9.140625" style="319"/>
    <col min="513" max="513" width="132.28515625" style="319" customWidth="1"/>
    <col min="514" max="521" width="16" style="319" customWidth="1"/>
    <col min="522" max="768" width="9.140625" style="319"/>
    <col min="769" max="769" width="132.28515625" style="319" customWidth="1"/>
    <col min="770" max="777" width="16" style="319" customWidth="1"/>
    <col min="778" max="1024" width="9.140625" style="319"/>
    <col min="1025" max="1025" width="132.28515625" style="319" customWidth="1"/>
    <col min="1026" max="1033" width="16" style="319" customWidth="1"/>
    <col min="1034" max="1280" width="9.140625" style="319"/>
    <col min="1281" max="1281" width="132.28515625" style="319" customWidth="1"/>
    <col min="1282" max="1289" width="16" style="319" customWidth="1"/>
    <col min="1290" max="1536" width="9.140625" style="319"/>
    <col min="1537" max="1537" width="132.28515625" style="319" customWidth="1"/>
    <col min="1538" max="1545" width="16" style="319" customWidth="1"/>
    <col min="1546" max="1792" width="9.140625" style="319"/>
    <col min="1793" max="1793" width="132.28515625" style="319" customWidth="1"/>
    <col min="1794" max="1801" width="16" style="319" customWidth="1"/>
    <col min="1802" max="2048" width="9.140625" style="319"/>
    <col min="2049" max="2049" width="132.28515625" style="319" customWidth="1"/>
    <col min="2050" max="2057" width="16" style="319" customWidth="1"/>
    <col min="2058" max="2304" width="9.140625" style="319"/>
    <col min="2305" max="2305" width="132.28515625" style="319" customWidth="1"/>
    <col min="2306" max="2313" width="16" style="319" customWidth="1"/>
    <col min="2314" max="2560" width="9.140625" style="319"/>
    <col min="2561" max="2561" width="132.28515625" style="319" customWidth="1"/>
    <col min="2562" max="2569" width="16" style="319" customWidth="1"/>
    <col min="2570" max="2816" width="9.140625" style="319"/>
    <col min="2817" max="2817" width="132.28515625" style="319" customWidth="1"/>
    <col min="2818" max="2825" width="16" style="319" customWidth="1"/>
    <col min="2826" max="3072" width="9.140625" style="319"/>
    <col min="3073" max="3073" width="132.28515625" style="319" customWidth="1"/>
    <col min="3074" max="3081" width="16" style="319" customWidth="1"/>
    <col min="3082" max="3328" width="9.140625" style="319"/>
    <col min="3329" max="3329" width="132.28515625" style="319" customWidth="1"/>
    <col min="3330" max="3337" width="16" style="319" customWidth="1"/>
    <col min="3338" max="3584" width="9.140625" style="319"/>
    <col min="3585" max="3585" width="132.28515625" style="319" customWidth="1"/>
    <col min="3586" max="3593" width="16" style="319" customWidth="1"/>
    <col min="3594" max="3840" width="9.140625" style="319"/>
    <col min="3841" max="3841" width="132.28515625" style="319" customWidth="1"/>
    <col min="3842" max="3849" width="16" style="319" customWidth="1"/>
    <col min="3850" max="4096" width="9.140625" style="319"/>
    <col min="4097" max="4097" width="132.28515625" style="319" customWidth="1"/>
    <col min="4098" max="4105" width="16" style="319" customWidth="1"/>
    <col min="4106" max="4352" width="9.140625" style="319"/>
    <col min="4353" max="4353" width="132.28515625" style="319" customWidth="1"/>
    <col min="4354" max="4361" width="16" style="319" customWidth="1"/>
    <col min="4362" max="4608" width="9.140625" style="319"/>
    <col min="4609" max="4609" width="132.28515625" style="319" customWidth="1"/>
    <col min="4610" max="4617" width="16" style="319" customWidth="1"/>
    <col min="4618" max="4864" width="9.140625" style="319"/>
    <col min="4865" max="4865" width="132.28515625" style="319" customWidth="1"/>
    <col min="4866" max="4873" width="16" style="319" customWidth="1"/>
    <col min="4874" max="5120" width="9.140625" style="319"/>
    <col min="5121" max="5121" width="132.28515625" style="319" customWidth="1"/>
    <col min="5122" max="5129" width="16" style="319" customWidth="1"/>
    <col min="5130" max="5376" width="9.140625" style="319"/>
    <col min="5377" max="5377" width="132.28515625" style="319" customWidth="1"/>
    <col min="5378" max="5385" width="16" style="319" customWidth="1"/>
    <col min="5386" max="5632" width="9.140625" style="319"/>
    <col min="5633" max="5633" width="132.28515625" style="319" customWidth="1"/>
    <col min="5634" max="5641" width="16" style="319" customWidth="1"/>
    <col min="5642" max="5888" width="9.140625" style="319"/>
    <col min="5889" max="5889" width="132.28515625" style="319" customWidth="1"/>
    <col min="5890" max="5897" width="16" style="319" customWidth="1"/>
    <col min="5898" max="6144" width="9.140625" style="319"/>
    <col min="6145" max="6145" width="132.28515625" style="319" customWidth="1"/>
    <col min="6146" max="6153" width="16" style="319" customWidth="1"/>
    <col min="6154" max="6400" width="9.140625" style="319"/>
    <col min="6401" max="6401" width="132.28515625" style="319" customWidth="1"/>
    <col min="6402" max="6409" width="16" style="319" customWidth="1"/>
    <col min="6410" max="6656" width="9.140625" style="319"/>
    <col min="6657" max="6657" width="132.28515625" style="319" customWidth="1"/>
    <col min="6658" max="6665" width="16" style="319" customWidth="1"/>
    <col min="6666" max="6912" width="9.140625" style="319"/>
    <col min="6913" max="6913" width="132.28515625" style="319" customWidth="1"/>
    <col min="6914" max="6921" width="16" style="319" customWidth="1"/>
    <col min="6922" max="7168" width="9.140625" style="319"/>
    <col min="7169" max="7169" width="132.28515625" style="319" customWidth="1"/>
    <col min="7170" max="7177" width="16" style="319" customWidth="1"/>
    <col min="7178" max="7424" width="9.140625" style="319"/>
    <col min="7425" max="7425" width="132.28515625" style="319" customWidth="1"/>
    <col min="7426" max="7433" width="16" style="319" customWidth="1"/>
    <col min="7434" max="7680" width="9.140625" style="319"/>
    <col min="7681" max="7681" width="132.28515625" style="319" customWidth="1"/>
    <col min="7682" max="7689" width="16" style="319" customWidth="1"/>
    <col min="7690" max="7936" width="9.140625" style="319"/>
    <col min="7937" max="7937" width="132.28515625" style="319" customWidth="1"/>
    <col min="7938" max="7945" width="16" style="319" customWidth="1"/>
    <col min="7946" max="8192" width="9.140625" style="319"/>
    <col min="8193" max="8193" width="132.28515625" style="319" customWidth="1"/>
    <col min="8194" max="8201" width="16" style="319" customWidth="1"/>
    <col min="8202" max="8448" width="9.140625" style="319"/>
    <col min="8449" max="8449" width="132.28515625" style="319" customWidth="1"/>
    <col min="8450" max="8457" width="16" style="319" customWidth="1"/>
    <col min="8458" max="8704" width="9.140625" style="319"/>
    <col min="8705" max="8705" width="132.28515625" style="319" customWidth="1"/>
    <col min="8706" max="8713" width="16" style="319" customWidth="1"/>
    <col min="8714" max="8960" width="9.140625" style="319"/>
    <col min="8961" max="8961" width="132.28515625" style="319" customWidth="1"/>
    <col min="8962" max="8969" width="16" style="319" customWidth="1"/>
    <col min="8970" max="9216" width="9.140625" style="319"/>
    <col min="9217" max="9217" width="132.28515625" style="319" customWidth="1"/>
    <col min="9218" max="9225" width="16" style="319" customWidth="1"/>
    <col min="9226" max="9472" width="9.140625" style="319"/>
    <col min="9473" max="9473" width="132.28515625" style="319" customWidth="1"/>
    <col min="9474" max="9481" width="16" style="319" customWidth="1"/>
    <col min="9482" max="9728" width="9.140625" style="319"/>
    <col min="9729" max="9729" width="132.28515625" style="319" customWidth="1"/>
    <col min="9730" max="9737" width="16" style="319" customWidth="1"/>
    <col min="9738" max="9984" width="9.140625" style="319"/>
    <col min="9985" max="9985" width="132.28515625" style="319" customWidth="1"/>
    <col min="9986" max="9993" width="16" style="319" customWidth="1"/>
    <col min="9994" max="10240" width="9.140625" style="319"/>
    <col min="10241" max="10241" width="132.28515625" style="319" customWidth="1"/>
    <col min="10242" max="10249" width="16" style="319" customWidth="1"/>
    <col min="10250" max="10496" width="9.140625" style="319"/>
    <col min="10497" max="10497" width="132.28515625" style="319" customWidth="1"/>
    <col min="10498" max="10505" width="16" style="319" customWidth="1"/>
    <col min="10506" max="10752" width="9.140625" style="319"/>
    <col min="10753" max="10753" width="132.28515625" style="319" customWidth="1"/>
    <col min="10754" max="10761" width="16" style="319" customWidth="1"/>
    <col min="10762" max="11008" width="9.140625" style="319"/>
    <col min="11009" max="11009" width="132.28515625" style="319" customWidth="1"/>
    <col min="11010" max="11017" width="16" style="319" customWidth="1"/>
    <col min="11018" max="11264" width="9.140625" style="319"/>
    <col min="11265" max="11265" width="132.28515625" style="319" customWidth="1"/>
    <col min="11266" max="11273" width="16" style="319" customWidth="1"/>
    <col min="11274" max="11520" width="9.140625" style="319"/>
    <col min="11521" max="11521" width="132.28515625" style="319" customWidth="1"/>
    <col min="11522" max="11529" width="16" style="319" customWidth="1"/>
    <col min="11530" max="11776" width="9.140625" style="319"/>
    <col min="11777" max="11777" width="132.28515625" style="319" customWidth="1"/>
    <col min="11778" max="11785" width="16" style="319" customWidth="1"/>
    <col min="11786" max="12032" width="9.140625" style="319"/>
    <col min="12033" max="12033" width="132.28515625" style="319" customWidth="1"/>
    <col min="12034" max="12041" width="16" style="319" customWidth="1"/>
    <col min="12042" max="12288" width="9.140625" style="319"/>
    <col min="12289" max="12289" width="132.28515625" style="319" customWidth="1"/>
    <col min="12290" max="12297" width="16" style="319" customWidth="1"/>
    <col min="12298" max="12544" width="9.140625" style="319"/>
    <col min="12545" max="12545" width="132.28515625" style="319" customWidth="1"/>
    <col min="12546" max="12553" width="16" style="319" customWidth="1"/>
    <col min="12554" max="12800" width="9.140625" style="319"/>
    <col min="12801" max="12801" width="132.28515625" style="319" customWidth="1"/>
    <col min="12802" max="12809" width="16" style="319" customWidth="1"/>
    <col min="12810" max="13056" width="9.140625" style="319"/>
    <col min="13057" max="13057" width="132.28515625" style="319" customWidth="1"/>
    <col min="13058" max="13065" width="16" style="319" customWidth="1"/>
    <col min="13066" max="13312" width="9.140625" style="319"/>
    <col min="13313" max="13313" width="132.28515625" style="319" customWidth="1"/>
    <col min="13314" max="13321" width="16" style="319" customWidth="1"/>
    <col min="13322" max="13568" width="9.140625" style="319"/>
    <col min="13569" max="13569" width="132.28515625" style="319" customWidth="1"/>
    <col min="13570" max="13577" width="16" style="319" customWidth="1"/>
    <col min="13578" max="13824" width="9.140625" style="319"/>
    <col min="13825" max="13825" width="132.28515625" style="319" customWidth="1"/>
    <col min="13826" max="13833" width="16" style="319" customWidth="1"/>
    <col min="13834" max="14080" width="9.140625" style="319"/>
    <col min="14081" max="14081" width="132.28515625" style="319" customWidth="1"/>
    <col min="14082" max="14089" width="16" style="319" customWidth="1"/>
    <col min="14090" max="14336" width="9.140625" style="319"/>
    <col min="14337" max="14337" width="132.28515625" style="319" customWidth="1"/>
    <col min="14338" max="14345" width="16" style="319" customWidth="1"/>
    <col min="14346" max="14592" width="9.140625" style="319"/>
    <col min="14593" max="14593" width="132.28515625" style="319" customWidth="1"/>
    <col min="14594" max="14601" width="16" style="319" customWidth="1"/>
    <col min="14602" max="14848" width="9.140625" style="319"/>
    <col min="14849" max="14849" width="132.28515625" style="319" customWidth="1"/>
    <col min="14850" max="14857" width="16" style="319" customWidth="1"/>
    <col min="14858" max="15104" width="9.140625" style="319"/>
    <col min="15105" max="15105" width="132.28515625" style="319" customWidth="1"/>
    <col min="15106" max="15113" width="16" style="319" customWidth="1"/>
    <col min="15114" max="15360" width="9.140625" style="319"/>
    <col min="15361" max="15361" width="132.28515625" style="319" customWidth="1"/>
    <col min="15362" max="15369" width="16" style="319" customWidth="1"/>
    <col min="15370" max="15616" width="9.140625" style="319"/>
    <col min="15617" max="15617" width="132.28515625" style="319" customWidth="1"/>
    <col min="15618" max="15625" width="16" style="319" customWidth="1"/>
    <col min="15626" max="15872" width="9.140625" style="319"/>
    <col min="15873" max="15873" width="132.28515625" style="319" customWidth="1"/>
    <col min="15874" max="15881" width="16" style="319" customWidth="1"/>
    <col min="15882" max="16128" width="9.140625" style="319"/>
    <col min="16129" max="16129" width="132.28515625" style="319" customWidth="1"/>
    <col min="16130" max="16137" width="16" style="319" customWidth="1"/>
    <col min="16138" max="16384" width="9.140625" style="319"/>
  </cols>
  <sheetData>
    <row r="1" spans="1:9" ht="43.5" customHeight="1">
      <c r="A1" s="1592" t="s">
        <v>577</v>
      </c>
      <c r="B1" s="1592"/>
      <c r="C1" s="1592"/>
      <c r="D1" s="1592"/>
      <c r="E1" s="1592"/>
      <c r="F1" s="1592"/>
      <c r="G1" s="1592"/>
      <c r="H1" s="1592"/>
      <c r="I1" s="1592"/>
    </row>
    <row r="2" spans="1:9" ht="43.5" customHeight="1">
      <c r="A2" s="1592" t="s">
        <v>714</v>
      </c>
      <c r="B2" s="1592"/>
      <c r="C2" s="1592"/>
      <c r="D2" s="1592"/>
      <c r="E2" s="1592"/>
      <c r="F2" s="1592"/>
      <c r="G2" s="1592"/>
      <c r="H2" s="1592"/>
      <c r="I2" s="1592"/>
    </row>
    <row r="3" spans="1:9" ht="43.5" customHeight="1">
      <c r="A3" s="1592" t="s">
        <v>790</v>
      </c>
      <c r="B3" s="1592"/>
      <c r="C3" s="1592"/>
      <c r="D3" s="1592"/>
      <c r="E3" s="1592"/>
      <c r="F3" s="1592"/>
      <c r="G3" s="1592"/>
      <c r="H3" s="1592"/>
      <c r="I3" s="1592"/>
    </row>
    <row r="4" spans="1:9" ht="43.5" customHeight="1">
      <c r="A4" s="1593" t="s">
        <v>596</v>
      </c>
      <c r="B4" s="1593"/>
      <c r="C4" s="1593"/>
      <c r="D4" s="1593"/>
      <c r="E4" s="1593"/>
      <c r="F4" s="1593"/>
      <c r="G4" s="1593"/>
      <c r="H4" s="1593"/>
      <c r="I4" s="1593"/>
    </row>
    <row r="5" spans="1:9" ht="19.5" customHeight="1" thickBot="1">
      <c r="A5" s="1592"/>
      <c r="B5" s="1592"/>
      <c r="C5" s="1592"/>
      <c r="D5" s="1592"/>
      <c r="E5" s="1592"/>
      <c r="F5" s="1592"/>
      <c r="G5" s="1592"/>
      <c r="H5" s="1592"/>
      <c r="I5" s="1592"/>
    </row>
    <row r="6" spans="1:9" s="322" customFormat="1" ht="21.75" thickTop="1" thickBot="1">
      <c r="A6" s="353" t="s">
        <v>716</v>
      </c>
      <c r="B6" s="321" t="s">
        <v>717</v>
      </c>
      <c r="C6" s="321" t="s">
        <v>718</v>
      </c>
      <c r="D6" s="321" t="s">
        <v>719</v>
      </c>
      <c r="E6" s="321" t="s">
        <v>720</v>
      </c>
      <c r="F6" s="321" t="s">
        <v>721</v>
      </c>
      <c r="G6" s="321" t="s">
        <v>1466</v>
      </c>
      <c r="H6" s="321" t="s">
        <v>722</v>
      </c>
      <c r="I6" s="321" t="s">
        <v>1467</v>
      </c>
    </row>
    <row r="7" spans="1:9" ht="15" customHeight="1" thickTop="1" thickBot="1">
      <c r="A7" s="354"/>
      <c r="B7" s="324"/>
      <c r="C7" s="324"/>
      <c r="D7" s="324"/>
      <c r="E7" s="324"/>
      <c r="F7" s="324"/>
      <c r="G7" s="324"/>
      <c r="H7" s="324"/>
      <c r="I7" s="324"/>
    </row>
    <row r="8" spans="1:9" ht="24" customHeight="1" thickTop="1" thickBot="1">
      <c r="A8" s="325" t="s">
        <v>723</v>
      </c>
      <c r="B8" s="326">
        <v>6564370.7782200007</v>
      </c>
      <c r="C8" s="326">
        <v>7499554.8753699996</v>
      </c>
      <c r="D8" s="326">
        <v>8890891.9743600003</v>
      </c>
      <c r="E8" s="326">
        <v>9946224.7572800014</v>
      </c>
      <c r="F8" s="326">
        <v>11248468.165469998</v>
      </c>
      <c r="G8" s="326">
        <v>12342449.35959</v>
      </c>
      <c r="H8" s="326">
        <v>12260063.947590001</v>
      </c>
      <c r="I8" s="326">
        <v>13085529.541620001</v>
      </c>
    </row>
    <row r="9" spans="1:9" s="329" customFormat="1" ht="21" customHeight="1" thickTop="1">
      <c r="A9" s="355" t="s">
        <v>280</v>
      </c>
      <c r="B9" s="328">
        <v>864717.34601999994</v>
      </c>
      <c r="C9" s="328">
        <v>1058357.29565</v>
      </c>
      <c r="D9" s="328">
        <v>1359285.0713599999</v>
      </c>
      <c r="E9" s="328">
        <v>1446579.6166400001</v>
      </c>
      <c r="F9" s="328">
        <v>1294486.36384</v>
      </c>
      <c r="G9" s="328">
        <v>1059718.19408</v>
      </c>
      <c r="H9" s="328">
        <v>991270.88586000004</v>
      </c>
      <c r="I9" s="328">
        <v>1169669.5194600001</v>
      </c>
    </row>
    <row r="10" spans="1:9" s="329" customFormat="1" ht="21" customHeight="1">
      <c r="A10" s="355" t="s">
        <v>289</v>
      </c>
      <c r="B10" s="328">
        <v>1414667.00342</v>
      </c>
      <c r="C10" s="328">
        <v>1358266.7296099998</v>
      </c>
      <c r="D10" s="328">
        <v>1234817.22967</v>
      </c>
      <c r="E10" s="328">
        <v>1331980.78302</v>
      </c>
      <c r="F10" s="328">
        <v>1626790.98911</v>
      </c>
      <c r="G10" s="328">
        <v>1641799.5242399999</v>
      </c>
      <c r="H10" s="328">
        <v>1364576.8665799999</v>
      </c>
      <c r="I10" s="328">
        <v>830194.60488</v>
      </c>
    </row>
    <row r="11" spans="1:9" s="329" customFormat="1" ht="21" customHeight="1">
      <c r="A11" s="355" t="s">
        <v>298</v>
      </c>
      <c r="B11" s="328">
        <v>3959820.61051</v>
      </c>
      <c r="C11" s="328">
        <v>4807827.9422899997</v>
      </c>
      <c r="D11" s="328">
        <v>6014617.2437500004</v>
      </c>
      <c r="E11" s="328">
        <v>6837839.5897700004</v>
      </c>
      <c r="F11" s="328">
        <v>7784432.0359799992</v>
      </c>
      <c r="G11" s="328">
        <v>8626243.0966299996</v>
      </c>
      <c r="H11" s="328">
        <v>8864442.8062900007</v>
      </c>
      <c r="I11" s="328">
        <v>9530301.1122299992</v>
      </c>
    </row>
    <row r="12" spans="1:9" s="329" customFormat="1" ht="21" customHeight="1">
      <c r="A12" s="356" t="s">
        <v>724</v>
      </c>
      <c r="B12" s="328">
        <v>3944665.3462499999</v>
      </c>
      <c r="C12" s="328">
        <v>4789751.4607499996</v>
      </c>
      <c r="D12" s="328">
        <v>5975000.9772399999</v>
      </c>
      <c r="E12" s="328">
        <v>6784963.0622800002</v>
      </c>
      <c r="F12" s="328">
        <v>7730949.3006300004</v>
      </c>
      <c r="G12" s="328">
        <v>8537142.09289</v>
      </c>
      <c r="H12" s="328">
        <v>8781850.1155400015</v>
      </c>
      <c r="I12" s="328">
        <v>9390731.6912999991</v>
      </c>
    </row>
    <row r="13" spans="1:9" s="329" customFormat="1" ht="21" customHeight="1">
      <c r="A13" s="356" t="s">
        <v>725</v>
      </c>
      <c r="B13" s="328">
        <v>3856387.7606599997</v>
      </c>
      <c r="C13" s="328">
        <v>4695609.6548000006</v>
      </c>
      <c r="D13" s="328">
        <v>5847484.3177299993</v>
      </c>
      <c r="E13" s="328">
        <v>6652530.7353299996</v>
      </c>
      <c r="F13" s="328">
        <v>7613477.9515399998</v>
      </c>
      <c r="G13" s="328">
        <v>8264851.7323799999</v>
      </c>
      <c r="H13" s="328">
        <v>8497550.1076100003</v>
      </c>
      <c r="I13" s="328">
        <v>9198432.7733299993</v>
      </c>
    </row>
    <row r="14" spans="1:9" s="329" customFormat="1" ht="21" customHeight="1">
      <c r="A14" s="356" t="s">
        <v>726</v>
      </c>
      <c r="B14" s="328">
        <v>88277.585590000002</v>
      </c>
      <c r="C14" s="328">
        <v>94141.805950000009</v>
      </c>
      <c r="D14" s="328">
        <v>127516.65951000001</v>
      </c>
      <c r="E14" s="328">
        <v>132432.32695000002</v>
      </c>
      <c r="F14" s="328">
        <v>117471.34909</v>
      </c>
      <c r="G14" s="328">
        <v>272290.36050999997</v>
      </c>
      <c r="H14" s="328">
        <v>284300.00793000002</v>
      </c>
      <c r="I14" s="328">
        <v>192298.91797000001</v>
      </c>
    </row>
    <row r="15" spans="1:9" s="329" customFormat="1" ht="21" customHeight="1">
      <c r="A15" s="356" t="s">
        <v>727</v>
      </c>
      <c r="B15" s="328">
        <v>14131.61548</v>
      </c>
      <c r="C15" s="328">
        <v>9403.6785600000003</v>
      </c>
      <c r="D15" s="328">
        <v>15933.887779999999</v>
      </c>
      <c r="E15" s="328">
        <v>15028.29456</v>
      </c>
      <c r="F15" s="328">
        <v>18115.513309999998</v>
      </c>
      <c r="G15" s="328">
        <v>43568.965830000001</v>
      </c>
      <c r="H15" s="328">
        <v>33347.85944</v>
      </c>
      <c r="I15" s="328">
        <v>74996.277930000011</v>
      </c>
    </row>
    <row r="16" spans="1:9" s="329" customFormat="1" ht="21" customHeight="1">
      <c r="A16" s="356" t="s">
        <v>728</v>
      </c>
      <c r="B16" s="328">
        <v>14121.66683</v>
      </c>
      <c r="C16" s="328">
        <v>9403.6785600000003</v>
      </c>
      <c r="D16" s="328">
        <v>15705.63392</v>
      </c>
      <c r="E16" s="328">
        <v>13675.807359999999</v>
      </c>
      <c r="F16" s="328">
        <v>17986.17151</v>
      </c>
      <c r="G16" s="328">
        <v>33200.048179999998</v>
      </c>
      <c r="H16" s="328">
        <v>28256.428800000002</v>
      </c>
      <c r="I16" s="328">
        <v>43422.036159999996</v>
      </c>
    </row>
    <row r="17" spans="1:9" s="329" customFormat="1" ht="21" customHeight="1">
      <c r="A17" s="356" t="s">
        <v>729</v>
      </c>
      <c r="B17" s="328">
        <v>9.9486499999999989</v>
      </c>
      <c r="C17" s="328">
        <v>0</v>
      </c>
      <c r="D17" s="328">
        <v>228.25385999999997</v>
      </c>
      <c r="E17" s="328">
        <v>1352.4872</v>
      </c>
      <c r="F17" s="328">
        <v>129.34180000000001</v>
      </c>
      <c r="G17" s="328">
        <v>10368.917650000001</v>
      </c>
      <c r="H17" s="328">
        <v>5091.4306399999996</v>
      </c>
      <c r="I17" s="328">
        <v>31574.241770000001</v>
      </c>
    </row>
    <row r="18" spans="1:9" s="329" customFormat="1" ht="21" customHeight="1">
      <c r="A18" s="356" t="s">
        <v>730</v>
      </c>
      <c r="B18" s="328">
        <v>37700.445340000006</v>
      </c>
      <c r="C18" s="328">
        <v>50336.93015</v>
      </c>
      <c r="D18" s="328">
        <v>60138.856350000002</v>
      </c>
      <c r="E18" s="328">
        <v>86668.982980000001</v>
      </c>
      <c r="F18" s="328">
        <v>96418.17916</v>
      </c>
      <c r="G18" s="328">
        <v>108003.35787000001</v>
      </c>
      <c r="H18" s="328">
        <v>100901.31013</v>
      </c>
      <c r="I18" s="328">
        <v>123539.86322</v>
      </c>
    </row>
    <row r="19" spans="1:9" s="329" customFormat="1" ht="21" customHeight="1">
      <c r="A19" s="356" t="s">
        <v>731</v>
      </c>
      <c r="B19" s="328">
        <v>19592.617460000001</v>
      </c>
      <c r="C19" s="328">
        <v>33237.073799999998</v>
      </c>
      <c r="D19" s="328">
        <v>41966.292609999997</v>
      </c>
      <c r="E19" s="328">
        <v>69216.538840000008</v>
      </c>
      <c r="F19" s="328">
        <v>77621.577099999995</v>
      </c>
      <c r="G19" s="328">
        <v>92610.712459999995</v>
      </c>
      <c r="H19" s="328">
        <v>89386.138149999999</v>
      </c>
      <c r="I19" s="328">
        <v>99484.499670000005</v>
      </c>
    </row>
    <row r="20" spans="1:9" s="329" customFormat="1" ht="21" customHeight="1">
      <c r="A20" s="356" t="s">
        <v>732</v>
      </c>
      <c r="B20" s="328">
        <v>18107.827880000001</v>
      </c>
      <c r="C20" s="328">
        <v>17099.856350000002</v>
      </c>
      <c r="D20" s="328">
        <v>18172.563739999998</v>
      </c>
      <c r="E20" s="328">
        <v>17452.44414</v>
      </c>
      <c r="F20" s="328">
        <v>18796.602059999997</v>
      </c>
      <c r="G20" s="328">
        <v>15392.645410000001</v>
      </c>
      <c r="H20" s="328">
        <v>11515.171980000001</v>
      </c>
      <c r="I20" s="328">
        <v>24055.363550000002</v>
      </c>
    </row>
    <row r="21" spans="1:9" s="329" customFormat="1" ht="21" customHeight="1">
      <c r="A21" s="356" t="s">
        <v>311</v>
      </c>
      <c r="B21" s="328">
        <v>35664.270210000002</v>
      </c>
      <c r="C21" s="328">
        <v>43691.724689999995</v>
      </c>
      <c r="D21" s="328">
        <v>46591.840920000002</v>
      </c>
      <c r="E21" s="328">
        <v>57526.52562</v>
      </c>
      <c r="F21" s="328">
        <v>68545.559359999999</v>
      </c>
      <c r="G21" s="328">
        <v>78378.766620000009</v>
      </c>
      <c r="H21" s="328">
        <v>81345.086569999999</v>
      </c>
      <c r="I21" s="328">
        <v>95539.093389999995</v>
      </c>
    </row>
    <row r="22" spans="1:9" s="329" customFormat="1" ht="21" customHeight="1">
      <c r="A22" s="356" t="s">
        <v>733</v>
      </c>
      <c r="B22" s="328">
        <v>-72341.06676999999</v>
      </c>
      <c r="C22" s="328">
        <v>-85355.851859999995</v>
      </c>
      <c r="D22" s="328">
        <v>-83048.318540000007</v>
      </c>
      <c r="E22" s="328">
        <v>-106347.27567</v>
      </c>
      <c r="F22" s="328">
        <v>-129596.51648000001</v>
      </c>
      <c r="G22" s="328">
        <v>-140850.08658</v>
      </c>
      <c r="H22" s="328">
        <v>-133001.56539</v>
      </c>
      <c r="I22" s="328">
        <v>-154505.81361000001</v>
      </c>
    </row>
    <row r="23" spans="1:9" s="329" customFormat="1" ht="21" customHeight="1">
      <c r="A23" s="355" t="s">
        <v>329</v>
      </c>
      <c r="B23" s="328">
        <v>44234.908530000001</v>
      </c>
      <c r="C23" s="328">
        <v>62364.712509999998</v>
      </c>
      <c r="D23" s="328">
        <v>66134.483319999999</v>
      </c>
      <c r="E23" s="328">
        <v>56742.09418</v>
      </c>
      <c r="F23" s="328">
        <v>74804.708129999999</v>
      </c>
      <c r="G23" s="328">
        <v>55172.220460000004</v>
      </c>
      <c r="H23" s="328">
        <v>60978.951740000004</v>
      </c>
      <c r="I23" s="328">
        <v>58031.003360000002</v>
      </c>
    </row>
    <row r="24" spans="1:9" s="329" customFormat="1" ht="21" customHeight="1">
      <c r="A24" s="355" t="s">
        <v>335</v>
      </c>
      <c r="B24" s="328">
        <v>677.15876000000003</v>
      </c>
      <c r="C24" s="328">
        <v>17413.33481</v>
      </c>
      <c r="D24" s="328">
        <v>2890.1803300000001</v>
      </c>
      <c r="E24" s="328">
        <v>7524.6868099999992</v>
      </c>
      <c r="F24" s="328">
        <v>10778.056779999999</v>
      </c>
      <c r="G24" s="328">
        <v>7158.2800700000007</v>
      </c>
      <c r="H24" s="328">
        <v>12240.81681</v>
      </c>
      <c r="I24" s="328">
        <v>8409.5398499999992</v>
      </c>
    </row>
    <row r="25" spans="1:9" s="329" customFormat="1" ht="21" customHeight="1">
      <c r="A25" s="355" t="s">
        <v>734</v>
      </c>
      <c r="B25" s="328">
        <v>136389.32206999999</v>
      </c>
      <c r="C25" s="328">
        <v>10634.38337</v>
      </c>
      <c r="D25" s="328">
        <v>12325.175140000001</v>
      </c>
      <c r="E25" s="328">
        <v>34083.052170000003</v>
      </c>
      <c r="F25" s="328">
        <v>204045.7948</v>
      </c>
      <c r="G25" s="328">
        <v>627833.20073000004</v>
      </c>
      <c r="H25" s="328">
        <v>627410.56959000009</v>
      </c>
      <c r="I25" s="328">
        <v>1145142.3940599998</v>
      </c>
    </row>
    <row r="26" spans="1:9" s="329" customFormat="1" ht="21" customHeight="1">
      <c r="A26" s="355" t="s">
        <v>346</v>
      </c>
      <c r="B26" s="328">
        <v>120701.78984</v>
      </c>
      <c r="C26" s="328">
        <v>160333.91204</v>
      </c>
      <c r="D26" s="328">
        <v>176191.06834999999</v>
      </c>
      <c r="E26" s="328">
        <v>192358.94662</v>
      </c>
      <c r="F26" s="328">
        <v>222388.05480000001</v>
      </c>
      <c r="G26" s="328">
        <v>297108.60063</v>
      </c>
      <c r="H26" s="328">
        <v>298716.21043000004</v>
      </c>
      <c r="I26" s="328">
        <v>313892.17919</v>
      </c>
    </row>
    <row r="27" spans="1:9" s="329" customFormat="1" ht="21" customHeight="1">
      <c r="A27" s="355" t="s">
        <v>735</v>
      </c>
      <c r="B27" s="328">
        <v>23162.639070000001</v>
      </c>
      <c r="C27" s="328">
        <v>24356.56509</v>
      </c>
      <c r="D27" s="328">
        <v>24631.522440000001</v>
      </c>
      <c r="E27" s="328">
        <v>39115.988069999999</v>
      </c>
      <c r="F27" s="328">
        <v>30742.16203</v>
      </c>
      <c r="G27" s="328">
        <v>27416.242750000001</v>
      </c>
      <c r="H27" s="328">
        <v>40426.84029</v>
      </c>
      <c r="I27" s="328">
        <v>29889.188590000002</v>
      </c>
    </row>
    <row r="28" spans="1:9" s="333" customFormat="1" ht="43.5" customHeight="1" thickBot="1">
      <c r="A28" s="357" t="s">
        <v>362</v>
      </c>
      <c r="B28" s="332">
        <v>0</v>
      </c>
      <c r="C28" s="332">
        <v>0</v>
      </c>
      <c r="D28" s="332">
        <v>0</v>
      </c>
      <c r="E28" s="332">
        <v>0</v>
      </c>
      <c r="F28" s="332">
        <v>0</v>
      </c>
      <c r="G28" s="332">
        <v>0</v>
      </c>
      <c r="H28" s="332">
        <v>0</v>
      </c>
      <c r="I28" s="332">
        <v>0</v>
      </c>
    </row>
    <row r="29" spans="1:9" ht="24" customHeight="1" thickTop="1" thickBot="1">
      <c r="A29" s="325" t="s">
        <v>736</v>
      </c>
      <c r="B29" s="326">
        <v>6175220.55485</v>
      </c>
      <c r="C29" s="326">
        <v>7052918.5333599998</v>
      </c>
      <c r="D29" s="326">
        <v>8346160.2538100006</v>
      </c>
      <c r="E29" s="326">
        <v>9323443.8616200015</v>
      </c>
      <c r="F29" s="326">
        <v>10555024.006620001</v>
      </c>
      <c r="G29" s="326">
        <v>11630579.62819</v>
      </c>
      <c r="H29" s="326">
        <v>11506504.141530002</v>
      </c>
      <c r="I29" s="326">
        <v>12318682.145719999</v>
      </c>
    </row>
    <row r="30" spans="1:9" s="329" customFormat="1" ht="21" customHeight="1" thickTop="1">
      <c r="A30" s="355" t="s">
        <v>737</v>
      </c>
      <c r="B30" s="328">
        <v>5462277.5271999994</v>
      </c>
      <c r="C30" s="328">
        <v>6260263.4055000003</v>
      </c>
      <c r="D30" s="328">
        <v>7117676.5008199997</v>
      </c>
      <c r="E30" s="328">
        <v>7576914.5012499997</v>
      </c>
      <c r="F30" s="328">
        <v>8695001.1132199988</v>
      </c>
      <c r="G30" s="328">
        <v>9252402.9086499996</v>
      </c>
      <c r="H30" s="328">
        <v>8897457.1287600007</v>
      </c>
      <c r="I30" s="328">
        <v>8946626.8208099995</v>
      </c>
    </row>
    <row r="31" spans="1:9" s="329" customFormat="1" ht="21" customHeight="1">
      <c r="A31" s="356" t="s">
        <v>738</v>
      </c>
      <c r="B31" s="328">
        <v>1854660.3158800001</v>
      </c>
      <c r="C31" s="328">
        <v>2028891.6802000001</v>
      </c>
      <c r="D31" s="328">
        <v>2074003.56681</v>
      </c>
      <c r="E31" s="328">
        <v>1950325.5014200001</v>
      </c>
      <c r="F31" s="328">
        <v>2189832.7924899999</v>
      </c>
      <c r="G31" s="328">
        <v>2001920.18254</v>
      </c>
      <c r="H31" s="328">
        <v>1845234.4015500001</v>
      </c>
      <c r="I31" s="328">
        <v>1702706.2352199999</v>
      </c>
    </row>
    <row r="32" spans="1:9" s="329" customFormat="1" ht="21" customHeight="1">
      <c r="A32" s="356" t="s">
        <v>739</v>
      </c>
      <c r="B32" s="328">
        <v>1459667.36794</v>
      </c>
      <c r="C32" s="328">
        <v>1775447.9323499999</v>
      </c>
      <c r="D32" s="328">
        <v>1783557.10362</v>
      </c>
      <c r="E32" s="328">
        <v>1908850.1929300001</v>
      </c>
      <c r="F32" s="328">
        <v>2098191.0874200002</v>
      </c>
      <c r="G32" s="328">
        <v>2179326.1985599999</v>
      </c>
      <c r="H32" s="328">
        <v>2178516.4921399998</v>
      </c>
      <c r="I32" s="328">
        <v>2206914.1715100002</v>
      </c>
    </row>
    <row r="33" spans="1:9" s="329" customFormat="1" ht="21" customHeight="1">
      <c r="A33" s="356" t="s">
        <v>740</v>
      </c>
      <c r="B33" s="328">
        <v>1848655.17781</v>
      </c>
      <c r="C33" s="328">
        <v>1534510.42882</v>
      </c>
      <c r="D33" s="328">
        <v>1318754.97474</v>
      </c>
      <c r="E33" s="328">
        <v>12281.937759999999</v>
      </c>
      <c r="F33" s="328">
        <v>4747.29216</v>
      </c>
      <c r="G33" s="328">
        <v>3000.6397099999999</v>
      </c>
      <c r="H33" s="328">
        <v>2821.9459100000004</v>
      </c>
      <c r="I33" s="328">
        <v>3473.4384700000001</v>
      </c>
    </row>
    <row r="34" spans="1:9" s="329" customFormat="1" ht="21" customHeight="1">
      <c r="A34" s="356" t="s">
        <v>741</v>
      </c>
      <c r="B34" s="328">
        <v>197066.50450000001</v>
      </c>
      <c r="C34" s="328">
        <v>145410.78580000001</v>
      </c>
      <c r="D34" s="328">
        <v>129468.88363</v>
      </c>
      <c r="E34" s="328">
        <v>228680.7414</v>
      </c>
      <c r="F34" s="328">
        <v>299705.86281999998</v>
      </c>
      <c r="G34" s="328">
        <v>376441.09724000003</v>
      </c>
      <c r="H34" s="328">
        <v>425990.49338</v>
      </c>
      <c r="I34" s="328">
        <v>227429.89611</v>
      </c>
    </row>
    <row r="35" spans="1:9" s="329" customFormat="1" ht="21" customHeight="1">
      <c r="A35" s="356" t="s">
        <v>742</v>
      </c>
      <c r="B35" s="328">
        <v>0</v>
      </c>
      <c r="C35" s="328">
        <v>638853.92287999997</v>
      </c>
      <c r="D35" s="328">
        <v>1625518.9230499999</v>
      </c>
      <c r="E35" s="328">
        <v>3212169.5048200004</v>
      </c>
      <c r="F35" s="328">
        <v>3751479.38038</v>
      </c>
      <c r="G35" s="328">
        <v>4271235.33665</v>
      </c>
      <c r="H35" s="328">
        <v>3985595.54312</v>
      </c>
      <c r="I35" s="328">
        <v>4307390.6840600008</v>
      </c>
    </row>
    <row r="36" spans="1:9" s="329" customFormat="1" ht="21" customHeight="1">
      <c r="A36" s="356" t="s">
        <v>743</v>
      </c>
      <c r="B36" s="328">
        <v>102228.16106999999</v>
      </c>
      <c r="C36" s="328">
        <v>137148.65544999999</v>
      </c>
      <c r="D36" s="328">
        <v>186373.04897</v>
      </c>
      <c r="E36" s="328">
        <v>264606.62291999999</v>
      </c>
      <c r="F36" s="328">
        <v>351044.69795</v>
      </c>
      <c r="G36" s="328">
        <v>420479.45395</v>
      </c>
      <c r="H36" s="328">
        <v>459298.25266</v>
      </c>
      <c r="I36" s="328">
        <v>498712.39543999999</v>
      </c>
    </row>
    <row r="37" spans="1:9" s="329" customFormat="1" ht="21" customHeight="1">
      <c r="A37" s="355" t="s">
        <v>744</v>
      </c>
      <c r="B37" s="328">
        <v>86.960999999999999</v>
      </c>
      <c r="C37" s="328">
        <v>7.0000000000000007E-5</v>
      </c>
      <c r="D37" s="328">
        <v>0</v>
      </c>
      <c r="E37" s="328">
        <v>0</v>
      </c>
      <c r="F37" s="328">
        <v>0</v>
      </c>
      <c r="G37" s="328">
        <v>0</v>
      </c>
      <c r="H37" s="328">
        <v>0</v>
      </c>
      <c r="I37" s="328">
        <v>0</v>
      </c>
    </row>
    <row r="38" spans="1:9" s="329" customFormat="1" ht="21" customHeight="1">
      <c r="A38" s="355" t="s">
        <v>745</v>
      </c>
      <c r="B38" s="328">
        <v>267815.52780000004</v>
      </c>
      <c r="C38" s="328">
        <v>363034.10850999999</v>
      </c>
      <c r="D38" s="328">
        <v>639866.81617999997</v>
      </c>
      <c r="E38" s="328">
        <v>1017752.4026199999</v>
      </c>
      <c r="F38" s="328">
        <v>1123556.80241</v>
      </c>
      <c r="G38" s="328">
        <v>1567885.3251500002</v>
      </c>
      <c r="H38" s="328">
        <v>1655154.78406</v>
      </c>
      <c r="I38" s="328">
        <v>2329858.6493899999</v>
      </c>
    </row>
    <row r="39" spans="1:9" s="329" customFormat="1" ht="21" customHeight="1">
      <c r="A39" s="355" t="s">
        <v>746</v>
      </c>
      <c r="B39" s="328">
        <v>146450.13333000001</v>
      </c>
      <c r="C39" s="328">
        <v>115873.72559999999</v>
      </c>
      <c r="D39" s="328">
        <v>130011.68701000001</v>
      </c>
      <c r="E39" s="328">
        <v>231775.20845999999</v>
      </c>
      <c r="F39" s="328">
        <v>230682.66161000001</v>
      </c>
      <c r="G39" s="328">
        <v>183788.83747</v>
      </c>
      <c r="H39" s="328">
        <v>215055.10561000003</v>
      </c>
      <c r="I39" s="328">
        <v>173395.55494999999</v>
      </c>
    </row>
    <row r="40" spans="1:9" s="329" customFormat="1" ht="21" customHeight="1">
      <c r="A40" s="355" t="s">
        <v>400</v>
      </c>
      <c r="B40" s="328">
        <v>69398.040290000004</v>
      </c>
      <c r="C40" s="328">
        <v>77830.075019999989</v>
      </c>
      <c r="D40" s="328">
        <v>90852.565459999998</v>
      </c>
      <c r="E40" s="328">
        <v>95044.034510000012</v>
      </c>
      <c r="F40" s="328">
        <v>100884.01565999999</v>
      </c>
      <c r="G40" s="328">
        <v>107977.78643000001</v>
      </c>
      <c r="H40" s="328">
        <v>109900.49112000001</v>
      </c>
      <c r="I40" s="328">
        <v>113982.54092</v>
      </c>
    </row>
    <row r="41" spans="1:9" s="329" customFormat="1" ht="21" customHeight="1">
      <c r="A41" s="355" t="s">
        <v>406</v>
      </c>
      <c r="B41" s="328">
        <v>0</v>
      </c>
      <c r="C41" s="328">
        <v>0</v>
      </c>
      <c r="D41" s="328">
        <v>0</v>
      </c>
      <c r="E41" s="328">
        <v>0</v>
      </c>
      <c r="F41" s="328">
        <v>0</v>
      </c>
      <c r="G41" s="328">
        <v>0</v>
      </c>
      <c r="H41" s="328">
        <v>170571.55556000001</v>
      </c>
      <c r="I41" s="328">
        <v>171696.80556000001</v>
      </c>
    </row>
    <row r="42" spans="1:9" s="329" customFormat="1" ht="21" customHeight="1">
      <c r="A42" s="355" t="s">
        <v>747</v>
      </c>
      <c r="B42" s="328">
        <v>100469.35067</v>
      </c>
      <c r="C42" s="328">
        <v>123907.72706999999</v>
      </c>
      <c r="D42" s="328">
        <v>148134.94921000002</v>
      </c>
      <c r="E42" s="328">
        <v>212686.28762000002</v>
      </c>
      <c r="F42" s="328">
        <v>212845.98611000003</v>
      </c>
      <c r="G42" s="328">
        <v>211469.61111000003</v>
      </c>
      <c r="H42" s="328">
        <v>205890.61111000003</v>
      </c>
      <c r="I42" s="328">
        <v>201200.31944999998</v>
      </c>
    </row>
    <row r="43" spans="1:9" s="333" customFormat="1" ht="18.75" thickBot="1">
      <c r="A43" s="357" t="s">
        <v>597</v>
      </c>
      <c r="B43" s="332">
        <v>128723.01456</v>
      </c>
      <c r="C43" s="332">
        <v>112009.49159000001</v>
      </c>
      <c r="D43" s="332">
        <v>219617.73512999999</v>
      </c>
      <c r="E43" s="332">
        <v>189271.42715999999</v>
      </c>
      <c r="F43" s="332">
        <v>192053.42761000001</v>
      </c>
      <c r="G43" s="332">
        <v>307055.15937999997</v>
      </c>
      <c r="H43" s="332">
        <v>252474.46531</v>
      </c>
      <c r="I43" s="332">
        <v>381921.45464000001</v>
      </c>
    </row>
    <row r="44" spans="1:9" ht="24" customHeight="1" thickTop="1" thickBot="1">
      <c r="A44" s="325" t="s">
        <v>748</v>
      </c>
      <c r="B44" s="326">
        <v>389150.22333000001</v>
      </c>
      <c r="C44" s="326">
        <v>446636.34164999996</v>
      </c>
      <c r="D44" s="326">
        <v>544731.72075999994</v>
      </c>
      <c r="E44" s="326">
        <v>622780.89541</v>
      </c>
      <c r="F44" s="326">
        <v>693444.15846000006</v>
      </c>
      <c r="G44" s="326">
        <v>711869.73126000003</v>
      </c>
      <c r="H44" s="326">
        <v>753559.80726999999</v>
      </c>
      <c r="I44" s="326">
        <v>766847.39490999992</v>
      </c>
    </row>
    <row r="45" spans="1:9" s="329" customFormat="1" ht="21" customHeight="1" thickTop="1">
      <c r="A45" s="355" t="s">
        <v>421</v>
      </c>
      <c r="B45" s="328">
        <v>279366.5</v>
      </c>
      <c r="C45" s="328">
        <v>307353.5</v>
      </c>
      <c r="D45" s="328">
        <v>393588</v>
      </c>
      <c r="E45" s="328">
        <v>444867</v>
      </c>
      <c r="F45" s="328">
        <v>489467</v>
      </c>
      <c r="G45" s="328">
        <v>527597</v>
      </c>
      <c r="H45" s="328">
        <v>527597</v>
      </c>
      <c r="I45" s="328">
        <v>565283</v>
      </c>
    </row>
    <row r="46" spans="1:9" s="329" customFormat="1" ht="21" customHeight="1">
      <c r="A46" s="355" t="s">
        <v>425</v>
      </c>
      <c r="B46" s="328">
        <v>11397.65215</v>
      </c>
      <c r="C46" s="328">
        <v>23927.163250000001</v>
      </c>
      <c r="D46" s="328">
        <v>16399.52605</v>
      </c>
      <c r="E46" s="328">
        <v>0.52604999999999991</v>
      </c>
      <c r="F46" s="328">
        <v>0.52604999999999991</v>
      </c>
      <c r="G46" s="328">
        <v>3500.5260499999999</v>
      </c>
      <c r="H46" s="328">
        <v>7000.5260499999995</v>
      </c>
      <c r="I46" s="328">
        <v>3500.5260499999999</v>
      </c>
    </row>
    <row r="47" spans="1:9" s="329" customFormat="1" ht="21" customHeight="1">
      <c r="A47" s="355" t="s">
        <v>429</v>
      </c>
      <c r="B47" s="328">
        <v>0</v>
      </c>
      <c r="C47" s="328">
        <v>0</v>
      </c>
      <c r="D47" s="328">
        <v>0</v>
      </c>
      <c r="E47" s="328">
        <v>0</v>
      </c>
      <c r="F47" s="328">
        <v>0</v>
      </c>
      <c r="G47" s="328">
        <v>0</v>
      </c>
      <c r="H47" s="328">
        <v>0</v>
      </c>
      <c r="I47" s="328">
        <v>0</v>
      </c>
    </row>
    <row r="48" spans="1:9" s="329" customFormat="1" ht="21" customHeight="1">
      <c r="A48" s="355" t="s">
        <v>749</v>
      </c>
      <c r="B48" s="328">
        <v>37942.829429999998</v>
      </c>
      <c r="C48" s="328">
        <v>43987.399689999998</v>
      </c>
      <c r="D48" s="328">
        <v>50768.023950000003</v>
      </c>
      <c r="E48" s="328">
        <v>58109.403060000004</v>
      </c>
      <c r="F48" s="328">
        <v>68072.967230000009</v>
      </c>
      <c r="G48" s="328">
        <v>78463.840760000006</v>
      </c>
      <c r="H48" s="328">
        <v>78463.840760000006</v>
      </c>
      <c r="I48" s="328">
        <v>87885.210640000005</v>
      </c>
    </row>
    <row r="49" spans="1:9" s="329" customFormat="1" ht="21" customHeight="1">
      <c r="A49" s="355" t="s">
        <v>435</v>
      </c>
      <c r="B49" s="328">
        <v>60443.241750000001</v>
      </c>
      <c r="C49" s="328">
        <v>71368.278709999999</v>
      </c>
      <c r="D49" s="328">
        <v>83976.170760000008</v>
      </c>
      <c r="E49" s="328">
        <v>119803.9663</v>
      </c>
      <c r="F49" s="328">
        <v>135903.66518000001</v>
      </c>
      <c r="G49" s="328">
        <v>102308.36445000001</v>
      </c>
      <c r="H49" s="328">
        <v>140498.44046000001</v>
      </c>
      <c r="I49" s="328">
        <v>110178.65822</v>
      </c>
    </row>
    <row r="50" spans="1:9" s="329" customFormat="1" ht="21" customHeight="1">
      <c r="A50" s="356" t="s">
        <v>750</v>
      </c>
      <c r="B50" s="328">
        <v>68.360399999999998</v>
      </c>
      <c r="C50" s="328">
        <v>3568.3604</v>
      </c>
      <c r="D50" s="328">
        <v>10568.791650000001</v>
      </c>
      <c r="E50" s="328">
        <v>20193.791649999999</v>
      </c>
      <c r="F50" s="328">
        <v>32093.791649999999</v>
      </c>
      <c r="G50" s="328">
        <v>49793.791649999999</v>
      </c>
      <c r="H50" s="328">
        <v>46293.791649999999</v>
      </c>
      <c r="I50" s="328">
        <v>49793.791649999999</v>
      </c>
    </row>
    <row r="51" spans="1:9" s="333" customFormat="1" ht="40.5" customHeight="1" thickBot="1">
      <c r="A51" s="358" t="s">
        <v>751</v>
      </c>
      <c r="B51" s="332">
        <v>60374.881350000003</v>
      </c>
      <c r="C51" s="332">
        <v>67799.918310000008</v>
      </c>
      <c r="D51" s="332">
        <v>73407.379109999994</v>
      </c>
      <c r="E51" s="332">
        <v>99610.174650000001</v>
      </c>
      <c r="F51" s="332">
        <v>103809.87353</v>
      </c>
      <c r="G51" s="332">
        <v>52514.572799999994</v>
      </c>
      <c r="H51" s="332">
        <v>94204.648809999999</v>
      </c>
      <c r="I51" s="332">
        <v>60384.866569999998</v>
      </c>
    </row>
    <row r="52" spans="1:9" ht="24" customHeight="1" thickTop="1" thickBot="1">
      <c r="A52" s="325" t="s">
        <v>752</v>
      </c>
      <c r="B52" s="326">
        <v>6564370.7781800004</v>
      </c>
      <c r="C52" s="326">
        <v>7499554.8750100005</v>
      </c>
      <c r="D52" s="326">
        <v>8890891.9745700005</v>
      </c>
      <c r="E52" s="326">
        <v>9946224.7570300009</v>
      </c>
      <c r="F52" s="326">
        <v>11248468.16508</v>
      </c>
      <c r="G52" s="326">
        <v>12342449.359450001</v>
      </c>
      <c r="H52" s="326">
        <v>12260063.948799999</v>
      </c>
      <c r="I52" s="326">
        <v>13085529.54063</v>
      </c>
    </row>
    <row r="53" spans="1:9" s="329" customFormat="1" ht="24" customHeight="1" thickTop="1">
      <c r="A53" s="327" t="s">
        <v>753</v>
      </c>
      <c r="B53" s="328">
        <v>658940.54966000002</v>
      </c>
      <c r="C53" s="328">
        <v>711432.95513000002</v>
      </c>
      <c r="D53" s="328">
        <v>576714.29308000009</v>
      </c>
      <c r="E53" s="328">
        <v>481237.08393999998</v>
      </c>
      <c r="F53" s="328">
        <v>447788.21677</v>
      </c>
      <c r="G53" s="328">
        <v>413284.01195999997</v>
      </c>
      <c r="H53" s="328">
        <v>488392.02611999999</v>
      </c>
      <c r="I53" s="328">
        <v>429172.15132999996</v>
      </c>
    </row>
    <row r="54" spans="1:9" s="333" customFormat="1" ht="21" customHeight="1">
      <c r="A54" s="358" t="s">
        <v>754</v>
      </c>
      <c r="B54" s="332">
        <v>94847.824840000001</v>
      </c>
      <c r="C54" s="332">
        <v>87945.154989999995</v>
      </c>
      <c r="D54" s="332">
        <v>46337.236340000003</v>
      </c>
      <c r="E54" s="332">
        <v>51343.293720000001</v>
      </c>
      <c r="F54" s="332">
        <v>37387.866679999999</v>
      </c>
      <c r="G54" s="332">
        <v>49058.159399999997</v>
      </c>
      <c r="H54" s="332">
        <v>50410.105020000003</v>
      </c>
      <c r="I54" s="332">
        <v>46089.579740000001</v>
      </c>
    </row>
    <row r="55" spans="1:9" s="333" customFormat="1" ht="21" customHeight="1">
      <c r="A55" s="358" t="s">
        <v>755</v>
      </c>
      <c r="B55" s="332">
        <v>475471.77130000002</v>
      </c>
      <c r="C55" s="332">
        <v>526726.07487999997</v>
      </c>
      <c r="D55" s="332">
        <v>430654.06419</v>
      </c>
      <c r="E55" s="332">
        <v>317236.19867000001</v>
      </c>
      <c r="F55" s="332">
        <v>293872.80273</v>
      </c>
      <c r="G55" s="332">
        <v>246930.63436000003</v>
      </c>
      <c r="H55" s="332">
        <v>316639.79698000004</v>
      </c>
      <c r="I55" s="332">
        <v>262977.14253999997</v>
      </c>
    </row>
    <row r="56" spans="1:9" s="333" customFormat="1" ht="21" customHeight="1">
      <c r="A56" s="358" t="s">
        <v>756</v>
      </c>
      <c r="B56" s="332">
        <v>0</v>
      </c>
      <c r="C56" s="332">
        <v>0</v>
      </c>
      <c r="D56" s="332">
        <v>0</v>
      </c>
      <c r="E56" s="332">
        <v>0</v>
      </c>
      <c r="F56" s="332">
        <v>0</v>
      </c>
      <c r="G56" s="332">
        <v>0</v>
      </c>
      <c r="H56" s="332">
        <v>0</v>
      </c>
      <c r="I56" s="332">
        <v>0</v>
      </c>
    </row>
    <row r="57" spans="1:9" s="333" customFormat="1" ht="21" customHeight="1">
      <c r="A57" s="358" t="s">
        <v>757</v>
      </c>
      <c r="B57" s="332">
        <v>88620.953519999995</v>
      </c>
      <c r="C57" s="332">
        <v>96761.725260000007</v>
      </c>
      <c r="D57" s="332">
        <v>99722.992549999995</v>
      </c>
      <c r="E57" s="332">
        <v>112657.59155</v>
      </c>
      <c r="F57" s="332">
        <v>116527.54736</v>
      </c>
      <c r="G57" s="332">
        <v>117295.2182</v>
      </c>
      <c r="H57" s="332">
        <v>121342.12412000001</v>
      </c>
      <c r="I57" s="332">
        <v>120105.42904999999</v>
      </c>
    </row>
    <row r="58" spans="1:9" s="333" customFormat="1" ht="21" customHeight="1">
      <c r="A58" s="358" t="s">
        <v>758</v>
      </c>
      <c r="B58" s="332">
        <v>0</v>
      </c>
      <c r="C58" s="332">
        <v>0</v>
      </c>
      <c r="D58" s="332">
        <v>0</v>
      </c>
      <c r="E58" s="332">
        <v>0</v>
      </c>
      <c r="F58" s="332">
        <v>0</v>
      </c>
      <c r="G58" s="332">
        <v>0</v>
      </c>
      <c r="H58" s="332">
        <v>0</v>
      </c>
      <c r="I58" s="332">
        <v>0</v>
      </c>
    </row>
    <row r="59" spans="1:9" s="333" customFormat="1" ht="61.5" customHeight="1" thickBot="1">
      <c r="A59" s="357" t="s">
        <v>759</v>
      </c>
      <c r="B59" s="332">
        <v>9882020.6288300008</v>
      </c>
      <c r="C59" s="332">
        <v>11928612.026799999</v>
      </c>
      <c r="D59" s="332">
        <v>15486910.321520001</v>
      </c>
      <c r="E59" s="332">
        <v>17617920.223470002</v>
      </c>
      <c r="F59" s="332">
        <v>18927260.483709998</v>
      </c>
      <c r="G59" s="332">
        <v>20683310.2489</v>
      </c>
      <c r="H59" s="332">
        <v>20930770.58382</v>
      </c>
      <c r="I59" s="332">
        <v>21256945.962069999</v>
      </c>
    </row>
    <row r="60" spans="1:9" ht="31.5" customHeight="1" thickTop="1" thickBot="1">
      <c r="A60" s="359" t="s">
        <v>760</v>
      </c>
      <c r="B60" s="326"/>
      <c r="C60" s="326"/>
      <c r="D60" s="326"/>
      <c r="E60" s="326"/>
      <c r="F60" s="326"/>
      <c r="G60" s="326"/>
      <c r="H60" s="326"/>
      <c r="I60" s="326"/>
    </row>
    <row r="61" spans="1:9" ht="30" customHeight="1" thickTop="1">
      <c r="A61" s="336" t="s">
        <v>761</v>
      </c>
      <c r="B61" s="337">
        <v>294061.55326000002</v>
      </c>
      <c r="C61" s="337">
        <v>373740.0148</v>
      </c>
      <c r="D61" s="337">
        <v>427670.76536000002</v>
      </c>
      <c r="E61" s="337">
        <v>489889.65632999997</v>
      </c>
      <c r="F61" s="337">
        <v>560165.50988999999</v>
      </c>
      <c r="G61" s="337">
        <v>421058.38233999995</v>
      </c>
      <c r="H61" s="337">
        <v>647566.04058999999</v>
      </c>
      <c r="I61" s="337">
        <v>476500.78411000001</v>
      </c>
    </row>
    <row r="62" spans="1:9" ht="21" customHeight="1">
      <c r="A62" s="360" t="s">
        <v>762</v>
      </c>
      <c r="B62" s="337">
        <v>-73046.125290000011</v>
      </c>
      <c r="C62" s="337">
        <v>-100103.43517</v>
      </c>
      <c r="D62" s="337">
        <v>-129166.92169</v>
      </c>
      <c r="E62" s="337">
        <v>-156046.05353999999</v>
      </c>
      <c r="F62" s="337">
        <v>-195428.48540000001</v>
      </c>
      <c r="G62" s="337">
        <v>-170996.429</v>
      </c>
      <c r="H62" s="337">
        <v>-264051.24843000004</v>
      </c>
      <c r="I62" s="337">
        <v>-196687.48144999999</v>
      </c>
    </row>
    <row r="63" spans="1:9" ht="21.75" customHeight="1">
      <c r="A63" s="361" t="s">
        <v>763</v>
      </c>
      <c r="B63" s="337">
        <v>221015.42796999999</v>
      </c>
      <c r="C63" s="337">
        <v>273636.57962999999</v>
      </c>
      <c r="D63" s="337">
        <v>298503.84367000003</v>
      </c>
      <c r="E63" s="337">
        <v>333843.60279000003</v>
      </c>
      <c r="F63" s="337">
        <v>364737.02448999998</v>
      </c>
      <c r="G63" s="337">
        <v>250061.95334000001</v>
      </c>
      <c r="H63" s="337">
        <v>383514.79216000001</v>
      </c>
      <c r="I63" s="337">
        <v>279813.30266000004</v>
      </c>
    </row>
    <row r="64" spans="1:9">
      <c r="A64" s="336" t="s">
        <v>764</v>
      </c>
      <c r="B64" s="337">
        <v>183570.60499000002</v>
      </c>
      <c r="C64" s="337">
        <v>202171.77968000001</v>
      </c>
      <c r="D64" s="337">
        <v>208918.09609000001</v>
      </c>
      <c r="E64" s="337">
        <v>344578.64941000001</v>
      </c>
      <c r="F64" s="337">
        <v>422846.43283999996</v>
      </c>
      <c r="G64" s="337">
        <v>270116.07042</v>
      </c>
      <c r="H64" s="337">
        <v>453622.94631000003</v>
      </c>
      <c r="I64" s="337">
        <v>305087.97752999997</v>
      </c>
    </row>
    <row r="65" spans="1:9">
      <c r="A65" s="360" t="s">
        <v>765</v>
      </c>
      <c r="B65" s="337">
        <v>-50453.926950000001</v>
      </c>
      <c r="C65" s="337">
        <v>-90341.470109999995</v>
      </c>
      <c r="D65" s="337">
        <v>-111550.92534</v>
      </c>
      <c r="E65" s="337">
        <v>-210295.67293999999</v>
      </c>
      <c r="F65" s="337">
        <v>-285745.35876999999</v>
      </c>
      <c r="G65" s="337">
        <v>-200844.3401</v>
      </c>
      <c r="H65" s="337">
        <v>-341198.21318000002</v>
      </c>
      <c r="I65" s="337">
        <v>-233310.913</v>
      </c>
    </row>
    <row r="66" spans="1:9">
      <c r="A66" s="340" t="s">
        <v>766</v>
      </c>
      <c r="B66" s="337">
        <v>354132.10600999999</v>
      </c>
      <c r="C66" s="337">
        <v>385466.88919999998</v>
      </c>
      <c r="D66" s="337">
        <v>395871.01442000002</v>
      </c>
      <c r="E66" s="337">
        <v>468126.57925999997</v>
      </c>
      <c r="F66" s="337">
        <v>501838.09856000001</v>
      </c>
      <c r="G66" s="337">
        <v>319333.68366000004</v>
      </c>
      <c r="H66" s="337">
        <v>495939.52529000002</v>
      </c>
      <c r="I66" s="337">
        <v>351590.36719000002</v>
      </c>
    </row>
    <row r="67" spans="1:9">
      <c r="A67" s="336" t="s">
        <v>767</v>
      </c>
      <c r="B67" s="337">
        <v>7885.3301700000002</v>
      </c>
      <c r="C67" s="337">
        <v>16903.555319999999</v>
      </c>
      <c r="D67" s="337">
        <v>15682.636269999999</v>
      </c>
      <c r="E67" s="337">
        <v>47939.389739999999</v>
      </c>
      <c r="F67" s="337">
        <v>18687.082030000001</v>
      </c>
      <c r="G67" s="337">
        <v>7868.5122699999993</v>
      </c>
      <c r="H67" s="337">
        <v>15761.787470000001</v>
      </c>
      <c r="I67" s="337">
        <v>26927.756129999998</v>
      </c>
    </row>
    <row r="68" spans="1:9">
      <c r="A68" s="336" t="s">
        <v>768</v>
      </c>
      <c r="B68" s="337">
        <v>-41589.777470000001</v>
      </c>
      <c r="C68" s="337">
        <v>-42383.482609999999</v>
      </c>
      <c r="D68" s="337">
        <v>-29749.046600000001</v>
      </c>
      <c r="E68" s="337">
        <v>-77609.67001999999</v>
      </c>
      <c r="F68" s="337">
        <v>-63074.10067</v>
      </c>
      <c r="G68" s="337">
        <v>-29983.078460000001</v>
      </c>
      <c r="H68" s="337">
        <v>-43733.136079999997</v>
      </c>
      <c r="I68" s="337">
        <v>-59883.236290000001</v>
      </c>
    </row>
    <row r="69" spans="1:9">
      <c r="A69" s="361" t="s">
        <v>769</v>
      </c>
      <c r="B69" s="337">
        <v>320427.65870999999</v>
      </c>
      <c r="C69" s="337">
        <v>359986.96191000001</v>
      </c>
      <c r="D69" s="337">
        <v>381804.60408999998</v>
      </c>
      <c r="E69" s="337">
        <v>438456.29898000002</v>
      </c>
      <c r="F69" s="337">
        <v>457451.07991999999</v>
      </c>
      <c r="G69" s="337">
        <v>297219.11747000006</v>
      </c>
      <c r="H69" s="337">
        <v>467968.17668000003</v>
      </c>
      <c r="I69" s="337">
        <v>318634.88702999998</v>
      </c>
    </row>
    <row r="70" spans="1:9">
      <c r="A70" s="360" t="s">
        <v>770</v>
      </c>
      <c r="B70" s="337">
        <v>-221318.45138999997</v>
      </c>
      <c r="C70" s="337">
        <v>-255528.74184</v>
      </c>
      <c r="D70" s="337">
        <v>-268026.84928000002</v>
      </c>
      <c r="E70" s="337">
        <v>-262335.86384000001</v>
      </c>
      <c r="F70" s="337">
        <v>-272453.34378</v>
      </c>
      <c r="G70" s="337">
        <v>-201784.73409000001</v>
      </c>
      <c r="H70" s="337">
        <v>-305502.68341</v>
      </c>
      <c r="I70" s="337">
        <v>-207718.69015000001</v>
      </c>
    </row>
    <row r="71" spans="1:9">
      <c r="A71" s="340" t="s">
        <v>771</v>
      </c>
      <c r="B71" s="337">
        <v>99109.207319999987</v>
      </c>
      <c r="C71" s="337">
        <v>104458.22007</v>
      </c>
      <c r="D71" s="337">
        <v>113777.75481</v>
      </c>
      <c r="E71" s="337">
        <v>176120.43513999999</v>
      </c>
      <c r="F71" s="337">
        <v>184997.73613999999</v>
      </c>
      <c r="G71" s="337">
        <v>95434.383379999999</v>
      </c>
      <c r="H71" s="337">
        <v>162465.49327000001</v>
      </c>
      <c r="I71" s="337">
        <v>110916.19687999999</v>
      </c>
    </row>
    <row r="72" spans="1:9">
      <c r="A72" s="340" t="s">
        <v>772</v>
      </c>
      <c r="B72" s="337">
        <v>21040.367969999999</v>
      </c>
      <c r="C72" s="337">
        <v>-16753.44355</v>
      </c>
      <c r="D72" s="337">
        <v>-19879.644370000002</v>
      </c>
      <c r="E72" s="337">
        <v>21676.648789999999</v>
      </c>
      <c r="F72" s="337">
        <v>81176.030680000011</v>
      </c>
      <c r="G72" s="337">
        <v>9393.0397699999994</v>
      </c>
      <c r="H72" s="337">
        <v>5198.9771300000002</v>
      </c>
      <c r="I72" s="337">
        <v>-13665.77592</v>
      </c>
    </row>
    <row r="73" spans="1:9">
      <c r="A73" s="338" t="s">
        <v>773</v>
      </c>
      <c r="B73" s="337">
        <v>20987.484250000001</v>
      </c>
      <c r="C73" s="337">
        <v>-16814.31266</v>
      </c>
      <c r="D73" s="337">
        <v>-19952.124370000001</v>
      </c>
      <c r="E73" s="337">
        <v>21555.074410000001</v>
      </c>
      <c r="F73" s="337">
        <v>81061.893489999988</v>
      </c>
      <c r="G73" s="337">
        <v>9296.4132300000001</v>
      </c>
      <c r="H73" s="337">
        <v>5080.4631200000003</v>
      </c>
      <c r="I73" s="337">
        <v>-13700.75519</v>
      </c>
    </row>
    <row r="74" spans="1:9">
      <c r="A74" s="338" t="s">
        <v>774</v>
      </c>
      <c r="B74" s="337">
        <v>52.883720000000004</v>
      </c>
      <c r="C74" s="337">
        <v>60.869109999999999</v>
      </c>
      <c r="D74" s="337">
        <v>72.48</v>
      </c>
      <c r="E74" s="337">
        <v>121.57438</v>
      </c>
      <c r="F74" s="337">
        <v>114.13719</v>
      </c>
      <c r="G74" s="337">
        <v>96.626539999999991</v>
      </c>
      <c r="H74" s="337">
        <v>118.51401</v>
      </c>
      <c r="I74" s="337">
        <v>34.97927</v>
      </c>
    </row>
    <row r="75" spans="1:9">
      <c r="A75" s="361" t="s">
        <v>775</v>
      </c>
      <c r="B75" s="337">
        <v>-20990.122500000001</v>
      </c>
      <c r="C75" s="337">
        <v>16754.34835</v>
      </c>
      <c r="D75" s="337">
        <v>20368.164670000002</v>
      </c>
      <c r="E75" s="337">
        <v>-21991.51828</v>
      </c>
      <c r="F75" s="337">
        <v>-81144.871310000002</v>
      </c>
      <c r="G75" s="337">
        <v>-9340.0293799999999</v>
      </c>
      <c r="H75" s="337">
        <v>-5128.2146199999997</v>
      </c>
      <c r="I75" s="337">
        <v>13716.911609999999</v>
      </c>
    </row>
    <row r="76" spans="1:9">
      <c r="A76" s="361" t="s">
        <v>776</v>
      </c>
      <c r="B76" s="337">
        <v>-20894.916880000001</v>
      </c>
      <c r="C76" s="337">
        <v>16872.264420000003</v>
      </c>
      <c r="D76" s="337">
        <v>20438.844120000002</v>
      </c>
      <c r="E76" s="337">
        <v>-21866.65136</v>
      </c>
      <c r="F76" s="337">
        <v>-81028.233240000001</v>
      </c>
      <c r="G76" s="337">
        <v>-9244.43498</v>
      </c>
      <c r="H76" s="337">
        <v>-5011.3729599999997</v>
      </c>
      <c r="I76" s="337">
        <v>13751.921460000001</v>
      </c>
    </row>
    <row r="77" spans="1:9">
      <c r="A77" s="360" t="s">
        <v>777</v>
      </c>
      <c r="B77" s="337">
        <v>-95.205619999999996</v>
      </c>
      <c r="C77" s="337">
        <v>-117.91607</v>
      </c>
      <c r="D77" s="337">
        <v>-70.679450000000003</v>
      </c>
      <c r="E77" s="337">
        <v>-124.86691999999999</v>
      </c>
      <c r="F77" s="337">
        <v>-116.63807000000001</v>
      </c>
      <c r="G77" s="337">
        <v>-95.594399999999993</v>
      </c>
      <c r="H77" s="337">
        <v>-116.84166</v>
      </c>
      <c r="I77" s="337">
        <v>-35.00985</v>
      </c>
    </row>
    <row r="78" spans="1:9">
      <c r="A78" s="361" t="s">
        <v>778</v>
      </c>
      <c r="B78" s="337">
        <v>99159.45279000001</v>
      </c>
      <c r="C78" s="337">
        <v>104459.12487</v>
      </c>
      <c r="D78" s="337">
        <v>114266.27511</v>
      </c>
      <c r="E78" s="337">
        <v>175805.56565</v>
      </c>
      <c r="F78" s="337">
        <v>185028.89551</v>
      </c>
      <c r="G78" s="337">
        <v>95487.393769999995</v>
      </c>
      <c r="H78" s="337">
        <v>162536.25578000001</v>
      </c>
      <c r="I78" s="337">
        <v>110967.33257</v>
      </c>
    </row>
    <row r="79" spans="1:9">
      <c r="A79" s="362" t="s">
        <v>779</v>
      </c>
      <c r="B79" s="337">
        <v>0</v>
      </c>
      <c r="C79" s="337">
        <v>0</v>
      </c>
      <c r="D79" s="337">
        <v>0</v>
      </c>
      <c r="E79" s="337">
        <v>0</v>
      </c>
      <c r="F79" s="337">
        <v>1.81002</v>
      </c>
      <c r="G79" s="337">
        <v>2.8730300000000004</v>
      </c>
      <c r="H79" s="337">
        <v>2.8730300000000004</v>
      </c>
      <c r="I79" s="337">
        <v>0</v>
      </c>
    </row>
    <row r="80" spans="1:9">
      <c r="A80" s="340" t="s">
        <v>780</v>
      </c>
      <c r="B80" s="337">
        <v>99159.45279000001</v>
      </c>
      <c r="C80" s="337">
        <v>104459.12487</v>
      </c>
      <c r="D80" s="337">
        <v>114266.27511</v>
      </c>
      <c r="E80" s="337">
        <v>175805.56565</v>
      </c>
      <c r="F80" s="337">
        <v>185030.70553000001</v>
      </c>
      <c r="G80" s="337">
        <v>95490.266799999998</v>
      </c>
      <c r="H80" s="337">
        <v>162539.12880999999</v>
      </c>
      <c r="I80" s="337">
        <v>110967.33257</v>
      </c>
    </row>
    <row r="81" spans="1:9">
      <c r="A81" s="336" t="s">
        <v>781</v>
      </c>
      <c r="B81" s="337">
        <v>-603.54200000000003</v>
      </c>
      <c r="C81" s="337">
        <v>1156.52244</v>
      </c>
      <c r="D81" s="337">
        <v>0</v>
      </c>
      <c r="E81" s="337">
        <v>-243.779</v>
      </c>
      <c r="F81" s="337">
        <v>0</v>
      </c>
      <c r="G81" s="337">
        <v>0</v>
      </c>
      <c r="H81" s="337">
        <v>0</v>
      </c>
      <c r="I81" s="337">
        <v>0</v>
      </c>
    </row>
    <row r="82" spans="1:9" ht="21" customHeight="1">
      <c r="A82" s="361" t="s">
        <v>782</v>
      </c>
      <c r="B82" s="337">
        <v>98555.910790000009</v>
      </c>
      <c r="C82" s="337">
        <v>105615.64731</v>
      </c>
      <c r="D82" s="337">
        <v>114266.27511</v>
      </c>
      <c r="E82" s="337">
        <v>175561.78664999999</v>
      </c>
      <c r="F82" s="337">
        <v>185030.70553000001</v>
      </c>
      <c r="G82" s="337">
        <v>95490.266799999998</v>
      </c>
      <c r="H82" s="337">
        <v>162539.12880999999</v>
      </c>
      <c r="I82" s="337">
        <v>110967.33257</v>
      </c>
    </row>
    <row r="83" spans="1:9" ht="21" customHeight="1">
      <c r="A83" s="336" t="s">
        <v>783</v>
      </c>
      <c r="B83" s="337">
        <v>0</v>
      </c>
      <c r="C83" s="337">
        <v>0</v>
      </c>
      <c r="D83" s="337">
        <v>0</v>
      </c>
      <c r="E83" s="337">
        <v>0</v>
      </c>
      <c r="F83" s="337">
        <v>0</v>
      </c>
      <c r="G83" s="337">
        <v>0</v>
      </c>
      <c r="H83" s="337">
        <v>0</v>
      </c>
      <c r="I83" s="337">
        <v>0</v>
      </c>
    </row>
    <row r="84" spans="1:9" ht="21" customHeight="1">
      <c r="A84" s="361" t="s">
        <v>784</v>
      </c>
      <c r="B84" s="337">
        <v>98555.910790000009</v>
      </c>
      <c r="C84" s="337">
        <v>105615.64731</v>
      </c>
      <c r="D84" s="337">
        <v>114266.27511</v>
      </c>
      <c r="E84" s="337">
        <v>175561.78664999999</v>
      </c>
      <c r="F84" s="337">
        <v>185030.70553000001</v>
      </c>
      <c r="G84" s="337">
        <v>95490.266799999998</v>
      </c>
      <c r="H84" s="337">
        <v>162539.12880999999</v>
      </c>
      <c r="I84" s="337">
        <v>110967.33257</v>
      </c>
    </row>
    <row r="85" spans="1:9" ht="18" customHeight="1" thickBot="1">
      <c r="A85" s="336" t="s">
        <v>785</v>
      </c>
      <c r="B85" s="337">
        <v>-38181.029439999998</v>
      </c>
      <c r="C85" s="337">
        <v>-37815.728999999999</v>
      </c>
      <c r="D85" s="337">
        <v>-40858.896000000001</v>
      </c>
      <c r="E85" s="337">
        <v>-75951.611999999994</v>
      </c>
      <c r="F85" s="337">
        <v>-81220.831999999995</v>
      </c>
      <c r="G85" s="337">
        <v>-42975.694000000003</v>
      </c>
      <c r="H85" s="337">
        <v>-68334.48</v>
      </c>
      <c r="I85" s="337">
        <v>-50582.466</v>
      </c>
    </row>
    <row r="86" spans="1:9" ht="24" customHeight="1" thickTop="1" thickBot="1">
      <c r="A86" s="325" t="s">
        <v>786</v>
      </c>
      <c r="B86" s="326">
        <v>60374.881350000003</v>
      </c>
      <c r="C86" s="326">
        <v>67799.918310000008</v>
      </c>
      <c r="D86" s="326">
        <v>73407.379109999994</v>
      </c>
      <c r="E86" s="326">
        <v>99610.174650000001</v>
      </c>
      <c r="F86" s="326">
        <v>103809.87353</v>
      </c>
      <c r="G86" s="326">
        <v>52514.572799999994</v>
      </c>
      <c r="H86" s="326">
        <v>94204.648809999999</v>
      </c>
      <c r="I86" s="326">
        <v>60384.866569999998</v>
      </c>
    </row>
    <row r="87" spans="1:9" ht="15" customHeight="1" thickTop="1" thickBot="1">
      <c r="A87" s="363"/>
      <c r="B87" s="342"/>
      <c r="C87" s="342"/>
      <c r="D87" s="342"/>
      <c r="E87" s="342"/>
      <c r="F87" s="342"/>
      <c r="G87" s="342"/>
      <c r="H87" s="342"/>
      <c r="I87" s="342"/>
    </row>
    <row r="88" spans="1:9" ht="28.5" customHeight="1" thickTop="1">
      <c r="A88" s="364"/>
      <c r="B88" s="344"/>
      <c r="C88" s="344"/>
      <c r="D88" s="344"/>
      <c r="E88" s="344"/>
      <c r="F88" s="344"/>
      <c r="G88" s="344"/>
      <c r="H88" s="344"/>
    </row>
    <row r="89" spans="1:9">
      <c r="A89" s="364"/>
      <c r="B89" s="344"/>
      <c r="C89" s="344"/>
      <c r="D89" s="344"/>
      <c r="E89" s="344"/>
      <c r="F89" s="344"/>
      <c r="G89" s="344"/>
      <c r="H89" s="344"/>
    </row>
    <row r="90" spans="1:9" ht="19.5">
      <c r="A90" s="365"/>
      <c r="B90" s="344"/>
      <c r="C90" s="344"/>
      <c r="D90" s="344"/>
      <c r="E90" s="344"/>
      <c r="F90" s="344"/>
      <c r="G90" s="344"/>
      <c r="H90" s="344"/>
    </row>
    <row r="91" spans="1:9" ht="19.5">
      <c r="A91" s="365"/>
      <c r="B91" s="344"/>
      <c r="C91" s="344"/>
      <c r="D91" s="344"/>
      <c r="E91" s="344"/>
      <c r="F91" s="344"/>
      <c r="G91" s="344"/>
      <c r="H91" s="344"/>
    </row>
    <row r="92" spans="1:9" ht="19.5">
      <c r="A92" s="365"/>
      <c r="B92" s="344"/>
      <c r="C92" s="344"/>
      <c r="D92" s="344"/>
      <c r="E92" s="344"/>
      <c r="F92" s="344"/>
      <c r="G92" s="344"/>
      <c r="H92" s="344"/>
    </row>
    <row r="93" spans="1:9" ht="19.5">
      <c r="A93" s="366"/>
      <c r="B93" s="344"/>
      <c r="C93" s="344"/>
      <c r="D93" s="344"/>
      <c r="E93" s="344"/>
      <c r="F93" s="344"/>
      <c r="G93" s="344"/>
      <c r="H93" s="344"/>
    </row>
    <row r="94" spans="1:9" ht="19.5">
      <c r="A94" s="366"/>
      <c r="B94" s="344"/>
      <c r="C94" s="344"/>
      <c r="D94" s="344"/>
      <c r="E94" s="344"/>
      <c r="F94" s="344"/>
      <c r="G94" s="344"/>
      <c r="H94" s="344"/>
    </row>
    <row r="95" spans="1:9" ht="19.5">
      <c r="A95" s="367"/>
      <c r="B95" s="344"/>
      <c r="C95" s="344"/>
      <c r="D95" s="344"/>
      <c r="E95" s="344"/>
      <c r="F95" s="344"/>
      <c r="G95" s="344"/>
      <c r="H95" s="344"/>
    </row>
    <row r="96" spans="1:9" ht="19.5">
      <c r="A96" s="365"/>
      <c r="B96" s="344"/>
      <c r="C96" s="344"/>
      <c r="D96" s="344"/>
      <c r="E96" s="344"/>
      <c r="F96" s="344"/>
      <c r="G96" s="344"/>
      <c r="H96" s="344"/>
    </row>
    <row r="97" spans="1:8" ht="19.5">
      <c r="A97" s="365"/>
      <c r="B97" s="344"/>
      <c r="C97" s="344"/>
      <c r="D97" s="344"/>
      <c r="E97" s="344"/>
      <c r="F97" s="344"/>
      <c r="G97" s="344"/>
      <c r="H97" s="344"/>
    </row>
    <row r="98" spans="1:8" ht="19.5">
      <c r="A98" s="365"/>
      <c r="B98" s="344"/>
      <c r="C98" s="344"/>
      <c r="D98" s="344"/>
      <c r="E98" s="344"/>
      <c r="F98" s="344"/>
      <c r="G98" s="344"/>
      <c r="H98" s="344"/>
    </row>
    <row r="99" spans="1:8" ht="19.5">
      <c r="A99" s="365"/>
      <c r="B99" s="344"/>
      <c r="C99" s="344"/>
      <c r="D99" s="344"/>
      <c r="E99" s="344"/>
      <c r="F99" s="344"/>
      <c r="G99" s="344"/>
      <c r="H99" s="344"/>
    </row>
    <row r="100" spans="1:8" ht="19.5">
      <c r="A100" s="365"/>
      <c r="B100" s="344"/>
      <c r="C100" s="344"/>
      <c r="D100" s="344"/>
      <c r="E100" s="344"/>
      <c r="F100" s="344"/>
      <c r="G100" s="344"/>
      <c r="H100" s="344"/>
    </row>
    <row r="101" spans="1:8" ht="19.5">
      <c r="A101" s="347"/>
      <c r="B101" s="344"/>
      <c r="C101" s="344"/>
      <c r="D101" s="344"/>
      <c r="E101" s="344"/>
      <c r="F101" s="344"/>
      <c r="G101" s="344"/>
      <c r="H101" s="344"/>
    </row>
    <row r="102" spans="1:8">
      <c r="A102" s="368"/>
      <c r="B102" s="344"/>
      <c r="C102" s="344"/>
      <c r="D102" s="344"/>
      <c r="E102" s="344"/>
      <c r="F102" s="344"/>
      <c r="G102" s="344"/>
      <c r="H102" s="344"/>
    </row>
    <row r="103" spans="1:8">
      <c r="A103" s="368"/>
      <c r="B103" s="344"/>
      <c r="C103" s="344"/>
      <c r="D103" s="344"/>
      <c r="E103" s="344"/>
      <c r="F103" s="344"/>
      <c r="G103" s="344"/>
      <c r="H103" s="344"/>
    </row>
    <row r="104" spans="1:8">
      <c r="A104" s="368"/>
      <c r="B104" s="344"/>
      <c r="C104" s="344"/>
      <c r="D104" s="344"/>
      <c r="E104" s="344"/>
      <c r="F104" s="344"/>
      <c r="G104" s="344"/>
      <c r="H104" s="344"/>
    </row>
    <row r="105" spans="1:8">
      <c r="A105" s="368"/>
      <c r="B105" s="344"/>
      <c r="C105" s="344"/>
      <c r="D105" s="344"/>
      <c r="E105" s="344"/>
      <c r="F105" s="344"/>
      <c r="G105" s="344"/>
      <c r="H105" s="344"/>
    </row>
    <row r="106" spans="1:8">
      <c r="A106" s="368"/>
      <c r="B106" s="344"/>
      <c r="C106" s="344"/>
      <c r="D106" s="344"/>
      <c r="E106" s="344"/>
      <c r="F106" s="344"/>
      <c r="G106" s="344"/>
      <c r="H106" s="344"/>
    </row>
    <row r="107" spans="1:8">
      <c r="A107" s="368"/>
      <c r="B107" s="344"/>
      <c r="C107" s="344"/>
      <c r="D107" s="344"/>
      <c r="E107" s="344"/>
      <c r="F107" s="344"/>
      <c r="G107" s="344"/>
      <c r="H107" s="344"/>
    </row>
    <row r="108" spans="1:8">
      <c r="A108" s="348"/>
      <c r="B108" s="344"/>
      <c r="C108" s="344"/>
      <c r="D108" s="344"/>
      <c r="E108" s="344"/>
      <c r="F108" s="344"/>
      <c r="G108" s="344"/>
      <c r="H108" s="344"/>
    </row>
    <row r="109" spans="1:8">
      <c r="A109" s="348"/>
      <c r="B109" s="344"/>
      <c r="C109" s="344"/>
      <c r="D109" s="344"/>
      <c r="E109" s="344"/>
      <c r="F109" s="344"/>
      <c r="G109" s="344"/>
      <c r="H109" s="344"/>
    </row>
    <row r="110" spans="1:8" ht="19.5">
      <c r="A110" s="365"/>
      <c r="B110" s="344"/>
      <c r="C110" s="344"/>
      <c r="D110" s="344"/>
      <c r="E110" s="344"/>
      <c r="F110" s="344"/>
      <c r="G110" s="344"/>
      <c r="H110" s="344"/>
    </row>
    <row r="111" spans="1:8" ht="19.5">
      <c r="A111" s="365"/>
      <c r="B111" s="344"/>
      <c r="C111" s="344"/>
      <c r="D111" s="344"/>
      <c r="E111" s="344"/>
      <c r="F111" s="344"/>
      <c r="G111" s="344"/>
      <c r="H111" s="344"/>
    </row>
    <row r="112" spans="1:8" ht="19.5">
      <c r="A112" s="367"/>
      <c r="B112" s="344"/>
      <c r="C112" s="344"/>
      <c r="D112" s="344"/>
      <c r="E112" s="344"/>
      <c r="F112" s="344"/>
      <c r="G112" s="344"/>
      <c r="H112" s="344"/>
    </row>
    <row r="113" spans="1:8" ht="19.5">
      <c r="A113" s="367"/>
      <c r="B113" s="344"/>
      <c r="C113" s="344"/>
      <c r="D113" s="344"/>
      <c r="E113" s="344"/>
      <c r="F113" s="344"/>
      <c r="G113" s="344"/>
      <c r="H113" s="344"/>
    </row>
    <row r="114" spans="1:8" ht="19.5">
      <c r="A114" s="367"/>
      <c r="B114" s="344"/>
      <c r="C114" s="344"/>
      <c r="D114" s="344"/>
      <c r="E114" s="344"/>
      <c r="F114" s="344"/>
      <c r="G114" s="344"/>
      <c r="H114" s="344"/>
    </row>
    <row r="115" spans="1:8" ht="19.5">
      <c r="A115" s="365"/>
      <c r="B115" s="344"/>
      <c r="C115" s="344"/>
      <c r="D115" s="344"/>
      <c r="E115" s="344"/>
      <c r="F115" s="344"/>
      <c r="G115" s="344"/>
      <c r="H115" s="344"/>
    </row>
    <row r="116" spans="1:8" ht="19.5">
      <c r="A116" s="365"/>
      <c r="B116" s="344"/>
      <c r="C116" s="344"/>
      <c r="D116" s="344"/>
      <c r="E116" s="344"/>
      <c r="F116" s="344"/>
      <c r="G116" s="344"/>
      <c r="H116" s="344"/>
    </row>
    <row r="117" spans="1:8" ht="19.5">
      <c r="A117" s="365"/>
      <c r="B117" s="344"/>
      <c r="C117" s="344"/>
      <c r="D117" s="344"/>
      <c r="E117" s="344"/>
      <c r="F117" s="344"/>
      <c r="G117" s="344"/>
      <c r="H117" s="344"/>
    </row>
    <row r="118" spans="1:8" ht="19.5">
      <c r="A118" s="365"/>
      <c r="B118" s="344"/>
      <c r="C118" s="344"/>
      <c r="D118" s="344"/>
      <c r="E118" s="344"/>
      <c r="F118" s="344"/>
      <c r="G118" s="344"/>
      <c r="H118" s="344"/>
    </row>
    <row r="119" spans="1:8" ht="19.5">
      <c r="A119" s="365"/>
      <c r="B119" s="344"/>
      <c r="C119" s="344"/>
      <c r="D119" s="344"/>
      <c r="E119" s="344"/>
      <c r="F119" s="344"/>
      <c r="G119" s="344"/>
      <c r="H119" s="344"/>
    </row>
    <row r="120" spans="1:8" ht="19.5">
      <c r="A120" s="365"/>
      <c r="B120" s="344"/>
      <c r="C120" s="344"/>
      <c r="D120" s="344"/>
      <c r="E120" s="344"/>
      <c r="F120" s="344"/>
      <c r="G120" s="344"/>
      <c r="H120" s="344"/>
    </row>
    <row r="121" spans="1:8" ht="19.5">
      <c r="A121" s="365"/>
      <c r="B121" s="344"/>
      <c r="C121" s="344"/>
      <c r="D121" s="344"/>
      <c r="E121" s="344"/>
      <c r="F121" s="344"/>
      <c r="G121" s="344"/>
      <c r="H121" s="344"/>
    </row>
    <row r="122" spans="1:8" ht="19.5">
      <c r="A122" s="367"/>
      <c r="B122" s="344"/>
      <c r="C122" s="344"/>
      <c r="D122" s="344"/>
      <c r="E122" s="344"/>
      <c r="F122" s="344"/>
      <c r="G122" s="344"/>
      <c r="H122" s="344"/>
    </row>
    <row r="123" spans="1:8" ht="19.5">
      <c r="A123" s="365"/>
      <c r="B123" s="344"/>
      <c r="C123" s="344"/>
      <c r="D123" s="344"/>
      <c r="E123" s="344"/>
      <c r="F123" s="344"/>
      <c r="G123" s="344"/>
      <c r="H123" s="344"/>
    </row>
    <row r="124" spans="1:8" ht="19.5">
      <c r="A124" s="365"/>
      <c r="B124" s="344"/>
      <c r="C124" s="344"/>
      <c r="D124" s="344"/>
      <c r="E124" s="344"/>
      <c r="F124" s="344"/>
      <c r="G124" s="344"/>
      <c r="H124" s="344"/>
    </row>
    <row r="125" spans="1:8" ht="19.5">
      <c r="A125" s="365"/>
      <c r="B125" s="344"/>
      <c r="C125" s="344"/>
      <c r="D125" s="344"/>
      <c r="E125" s="344"/>
      <c r="F125" s="344"/>
      <c r="G125" s="344"/>
      <c r="H125" s="344"/>
    </row>
    <row r="126" spans="1:8" ht="19.5">
      <c r="A126" s="365"/>
      <c r="B126" s="344"/>
      <c r="C126" s="344"/>
      <c r="D126" s="344"/>
      <c r="E126" s="344"/>
      <c r="F126" s="344"/>
      <c r="G126" s="344"/>
      <c r="H126" s="344"/>
    </row>
    <row r="127" spans="1:8" ht="19.5">
      <c r="A127" s="365"/>
      <c r="B127" s="344"/>
      <c r="C127" s="344"/>
      <c r="D127" s="344"/>
      <c r="E127" s="344"/>
      <c r="F127" s="344"/>
      <c r="G127" s="344"/>
      <c r="H127" s="344"/>
    </row>
    <row r="128" spans="1:8" ht="19.5">
      <c r="A128" s="367"/>
      <c r="B128" s="344"/>
      <c r="C128" s="344"/>
      <c r="D128" s="344"/>
      <c r="E128" s="344"/>
      <c r="F128" s="344"/>
      <c r="G128" s="344"/>
      <c r="H128" s="344"/>
    </row>
    <row r="129" spans="1:8" ht="19.5">
      <c r="A129" s="365"/>
      <c r="B129" s="344"/>
      <c r="C129" s="344"/>
      <c r="D129" s="344"/>
      <c r="E129" s="344"/>
      <c r="F129" s="344"/>
      <c r="G129" s="344"/>
      <c r="H129" s="344"/>
    </row>
    <row r="130" spans="1:8" ht="19.5">
      <c r="A130" s="365"/>
      <c r="B130" s="344"/>
      <c r="C130" s="344"/>
      <c r="D130" s="344"/>
      <c r="E130" s="344"/>
      <c r="F130" s="344"/>
      <c r="G130" s="344"/>
      <c r="H130" s="344"/>
    </row>
    <row r="131" spans="1:8" ht="19.5">
      <c r="A131" s="365"/>
      <c r="B131" s="344"/>
      <c r="C131" s="344"/>
      <c r="D131" s="344"/>
      <c r="E131" s="344"/>
      <c r="F131" s="344"/>
      <c r="G131" s="344"/>
      <c r="H131" s="344"/>
    </row>
    <row r="132" spans="1:8" ht="19.5">
      <c r="A132" s="367"/>
      <c r="B132" s="344"/>
      <c r="C132" s="344"/>
      <c r="D132" s="344"/>
      <c r="E132" s="344"/>
      <c r="F132" s="344"/>
      <c r="G132" s="344"/>
      <c r="H132" s="344"/>
    </row>
    <row r="133" spans="1:8" ht="19.5">
      <c r="A133" s="365"/>
      <c r="B133" s="344"/>
      <c r="C133" s="344"/>
      <c r="D133" s="344"/>
      <c r="E133" s="344"/>
      <c r="F133" s="344"/>
      <c r="G133" s="344"/>
      <c r="H133" s="344"/>
    </row>
    <row r="134" spans="1:8" ht="19.5">
      <c r="A134" s="365"/>
      <c r="B134" s="344"/>
      <c r="C134" s="344"/>
      <c r="D134" s="344"/>
      <c r="E134" s="344"/>
      <c r="F134" s="344"/>
      <c r="G134" s="344"/>
      <c r="H134" s="344"/>
    </row>
    <row r="135" spans="1:8" ht="19.5">
      <c r="A135" s="365"/>
      <c r="B135" s="344"/>
      <c r="C135" s="344"/>
      <c r="D135" s="344"/>
      <c r="E135" s="344"/>
      <c r="F135" s="344"/>
      <c r="G135" s="344"/>
      <c r="H135" s="344"/>
    </row>
    <row r="136" spans="1:8" ht="19.5">
      <c r="A136" s="365"/>
      <c r="B136" s="344"/>
      <c r="C136" s="344"/>
      <c r="D136" s="344"/>
      <c r="E136" s="344"/>
      <c r="F136" s="344"/>
      <c r="G136" s="344"/>
      <c r="H136" s="344"/>
    </row>
    <row r="137" spans="1:8" ht="19.5">
      <c r="A137" s="367"/>
      <c r="B137" s="344"/>
      <c r="C137" s="344"/>
      <c r="D137" s="344"/>
      <c r="E137" s="344"/>
      <c r="F137" s="344"/>
      <c r="G137" s="344"/>
      <c r="H137" s="344"/>
    </row>
    <row r="138" spans="1:8" ht="19.5">
      <c r="A138" s="365"/>
      <c r="B138" s="344"/>
      <c r="C138" s="344"/>
      <c r="D138" s="344"/>
      <c r="E138" s="344"/>
      <c r="F138" s="344"/>
      <c r="G138" s="344"/>
      <c r="H138" s="344"/>
    </row>
    <row r="139" spans="1:8" ht="19.5">
      <c r="A139" s="365"/>
      <c r="B139" s="344"/>
      <c r="C139" s="344"/>
      <c r="D139" s="344"/>
      <c r="E139" s="344"/>
      <c r="F139" s="344"/>
      <c r="G139" s="344"/>
      <c r="H139" s="344"/>
    </row>
    <row r="140" spans="1:8" ht="19.5">
      <c r="A140" s="365"/>
      <c r="B140" s="344"/>
      <c r="C140" s="344"/>
      <c r="D140" s="344"/>
      <c r="E140" s="344"/>
      <c r="F140" s="344"/>
      <c r="G140" s="344"/>
      <c r="H140" s="344"/>
    </row>
    <row r="141" spans="1:8" ht="19.5">
      <c r="A141" s="365"/>
      <c r="B141" s="344"/>
      <c r="C141" s="344"/>
      <c r="D141" s="344"/>
      <c r="E141" s="344"/>
      <c r="F141" s="344"/>
      <c r="G141" s="344"/>
      <c r="H141" s="344"/>
    </row>
    <row r="142" spans="1:8" ht="19.5">
      <c r="A142" s="366"/>
      <c r="B142" s="344"/>
      <c r="C142" s="344"/>
      <c r="D142" s="344"/>
      <c r="E142" s="344"/>
      <c r="F142" s="344"/>
      <c r="G142" s="344"/>
      <c r="H142" s="344"/>
    </row>
    <row r="143" spans="1:8" ht="19.5">
      <c r="A143" s="366"/>
      <c r="B143" s="344"/>
      <c r="C143" s="344"/>
      <c r="D143" s="344"/>
      <c r="E143" s="344"/>
      <c r="F143" s="344"/>
      <c r="G143" s="344"/>
      <c r="H143" s="344"/>
    </row>
    <row r="144" spans="1:8" ht="19.5">
      <c r="A144" s="367"/>
      <c r="B144" s="344"/>
      <c r="C144" s="344"/>
      <c r="D144" s="344"/>
      <c r="E144" s="344"/>
      <c r="F144" s="344"/>
      <c r="G144" s="344"/>
      <c r="H144" s="344"/>
    </row>
    <row r="145" spans="1:8" ht="19.5">
      <c r="A145" s="365"/>
      <c r="B145" s="344"/>
      <c r="C145" s="344"/>
      <c r="D145" s="344"/>
      <c r="E145" s="344"/>
      <c r="F145" s="344"/>
      <c r="G145" s="344"/>
      <c r="H145" s="344"/>
    </row>
    <row r="146" spans="1:8" ht="19.5">
      <c r="A146" s="365"/>
      <c r="B146" s="344"/>
      <c r="C146" s="344"/>
      <c r="D146" s="344"/>
      <c r="E146" s="344"/>
      <c r="F146" s="344"/>
      <c r="G146" s="344"/>
      <c r="H146" s="344"/>
    </row>
    <row r="147" spans="1:8" ht="19.5">
      <c r="A147" s="369"/>
      <c r="B147" s="344"/>
      <c r="C147" s="344"/>
      <c r="D147" s="344"/>
      <c r="E147" s="344"/>
      <c r="F147" s="344"/>
      <c r="G147" s="344"/>
      <c r="H147" s="344"/>
    </row>
    <row r="148" spans="1:8" ht="19.5">
      <c r="A148" s="367"/>
      <c r="B148" s="344"/>
      <c r="C148" s="344"/>
      <c r="D148" s="344"/>
      <c r="E148" s="344"/>
      <c r="F148" s="344"/>
      <c r="G148" s="344"/>
      <c r="H148" s="344"/>
    </row>
    <row r="149" spans="1:8" ht="19.5">
      <c r="A149" s="365"/>
      <c r="B149" s="344"/>
      <c r="C149" s="344"/>
      <c r="D149" s="344"/>
      <c r="E149" s="344"/>
      <c r="F149" s="344"/>
      <c r="G149" s="344"/>
      <c r="H149" s="344"/>
    </row>
    <row r="150" spans="1:8" ht="19.5">
      <c r="A150" s="365"/>
      <c r="B150" s="344"/>
      <c r="C150" s="344"/>
      <c r="D150" s="344"/>
      <c r="E150" s="344"/>
      <c r="F150" s="344"/>
      <c r="G150" s="344"/>
      <c r="H150" s="344"/>
    </row>
    <row r="151" spans="1:8" ht="19.5">
      <c r="A151" s="365"/>
      <c r="B151" s="344"/>
      <c r="C151" s="344"/>
      <c r="D151" s="344"/>
      <c r="E151" s="344"/>
      <c r="F151" s="344"/>
      <c r="G151" s="344"/>
      <c r="H151" s="344"/>
    </row>
    <row r="152" spans="1:8" ht="19.5">
      <c r="A152" s="367"/>
      <c r="B152" s="344"/>
      <c r="C152" s="344"/>
      <c r="D152" s="344"/>
      <c r="E152" s="344"/>
      <c r="F152" s="344"/>
      <c r="G152" s="344"/>
      <c r="H152" s="344"/>
    </row>
    <row r="153" spans="1:8" ht="19.5">
      <c r="A153" s="365"/>
      <c r="B153" s="344"/>
      <c r="C153" s="344"/>
      <c r="D153" s="344"/>
      <c r="E153" s="344"/>
      <c r="F153" s="344"/>
      <c r="G153" s="344"/>
      <c r="H153" s="344"/>
    </row>
    <row r="154" spans="1:8" ht="19.5">
      <c r="A154" s="365"/>
      <c r="B154" s="344"/>
      <c r="C154" s="344"/>
      <c r="D154" s="344"/>
      <c r="E154" s="344"/>
      <c r="F154" s="344"/>
      <c r="G154" s="344"/>
      <c r="H154" s="344"/>
    </row>
    <row r="155" spans="1:8" ht="19.5">
      <c r="A155" s="365"/>
      <c r="B155" s="344"/>
      <c r="C155" s="344"/>
      <c r="D155" s="344"/>
      <c r="E155" s="344"/>
      <c r="F155" s="344"/>
      <c r="G155" s="344"/>
      <c r="H155" s="344"/>
    </row>
    <row r="156" spans="1:8" ht="19.5">
      <c r="A156" s="367"/>
      <c r="B156" s="344"/>
      <c r="C156" s="344"/>
      <c r="D156" s="344"/>
      <c r="E156" s="344"/>
      <c r="F156" s="344"/>
      <c r="G156" s="344"/>
      <c r="H156" s="344"/>
    </row>
    <row r="157" spans="1:8" ht="19.5">
      <c r="A157" s="365"/>
      <c r="B157" s="344"/>
      <c r="C157" s="344"/>
      <c r="D157" s="344"/>
      <c r="E157" s="344"/>
      <c r="F157" s="344"/>
      <c r="G157" s="344"/>
      <c r="H157" s="344"/>
    </row>
    <row r="158" spans="1:8" ht="19.5">
      <c r="A158" s="365"/>
      <c r="B158" s="344"/>
      <c r="C158" s="344"/>
      <c r="D158" s="344"/>
      <c r="E158" s="344"/>
      <c r="F158" s="344"/>
      <c r="G158" s="344"/>
      <c r="H158" s="344"/>
    </row>
    <row r="159" spans="1:8" ht="19.5">
      <c r="A159" s="365"/>
      <c r="B159" s="344"/>
      <c r="C159" s="344"/>
      <c r="D159" s="344"/>
      <c r="E159" s="344"/>
      <c r="F159" s="344"/>
      <c r="G159" s="344"/>
      <c r="H159" s="344"/>
    </row>
    <row r="160" spans="1:8" ht="19.5">
      <c r="A160" s="367"/>
      <c r="B160" s="344"/>
      <c r="C160" s="344"/>
      <c r="D160" s="344"/>
      <c r="E160" s="344"/>
      <c r="F160" s="344"/>
      <c r="G160" s="344"/>
      <c r="H160" s="344"/>
    </row>
    <row r="161" spans="1:8" ht="19.5">
      <c r="A161" s="365"/>
      <c r="B161" s="344"/>
      <c r="C161" s="344"/>
      <c r="D161" s="344"/>
      <c r="E161" s="344"/>
      <c r="F161" s="344"/>
      <c r="G161" s="344"/>
      <c r="H161" s="344"/>
    </row>
    <row r="162" spans="1:8" ht="19.5">
      <c r="A162" s="365"/>
      <c r="B162" s="344"/>
      <c r="C162" s="344"/>
      <c r="D162" s="344"/>
      <c r="E162" s="344"/>
      <c r="F162" s="344"/>
      <c r="G162" s="344"/>
      <c r="H162" s="344"/>
    </row>
    <row r="163" spans="1:8" ht="19.5">
      <c r="A163" s="365"/>
      <c r="B163" s="344"/>
      <c r="C163" s="344"/>
      <c r="D163" s="344"/>
      <c r="E163" s="344"/>
      <c r="F163" s="344"/>
      <c r="G163" s="344"/>
      <c r="H163" s="344"/>
    </row>
    <row r="164" spans="1:8" ht="19.5">
      <c r="A164" s="350"/>
      <c r="B164" s="344"/>
      <c r="C164" s="344"/>
      <c r="D164" s="344"/>
      <c r="E164" s="344"/>
      <c r="F164" s="344"/>
      <c r="G164" s="344"/>
      <c r="H164" s="344"/>
    </row>
    <row r="165" spans="1:8" ht="19.5">
      <c r="A165" s="350"/>
      <c r="B165" s="344"/>
      <c r="C165" s="344"/>
      <c r="D165" s="344"/>
      <c r="E165" s="344"/>
      <c r="F165" s="344"/>
      <c r="G165" s="344"/>
      <c r="H165" s="344"/>
    </row>
    <row r="166" spans="1:8" ht="19.5">
      <c r="A166" s="350"/>
      <c r="B166" s="344"/>
      <c r="C166" s="344"/>
      <c r="D166" s="344"/>
      <c r="E166" s="344"/>
      <c r="F166" s="344"/>
      <c r="G166" s="344"/>
      <c r="H166" s="344"/>
    </row>
    <row r="167" spans="1:8" ht="19.5">
      <c r="A167" s="347"/>
      <c r="B167" s="344"/>
      <c r="C167" s="344"/>
      <c r="D167" s="344"/>
      <c r="E167" s="344"/>
      <c r="F167" s="344"/>
      <c r="G167" s="344"/>
      <c r="H167" s="344"/>
    </row>
    <row r="168" spans="1:8" ht="19.5">
      <c r="A168" s="347"/>
      <c r="B168" s="344"/>
      <c r="C168" s="344"/>
      <c r="D168" s="344"/>
      <c r="E168" s="344"/>
      <c r="F168" s="344"/>
      <c r="G168" s="344"/>
      <c r="H168" s="344"/>
    </row>
    <row r="169" spans="1:8" ht="19.5">
      <c r="A169" s="367"/>
      <c r="B169" s="344"/>
      <c r="C169" s="344"/>
      <c r="D169" s="344"/>
      <c r="E169" s="344"/>
      <c r="F169" s="344"/>
      <c r="G169" s="344"/>
      <c r="H169" s="344"/>
    </row>
    <row r="170" spans="1:8" ht="19.5">
      <c r="A170" s="365"/>
      <c r="B170" s="344"/>
      <c r="C170" s="344"/>
      <c r="D170" s="344"/>
      <c r="E170" s="344"/>
      <c r="F170" s="344"/>
      <c r="G170" s="344"/>
      <c r="H170" s="344"/>
    </row>
    <row r="171" spans="1:8" ht="19.5">
      <c r="A171" s="365"/>
      <c r="B171" s="344"/>
      <c r="C171" s="344"/>
      <c r="D171" s="344"/>
      <c r="E171" s="344"/>
      <c r="F171" s="344"/>
      <c r="G171" s="344"/>
      <c r="H171" s="344"/>
    </row>
    <row r="172" spans="1:8" ht="19.5">
      <c r="A172" s="365"/>
      <c r="B172" s="344"/>
      <c r="C172" s="344"/>
      <c r="D172" s="344"/>
      <c r="E172" s="344"/>
      <c r="F172" s="344"/>
      <c r="G172" s="344"/>
      <c r="H172" s="344"/>
    </row>
    <row r="173" spans="1:8" ht="19.5">
      <c r="A173" s="365"/>
      <c r="B173" s="344"/>
      <c r="C173" s="344"/>
      <c r="D173" s="344"/>
      <c r="E173" s="344"/>
      <c r="F173" s="344"/>
      <c r="G173" s="344"/>
      <c r="H173" s="344"/>
    </row>
    <row r="174" spans="1:8" ht="19.5">
      <c r="A174" s="365"/>
      <c r="B174" s="344"/>
      <c r="C174" s="344"/>
      <c r="D174" s="344"/>
      <c r="E174" s="344"/>
      <c r="F174" s="344"/>
      <c r="G174" s="344"/>
      <c r="H174" s="344"/>
    </row>
    <row r="175" spans="1:8" ht="19.5">
      <c r="A175" s="367"/>
      <c r="B175" s="344"/>
      <c r="C175" s="344"/>
      <c r="D175" s="344"/>
      <c r="E175" s="344"/>
      <c r="F175" s="344"/>
      <c r="G175" s="344"/>
      <c r="H175" s="344"/>
    </row>
    <row r="176" spans="1:8" ht="19.5">
      <c r="A176" s="365"/>
      <c r="B176" s="344"/>
      <c r="C176" s="344"/>
      <c r="D176" s="344"/>
      <c r="E176" s="344"/>
      <c r="F176" s="344"/>
      <c r="G176" s="344"/>
      <c r="H176" s="344"/>
    </row>
    <row r="177" spans="1:8" ht="19.5">
      <c r="A177" s="365"/>
      <c r="B177" s="344"/>
      <c r="C177" s="344"/>
      <c r="D177" s="344"/>
      <c r="E177" s="344"/>
      <c r="F177" s="344"/>
      <c r="G177" s="344"/>
      <c r="H177" s="344"/>
    </row>
    <row r="178" spans="1:8" ht="19.5">
      <c r="A178" s="365"/>
      <c r="B178" s="344"/>
      <c r="C178" s="344"/>
      <c r="D178" s="344"/>
      <c r="E178" s="344"/>
      <c r="F178" s="344"/>
      <c r="G178" s="344"/>
      <c r="H178" s="344"/>
    </row>
    <row r="179" spans="1:8" ht="19.5">
      <c r="A179" s="365"/>
      <c r="B179" s="344"/>
      <c r="C179" s="344"/>
      <c r="D179" s="344"/>
      <c r="E179" s="344"/>
      <c r="F179" s="344"/>
      <c r="G179" s="344"/>
      <c r="H179" s="344"/>
    </row>
    <row r="180" spans="1:8" ht="19.5">
      <c r="A180" s="367"/>
      <c r="B180" s="344"/>
      <c r="C180" s="344"/>
      <c r="D180" s="344"/>
      <c r="E180" s="344"/>
      <c r="F180" s="344"/>
      <c r="G180" s="344"/>
      <c r="H180" s="344"/>
    </row>
    <row r="181" spans="1:8" ht="19.5">
      <c r="A181" s="367"/>
      <c r="B181" s="344"/>
      <c r="C181" s="344"/>
      <c r="D181" s="344"/>
      <c r="E181" s="344"/>
      <c r="F181" s="344"/>
      <c r="G181" s="344"/>
      <c r="H181" s="344"/>
    </row>
    <row r="182" spans="1:8" ht="19.5">
      <c r="A182" s="365"/>
      <c r="B182" s="344"/>
      <c r="C182" s="344"/>
      <c r="D182" s="344"/>
      <c r="E182" s="344"/>
      <c r="F182" s="344"/>
      <c r="G182" s="344"/>
      <c r="H182" s="344"/>
    </row>
    <row r="183" spans="1:8" ht="19.5">
      <c r="A183" s="365"/>
      <c r="B183" s="344"/>
      <c r="C183" s="344"/>
      <c r="D183" s="344"/>
      <c r="E183" s="344"/>
      <c r="F183" s="344"/>
      <c r="G183" s="344"/>
      <c r="H183" s="344"/>
    </row>
    <row r="184" spans="1:8" ht="19.5">
      <c r="A184" s="365"/>
      <c r="B184" s="344"/>
      <c r="C184" s="344"/>
      <c r="D184" s="344"/>
      <c r="E184" s="344"/>
      <c r="F184" s="344"/>
      <c r="G184" s="344"/>
      <c r="H184" s="344"/>
    </row>
    <row r="185" spans="1:8" ht="19.5">
      <c r="A185" s="367"/>
      <c r="B185" s="344"/>
      <c r="C185" s="344"/>
      <c r="D185" s="344"/>
      <c r="E185" s="344"/>
      <c r="F185" s="344"/>
      <c r="G185" s="344"/>
      <c r="H185" s="344"/>
    </row>
    <row r="186" spans="1:8" ht="19.5">
      <c r="A186" s="367"/>
      <c r="B186" s="344"/>
      <c r="C186" s="344"/>
      <c r="D186" s="344"/>
      <c r="E186" s="344"/>
      <c r="F186" s="344"/>
      <c r="G186" s="344"/>
      <c r="H186" s="344"/>
    </row>
    <row r="187" spans="1:8" ht="19.5">
      <c r="A187" s="367"/>
      <c r="B187" s="344"/>
      <c r="C187" s="344"/>
      <c r="D187" s="344"/>
      <c r="E187" s="344"/>
      <c r="F187" s="344"/>
      <c r="G187" s="344"/>
      <c r="H187" s="344"/>
    </row>
    <row r="188" spans="1:8" ht="19.5">
      <c r="A188" s="367"/>
      <c r="B188" s="344"/>
      <c r="C188" s="344"/>
      <c r="D188" s="344"/>
      <c r="E188" s="344"/>
      <c r="F188" s="344"/>
      <c r="G188" s="344"/>
      <c r="H188" s="344"/>
    </row>
    <row r="189" spans="1:8" ht="19.5">
      <c r="A189" s="367"/>
      <c r="B189" s="344"/>
      <c r="C189" s="344"/>
      <c r="D189" s="344"/>
      <c r="E189" s="344"/>
      <c r="F189" s="344"/>
      <c r="G189" s="344"/>
      <c r="H189" s="344"/>
    </row>
    <row r="190" spans="1:8" ht="19.5">
      <c r="A190" s="367"/>
      <c r="B190" s="344"/>
      <c r="C190" s="344"/>
      <c r="D190" s="344"/>
      <c r="E190" s="344"/>
      <c r="F190" s="344"/>
      <c r="G190" s="344"/>
      <c r="H190" s="344"/>
    </row>
    <row r="191" spans="1:8" ht="19.5">
      <c r="A191" s="365"/>
      <c r="B191" s="344"/>
      <c r="C191" s="344"/>
      <c r="D191" s="344"/>
      <c r="E191" s="344"/>
      <c r="F191" s="344"/>
      <c r="G191" s="344"/>
      <c r="H191" s="344"/>
    </row>
    <row r="192" spans="1:8" ht="19.5">
      <c r="A192" s="365"/>
      <c r="B192" s="344"/>
      <c r="C192" s="344"/>
      <c r="D192" s="344"/>
      <c r="E192" s="344"/>
      <c r="F192" s="344"/>
      <c r="G192" s="344"/>
      <c r="H192" s="344"/>
    </row>
    <row r="193" spans="1:8" ht="19.5">
      <c r="A193" s="365"/>
      <c r="B193" s="344"/>
      <c r="C193" s="344"/>
      <c r="D193" s="344"/>
      <c r="E193" s="344"/>
      <c r="F193" s="344"/>
      <c r="G193" s="344"/>
      <c r="H193" s="344"/>
    </row>
    <row r="194" spans="1:8" ht="19.5">
      <c r="A194" s="367"/>
      <c r="B194" s="344"/>
      <c r="C194" s="344"/>
      <c r="D194" s="344"/>
      <c r="E194" s="344"/>
      <c r="F194" s="344"/>
      <c r="G194" s="344"/>
      <c r="H194" s="344"/>
    </row>
    <row r="195" spans="1:8" ht="19.5">
      <c r="A195" s="365"/>
      <c r="B195" s="344"/>
      <c r="C195" s="344"/>
      <c r="D195" s="344"/>
      <c r="E195" s="344"/>
      <c r="F195" s="344"/>
      <c r="G195" s="344"/>
      <c r="H195" s="344"/>
    </row>
    <row r="196" spans="1:8" ht="19.5">
      <c r="A196" s="365"/>
      <c r="B196" s="344"/>
      <c r="C196" s="344"/>
      <c r="D196" s="344"/>
      <c r="E196" s="344"/>
      <c r="F196" s="344"/>
      <c r="G196" s="344"/>
      <c r="H196" s="344"/>
    </row>
    <row r="197" spans="1:8" ht="19.5">
      <c r="A197" s="349"/>
      <c r="B197" s="344"/>
      <c r="C197" s="344"/>
      <c r="D197" s="344"/>
      <c r="E197" s="344"/>
      <c r="F197" s="344"/>
      <c r="G197" s="344"/>
      <c r="H197" s="344"/>
    </row>
    <row r="198" spans="1:8" ht="19.5">
      <c r="A198" s="365"/>
      <c r="B198" s="344"/>
      <c r="C198" s="344"/>
      <c r="D198" s="344"/>
      <c r="E198" s="344"/>
      <c r="F198" s="344"/>
      <c r="G198" s="344"/>
      <c r="H198" s="344"/>
    </row>
    <row r="199" spans="1:8" ht="19.5">
      <c r="A199" s="367"/>
      <c r="B199" s="344"/>
      <c r="C199" s="344"/>
      <c r="D199" s="344"/>
      <c r="E199" s="344"/>
      <c r="F199" s="344"/>
      <c r="G199" s="344"/>
      <c r="H199" s="344"/>
    </row>
    <row r="200" spans="1:8" ht="19.5">
      <c r="A200" s="365"/>
      <c r="B200" s="344"/>
      <c r="C200" s="344"/>
      <c r="D200" s="344"/>
      <c r="E200" s="344"/>
      <c r="F200" s="344"/>
      <c r="G200" s="344"/>
      <c r="H200" s="344"/>
    </row>
    <row r="201" spans="1:8" ht="19.5">
      <c r="A201" s="365"/>
      <c r="B201" s="344"/>
      <c r="C201" s="344"/>
      <c r="D201" s="344"/>
      <c r="E201" s="344"/>
      <c r="F201" s="344"/>
      <c r="G201" s="344"/>
      <c r="H201" s="344"/>
    </row>
    <row r="202" spans="1:8" ht="19.5">
      <c r="A202" s="367"/>
      <c r="B202" s="344"/>
      <c r="C202" s="344"/>
      <c r="D202" s="344"/>
      <c r="E202" s="344"/>
      <c r="F202" s="344"/>
      <c r="G202" s="344"/>
      <c r="H202" s="344"/>
    </row>
    <row r="203" spans="1:8" ht="19.5">
      <c r="A203" s="365"/>
      <c r="B203" s="344"/>
      <c r="C203" s="344"/>
      <c r="D203" s="344"/>
      <c r="E203" s="344"/>
      <c r="F203" s="344"/>
      <c r="G203" s="344"/>
      <c r="H203" s="344"/>
    </row>
    <row r="204" spans="1:8" ht="19.5">
      <c r="A204" s="365"/>
      <c r="B204" s="344"/>
      <c r="C204" s="344"/>
      <c r="D204" s="344"/>
      <c r="E204" s="344"/>
      <c r="F204" s="344"/>
      <c r="G204" s="344"/>
      <c r="H204" s="344"/>
    </row>
    <row r="205" spans="1:8" ht="19.5">
      <c r="A205" s="367"/>
      <c r="B205" s="344"/>
      <c r="C205" s="344"/>
      <c r="D205" s="344"/>
      <c r="E205" s="344"/>
      <c r="F205" s="344"/>
      <c r="G205" s="344"/>
      <c r="H205" s="344"/>
    </row>
    <row r="206" spans="1:8" ht="19.5">
      <c r="A206" s="365"/>
      <c r="B206" s="344"/>
      <c r="C206" s="344"/>
      <c r="D206" s="344"/>
      <c r="E206" s="344"/>
      <c r="F206" s="344"/>
      <c r="G206" s="344"/>
      <c r="H206" s="344"/>
    </row>
    <row r="207" spans="1:8" ht="19.5">
      <c r="A207" s="365"/>
      <c r="B207" s="344"/>
      <c r="C207" s="344"/>
      <c r="D207" s="344"/>
      <c r="E207" s="344"/>
      <c r="F207" s="344"/>
      <c r="G207" s="344"/>
      <c r="H207" s="344"/>
    </row>
    <row r="208" spans="1:8" ht="19.5">
      <c r="A208" s="365"/>
      <c r="B208" s="344"/>
      <c r="C208" s="344"/>
      <c r="D208" s="344"/>
      <c r="E208" s="344"/>
      <c r="F208" s="344"/>
      <c r="G208" s="344"/>
      <c r="H208" s="344"/>
    </row>
    <row r="209" spans="1:8" ht="19.5">
      <c r="A209" s="365"/>
      <c r="B209" s="344"/>
      <c r="C209" s="344"/>
      <c r="D209" s="344"/>
      <c r="E209" s="344"/>
      <c r="F209" s="344"/>
      <c r="G209" s="344"/>
      <c r="H209" s="344"/>
    </row>
    <row r="210" spans="1:8" ht="19.5">
      <c r="A210" s="365"/>
      <c r="B210" s="344"/>
      <c r="C210" s="344"/>
      <c r="D210" s="344"/>
      <c r="E210" s="344"/>
      <c r="F210" s="344"/>
      <c r="G210" s="344"/>
      <c r="H210" s="344"/>
    </row>
    <row r="211" spans="1:8" ht="19.5">
      <c r="A211" s="365"/>
      <c r="B211" s="344"/>
      <c r="C211" s="344"/>
      <c r="D211" s="344"/>
      <c r="E211" s="344"/>
      <c r="F211" s="344"/>
      <c r="G211" s="344"/>
      <c r="H211" s="344"/>
    </row>
    <row r="212" spans="1:8" ht="19.5">
      <c r="A212" s="365"/>
      <c r="B212" s="344"/>
      <c r="C212" s="344"/>
      <c r="D212" s="344"/>
      <c r="E212" s="344"/>
      <c r="F212" s="344"/>
      <c r="G212" s="344"/>
      <c r="H212" s="344"/>
    </row>
    <row r="213" spans="1:8" ht="19.5">
      <c r="A213" s="365"/>
      <c r="B213" s="344"/>
      <c r="C213" s="344"/>
      <c r="D213" s="344"/>
      <c r="E213" s="344"/>
      <c r="F213" s="344"/>
      <c r="G213" s="344"/>
      <c r="H213" s="344"/>
    </row>
    <row r="214" spans="1:8" ht="19.5">
      <c r="A214" s="367"/>
      <c r="B214" s="344"/>
      <c r="C214" s="344"/>
      <c r="D214" s="344"/>
      <c r="E214" s="344"/>
      <c r="F214" s="344"/>
      <c r="G214" s="344"/>
      <c r="H214" s="344"/>
    </row>
    <row r="215" spans="1:8" ht="19.5">
      <c r="A215" s="365"/>
      <c r="B215" s="344"/>
      <c r="C215" s="344"/>
      <c r="D215" s="344"/>
      <c r="E215" s="344"/>
      <c r="F215" s="344"/>
      <c r="G215" s="344"/>
      <c r="H215" s="344"/>
    </row>
    <row r="216" spans="1:8" ht="19.5">
      <c r="A216" s="365"/>
      <c r="B216" s="344"/>
      <c r="C216" s="344"/>
      <c r="D216" s="344"/>
      <c r="E216" s="344"/>
      <c r="F216" s="344"/>
      <c r="G216" s="344"/>
      <c r="H216" s="344"/>
    </row>
    <row r="217" spans="1:8" ht="19.5">
      <c r="A217" s="365"/>
      <c r="B217" s="344"/>
      <c r="C217" s="344"/>
      <c r="D217" s="344"/>
      <c r="E217" s="344"/>
      <c r="F217" s="344"/>
      <c r="G217" s="344"/>
      <c r="H217" s="344"/>
    </row>
    <row r="218" spans="1:8" ht="19.5">
      <c r="A218" s="365"/>
      <c r="B218" s="344"/>
      <c r="C218" s="344"/>
      <c r="D218" s="344"/>
      <c r="E218" s="344"/>
      <c r="F218" s="344"/>
      <c r="G218" s="344"/>
      <c r="H218" s="344"/>
    </row>
    <row r="219" spans="1:8" ht="19.5">
      <c r="A219" s="365"/>
      <c r="B219" s="344"/>
      <c r="C219" s="344"/>
      <c r="D219" s="344"/>
      <c r="E219" s="344"/>
      <c r="F219" s="344"/>
      <c r="G219" s="344"/>
      <c r="H219" s="344"/>
    </row>
    <row r="220" spans="1:8" ht="19.5">
      <c r="A220" s="367"/>
      <c r="B220" s="344"/>
      <c r="C220" s="344"/>
      <c r="D220" s="344"/>
      <c r="E220" s="344"/>
      <c r="F220" s="344"/>
      <c r="G220" s="344"/>
      <c r="H220" s="344"/>
    </row>
    <row r="221" spans="1:8" ht="19.5">
      <c r="A221" s="365"/>
      <c r="B221" s="344"/>
      <c r="C221" s="344"/>
      <c r="D221" s="344"/>
      <c r="E221" s="344"/>
      <c r="F221" s="344"/>
      <c r="G221" s="344"/>
      <c r="H221" s="344"/>
    </row>
    <row r="222" spans="1:8" ht="19.5">
      <c r="A222" s="365"/>
      <c r="B222" s="344"/>
      <c r="C222" s="344"/>
      <c r="D222" s="344"/>
      <c r="E222" s="344"/>
      <c r="F222" s="344"/>
      <c r="G222" s="344"/>
      <c r="H222" s="344"/>
    </row>
    <row r="223" spans="1:8" ht="19.5">
      <c r="A223" s="367"/>
      <c r="B223" s="344"/>
      <c r="C223" s="344"/>
      <c r="D223" s="344"/>
      <c r="E223" s="344"/>
      <c r="F223" s="344"/>
      <c r="G223" s="344"/>
      <c r="H223" s="344"/>
    </row>
    <row r="224" spans="1:8" ht="19.5">
      <c r="A224" s="365"/>
      <c r="B224" s="344"/>
      <c r="C224" s="344"/>
      <c r="D224" s="344"/>
      <c r="E224" s="344"/>
      <c r="F224" s="344"/>
      <c r="G224" s="344"/>
      <c r="H224" s="344"/>
    </row>
    <row r="225" spans="1:8" ht="19.5">
      <c r="A225" s="365"/>
      <c r="B225" s="344"/>
      <c r="C225" s="344"/>
      <c r="D225" s="344"/>
      <c r="E225" s="344"/>
      <c r="F225" s="344"/>
      <c r="G225" s="344"/>
      <c r="H225" s="344"/>
    </row>
    <row r="226" spans="1:8" ht="19.5">
      <c r="A226" s="365"/>
      <c r="B226" s="344"/>
      <c r="C226" s="344"/>
      <c r="D226" s="344"/>
      <c r="E226" s="344"/>
      <c r="F226" s="344"/>
      <c r="G226" s="344"/>
      <c r="H226" s="344"/>
    </row>
    <row r="227" spans="1:8" ht="19.5">
      <c r="A227" s="370"/>
      <c r="B227" s="344"/>
      <c r="C227" s="344"/>
      <c r="D227" s="344"/>
      <c r="E227" s="344"/>
      <c r="F227" s="344"/>
      <c r="G227" s="344"/>
      <c r="H227" s="3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I227"/>
  <sheetViews>
    <sheetView zoomScale="50" workbookViewId="0">
      <selection activeCell="A88" sqref="A88"/>
    </sheetView>
  </sheetViews>
  <sheetFormatPr baseColWidth="10" defaultColWidth="9.140625" defaultRowHeight="18"/>
  <cols>
    <col min="1" max="1" width="132.28515625" style="319" customWidth="1"/>
    <col min="2" max="8" width="16" style="319" customWidth="1"/>
    <col min="9" max="9" width="16" style="344" customWidth="1"/>
    <col min="10" max="256" width="9.140625" style="319"/>
    <col min="257" max="257" width="132.28515625" style="319" customWidth="1"/>
    <col min="258" max="265" width="16" style="319" customWidth="1"/>
    <col min="266" max="512" width="9.140625" style="319"/>
    <col min="513" max="513" width="132.28515625" style="319" customWidth="1"/>
    <col min="514" max="521" width="16" style="319" customWidth="1"/>
    <col min="522" max="768" width="9.140625" style="319"/>
    <col min="769" max="769" width="132.28515625" style="319" customWidth="1"/>
    <col min="770" max="777" width="16" style="319" customWidth="1"/>
    <col min="778" max="1024" width="9.140625" style="319"/>
    <col min="1025" max="1025" width="132.28515625" style="319" customWidth="1"/>
    <col min="1026" max="1033" width="16" style="319" customWidth="1"/>
    <col min="1034" max="1280" width="9.140625" style="319"/>
    <col min="1281" max="1281" width="132.28515625" style="319" customWidth="1"/>
    <col min="1282" max="1289" width="16" style="319" customWidth="1"/>
    <col min="1290" max="1536" width="9.140625" style="319"/>
    <col min="1537" max="1537" width="132.28515625" style="319" customWidth="1"/>
    <col min="1538" max="1545" width="16" style="319" customWidth="1"/>
    <col min="1546" max="1792" width="9.140625" style="319"/>
    <col min="1793" max="1793" width="132.28515625" style="319" customWidth="1"/>
    <col min="1794" max="1801" width="16" style="319" customWidth="1"/>
    <col min="1802" max="2048" width="9.140625" style="319"/>
    <col min="2049" max="2049" width="132.28515625" style="319" customWidth="1"/>
    <col min="2050" max="2057" width="16" style="319" customWidth="1"/>
    <col min="2058" max="2304" width="9.140625" style="319"/>
    <col min="2305" max="2305" width="132.28515625" style="319" customWidth="1"/>
    <col min="2306" max="2313" width="16" style="319" customWidth="1"/>
    <col min="2314" max="2560" width="9.140625" style="319"/>
    <col min="2561" max="2561" width="132.28515625" style="319" customWidth="1"/>
    <col min="2562" max="2569" width="16" style="319" customWidth="1"/>
    <col min="2570" max="2816" width="9.140625" style="319"/>
    <col min="2817" max="2817" width="132.28515625" style="319" customWidth="1"/>
    <col min="2818" max="2825" width="16" style="319" customWidth="1"/>
    <col min="2826" max="3072" width="9.140625" style="319"/>
    <col min="3073" max="3073" width="132.28515625" style="319" customWidth="1"/>
    <col min="3074" max="3081" width="16" style="319" customWidth="1"/>
    <col min="3082" max="3328" width="9.140625" style="319"/>
    <col min="3329" max="3329" width="132.28515625" style="319" customWidth="1"/>
    <col min="3330" max="3337" width="16" style="319" customWidth="1"/>
    <col min="3338" max="3584" width="9.140625" style="319"/>
    <col min="3585" max="3585" width="132.28515625" style="319" customWidth="1"/>
    <col min="3586" max="3593" width="16" style="319" customWidth="1"/>
    <col min="3594" max="3840" width="9.140625" style="319"/>
    <col min="3841" max="3841" width="132.28515625" style="319" customWidth="1"/>
    <col min="3842" max="3849" width="16" style="319" customWidth="1"/>
    <col min="3850" max="4096" width="9.140625" style="319"/>
    <col min="4097" max="4097" width="132.28515625" style="319" customWidth="1"/>
    <col min="4098" max="4105" width="16" style="319" customWidth="1"/>
    <col min="4106" max="4352" width="9.140625" style="319"/>
    <col min="4353" max="4353" width="132.28515625" style="319" customWidth="1"/>
    <col min="4354" max="4361" width="16" style="319" customWidth="1"/>
    <col min="4362" max="4608" width="9.140625" style="319"/>
    <col min="4609" max="4609" width="132.28515625" style="319" customWidth="1"/>
    <col min="4610" max="4617" width="16" style="319" customWidth="1"/>
    <col min="4618" max="4864" width="9.140625" style="319"/>
    <col min="4865" max="4865" width="132.28515625" style="319" customWidth="1"/>
    <col min="4866" max="4873" width="16" style="319" customWidth="1"/>
    <col min="4874" max="5120" width="9.140625" style="319"/>
    <col min="5121" max="5121" width="132.28515625" style="319" customWidth="1"/>
    <col min="5122" max="5129" width="16" style="319" customWidth="1"/>
    <col min="5130" max="5376" width="9.140625" style="319"/>
    <col min="5377" max="5377" width="132.28515625" style="319" customWidth="1"/>
    <col min="5378" max="5385" width="16" style="319" customWidth="1"/>
    <col min="5386" max="5632" width="9.140625" style="319"/>
    <col min="5633" max="5633" width="132.28515625" style="319" customWidth="1"/>
    <col min="5634" max="5641" width="16" style="319" customWidth="1"/>
    <col min="5642" max="5888" width="9.140625" style="319"/>
    <col min="5889" max="5889" width="132.28515625" style="319" customWidth="1"/>
    <col min="5890" max="5897" width="16" style="319" customWidth="1"/>
    <col min="5898" max="6144" width="9.140625" style="319"/>
    <col min="6145" max="6145" width="132.28515625" style="319" customWidth="1"/>
    <col min="6146" max="6153" width="16" style="319" customWidth="1"/>
    <col min="6154" max="6400" width="9.140625" style="319"/>
    <col min="6401" max="6401" width="132.28515625" style="319" customWidth="1"/>
    <col min="6402" max="6409" width="16" style="319" customWidth="1"/>
    <col min="6410" max="6656" width="9.140625" style="319"/>
    <col min="6657" max="6657" width="132.28515625" style="319" customWidth="1"/>
    <col min="6658" max="6665" width="16" style="319" customWidth="1"/>
    <col min="6666" max="6912" width="9.140625" style="319"/>
    <col min="6913" max="6913" width="132.28515625" style="319" customWidth="1"/>
    <col min="6914" max="6921" width="16" style="319" customWidth="1"/>
    <col min="6922" max="7168" width="9.140625" style="319"/>
    <col min="7169" max="7169" width="132.28515625" style="319" customWidth="1"/>
    <col min="7170" max="7177" width="16" style="319" customWidth="1"/>
    <col min="7178" max="7424" width="9.140625" style="319"/>
    <col min="7425" max="7425" width="132.28515625" style="319" customWidth="1"/>
    <col min="7426" max="7433" width="16" style="319" customWidth="1"/>
    <col min="7434" max="7680" width="9.140625" style="319"/>
    <col min="7681" max="7681" width="132.28515625" style="319" customWidth="1"/>
    <col min="7682" max="7689" width="16" style="319" customWidth="1"/>
    <col min="7690" max="7936" width="9.140625" style="319"/>
    <col min="7937" max="7937" width="132.28515625" style="319" customWidth="1"/>
    <col min="7938" max="7945" width="16" style="319" customWidth="1"/>
    <col min="7946" max="8192" width="9.140625" style="319"/>
    <col min="8193" max="8193" width="132.28515625" style="319" customWidth="1"/>
    <col min="8194" max="8201" width="16" style="319" customWidth="1"/>
    <col min="8202" max="8448" width="9.140625" style="319"/>
    <col min="8449" max="8449" width="132.28515625" style="319" customWidth="1"/>
    <col min="8450" max="8457" width="16" style="319" customWidth="1"/>
    <col min="8458" max="8704" width="9.140625" style="319"/>
    <col min="8705" max="8705" width="132.28515625" style="319" customWidth="1"/>
    <col min="8706" max="8713" width="16" style="319" customWidth="1"/>
    <col min="8714" max="8960" width="9.140625" style="319"/>
    <col min="8961" max="8961" width="132.28515625" style="319" customWidth="1"/>
    <col min="8962" max="8969" width="16" style="319" customWidth="1"/>
    <col min="8970" max="9216" width="9.140625" style="319"/>
    <col min="9217" max="9217" width="132.28515625" style="319" customWidth="1"/>
    <col min="9218" max="9225" width="16" style="319" customWidth="1"/>
    <col min="9226" max="9472" width="9.140625" style="319"/>
    <col min="9473" max="9473" width="132.28515625" style="319" customWidth="1"/>
    <col min="9474" max="9481" width="16" style="319" customWidth="1"/>
    <col min="9482" max="9728" width="9.140625" style="319"/>
    <col min="9729" max="9729" width="132.28515625" style="319" customWidth="1"/>
    <col min="9730" max="9737" width="16" style="319" customWidth="1"/>
    <col min="9738" max="9984" width="9.140625" style="319"/>
    <col min="9985" max="9985" width="132.28515625" style="319" customWidth="1"/>
    <col min="9986" max="9993" width="16" style="319" customWidth="1"/>
    <col min="9994" max="10240" width="9.140625" style="319"/>
    <col min="10241" max="10241" width="132.28515625" style="319" customWidth="1"/>
    <col min="10242" max="10249" width="16" style="319" customWidth="1"/>
    <col min="10250" max="10496" width="9.140625" style="319"/>
    <col min="10497" max="10497" width="132.28515625" style="319" customWidth="1"/>
    <col min="10498" max="10505" width="16" style="319" customWidth="1"/>
    <col min="10506" max="10752" width="9.140625" style="319"/>
    <col min="10753" max="10753" width="132.28515625" style="319" customWidth="1"/>
    <col min="10754" max="10761" width="16" style="319" customWidth="1"/>
    <col min="10762" max="11008" width="9.140625" style="319"/>
    <col min="11009" max="11009" width="132.28515625" style="319" customWidth="1"/>
    <col min="11010" max="11017" width="16" style="319" customWidth="1"/>
    <col min="11018" max="11264" width="9.140625" style="319"/>
    <col min="11265" max="11265" width="132.28515625" style="319" customWidth="1"/>
    <col min="11266" max="11273" width="16" style="319" customWidth="1"/>
    <col min="11274" max="11520" width="9.140625" style="319"/>
    <col min="11521" max="11521" width="132.28515625" style="319" customWidth="1"/>
    <col min="11522" max="11529" width="16" style="319" customWidth="1"/>
    <col min="11530" max="11776" width="9.140625" style="319"/>
    <col min="11777" max="11777" width="132.28515625" style="319" customWidth="1"/>
    <col min="11778" max="11785" width="16" style="319" customWidth="1"/>
    <col min="11786" max="12032" width="9.140625" style="319"/>
    <col min="12033" max="12033" width="132.28515625" style="319" customWidth="1"/>
    <col min="12034" max="12041" width="16" style="319" customWidth="1"/>
    <col min="12042" max="12288" width="9.140625" style="319"/>
    <col min="12289" max="12289" width="132.28515625" style="319" customWidth="1"/>
    <col min="12290" max="12297" width="16" style="319" customWidth="1"/>
    <col min="12298" max="12544" width="9.140625" style="319"/>
    <col min="12545" max="12545" width="132.28515625" style="319" customWidth="1"/>
    <col min="12546" max="12553" width="16" style="319" customWidth="1"/>
    <col min="12554" max="12800" width="9.140625" style="319"/>
    <col min="12801" max="12801" width="132.28515625" style="319" customWidth="1"/>
    <col min="12802" max="12809" width="16" style="319" customWidth="1"/>
    <col min="12810" max="13056" width="9.140625" style="319"/>
    <col min="13057" max="13057" width="132.28515625" style="319" customWidth="1"/>
    <col min="13058" max="13065" width="16" style="319" customWidth="1"/>
    <col min="13066" max="13312" width="9.140625" style="319"/>
    <col min="13313" max="13313" width="132.28515625" style="319" customWidth="1"/>
    <col min="13314" max="13321" width="16" style="319" customWidth="1"/>
    <col min="13322" max="13568" width="9.140625" style="319"/>
    <col min="13569" max="13569" width="132.28515625" style="319" customWidth="1"/>
    <col min="13570" max="13577" width="16" style="319" customWidth="1"/>
    <col min="13578" max="13824" width="9.140625" style="319"/>
    <col min="13825" max="13825" width="132.28515625" style="319" customWidth="1"/>
    <col min="13826" max="13833" width="16" style="319" customWidth="1"/>
    <col min="13834" max="14080" width="9.140625" style="319"/>
    <col min="14081" max="14081" width="132.28515625" style="319" customWidth="1"/>
    <col min="14082" max="14089" width="16" style="319" customWidth="1"/>
    <col min="14090" max="14336" width="9.140625" style="319"/>
    <col min="14337" max="14337" width="132.28515625" style="319" customWidth="1"/>
    <col min="14338" max="14345" width="16" style="319" customWidth="1"/>
    <col min="14346" max="14592" width="9.140625" style="319"/>
    <col min="14593" max="14593" width="132.28515625" style="319" customWidth="1"/>
    <col min="14594" max="14601" width="16" style="319" customWidth="1"/>
    <col min="14602" max="14848" width="9.140625" style="319"/>
    <col min="14849" max="14849" width="132.28515625" style="319" customWidth="1"/>
    <col min="14850" max="14857" width="16" style="319" customWidth="1"/>
    <col min="14858" max="15104" width="9.140625" style="319"/>
    <col min="15105" max="15105" width="132.28515625" style="319" customWidth="1"/>
    <col min="15106" max="15113" width="16" style="319" customWidth="1"/>
    <col min="15114" max="15360" width="9.140625" style="319"/>
    <col min="15361" max="15361" width="132.28515625" style="319" customWidth="1"/>
    <col min="15362" max="15369" width="16" style="319" customWidth="1"/>
    <col min="15370" max="15616" width="9.140625" style="319"/>
    <col min="15617" max="15617" width="132.28515625" style="319" customWidth="1"/>
    <col min="15618" max="15625" width="16" style="319" customWidth="1"/>
    <col min="15626" max="15872" width="9.140625" style="319"/>
    <col min="15873" max="15873" width="132.28515625" style="319" customWidth="1"/>
    <col min="15874" max="15881" width="16" style="319" customWidth="1"/>
    <col min="15882" max="16128" width="9.140625" style="319"/>
    <col min="16129" max="16129" width="132.28515625" style="319" customWidth="1"/>
    <col min="16130" max="16137" width="16" style="319" customWidth="1"/>
    <col min="16138" max="16384" width="9.140625" style="319"/>
  </cols>
  <sheetData>
    <row r="1" spans="1:9" ht="43.5" customHeight="1">
      <c r="A1" s="1592" t="s">
        <v>577</v>
      </c>
      <c r="B1" s="1592"/>
      <c r="C1" s="1592"/>
      <c r="D1" s="1592"/>
      <c r="E1" s="1592"/>
      <c r="F1" s="1592"/>
      <c r="G1" s="1592"/>
      <c r="H1" s="1592"/>
      <c r="I1" s="1592"/>
    </row>
    <row r="2" spans="1:9" ht="43.5" customHeight="1">
      <c r="A2" s="1592" t="s">
        <v>714</v>
      </c>
      <c r="B2" s="1592"/>
      <c r="C2" s="1592"/>
      <c r="D2" s="1592"/>
      <c r="E2" s="1592"/>
      <c r="F2" s="1592"/>
      <c r="G2" s="1592"/>
      <c r="H2" s="1592"/>
      <c r="I2" s="1592"/>
    </row>
    <row r="3" spans="1:9" ht="43.5" customHeight="1">
      <c r="A3" s="1592" t="s">
        <v>791</v>
      </c>
      <c r="B3" s="1592"/>
      <c r="C3" s="1592"/>
      <c r="D3" s="1592"/>
      <c r="E3" s="1592"/>
      <c r="F3" s="1592"/>
      <c r="G3" s="1592"/>
      <c r="H3" s="1592"/>
      <c r="I3" s="1592"/>
    </row>
    <row r="4" spans="1:9" ht="43.5" customHeight="1">
      <c r="A4" s="1593" t="s">
        <v>596</v>
      </c>
      <c r="B4" s="1593"/>
      <c r="C4" s="1593"/>
      <c r="D4" s="1593"/>
      <c r="E4" s="1593"/>
      <c r="F4" s="1593"/>
      <c r="G4" s="1593"/>
      <c r="H4" s="1593"/>
      <c r="I4" s="1593"/>
    </row>
    <row r="5" spans="1:9" ht="19.5" customHeight="1" thickBot="1">
      <c r="A5" s="1592"/>
      <c r="B5" s="1592"/>
      <c r="C5" s="1592"/>
      <c r="D5" s="1592"/>
      <c r="E5" s="1592"/>
      <c r="F5" s="1592"/>
      <c r="G5" s="1592"/>
      <c r="H5" s="1592"/>
      <c r="I5" s="1592"/>
    </row>
    <row r="6" spans="1:9" s="322" customFormat="1" ht="21.75" thickTop="1" thickBot="1">
      <c r="A6" s="353" t="s">
        <v>716</v>
      </c>
      <c r="B6" s="321" t="s">
        <v>717</v>
      </c>
      <c r="C6" s="321" t="s">
        <v>718</v>
      </c>
      <c r="D6" s="321" t="s">
        <v>719</v>
      </c>
      <c r="E6" s="321" t="s">
        <v>720</v>
      </c>
      <c r="F6" s="321" t="s">
        <v>721</v>
      </c>
      <c r="G6" s="321" t="s">
        <v>1466</v>
      </c>
      <c r="H6" s="321" t="s">
        <v>722</v>
      </c>
      <c r="I6" s="321" t="s">
        <v>1467</v>
      </c>
    </row>
    <row r="7" spans="1:9" ht="15" customHeight="1" thickTop="1" thickBot="1">
      <c r="A7" s="354"/>
      <c r="B7" s="324"/>
      <c r="C7" s="324"/>
      <c r="D7" s="324"/>
      <c r="E7" s="324"/>
      <c r="F7" s="324"/>
      <c r="G7" s="324"/>
      <c r="H7" s="324"/>
      <c r="I7" s="324"/>
    </row>
    <row r="8" spans="1:9" ht="24" customHeight="1" thickTop="1" thickBot="1">
      <c r="A8" s="325" t="s">
        <v>723</v>
      </c>
      <c r="B8" s="326">
        <v>6101656.9561099997</v>
      </c>
      <c r="C8" s="326">
        <v>7223308.3173700003</v>
      </c>
      <c r="D8" s="326">
        <v>7842731.3683599997</v>
      </c>
      <c r="E8" s="326">
        <v>9235270.4148399998</v>
      </c>
      <c r="F8" s="326">
        <v>10253531.655440001</v>
      </c>
      <c r="G8" s="326">
        <v>10513325.44001</v>
      </c>
      <c r="H8" s="326">
        <v>10538299.414940001</v>
      </c>
      <c r="I8" s="326">
        <v>10872243.042339999</v>
      </c>
    </row>
    <row r="9" spans="1:9" s="329" customFormat="1" ht="21" customHeight="1" thickTop="1">
      <c r="A9" s="355" t="s">
        <v>280</v>
      </c>
      <c r="B9" s="328">
        <v>719366.14869000006</v>
      </c>
      <c r="C9" s="328">
        <v>897949.87373999995</v>
      </c>
      <c r="D9" s="328">
        <v>975643.83765</v>
      </c>
      <c r="E9" s="328">
        <v>881227.46496000001</v>
      </c>
      <c r="F9" s="328">
        <v>1091391.3767899999</v>
      </c>
      <c r="G9" s="328">
        <v>976658.95386999997</v>
      </c>
      <c r="H9" s="328">
        <v>1084039.86048</v>
      </c>
      <c r="I9" s="328">
        <v>923809.56944000011</v>
      </c>
    </row>
    <row r="10" spans="1:9" s="329" customFormat="1" ht="21" customHeight="1">
      <c r="A10" s="355" t="s">
        <v>289</v>
      </c>
      <c r="B10" s="328">
        <v>1024569.9345</v>
      </c>
      <c r="C10" s="328">
        <v>1338002.37087</v>
      </c>
      <c r="D10" s="328">
        <v>1074834.42805</v>
      </c>
      <c r="E10" s="328">
        <v>1600733.6845999998</v>
      </c>
      <c r="F10" s="328">
        <v>1682069.7639600001</v>
      </c>
      <c r="G10" s="328">
        <v>1412159.7747500001</v>
      </c>
      <c r="H10" s="328">
        <v>1220596.2469600001</v>
      </c>
      <c r="I10" s="328">
        <v>1143130.8875499999</v>
      </c>
    </row>
    <row r="11" spans="1:9" s="329" customFormat="1" ht="21" customHeight="1">
      <c r="A11" s="355" t="s">
        <v>298</v>
      </c>
      <c r="B11" s="328">
        <v>4177291.23386</v>
      </c>
      <c r="C11" s="328">
        <v>4820726.0470600007</v>
      </c>
      <c r="D11" s="328">
        <v>5586924.29801</v>
      </c>
      <c r="E11" s="328">
        <v>6523537.0690900004</v>
      </c>
      <c r="F11" s="328">
        <v>7084655.6577299992</v>
      </c>
      <c r="G11" s="328">
        <v>7694943.71949</v>
      </c>
      <c r="H11" s="328">
        <v>7770232.8568700003</v>
      </c>
      <c r="I11" s="328">
        <v>8203005.2660200009</v>
      </c>
    </row>
    <row r="12" spans="1:9" s="329" customFormat="1" ht="21" customHeight="1">
      <c r="A12" s="356" t="s">
        <v>724</v>
      </c>
      <c r="B12" s="328">
        <v>4204900.0550999995</v>
      </c>
      <c r="C12" s="328">
        <v>4850331.6453599995</v>
      </c>
      <c r="D12" s="328">
        <v>5617567.9817599999</v>
      </c>
      <c r="E12" s="328">
        <v>6557454.6520600002</v>
      </c>
      <c r="F12" s="328">
        <v>7114552.6969799995</v>
      </c>
      <c r="G12" s="328">
        <v>7706571.9343999997</v>
      </c>
      <c r="H12" s="328">
        <v>7790039.4369099997</v>
      </c>
      <c r="I12" s="328">
        <v>8209211.8724399991</v>
      </c>
    </row>
    <row r="13" spans="1:9" s="329" customFormat="1" ht="21" customHeight="1">
      <c r="A13" s="356" t="s">
        <v>725</v>
      </c>
      <c r="B13" s="328">
        <v>4185888.7889099997</v>
      </c>
      <c r="C13" s="328">
        <v>4764561.2368999999</v>
      </c>
      <c r="D13" s="328">
        <v>5443248.7034099996</v>
      </c>
      <c r="E13" s="328">
        <v>6382989.2288599992</v>
      </c>
      <c r="F13" s="328">
        <v>6923968.0471299998</v>
      </c>
      <c r="G13" s="328">
        <v>7502058.61381</v>
      </c>
      <c r="H13" s="328">
        <v>7561448.3668999998</v>
      </c>
      <c r="I13" s="328">
        <v>7936930.6634399993</v>
      </c>
    </row>
    <row r="14" spans="1:9" s="329" customFormat="1" ht="21" customHeight="1">
      <c r="A14" s="356" t="s">
        <v>726</v>
      </c>
      <c r="B14" s="328">
        <v>19011.266190000002</v>
      </c>
      <c r="C14" s="328">
        <v>85770.408459999991</v>
      </c>
      <c r="D14" s="328">
        <v>174319.27835000001</v>
      </c>
      <c r="E14" s="328">
        <v>174465.42319999999</v>
      </c>
      <c r="F14" s="328">
        <v>190584.64984999999</v>
      </c>
      <c r="G14" s="328">
        <v>204513.32059000002</v>
      </c>
      <c r="H14" s="328">
        <v>228591.07001</v>
      </c>
      <c r="I14" s="328">
        <v>272281.20899999997</v>
      </c>
    </row>
    <row r="15" spans="1:9" s="329" customFormat="1" ht="21" customHeight="1">
      <c r="A15" s="356" t="s">
        <v>727</v>
      </c>
      <c r="B15" s="328">
        <v>7945.91716</v>
      </c>
      <c r="C15" s="328">
        <v>12668.696840000001</v>
      </c>
      <c r="D15" s="328">
        <v>23989.08596</v>
      </c>
      <c r="E15" s="328">
        <v>19524.553449999999</v>
      </c>
      <c r="F15" s="328">
        <v>31371.718129999997</v>
      </c>
      <c r="G15" s="328">
        <v>38926.957110000003</v>
      </c>
      <c r="H15" s="328">
        <v>31207.318629999998</v>
      </c>
      <c r="I15" s="328">
        <v>40619.37012</v>
      </c>
    </row>
    <row r="16" spans="1:9" s="329" customFormat="1" ht="21" customHeight="1">
      <c r="A16" s="356" t="s">
        <v>728</v>
      </c>
      <c r="B16" s="328">
        <v>7783.9906300000002</v>
      </c>
      <c r="C16" s="328">
        <v>11854.44859</v>
      </c>
      <c r="D16" s="328">
        <v>21233.137620000001</v>
      </c>
      <c r="E16" s="328">
        <v>16597.17123</v>
      </c>
      <c r="F16" s="328">
        <v>24516.231319999999</v>
      </c>
      <c r="G16" s="328">
        <v>29531.124809999998</v>
      </c>
      <c r="H16" s="328">
        <v>24590.347559999998</v>
      </c>
      <c r="I16" s="328">
        <v>30923.640620000002</v>
      </c>
    </row>
    <row r="17" spans="1:9" s="329" customFormat="1" ht="21" customHeight="1">
      <c r="A17" s="356" t="s">
        <v>729</v>
      </c>
      <c r="B17" s="328">
        <v>161.92652999999999</v>
      </c>
      <c r="C17" s="328">
        <v>814.24824999999998</v>
      </c>
      <c r="D17" s="328">
        <v>2755.9483399999999</v>
      </c>
      <c r="E17" s="328">
        <v>2927.3822200000004</v>
      </c>
      <c r="F17" s="328">
        <v>6855.4868099999994</v>
      </c>
      <c r="G17" s="328">
        <v>9395.8323</v>
      </c>
      <c r="H17" s="328">
        <v>6616.9710700000005</v>
      </c>
      <c r="I17" s="328">
        <v>9695.7294999999995</v>
      </c>
    </row>
    <row r="18" spans="1:9" s="329" customFormat="1" ht="21" customHeight="1">
      <c r="A18" s="356" t="s">
        <v>730</v>
      </c>
      <c r="B18" s="328">
        <v>38480.857090000005</v>
      </c>
      <c r="C18" s="328">
        <v>52509.15322</v>
      </c>
      <c r="D18" s="328">
        <v>58235.36608</v>
      </c>
      <c r="E18" s="328">
        <v>76135.38291</v>
      </c>
      <c r="F18" s="328">
        <v>83348.606569999989</v>
      </c>
      <c r="G18" s="328">
        <v>102769.77070000001</v>
      </c>
      <c r="H18" s="328">
        <v>94769.83438</v>
      </c>
      <c r="I18" s="328">
        <v>104566.92589</v>
      </c>
    </row>
    <row r="19" spans="1:9" s="329" customFormat="1" ht="21" customHeight="1">
      <c r="A19" s="356" t="s">
        <v>731</v>
      </c>
      <c r="B19" s="328">
        <v>28505.272739999997</v>
      </c>
      <c r="C19" s="328">
        <v>48407.304689999997</v>
      </c>
      <c r="D19" s="328">
        <v>55099.944069999998</v>
      </c>
      <c r="E19" s="328">
        <v>61806.025350000004</v>
      </c>
      <c r="F19" s="328">
        <v>63989.835290000003</v>
      </c>
      <c r="G19" s="328">
        <v>70818.497349999991</v>
      </c>
      <c r="H19" s="328">
        <v>64721.410779999998</v>
      </c>
      <c r="I19" s="328">
        <v>69018.932130000001</v>
      </c>
    </row>
    <row r="20" spans="1:9" s="329" customFormat="1" ht="21" customHeight="1">
      <c r="A20" s="356" t="s">
        <v>732</v>
      </c>
      <c r="B20" s="328">
        <v>9975.5843499999992</v>
      </c>
      <c r="C20" s="328">
        <v>4101.8485300000002</v>
      </c>
      <c r="D20" s="328">
        <v>3135.4220099999998</v>
      </c>
      <c r="E20" s="328">
        <v>14329.35756</v>
      </c>
      <c r="F20" s="328">
        <v>19358.771280000001</v>
      </c>
      <c r="G20" s="328">
        <v>31951.273350000003</v>
      </c>
      <c r="H20" s="328">
        <v>30048.423600000002</v>
      </c>
      <c r="I20" s="328">
        <v>35547.993759999998</v>
      </c>
    </row>
    <row r="21" spans="1:9" s="329" customFormat="1" ht="21" customHeight="1">
      <c r="A21" s="356" t="s">
        <v>311</v>
      </c>
      <c r="B21" s="328">
        <v>41888.861369999999</v>
      </c>
      <c r="C21" s="328">
        <v>49778.598229999996</v>
      </c>
      <c r="D21" s="328">
        <v>55156.156069999997</v>
      </c>
      <c r="E21" s="328">
        <v>63560.720630000003</v>
      </c>
      <c r="F21" s="328">
        <v>66983.575440000001</v>
      </c>
      <c r="G21" s="328">
        <v>73484.188890000005</v>
      </c>
      <c r="H21" s="328">
        <v>72981.89304000001</v>
      </c>
      <c r="I21" s="328">
        <v>78228.468410000001</v>
      </c>
    </row>
    <row r="22" spans="1:9" s="329" customFormat="1" ht="21" customHeight="1">
      <c r="A22" s="356" t="s">
        <v>733</v>
      </c>
      <c r="B22" s="328">
        <v>-115924.45686000001</v>
      </c>
      <c r="C22" s="328">
        <v>-144562.04659000001</v>
      </c>
      <c r="D22" s="328">
        <v>-168024.29186000003</v>
      </c>
      <c r="E22" s="328">
        <v>-193138.23996000001</v>
      </c>
      <c r="F22" s="328">
        <v>-211600.93938999998</v>
      </c>
      <c r="G22" s="328">
        <v>-226809.13161000001</v>
      </c>
      <c r="H22" s="328">
        <v>-218765.62609000001</v>
      </c>
      <c r="I22" s="328">
        <v>-229621.37084000002</v>
      </c>
    </row>
    <row r="23" spans="1:9" s="329" customFormat="1" ht="21" customHeight="1">
      <c r="A23" s="355" t="s">
        <v>329</v>
      </c>
      <c r="B23" s="328">
        <v>42303.472700000006</v>
      </c>
      <c r="C23" s="328">
        <v>50201.881430000001</v>
      </c>
      <c r="D23" s="328">
        <v>68217.99179</v>
      </c>
      <c r="E23" s="328">
        <v>71151.329769999997</v>
      </c>
      <c r="F23" s="328">
        <v>96586.277050000004</v>
      </c>
      <c r="G23" s="328">
        <v>85435.24656</v>
      </c>
      <c r="H23" s="328">
        <v>117490.71656</v>
      </c>
      <c r="I23" s="328">
        <v>93021.952839999998</v>
      </c>
    </row>
    <row r="24" spans="1:9" s="329" customFormat="1" ht="21" customHeight="1">
      <c r="A24" s="355" t="s">
        <v>335</v>
      </c>
      <c r="B24" s="328">
        <v>100.848</v>
      </c>
      <c r="C24" s="328">
        <v>107.37781</v>
      </c>
      <c r="D24" s="328">
        <v>802.87522999999999</v>
      </c>
      <c r="E24" s="328">
        <v>774.5249399999999</v>
      </c>
      <c r="F24" s="328">
        <v>217.45935</v>
      </c>
      <c r="G24" s="328">
        <v>13842.162039999999</v>
      </c>
      <c r="H24" s="328">
        <v>14702.92633</v>
      </c>
      <c r="I24" s="328">
        <v>4577.1956300000002</v>
      </c>
    </row>
    <row r="25" spans="1:9" s="329" customFormat="1" ht="21" customHeight="1">
      <c r="A25" s="355" t="s">
        <v>734</v>
      </c>
      <c r="B25" s="328">
        <v>33199.865250000003</v>
      </c>
      <c r="C25" s="328">
        <v>5561.5434800000003</v>
      </c>
      <c r="D25" s="328">
        <v>6145.9994800000004</v>
      </c>
      <c r="E25" s="328">
        <v>7406.5659599999999</v>
      </c>
      <c r="F25" s="328">
        <v>109452.79794</v>
      </c>
      <c r="G25" s="328">
        <v>145264.69391999999</v>
      </c>
      <c r="H25" s="328">
        <v>145815.33447999999</v>
      </c>
      <c r="I25" s="328">
        <v>290211.09032000002</v>
      </c>
    </row>
    <row r="26" spans="1:9" s="329" customFormat="1" ht="21" customHeight="1">
      <c r="A26" s="355" t="s">
        <v>346</v>
      </c>
      <c r="B26" s="328">
        <v>85722.58415000001</v>
      </c>
      <c r="C26" s="328">
        <v>95026.110610000003</v>
      </c>
      <c r="D26" s="328">
        <v>109212.29884999999</v>
      </c>
      <c r="E26" s="328">
        <v>119937.14044</v>
      </c>
      <c r="F26" s="328">
        <v>125444.43909999999</v>
      </c>
      <c r="G26" s="328">
        <v>132675.04834000001</v>
      </c>
      <c r="H26" s="328">
        <v>136357.38650999998</v>
      </c>
      <c r="I26" s="328">
        <v>173285.96618000002</v>
      </c>
    </row>
    <row r="27" spans="1:9" s="329" customFormat="1" ht="21" customHeight="1">
      <c r="A27" s="355" t="s">
        <v>735</v>
      </c>
      <c r="B27" s="328">
        <v>19102.86896</v>
      </c>
      <c r="C27" s="328">
        <v>15733.112369999999</v>
      </c>
      <c r="D27" s="328">
        <v>20949.639300000003</v>
      </c>
      <c r="E27" s="328">
        <v>30502.63508</v>
      </c>
      <c r="F27" s="328">
        <v>63713.883520000003</v>
      </c>
      <c r="G27" s="328">
        <v>52345.841039999999</v>
      </c>
      <c r="H27" s="328">
        <v>49064.086750000002</v>
      </c>
      <c r="I27" s="328">
        <v>41201.11436</v>
      </c>
    </row>
    <row r="28" spans="1:9" s="333" customFormat="1" ht="18.75" thickBot="1">
      <c r="A28" s="357" t="s">
        <v>362</v>
      </c>
      <c r="B28" s="332">
        <v>0</v>
      </c>
      <c r="C28" s="332">
        <v>0</v>
      </c>
      <c r="D28" s="332">
        <v>0</v>
      </c>
      <c r="E28" s="332">
        <v>0</v>
      </c>
      <c r="F28" s="332">
        <v>0</v>
      </c>
      <c r="G28" s="332">
        <v>0</v>
      </c>
      <c r="H28" s="332">
        <v>0</v>
      </c>
      <c r="I28" s="332">
        <v>0</v>
      </c>
    </row>
    <row r="29" spans="1:9" ht="24" customHeight="1" thickTop="1" thickBot="1">
      <c r="A29" s="325" t="s">
        <v>736</v>
      </c>
      <c r="B29" s="326">
        <v>5705311.3100899998</v>
      </c>
      <c r="C29" s="326">
        <v>6769528.1249599997</v>
      </c>
      <c r="D29" s="326">
        <v>7343811.2807799997</v>
      </c>
      <c r="E29" s="326">
        <v>8680731.9509999994</v>
      </c>
      <c r="F29" s="326">
        <v>9627167.1735499986</v>
      </c>
      <c r="G29" s="326">
        <v>9871211.6654000003</v>
      </c>
      <c r="H29" s="326">
        <v>9861719.1519900002</v>
      </c>
      <c r="I29" s="326">
        <v>10174940.464159999</v>
      </c>
    </row>
    <row r="30" spans="1:9" s="329" customFormat="1" ht="21" customHeight="1" thickTop="1">
      <c r="A30" s="355" t="s">
        <v>737</v>
      </c>
      <c r="B30" s="328">
        <v>5083747.6947700009</v>
      </c>
      <c r="C30" s="328">
        <v>5973126.0757100005</v>
      </c>
      <c r="D30" s="328">
        <v>6453670.8342700005</v>
      </c>
      <c r="E30" s="328">
        <v>7431700.9958100002</v>
      </c>
      <c r="F30" s="328">
        <v>8203038.6017399998</v>
      </c>
      <c r="G30" s="328">
        <v>8426239.8084399998</v>
      </c>
      <c r="H30" s="328">
        <v>8281147.6344300006</v>
      </c>
      <c r="I30" s="328">
        <v>8404461.6660500001</v>
      </c>
    </row>
    <row r="31" spans="1:9" s="329" customFormat="1" ht="21" customHeight="1">
      <c r="A31" s="356" t="s">
        <v>738</v>
      </c>
      <c r="B31" s="328">
        <v>864204.24950000003</v>
      </c>
      <c r="C31" s="328">
        <v>1028010.2229500001</v>
      </c>
      <c r="D31" s="328">
        <v>1315468.93802</v>
      </c>
      <c r="E31" s="328">
        <v>1435862.49223</v>
      </c>
      <c r="F31" s="328">
        <v>1285123.3313499999</v>
      </c>
      <c r="G31" s="328">
        <v>1335094.58369</v>
      </c>
      <c r="H31" s="328">
        <v>1375349.7096199999</v>
      </c>
      <c r="I31" s="328">
        <v>1165491.8703800002</v>
      </c>
    </row>
    <row r="32" spans="1:9" s="329" customFormat="1" ht="21" customHeight="1">
      <c r="A32" s="356" t="s">
        <v>739</v>
      </c>
      <c r="B32" s="328">
        <v>1226700.35993</v>
      </c>
      <c r="C32" s="328">
        <v>1362471.05067</v>
      </c>
      <c r="D32" s="328">
        <v>1585340.17866</v>
      </c>
      <c r="E32" s="328">
        <v>1731606.61301</v>
      </c>
      <c r="F32" s="328">
        <v>1763928.1807200001</v>
      </c>
      <c r="G32" s="328">
        <v>1849343.6272200001</v>
      </c>
      <c r="H32" s="328">
        <v>1765670.4951099998</v>
      </c>
      <c r="I32" s="328">
        <v>1644774.7450599999</v>
      </c>
    </row>
    <row r="33" spans="1:9" s="329" customFormat="1" ht="21" customHeight="1">
      <c r="A33" s="356" t="s">
        <v>740</v>
      </c>
      <c r="B33" s="328">
        <v>726736.28601000004</v>
      </c>
      <c r="C33" s="328">
        <v>120810.28158</v>
      </c>
      <c r="D33" s="328">
        <v>46620.450450000004</v>
      </c>
      <c r="E33" s="328">
        <v>25154.70318</v>
      </c>
      <c r="F33" s="328">
        <v>22135.81322</v>
      </c>
      <c r="G33" s="328">
        <v>16063.026310000001</v>
      </c>
      <c r="H33" s="328">
        <v>16021.18326</v>
      </c>
      <c r="I33" s="328">
        <v>5096.6032599999999</v>
      </c>
    </row>
    <row r="34" spans="1:9" s="329" customFormat="1" ht="21" customHeight="1">
      <c r="A34" s="356" t="s">
        <v>741</v>
      </c>
      <c r="B34" s="328">
        <v>93555.268970000005</v>
      </c>
      <c r="C34" s="328">
        <v>74456.599900000001</v>
      </c>
      <c r="D34" s="328">
        <v>88427.482499999998</v>
      </c>
      <c r="E34" s="328">
        <v>81577.913680000012</v>
      </c>
      <c r="F34" s="328">
        <v>127668.30354000001</v>
      </c>
      <c r="G34" s="328">
        <v>150116.34903000001</v>
      </c>
      <c r="H34" s="328">
        <v>145908.53308000002</v>
      </c>
      <c r="I34" s="328">
        <v>125639.77578</v>
      </c>
    </row>
    <row r="35" spans="1:9" s="329" customFormat="1" ht="21" customHeight="1">
      <c r="A35" s="356" t="s">
        <v>742</v>
      </c>
      <c r="B35" s="328">
        <v>2066885.9332999999</v>
      </c>
      <c r="C35" s="328">
        <v>3208242.70939</v>
      </c>
      <c r="D35" s="328">
        <v>3179102.3071500002</v>
      </c>
      <c r="E35" s="328">
        <v>3847708.9607699998</v>
      </c>
      <c r="F35" s="328">
        <v>4597529.1383400001</v>
      </c>
      <c r="G35" s="328">
        <v>4598126.4362599999</v>
      </c>
      <c r="H35" s="328">
        <v>4482922.1085100006</v>
      </c>
      <c r="I35" s="328">
        <v>4881759.4356400007</v>
      </c>
    </row>
    <row r="36" spans="1:9" s="329" customFormat="1" ht="21" customHeight="1">
      <c r="A36" s="356" t="s">
        <v>743</v>
      </c>
      <c r="B36" s="328">
        <v>105665.59706</v>
      </c>
      <c r="C36" s="328">
        <v>179135.21122</v>
      </c>
      <c r="D36" s="328">
        <v>238711.47749000002</v>
      </c>
      <c r="E36" s="328">
        <v>309790.31293999997</v>
      </c>
      <c r="F36" s="328">
        <v>406653.83457000001</v>
      </c>
      <c r="G36" s="328">
        <v>477495.78593000001</v>
      </c>
      <c r="H36" s="328">
        <v>495275.60485</v>
      </c>
      <c r="I36" s="328">
        <v>581699.23592999997</v>
      </c>
    </row>
    <row r="37" spans="1:9" s="329" customFormat="1" ht="21" customHeight="1">
      <c r="A37" s="355" t="s">
        <v>744</v>
      </c>
      <c r="B37" s="328">
        <v>381.85629</v>
      </c>
      <c r="C37" s="328">
        <v>299.78474999999997</v>
      </c>
      <c r="D37" s="328">
        <v>1006.40185</v>
      </c>
      <c r="E37" s="328">
        <v>1407.06782</v>
      </c>
      <c r="F37" s="328">
        <v>788.56786</v>
      </c>
      <c r="G37" s="328">
        <v>546.37846999999999</v>
      </c>
      <c r="H37" s="328">
        <v>472.66217999999998</v>
      </c>
      <c r="I37" s="328">
        <v>470.53165000000001</v>
      </c>
    </row>
    <row r="38" spans="1:9" s="329" customFormat="1" ht="21" customHeight="1">
      <c r="A38" s="355" t="s">
        <v>745</v>
      </c>
      <c r="B38" s="328">
        <v>280154.83944000001</v>
      </c>
      <c r="C38" s="328">
        <v>382489.65025999997</v>
      </c>
      <c r="D38" s="328">
        <v>411513.61619999999</v>
      </c>
      <c r="E38" s="328">
        <v>677231.78346000006</v>
      </c>
      <c r="F38" s="328">
        <v>877957.00421000004</v>
      </c>
      <c r="G38" s="328">
        <v>906611.2644199999</v>
      </c>
      <c r="H38" s="328">
        <v>1020381.20667</v>
      </c>
      <c r="I38" s="328">
        <v>1237780.93576</v>
      </c>
    </row>
    <row r="39" spans="1:9" s="329" customFormat="1" ht="21" customHeight="1">
      <c r="A39" s="355" t="s">
        <v>746</v>
      </c>
      <c r="B39" s="328">
        <v>139330.55950999999</v>
      </c>
      <c r="C39" s="328">
        <v>159346.66347999999</v>
      </c>
      <c r="D39" s="328">
        <v>170452.63537999999</v>
      </c>
      <c r="E39" s="328">
        <v>197332.48530999999</v>
      </c>
      <c r="F39" s="328">
        <v>215294.12547</v>
      </c>
      <c r="G39" s="328">
        <v>192407.95015000002</v>
      </c>
      <c r="H39" s="328">
        <v>233424.46649000002</v>
      </c>
      <c r="I39" s="328">
        <v>220613.50424000001</v>
      </c>
    </row>
    <row r="40" spans="1:9" s="329" customFormat="1" ht="21" customHeight="1">
      <c r="A40" s="355" t="s">
        <v>400</v>
      </c>
      <c r="B40" s="328">
        <v>67541.784379999997</v>
      </c>
      <c r="C40" s="328">
        <v>73810.89516</v>
      </c>
      <c r="D40" s="328">
        <v>80658.394540000008</v>
      </c>
      <c r="E40" s="328">
        <v>88561.332730000009</v>
      </c>
      <c r="F40" s="328">
        <v>86152.372739999992</v>
      </c>
      <c r="G40" s="328">
        <v>91712.699730000008</v>
      </c>
      <c r="H40" s="328">
        <v>90597.630310000008</v>
      </c>
      <c r="I40" s="328">
        <v>96447.600439999995</v>
      </c>
    </row>
    <row r="41" spans="1:9" s="329" customFormat="1" ht="21" customHeight="1">
      <c r="A41" s="355" t="s">
        <v>406</v>
      </c>
      <c r="B41" s="328">
        <v>0</v>
      </c>
      <c r="C41" s="328">
        <v>0</v>
      </c>
      <c r="D41" s="328">
        <v>0</v>
      </c>
      <c r="E41" s="328">
        <v>0</v>
      </c>
      <c r="F41" s="328">
        <v>0</v>
      </c>
      <c r="G41" s="328">
        <v>0</v>
      </c>
      <c r="H41" s="328">
        <v>0</v>
      </c>
      <c r="I41" s="328">
        <v>0</v>
      </c>
    </row>
    <row r="42" spans="1:9" s="329" customFormat="1" ht="21" customHeight="1">
      <c r="A42" s="355" t="s">
        <v>747</v>
      </c>
      <c r="B42" s="328">
        <v>125927.00563</v>
      </c>
      <c r="C42" s="328">
        <v>173169.87084000002</v>
      </c>
      <c r="D42" s="328">
        <v>190268.00143</v>
      </c>
      <c r="E42" s="328">
        <v>235412.0612</v>
      </c>
      <c r="F42" s="328">
        <v>206491.40437</v>
      </c>
      <c r="G42" s="328">
        <v>250303.75073</v>
      </c>
      <c r="H42" s="328">
        <v>224346.85443000001</v>
      </c>
      <c r="I42" s="328">
        <v>213825.86959000002</v>
      </c>
    </row>
    <row r="43" spans="1:9" s="333" customFormat="1" ht="18.75" thickBot="1">
      <c r="A43" s="357" t="s">
        <v>597</v>
      </c>
      <c r="B43" s="332">
        <v>8227.5700699999998</v>
      </c>
      <c r="C43" s="332">
        <v>7285.1847600000001</v>
      </c>
      <c r="D43" s="332">
        <v>36241.397109999998</v>
      </c>
      <c r="E43" s="332">
        <v>49086.224670000003</v>
      </c>
      <c r="F43" s="332">
        <v>37445.097159999998</v>
      </c>
      <c r="G43" s="332">
        <v>3389.8134599999998</v>
      </c>
      <c r="H43" s="332">
        <v>11348.697480000001</v>
      </c>
      <c r="I43" s="332">
        <v>1340.35643</v>
      </c>
    </row>
    <row r="44" spans="1:9" ht="24" customHeight="1" thickTop="1" thickBot="1">
      <c r="A44" s="325" t="s">
        <v>748</v>
      </c>
      <c r="B44" s="326">
        <v>396345.64535000001</v>
      </c>
      <c r="C44" s="326">
        <v>453780.19185</v>
      </c>
      <c r="D44" s="326">
        <v>498920.08754000004</v>
      </c>
      <c r="E44" s="326">
        <v>554538.46307000006</v>
      </c>
      <c r="F44" s="326">
        <v>626364.48169000004</v>
      </c>
      <c r="G44" s="326">
        <v>642113.77439000004</v>
      </c>
      <c r="H44" s="326">
        <v>676580.26266999997</v>
      </c>
      <c r="I44" s="326">
        <v>697302.57779999997</v>
      </c>
    </row>
    <row r="45" spans="1:9" s="329" customFormat="1" ht="21" customHeight="1" thickTop="1">
      <c r="A45" s="355" t="s">
        <v>421</v>
      </c>
      <c r="B45" s="328">
        <v>281378</v>
      </c>
      <c r="C45" s="328">
        <v>311563</v>
      </c>
      <c r="D45" s="328">
        <v>348993</v>
      </c>
      <c r="E45" s="328">
        <v>394323</v>
      </c>
      <c r="F45" s="328">
        <v>452173</v>
      </c>
      <c r="G45" s="328">
        <v>473533</v>
      </c>
      <c r="H45" s="328">
        <v>506063</v>
      </c>
      <c r="I45" s="328">
        <v>514353</v>
      </c>
    </row>
    <row r="46" spans="1:9" s="329" customFormat="1" ht="21" customHeight="1">
      <c r="A46" s="355" t="s">
        <v>425</v>
      </c>
      <c r="B46" s="328">
        <v>0</v>
      </c>
      <c r="C46" s="328">
        <v>0</v>
      </c>
      <c r="D46" s="328">
        <v>0</v>
      </c>
      <c r="E46" s="328">
        <v>5</v>
      </c>
      <c r="F46" s="328">
        <v>0</v>
      </c>
      <c r="G46" s="328">
        <v>8867.5</v>
      </c>
      <c r="H46" s="328">
        <v>2.5</v>
      </c>
      <c r="I46" s="328">
        <v>12090</v>
      </c>
    </row>
    <row r="47" spans="1:9" s="329" customFormat="1" ht="21" customHeight="1">
      <c r="A47" s="355" t="s">
        <v>429</v>
      </c>
      <c r="B47" s="328">
        <v>0</v>
      </c>
      <c r="C47" s="328">
        <v>0</v>
      </c>
      <c r="D47" s="328">
        <v>0</v>
      </c>
      <c r="E47" s="328">
        <v>0</v>
      </c>
      <c r="F47" s="328">
        <v>0</v>
      </c>
      <c r="G47" s="328">
        <v>0</v>
      </c>
      <c r="H47" s="328">
        <v>0</v>
      </c>
      <c r="I47" s="328">
        <v>0</v>
      </c>
    </row>
    <row r="48" spans="1:9" s="329" customFormat="1" ht="21" customHeight="1">
      <c r="A48" s="355" t="s">
        <v>749</v>
      </c>
      <c r="B48" s="328">
        <v>52838.545619999997</v>
      </c>
      <c r="C48" s="328">
        <v>59051.410429999996</v>
      </c>
      <c r="D48" s="328">
        <v>67367.365080000003</v>
      </c>
      <c r="E48" s="328">
        <v>75623.21620000001</v>
      </c>
      <c r="F48" s="328">
        <v>73271.404819999996</v>
      </c>
      <c r="G48" s="328">
        <v>83362.498000000007</v>
      </c>
      <c r="H48" s="328">
        <v>83362.498000000007</v>
      </c>
      <c r="I48" s="328">
        <v>92076.541689999998</v>
      </c>
    </row>
    <row r="49" spans="1:9" s="329" customFormat="1" ht="21" customHeight="1">
      <c r="A49" s="355" t="s">
        <v>435</v>
      </c>
      <c r="B49" s="328">
        <v>62129.099729999994</v>
      </c>
      <c r="C49" s="328">
        <v>83165.781419999999</v>
      </c>
      <c r="D49" s="328">
        <v>82559.72245999999</v>
      </c>
      <c r="E49" s="328">
        <v>84587.246870000003</v>
      </c>
      <c r="F49" s="328">
        <v>100920.07687</v>
      </c>
      <c r="G49" s="328">
        <v>76350.776389999999</v>
      </c>
      <c r="H49" s="328">
        <v>87152.264670000004</v>
      </c>
      <c r="I49" s="328">
        <v>78783.036110000001</v>
      </c>
    </row>
    <row r="50" spans="1:9" s="329" customFormat="1" ht="21" customHeight="1">
      <c r="A50" s="356" t="s">
        <v>750</v>
      </c>
      <c r="B50" s="328">
        <v>0.45163999999999999</v>
      </c>
      <c r="C50" s="328">
        <v>6.2349199999999998</v>
      </c>
      <c r="D50" s="328">
        <v>1.21126</v>
      </c>
      <c r="E50" s="328">
        <v>5.3606699999999998</v>
      </c>
      <c r="F50" s="328">
        <v>9.1450800000000001</v>
      </c>
      <c r="G50" s="328">
        <v>23676.82778</v>
      </c>
      <c r="H50" s="328">
        <v>11.827780000000001</v>
      </c>
      <c r="I50" s="328">
        <v>25392.29477</v>
      </c>
    </row>
    <row r="51" spans="1:9" s="333" customFormat="1" ht="40.5" customHeight="1" thickBot="1">
      <c r="A51" s="358" t="s">
        <v>751</v>
      </c>
      <c r="B51" s="332">
        <v>62128.648090000002</v>
      </c>
      <c r="C51" s="332">
        <v>83159.546499999997</v>
      </c>
      <c r="D51" s="332">
        <v>82558.511200000008</v>
      </c>
      <c r="E51" s="332">
        <v>84581.886200000008</v>
      </c>
      <c r="F51" s="332">
        <v>100910.93179</v>
      </c>
      <c r="G51" s="332">
        <v>52673.948609999999</v>
      </c>
      <c r="H51" s="332">
        <v>87140.436889999997</v>
      </c>
      <c r="I51" s="332">
        <v>53390.74134</v>
      </c>
    </row>
    <row r="52" spans="1:9" ht="24" customHeight="1" thickTop="1" thickBot="1">
      <c r="A52" s="325" t="s">
        <v>752</v>
      </c>
      <c r="B52" s="326">
        <v>6101656.9554399997</v>
      </c>
      <c r="C52" s="326">
        <v>7223308.3168100007</v>
      </c>
      <c r="D52" s="326">
        <v>7842731.3683199994</v>
      </c>
      <c r="E52" s="326">
        <v>9235270.414069999</v>
      </c>
      <c r="F52" s="326">
        <v>10253531.655239999</v>
      </c>
      <c r="G52" s="326">
        <v>10513325.439790001</v>
      </c>
      <c r="H52" s="326">
        <v>10538299.414659999</v>
      </c>
      <c r="I52" s="326">
        <v>10872243.041959999</v>
      </c>
    </row>
    <row r="53" spans="1:9" s="329" customFormat="1" ht="24" customHeight="1" thickTop="1">
      <c r="A53" s="327" t="s">
        <v>753</v>
      </c>
      <c r="B53" s="328">
        <v>366489.00327999995</v>
      </c>
      <c r="C53" s="328">
        <v>278819.59109</v>
      </c>
      <c r="D53" s="328">
        <v>248436.04494999998</v>
      </c>
      <c r="E53" s="328">
        <v>302677.98375000001</v>
      </c>
      <c r="F53" s="328">
        <v>385105.73826999997</v>
      </c>
      <c r="G53" s="328">
        <v>338325.06829000002</v>
      </c>
      <c r="H53" s="328">
        <v>356467.90607999999</v>
      </c>
      <c r="I53" s="328">
        <v>481623.90331000002</v>
      </c>
    </row>
    <row r="54" spans="1:9" s="333" customFormat="1" ht="21" customHeight="1">
      <c r="A54" s="358" t="s">
        <v>754</v>
      </c>
      <c r="B54" s="332">
        <v>38456.402860000002</v>
      </c>
      <c r="C54" s="332">
        <v>21225.47997</v>
      </c>
      <c r="D54" s="332">
        <v>15423.201550000002</v>
      </c>
      <c r="E54" s="332">
        <v>5380.91705</v>
      </c>
      <c r="F54" s="332">
        <v>11028.096140000001</v>
      </c>
      <c r="G54" s="332">
        <v>3712.1788999999999</v>
      </c>
      <c r="H54" s="332">
        <v>31092.873010000003</v>
      </c>
      <c r="I54" s="332">
        <v>19267.9326</v>
      </c>
    </row>
    <row r="55" spans="1:9" s="333" customFormat="1" ht="21" customHeight="1">
      <c r="A55" s="358" t="s">
        <v>755</v>
      </c>
      <c r="B55" s="332">
        <v>299829.72535000002</v>
      </c>
      <c r="C55" s="332">
        <v>212346.69330000001</v>
      </c>
      <c r="D55" s="332">
        <v>154849.76678999999</v>
      </c>
      <c r="E55" s="332">
        <v>186226.14837000001</v>
      </c>
      <c r="F55" s="332">
        <v>231227.03218000001</v>
      </c>
      <c r="G55" s="332">
        <v>170209.42197</v>
      </c>
      <c r="H55" s="332">
        <v>165484.51337</v>
      </c>
      <c r="I55" s="332">
        <v>272639.75507999997</v>
      </c>
    </row>
    <row r="56" spans="1:9" s="333" customFormat="1" ht="21" customHeight="1">
      <c r="A56" s="358" t="s">
        <v>756</v>
      </c>
      <c r="B56" s="332">
        <v>0</v>
      </c>
      <c r="C56" s="332">
        <v>0</v>
      </c>
      <c r="D56" s="332">
        <v>0</v>
      </c>
      <c r="E56" s="332">
        <v>0</v>
      </c>
      <c r="F56" s="332">
        <v>0</v>
      </c>
      <c r="G56" s="332">
        <v>0</v>
      </c>
      <c r="H56" s="332">
        <v>0</v>
      </c>
      <c r="I56" s="332">
        <v>0</v>
      </c>
    </row>
    <row r="57" spans="1:9" s="333" customFormat="1" ht="21" customHeight="1">
      <c r="A57" s="358" t="s">
        <v>757</v>
      </c>
      <c r="B57" s="332">
        <v>28202.875070000002</v>
      </c>
      <c r="C57" s="332">
        <v>45247.417820000002</v>
      </c>
      <c r="D57" s="332">
        <v>78163.076610000004</v>
      </c>
      <c r="E57" s="332">
        <v>111070.91833</v>
      </c>
      <c r="F57" s="332">
        <v>138391.60994999998</v>
      </c>
      <c r="G57" s="332">
        <v>159944.46742</v>
      </c>
      <c r="H57" s="332">
        <v>159890.51969999998</v>
      </c>
      <c r="I57" s="332">
        <v>179769.21562999999</v>
      </c>
    </row>
    <row r="58" spans="1:9" s="333" customFormat="1" ht="21" customHeight="1">
      <c r="A58" s="358" t="s">
        <v>758</v>
      </c>
      <c r="B58" s="332">
        <v>0</v>
      </c>
      <c r="C58" s="332">
        <v>0</v>
      </c>
      <c r="D58" s="332">
        <v>0</v>
      </c>
      <c r="E58" s="332">
        <v>0</v>
      </c>
      <c r="F58" s="332">
        <v>4459</v>
      </c>
      <c r="G58" s="332">
        <v>4459</v>
      </c>
      <c r="H58" s="332">
        <v>0</v>
      </c>
      <c r="I58" s="332">
        <v>9947</v>
      </c>
    </row>
    <row r="59" spans="1:9" s="333" customFormat="1" ht="18.75" thickBot="1">
      <c r="A59" s="357" t="s">
        <v>759</v>
      </c>
      <c r="B59" s="332">
        <v>10160154.48323</v>
      </c>
      <c r="C59" s="332">
        <v>12181261.70482</v>
      </c>
      <c r="D59" s="332">
        <v>14649196.831729999</v>
      </c>
      <c r="E59" s="332">
        <v>15829800.10156</v>
      </c>
      <c r="F59" s="332">
        <v>17340327.562090002</v>
      </c>
      <c r="G59" s="332">
        <v>18300639.147020001</v>
      </c>
      <c r="H59" s="332">
        <v>18887254.48601</v>
      </c>
      <c r="I59" s="332">
        <v>18554625.075909998</v>
      </c>
    </row>
    <row r="60" spans="1:9" ht="31.5" customHeight="1" thickTop="1" thickBot="1">
      <c r="A60" s="359" t="s">
        <v>760</v>
      </c>
      <c r="B60" s="326"/>
      <c r="C60" s="326"/>
      <c r="D60" s="326"/>
      <c r="E60" s="326"/>
      <c r="F60" s="326"/>
      <c r="G60" s="326"/>
      <c r="H60" s="326"/>
      <c r="I60" s="326"/>
    </row>
    <row r="61" spans="1:9" ht="30" customHeight="1" thickTop="1">
      <c r="A61" s="336" t="s">
        <v>761</v>
      </c>
      <c r="B61" s="337">
        <v>393360.56449999998</v>
      </c>
      <c r="C61" s="337">
        <v>527186.80857999995</v>
      </c>
      <c r="D61" s="337">
        <v>572713.09532000008</v>
      </c>
      <c r="E61" s="337">
        <v>612388.26435000007</v>
      </c>
      <c r="F61" s="337">
        <v>670355.79972000001</v>
      </c>
      <c r="G61" s="337">
        <v>473571.75900000002</v>
      </c>
      <c r="H61" s="337">
        <v>716324.13014000002</v>
      </c>
      <c r="I61" s="337">
        <v>490293.44147000002</v>
      </c>
    </row>
    <row r="62" spans="1:9" ht="21" customHeight="1">
      <c r="A62" s="360" t="s">
        <v>762</v>
      </c>
      <c r="B62" s="337">
        <v>-78156.516739999992</v>
      </c>
      <c r="C62" s="337">
        <v>-114862.95421</v>
      </c>
      <c r="D62" s="337">
        <v>-139642.09603000002</v>
      </c>
      <c r="E62" s="337">
        <v>-147265.76958000002</v>
      </c>
      <c r="F62" s="337">
        <v>-182281.54300000001</v>
      </c>
      <c r="G62" s="337">
        <v>-149841.32798</v>
      </c>
      <c r="H62" s="337">
        <v>-228830.02646000002</v>
      </c>
      <c r="I62" s="337">
        <v>-171597.69302999999</v>
      </c>
    </row>
    <row r="63" spans="1:9" ht="21.75" customHeight="1">
      <c r="A63" s="361" t="s">
        <v>763</v>
      </c>
      <c r="B63" s="337">
        <v>315204.04775999999</v>
      </c>
      <c r="C63" s="337">
        <v>412323.85437000002</v>
      </c>
      <c r="D63" s="337">
        <v>433070.99929000001</v>
      </c>
      <c r="E63" s="337">
        <v>465122.49476999999</v>
      </c>
      <c r="F63" s="337">
        <v>488074.25672</v>
      </c>
      <c r="G63" s="337">
        <v>323730.43101999996</v>
      </c>
      <c r="H63" s="337">
        <v>487494.10368</v>
      </c>
      <c r="I63" s="337">
        <v>318695.74844</v>
      </c>
    </row>
    <row r="64" spans="1:9">
      <c r="A64" s="336" t="s">
        <v>764</v>
      </c>
      <c r="B64" s="337">
        <v>101295.99205</v>
      </c>
      <c r="C64" s="337">
        <v>106952.44357999999</v>
      </c>
      <c r="D64" s="337">
        <v>117681.16497</v>
      </c>
      <c r="E64" s="337">
        <v>156124.82629</v>
      </c>
      <c r="F64" s="337">
        <v>155747.17643000002</v>
      </c>
      <c r="G64" s="337">
        <v>156869.51123</v>
      </c>
      <c r="H64" s="337">
        <v>218601.43594999998</v>
      </c>
      <c r="I64" s="337">
        <v>108757.50440000001</v>
      </c>
    </row>
    <row r="65" spans="1:9">
      <c r="A65" s="360" t="s">
        <v>765</v>
      </c>
      <c r="B65" s="337">
        <v>-26474.250980000001</v>
      </c>
      <c r="C65" s="337">
        <v>-25894.532729999999</v>
      </c>
      <c r="D65" s="337">
        <v>-36859.871650000001</v>
      </c>
      <c r="E65" s="337">
        <v>-79611.340989999997</v>
      </c>
      <c r="F65" s="337">
        <v>-86556.779370000004</v>
      </c>
      <c r="G65" s="337">
        <v>-104321.10218</v>
      </c>
      <c r="H65" s="337">
        <v>-140653.89416999999</v>
      </c>
      <c r="I65" s="337">
        <v>-56973.621270000003</v>
      </c>
    </row>
    <row r="66" spans="1:9">
      <c r="A66" s="340" t="s">
        <v>766</v>
      </c>
      <c r="B66" s="337">
        <v>390025.78882999998</v>
      </c>
      <c r="C66" s="337">
        <v>493381.76522</v>
      </c>
      <c r="D66" s="337">
        <v>513892.29261</v>
      </c>
      <c r="E66" s="337">
        <v>541635.98007000005</v>
      </c>
      <c r="F66" s="337">
        <v>557264.65377999994</v>
      </c>
      <c r="G66" s="337">
        <v>376278.84006999998</v>
      </c>
      <c r="H66" s="337">
        <v>565441.64546000003</v>
      </c>
      <c r="I66" s="337">
        <v>370479.63156999997</v>
      </c>
    </row>
    <row r="67" spans="1:9">
      <c r="A67" s="336" t="s">
        <v>767</v>
      </c>
      <c r="B67" s="337">
        <v>44909.253499999999</v>
      </c>
      <c r="C67" s="337">
        <v>64527.883329999997</v>
      </c>
      <c r="D67" s="337">
        <v>62100.441789999997</v>
      </c>
      <c r="E67" s="337">
        <v>56363.961340000002</v>
      </c>
      <c r="F67" s="337">
        <v>72623.219319999989</v>
      </c>
      <c r="G67" s="337">
        <v>38979.82733</v>
      </c>
      <c r="H67" s="337">
        <v>72939.938299999994</v>
      </c>
      <c r="I67" s="337">
        <v>43959.815000000002</v>
      </c>
    </row>
    <row r="68" spans="1:9">
      <c r="A68" s="336" t="s">
        <v>768</v>
      </c>
      <c r="B68" s="337">
        <v>-76636.354609999995</v>
      </c>
      <c r="C68" s="337">
        <v>-114632.55218000001</v>
      </c>
      <c r="D68" s="337">
        <v>-105299.98805</v>
      </c>
      <c r="E68" s="337">
        <v>-110175.53319</v>
      </c>
      <c r="F68" s="337">
        <v>-110834.5426</v>
      </c>
      <c r="G68" s="337">
        <v>-75239.686269999991</v>
      </c>
      <c r="H68" s="337">
        <v>-117058.49196</v>
      </c>
      <c r="I68" s="337">
        <v>-79513.475290000002</v>
      </c>
    </row>
    <row r="69" spans="1:9">
      <c r="A69" s="361" t="s">
        <v>769</v>
      </c>
      <c r="B69" s="337">
        <v>358298.68772000005</v>
      </c>
      <c r="C69" s="337">
        <v>443277.09636999998</v>
      </c>
      <c r="D69" s="337">
        <v>470692.74635000003</v>
      </c>
      <c r="E69" s="337">
        <v>487824.40822000004</v>
      </c>
      <c r="F69" s="337">
        <v>519053.33049999998</v>
      </c>
      <c r="G69" s="337">
        <v>340018.98112999997</v>
      </c>
      <c r="H69" s="337">
        <v>521323.09179999999</v>
      </c>
      <c r="I69" s="337">
        <v>334925.97128</v>
      </c>
    </row>
    <row r="70" spans="1:9">
      <c r="A70" s="360" t="s">
        <v>770</v>
      </c>
      <c r="B70" s="337">
        <v>-268564.71230999997</v>
      </c>
      <c r="C70" s="337">
        <v>-311232.55608999997</v>
      </c>
      <c r="D70" s="337">
        <v>-343701.81342999998</v>
      </c>
      <c r="E70" s="337">
        <v>-342454.71096</v>
      </c>
      <c r="F70" s="337">
        <v>-344518.73483999999</v>
      </c>
      <c r="G70" s="337">
        <v>-244222.72128999999</v>
      </c>
      <c r="H70" s="337">
        <v>-369767.40281</v>
      </c>
      <c r="I70" s="337">
        <v>-247152.27885</v>
      </c>
    </row>
    <row r="71" spans="1:9">
      <c r="A71" s="340" t="s">
        <v>771</v>
      </c>
      <c r="B71" s="337">
        <v>89733.975409999999</v>
      </c>
      <c r="C71" s="337">
        <v>132044.54028000002</v>
      </c>
      <c r="D71" s="337">
        <v>126990.93292000001</v>
      </c>
      <c r="E71" s="337">
        <v>145369.69725999999</v>
      </c>
      <c r="F71" s="337">
        <v>174534.59565999999</v>
      </c>
      <c r="G71" s="337">
        <v>95796.259839999999</v>
      </c>
      <c r="H71" s="337">
        <v>151555.68899</v>
      </c>
      <c r="I71" s="337">
        <v>87773.69243000001</v>
      </c>
    </row>
    <row r="72" spans="1:9">
      <c r="A72" s="340" t="s">
        <v>772</v>
      </c>
      <c r="B72" s="337">
        <v>67.645490000000009</v>
      </c>
      <c r="C72" s="337">
        <v>-2.7480599999999997</v>
      </c>
      <c r="D72" s="337">
        <v>-61.480059999999995</v>
      </c>
      <c r="E72" s="337">
        <v>128.61061999999998</v>
      </c>
      <c r="F72" s="337">
        <v>693.62493000000006</v>
      </c>
      <c r="G72" s="337">
        <v>-42.763349999999996</v>
      </c>
      <c r="H72" s="337">
        <v>168.21929999999998</v>
      </c>
      <c r="I72" s="337">
        <v>118.34303</v>
      </c>
    </row>
    <row r="73" spans="1:9">
      <c r="A73" s="338" t="s">
        <v>773</v>
      </c>
      <c r="B73" s="337">
        <v>-21.671810000000001</v>
      </c>
      <c r="C73" s="337">
        <v>-72.30913000000001</v>
      </c>
      <c r="D73" s="337">
        <v>-97.443460000000002</v>
      </c>
      <c r="E73" s="337">
        <v>101.51739000000001</v>
      </c>
      <c r="F73" s="337">
        <v>142.57954000000001</v>
      </c>
      <c r="G73" s="337">
        <v>-56.098279999999995</v>
      </c>
      <c r="H73" s="337">
        <v>151.61098000000001</v>
      </c>
      <c r="I73" s="337">
        <v>112.10896000000001</v>
      </c>
    </row>
    <row r="74" spans="1:9">
      <c r="A74" s="338" t="s">
        <v>774</v>
      </c>
      <c r="B74" s="337">
        <v>89.317300000000003</v>
      </c>
      <c r="C74" s="337">
        <v>69.561070000000001</v>
      </c>
      <c r="D74" s="337">
        <v>35.9634</v>
      </c>
      <c r="E74" s="337">
        <v>27.093229999999998</v>
      </c>
      <c r="F74" s="337">
        <v>551.04539</v>
      </c>
      <c r="G74" s="337">
        <v>13.33493</v>
      </c>
      <c r="H74" s="337">
        <v>16.608319999999999</v>
      </c>
      <c r="I74" s="337">
        <v>6.23407</v>
      </c>
    </row>
    <row r="75" spans="1:9">
      <c r="A75" s="361" t="s">
        <v>775</v>
      </c>
      <c r="B75" s="337">
        <v>-60.888949999999994</v>
      </c>
      <c r="C75" s="337">
        <v>-45.498489999999997</v>
      </c>
      <c r="D75" s="337">
        <v>-28.75189</v>
      </c>
      <c r="E75" s="337">
        <v>-20.5824</v>
      </c>
      <c r="F75" s="337">
        <v>-16.450020000000002</v>
      </c>
      <c r="G75" s="337">
        <v>-9.8468799999999987</v>
      </c>
      <c r="H75" s="337">
        <v>-382.26456000000002</v>
      </c>
      <c r="I75" s="337">
        <v>-202.06008</v>
      </c>
    </row>
    <row r="76" spans="1:9">
      <c r="A76" s="361" t="s">
        <v>776</v>
      </c>
      <c r="B76" s="337">
        <v>0.34268999999999999</v>
      </c>
      <c r="C76" s="337">
        <v>-0.16206999999999999</v>
      </c>
      <c r="D76" s="337">
        <v>-0.14211000000000001</v>
      </c>
      <c r="E76" s="337">
        <v>-1.5349999999999999E-2</v>
      </c>
      <c r="F76" s="337">
        <v>-0.20455999999999999</v>
      </c>
      <c r="G76" s="337">
        <v>-3.9439999999999996E-2</v>
      </c>
      <c r="H76" s="337">
        <v>-371.90348999999998</v>
      </c>
      <c r="I76" s="337">
        <v>-202.03697</v>
      </c>
    </row>
    <row r="77" spans="1:9">
      <c r="A77" s="360" t="s">
        <v>777</v>
      </c>
      <c r="B77" s="337">
        <v>-61.231639999999999</v>
      </c>
      <c r="C77" s="337">
        <v>-45.336419999999997</v>
      </c>
      <c r="D77" s="337">
        <v>-28.609779999999997</v>
      </c>
      <c r="E77" s="337">
        <v>-20.567049999999998</v>
      </c>
      <c r="F77" s="337">
        <v>-16.245459999999998</v>
      </c>
      <c r="G77" s="337">
        <v>-9.8074399999999997</v>
      </c>
      <c r="H77" s="337">
        <v>-10.36107</v>
      </c>
      <c r="I77" s="337">
        <v>-2.3109999999999999E-2</v>
      </c>
    </row>
    <row r="78" spans="1:9">
      <c r="A78" s="361" t="s">
        <v>778</v>
      </c>
      <c r="B78" s="337">
        <v>89740.731950000001</v>
      </c>
      <c r="C78" s="337">
        <v>131996.29373</v>
      </c>
      <c r="D78" s="337">
        <v>126900.70097000001</v>
      </c>
      <c r="E78" s="337">
        <v>145477.72547999999</v>
      </c>
      <c r="F78" s="337">
        <v>175211.77056999999</v>
      </c>
      <c r="G78" s="337">
        <v>95743.649609999993</v>
      </c>
      <c r="H78" s="337">
        <v>151341.64372999998</v>
      </c>
      <c r="I78" s="337">
        <v>87689.975379999989</v>
      </c>
    </row>
    <row r="79" spans="1:9">
      <c r="A79" s="362" t="s">
        <v>779</v>
      </c>
      <c r="B79" s="337">
        <v>14387.09499</v>
      </c>
      <c r="C79" s="337">
        <v>1037.9547399999999</v>
      </c>
      <c r="D79" s="337">
        <v>575.74929000000009</v>
      </c>
      <c r="E79" s="337">
        <v>625.72825999999998</v>
      </c>
      <c r="F79" s="337">
        <v>1411.1950900000002</v>
      </c>
      <c r="G79" s="337">
        <v>1130.8265900000001</v>
      </c>
      <c r="H79" s="337">
        <v>1451.80368</v>
      </c>
      <c r="I79" s="337">
        <v>2973.9480800000001</v>
      </c>
    </row>
    <row r="80" spans="1:9">
      <c r="A80" s="340" t="s">
        <v>780</v>
      </c>
      <c r="B80" s="337">
        <v>104127.82694</v>
      </c>
      <c r="C80" s="337">
        <v>133034.24846999999</v>
      </c>
      <c r="D80" s="337">
        <v>127476.45026000001</v>
      </c>
      <c r="E80" s="337">
        <v>146103.45374</v>
      </c>
      <c r="F80" s="337">
        <v>176622.96565999999</v>
      </c>
      <c r="G80" s="337">
        <v>96874.476200000005</v>
      </c>
      <c r="H80" s="337">
        <v>152793.44740999999</v>
      </c>
      <c r="I80" s="337">
        <v>90663.923459999991</v>
      </c>
    </row>
    <row r="81" spans="1:9">
      <c r="A81" s="336" t="s">
        <v>781</v>
      </c>
      <c r="B81" s="337">
        <v>49.82047</v>
      </c>
      <c r="C81" s="337">
        <v>3059.5428099999999</v>
      </c>
      <c r="D81" s="337">
        <v>1900.7030199999999</v>
      </c>
      <c r="E81" s="337">
        <v>3870.2790199999999</v>
      </c>
      <c r="F81" s="337">
        <v>1276.5077699999999</v>
      </c>
      <c r="G81" s="337">
        <v>75.141480000000001</v>
      </c>
      <c r="H81" s="337">
        <v>-1283.88652</v>
      </c>
      <c r="I81" s="337">
        <v>1960.1704499999998</v>
      </c>
    </row>
    <row r="82" spans="1:9" ht="21" customHeight="1">
      <c r="A82" s="361" t="s">
        <v>782</v>
      </c>
      <c r="B82" s="337">
        <v>104177.64740999999</v>
      </c>
      <c r="C82" s="337">
        <v>136093.79128</v>
      </c>
      <c r="D82" s="337">
        <v>129377.15328</v>
      </c>
      <c r="E82" s="337">
        <v>149973.73275999998</v>
      </c>
      <c r="F82" s="337">
        <v>177899.47343000001</v>
      </c>
      <c r="G82" s="337">
        <v>96949.61768000001</v>
      </c>
      <c r="H82" s="337">
        <v>151509.56088999999</v>
      </c>
      <c r="I82" s="337">
        <v>92624.093909999996</v>
      </c>
    </row>
    <row r="83" spans="1:9" ht="21" customHeight="1">
      <c r="A83" s="336" t="s">
        <v>783</v>
      </c>
      <c r="B83" s="337">
        <v>0</v>
      </c>
      <c r="C83" s="337">
        <v>0</v>
      </c>
      <c r="D83" s="337">
        <v>0</v>
      </c>
      <c r="E83" s="337">
        <v>0</v>
      </c>
      <c r="F83" s="337">
        <v>0</v>
      </c>
      <c r="G83" s="337">
        <v>0</v>
      </c>
      <c r="H83" s="337">
        <v>0</v>
      </c>
      <c r="I83" s="337">
        <v>0</v>
      </c>
    </row>
    <row r="84" spans="1:9" ht="21" customHeight="1">
      <c r="A84" s="361" t="s">
        <v>784</v>
      </c>
      <c r="B84" s="337">
        <v>104177.64740999999</v>
      </c>
      <c r="C84" s="337">
        <v>136093.79128</v>
      </c>
      <c r="D84" s="337">
        <v>129377.15328</v>
      </c>
      <c r="E84" s="337">
        <v>149973.73275999998</v>
      </c>
      <c r="F84" s="337">
        <v>177899.47343000001</v>
      </c>
      <c r="G84" s="337">
        <v>96949.61768000001</v>
      </c>
      <c r="H84" s="337">
        <v>151509.56088999999</v>
      </c>
      <c r="I84" s="337">
        <v>92624.093909999996</v>
      </c>
    </row>
    <row r="85" spans="1:9" ht="18" customHeight="1" thickBot="1">
      <c r="A85" s="336" t="s">
        <v>785</v>
      </c>
      <c r="B85" s="337">
        <v>-42048.999320000003</v>
      </c>
      <c r="C85" s="337">
        <v>-52934.244840000007</v>
      </c>
      <c r="D85" s="337">
        <v>-46818.642079999998</v>
      </c>
      <c r="E85" s="337">
        <v>-65391.846549999995</v>
      </c>
      <c r="F85" s="337">
        <v>-76988.541629999992</v>
      </c>
      <c r="G85" s="337">
        <v>-44275.669070000004</v>
      </c>
      <c r="H85" s="337">
        <v>-64369.124000000003</v>
      </c>
      <c r="I85" s="337">
        <v>-39233.352570000003</v>
      </c>
    </row>
    <row r="86" spans="1:9" ht="24" customHeight="1" thickTop="1" thickBot="1">
      <c r="A86" s="325" t="s">
        <v>786</v>
      </c>
      <c r="B86" s="326">
        <v>62128.648090000002</v>
      </c>
      <c r="C86" s="326">
        <v>83159.546439999991</v>
      </c>
      <c r="D86" s="326">
        <v>82558.511200000008</v>
      </c>
      <c r="E86" s="326">
        <v>84581.886209999997</v>
      </c>
      <c r="F86" s="326">
        <v>100910.93179999999</v>
      </c>
      <c r="G86" s="326">
        <v>52673.948609999999</v>
      </c>
      <c r="H86" s="326">
        <v>87140.436889999997</v>
      </c>
      <c r="I86" s="326">
        <v>53390.74134</v>
      </c>
    </row>
    <row r="87" spans="1:9" ht="15" customHeight="1" thickTop="1" thickBot="1">
      <c r="A87" s="363"/>
      <c r="B87" s="342"/>
      <c r="C87" s="342"/>
      <c r="D87" s="342"/>
      <c r="E87" s="342"/>
      <c r="F87" s="342"/>
      <c r="G87" s="342"/>
      <c r="H87" s="342"/>
      <c r="I87" s="342"/>
    </row>
    <row r="88" spans="1:9" ht="28.5" customHeight="1" thickTop="1">
      <c r="A88" s="364"/>
      <c r="B88" s="344"/>
      <c r="C88" s="344"/>
      <c r="D88" s="344"/>
      <c r="E88" s="344"/>
      <c r="F88" s="344"/>
      <c r="G88" s="344"/>
      <c r="H88" s="344"/>
    </row>
    <row r="89" spans="1:9">
      <c r="A89" s="364"/>
      <c r="B89" s="344"/>
      <c r="C89" s="344"/>
      <c r="D89" s="344"/>
      <c r="E89" s="344"/>
      <c r="F89" s="344"/>
      <c r="G89" s="344"/>
      <c r="H89" s="344"/>
    </row>
    <row r="90" spans="1:9" ht="19.5">
      <c r="A90" s="365"/>
      <c r="B90" s="344"/>
      <c r="C90" s="344"/>
      <c r="D90" s="344"/>
      <c r="E90" s="344"/>
      <c r="F90" s="344"/>
      <c r="G90" s="344"/>
      <c r="H90" s="344"/>
    </row>
    <row r="91" spans="1:9" ht="19.5">
      <c r="A91" s="365"/>
      <c r="B91" s="344"/>
      <c r="C91" s="344"/>
      <c r="D91" s="344"/>
      <c r="E91" s="344"/>
      <c r="F91" s="344"/>
      <c r="G91" s="344"/>
      <c r="H91" s="344"/>
    </row>
    <row r="92" spans="1:9" ht="19.5">
      <c r="A92" s="365"/>
      <c r="B92" s="344"/>
      <c r="C92" s="344"/>
      <c r="D92" s="344"/>
      <c r="E92" s="344"/>
      <c r="F92" s="344"/>
      <c r="G92" s="344"/>
      <c r="H92" s="344"/>
    </row>
    <row r="93" spans="1:9" ht="19.5">
      <c r="A93" s="366"/>
      <c r="B93" s="344"/>
      <c r="C93" s="344"/>
      <c r="D93" s="344"/>
      <c r="E93" s="344"/>
      <c r="F93" s="344"/>
      <c r="G93" s="344"/>
      <c r="H93" s="344"/>
    </row>
    <row r="94" spans="1:9" ht="19.5">
      <c r="A94" s="366"/>
      <c r="B94" s="344"/>
      <c r="C94" s="344"/>
      <c r="D94" s="344"/>
      <c r="E94" s="344"/>
      <c r="F94" s="344"/>
      <c r="G94" s="344"/>
      <c r="H94" s="344"/>
    </row>
    <row r="95" spans="1:9" ht="19.5">
      <c r="A95" s="367"/>
      <c r="B95" s="344"/>
      <c r="C95" s="344"/>
      <c r="D95" s="344"/>
      <c r="E95" s="344"/>
      <c r="F95" s="344"/>
      <c r="G95" s="344"/>
      <c r="H95" s="344"/>
    </row>
    <row r="96" spans="1:9" ht="19.5">
      <c r="A96" s="365"/>
      <c r="B96" s="344"/>
      <c r="C96" s="344"/>
      <c r="D96" s="344"/>
      <c r="E96" s="344"/>
      <c r="F96" s="344"/>
      <c r="G96" s="344"/>
      <c r="H96" s="344"/>
    </row>
    <row r="97" spans="1:8" ht="19.5">
      <c r="A97" s="365"/>
      <c r="B97" s="344"/>
      <c r="C97" s="344"/>
      <c r="D97" s="344"/>
      <c r="E97" s="344"/>
      <c r="F97" s="344"/>
      <c r="G97" s="344"/>
      <c r="H97" s="344"/>
    </row>
    <row r="98" spans="1:8" ht="19.5">
      <c r="A98" s="365"/>
      <c r="B98" s="344"/>
      <c r="C98" s="344"/>
      <c r="D98" s="344"/>
      <c r="E98" s="344"/>
      <c r="F98" s="344"/>
      <c r="G98" s="344"/>
      <c r="H98" s="344"/>
    </row>
    <row r="99" spans="1:8" ht="19.5">
      <c r="A99" s="365"/>
      <c r="B99" s="344"/>
      <c r="C99" s="344"/>
      <c r="D99" s="344"/>
      <c r="E99" s="344"/>
      <c r="F99" s="344"/>
      <c r="G99" s="344"/>
      <c r="H99" s="344"/>
    </row>
    <row r="100" spans="1:8" ht="19.5">
      <c r="A100" s="365"/>
      <c r="B100" s="344"/>
      <c r="C100" s="344"/>
      <c r="D100" s="344"/>
      <c r="E100" s="344"/>
      <c r="F100" s="344"/>
      <c r="G100" s="344"/>
      <c r="H100" s="344"/>
    </row>
    <row r="101" spans="1:8" ht="19.5">
      <c r="A101" s="347"/>
      <c r="B101" s="344"/>
      <c r="C101" s="344"/>
      <c r="D101" s="344"/>
      <c r="E101" s="344"/>
      <c r="F101" s="344"/>
      <c r="G101" s="344"/>
      <c r="H101" s="344"/>
    </row>
    <row r="102" spans="1:8">
      <c r="A102" s="368"/>
      <c r="B102" s="344"/>
      <c r="C102" s="344"/>
      <c r="D102" s="344"/>
      <c r="E102" s="344"/>
      <c r="F102" s="344"/>
      <c r="G102" s="344"/>
      <c r="H102" s="344"/>
    </row>
    <row r="103" spans="1:8">
      <c r="A103" s="368"/>
      <c r="B103" s="344"/>
      <c r="C103" s="344"/>
      <c r="D103" s="344"/>
      <c r="E103" s="344"/>
      <c r="F103" s="344"/>
      <c r="G103" s="344"/>
      <c r="H103" s="344"/>
    </row>
    <row r="104" spans="1:8">
      <c r="A104" s="368"/>
      <c r="B104" s="344"/>
      <c r="C104" s="344"/>
      <c r="D104" s="344"/>
      <c r="E104" s="344"/>
      <c r="F104" s="344"/>
      <c r="G104" s="344"/>
      <c r="H104" s="344"/>
    </row>
    <row r="105" spans="1:8">
      <c r="A105" s="368"/>
      <c r="B105" s="344"/>
      <c r="C105" s="344"/>
      <c r="D105" s="344"/>
      <c r="E105" s="344"/>
      <c r="F105" s="344"/>
      <c r="G105" s="344"/>
      <c r="H105" s="344"/>
    </row>
    <row r="106" spans="1:8">
      <c r="A106" s="368"/>
      <c r="B106" s="344"/>
      <c r="C106" s="344"/>
      <c r="D106" s="344"/>
      <c r="E106" s="344"/>
      <c r="F106" s="344"/>
      <c r="G106" s="344"/>
      <c r="H106" s="344"/>
    </row>
    <row r="107" spans="1:8">
      <c r="A107" s="368"/>
      <c r="B107" s="344"/>
      <c r="C107" s="344"/>
      <c r="D107" s="344"/>
      <c r="E107" s="344"/>
      <c r="F107" s="344"/>
      <c r="G107" s="344"/>
      <c r="H107" s="344"/>
    </row>
    <row r="108" spans="1:8">
      <c r="A108" s="348"/>
      <c r="B108" s="344"/>
      <c r="C108" s="344"/>
      <c r="D108" s="344"/>
      <c r="E108" s="344"/>
      <c r="F108" s="344"/>
      <c r="G108" s="344"/>
      <c r="H108" s="344"/>
    </row>
    <row r="109" spans="1:8">
      <c r="A109" s="348"/>
      <c r="B109" s="344"/>
      <c r="C109" s="344"/>
      <c r="D109" s="344"/>
      <c r="E109" s="344"/>
      <c r="F109" s="344"/>
      <c r="G109" s="344"/>
      <c r="H109" s="344"/>
    </row>
    <row r="110" spans="1:8" ht="19.5">
      <c r="A110" s="365"/>
      <c r="B110" s="344"/>
      <c r="C110" s="344"/>
      <c r="D110" s="344"/>
      <c r="E110" s="344"/>
      <c r="F110" s="344"/>
      <c r="G110" s="344"/>
      <c r="H110" s="344"/>
    </row>
    <row r="111" spans="1:8" ht="19.5">
      <c r="A111" s="365"/>
      <c r="B111" s="344"/>
      <c r="C111" s="344"/>
      <c r="D111" s="344"/>
      <c r="E111" s="344"/>
      <c r="F111" s="344"/>
      <c r="G111" s="344"/>
      <c r="H111" s="344"/>
    </row>
    <row r="112" spans="1:8" ht="19.5">
      <c r="A112" s="367"/>
      <c r="B112" s="344"/>
      <c r="C112" s="344"/>
      <c r="D112" s="344"/>
      <c r="E112" s="344"/>
      <c r="F112" s="344"/>
      <c r="G112" s="344"/>
      <c r="H112" s="344"/>
    </row>
    <row r="113" spans="1:8" ht="19.5">
      <c r="A113" s="367"/>
      <c r="B113" s="344"/>
      <c r="C113" s="344"/>
      <c r="D113" s="344"/>
      <c r="E113" s="344"/>
      <c r="F113" s="344"/>
      <c r="G113" s="344"/>
      <c r="H113" s="344"/>
    </row>
    <row r="114" spans="1:8" ht="19.5">
      <c r="A114" s="367"/>
      <c r="B114" s="344"/>
      <c r="C114" s="344"/>
      <c r="D114" s="344"/>
      <c r="E114" s="344"/>
      <c r="F114" s="344"/>
      <c r="G114" s="344"/>
      <c r="H114" s="344"/>
    </row>
    <row r="115" spans="1:8" ht="19.5">
      <c r="A115" s="365"/>
      <c r="B115" s="344"/>
      <c r="C115" s="344"/>
      <c r="D115" s="344"/>
      <c r="E115" s="344"/>
      <c r="F115" s="344"/>
      <c r="G115" s="344"/>
      <c r="H115" s="344"/>
    </row>
    <row r="116" spans="1:8" ht="19.5">
      <c r="A116" s="365"/>
      <c r="B116" s="344"/>
      <c r="C116" s="344"/>
      <c r="D116" s="344"/>
      <c r="E116" s="344"/>
      <c r="F116" s="344"/>
      <c r="G116" s="344"/>
      <c r="H116" s="344"/>
    </row>
    <row r="117" spans="1:8" ht="19.5">
      <c r="A117" s="365"/>
      <c r="B117" s="344"/>
      <c r="C117" s="344"/>
      <c r="D117" s="344"/>
      <c r="E117" s="344"/>
      <c r="F117" s="344"/>
      <c r="G117" s="344"/>
      <c r="H117" s="344"/>
    </row>
    <row r="118" spans="1:8" ht="19.5">
      <c r="A118" s="365"/>
      <c r="B118" s="344"/>
      <c r="C118" s="344"/>
      <c r="D118" s="344"/>
      <c r="E118" s="344"/>
      <c r="F118" s="344"/>
      <c r="G118" s="344"/>
      <c r="H118" s="344"/>
    </row>
    <row r="119" spans="1:8" ht="19.5">
      <c r="A119" s="365"/>
      <c r="B119" s="344"/>
      <c r="C119" s="344"/>
      <c r="D119" s="344"/>
      <c r="E119" s="344"/>
      <c r="F119" s="344"/>
      <c r="G119" s="344"/>
      <c r="H119" s="344"/>
    </row>
    <row r="120" spans="1:8" ht="19.5">
      <c r="A120" s="365"/>
      <c r="B120" s="344"/>
      <c r="C120" s="344"/>
      <c r="D120" s="344"/>
      <c r="E120" s="344"/>
      <c r="F120" s="344"/>
      <c r="G120" s="344"/>
      <c r="H120" s="344"/>
    </row>
    <row r="121" spans="1:8" ht="19.5">
      <c r="A121" s="365"/>
      <c r="B121" s="344"/>
      <c r="C121" s="344"/>
      <c r="D121" s="344"/>
      <c r="E121" s="344"/>
      <c r="F121" s="344"/>
      <c r="G121" s="344"/>
      <c r="H121" s="344"/>
    </row>
    <row r="122" spans="1:8" ht="19.5">
      <c r="A122" s="367"/>
      <c r="B122" s="344"/>
      <c r="C122" s="344"/>
      <c r="D122" s="344"/>
      <c r="E122" s="344"/>
      <c r="F122" s="344"/>
      <c r="G122" s="344"/>
      <c r="H122" s="344"/>
    </row>
    <row r="123" spans="1:8" ht="19.5">
      <c r="A123" s="365"/>
      <c r="B123" s="344"/>
      <c r="C123" s="344"/>
      <c r="D123" s="344"/>
      <c r="E123" s="344"/>
      <c r="F123" s="344"/>
      <c r="G123" s="344"/>
      <c r="H123" s="344"/>
    </row>
    <row r="124" spans="1:8" ht="19.5">
      <c r="A124" s="365"/>
      <c r="B124" s="344"/>
      <c r="C124" s="344"/>
      <c r="D124" s="344"/>
      <c r="E124" s="344"/>
      <c r="F124" s="344"/>
      <c r="G124" s="344"/>
      <c r="H124" s="344"/>
    </row>
    <row r="125" spans="1:8" ht="19.5">
      <c r="A125" s="365"/>
      <c r="B125" s="344"/>
      <c r="C125" s="344"/>
      <c r="D125" s="344"/>
      <c r="E125" s="344"/>
      <c r="F125" s="344"/>
      <c r="G125" s="344"/>
      <c r="H125" s="344"/>
    </row>
    <row r="126" spans="1:8" ht="19.5">
      <c r="A126" s="365"/>
      <c r="B126" s="344"/>
      <c r="C126" s="344"/>
      <c r="D126" s="344"/>
      <c r="E126" s="344"/>
      <c r="F126" s="344"/>
      <c r="G126" s="344"/>
      <c r="H126" s="344"/>
    </row>
    <row r="127" spans="1:8" ht="19.5">
      <c r="A127" s="365"/>
      <c r="B127" s="344"/>
      <c r="C127" s="344"/>
      <c r="D127" s="344"/>
      <c r="E127" s="344"/>
      <c r="F127" s="344"/>
      <c r="G127" s="344"/>
      <c r="H127" s="344"/>
    </row>
    <row r="128" spans="1:8" ht="19.5">
      <c r="A128" s="367"/>
      <c r="B128" s="344"/>
      <c r="C128" s="344"/>
      <c r="D128" s="344"/>
      <c r="E128" s="344"/>
      <c r="F128" s="344"/>
      <c r="G128" s="344"/>
      <c r="H128" s="344"/>
    </row>
    <row r="129" spans="1:8" ht="19.5">
      <c r="A129" s="365"/>
      <c r="B129" s="344"/>
      <c r="C129" s="344"/>
      <c r="D129" s="344"/>
      <c r="E129" s="344"/>
      <c r="F129" s="344"/>
      <c r="G129" s="344"/>
      <c r="H129" s="344"/>
    </row>
    <row r="130" spans="1:8" ht="19.5">
      <c r="A130" s="365"/>
      <c r="B130" s="344"/>
      <c r="C130" s="344"/>
      <c r="D130" s="344"/>
      <c r="E130" s="344"/>
      <c r="F130" s="344"/>
      <c r="G130" s="344"/>
      <c r="H130" s="344"/>
    </row>
    <row r="131" spans="1:8" ht="19.5">
      <c r="A131" s="365"/>
      <c r="B131" s="344"/>
      <c r="C131" s="344"/>
      <c r="D131" s="344"/>
      <c r="E131" s="344"/>
      <c r="F131" s="344"/>
      <c r="G131" s="344"/>
      <c r="H131" s="344"/>
    </row>
    <row r="132" spans="1:8" ht="19.5">
      <c r="A132" s="367"/>
      <c r="B132" s="344"/>
      <c r="C132" s="344"/>
      <c r="D132" s="344"/>
      <c r="E132" s="344"/>
      <c r="F132" s="344"/>
      <c r="G132" s="344"/>
      <c r="H132" s="344"/>
    </row>
    <row r="133" spans="1:8" ht="19.5">
      <c r="A133" s="365"/>
      <c r="B133" s="344"/>
      <c r="C133" s="344"/>
      <c r="D133" s="344"/>
      <c r="E133" s="344"/>
      <c r="F133" s="344"/>
      <c r="G133" s="344"/>
      <c r="H133" s="344"/>
    </row>
    <row r="134" spans="1:8" ht="19.5">
      <c r="A134" s="365"/>
      <c r="B134" s="344"/>
      <c r="C134" s="344"/>
      <c r="D134" s="344"/>
      <c r="E134" s="344"/>
      <c r="F134" s="344"/>
      <c r="G134" s="344"/>
      <c r="H134" s="344"/>
    </row>
    <row r="135" spans="1:8" ht="19.5">
      <c r="A135" s="365"/>
      <c r="B135" s="344"/>
      <c r="C135" s="344"/>
      <c r="D135" s="344"/>
      <c r="E135" s="344"/>
      <c r="F135" s="344"/>
      <c r="G135" s="344"/>
      <c r="H135" s="344"/>
    </row>
    <row r="136" spans="1:8" ht="19.5">
      <c r="A136" s="365"/>
      <c r="B136" s="344"/>
      <c r="C136" s="344"/>
      <c r="D136" s="344"/>
      <c r="E136" s="344"/>
      <c r="F136" s="344"/>
      <c r="G136" s="344"/>
      <c r="H136" s="344"/>
    </row>
    <row r="137" spans="1:8" ht="19.5">
      <c r="A137" s="367"/>
      <c r="B137" s="344"/>
      <c r="C137" s="344"/>
      <c r="D137" s="344"/>
      <c r="E137" s="344"/>
      <c r="F137" s="344"/>
      <c r="G137" s="344"/>
      <c r="H137" s="344"/>
    </row>
    <row r="138" spans="1:8" ht="19.5">
      <c r="A138" s="365"/>
      <c r="B138" s="344"/>
      <c r="C138" s="344"/>
      <c r="D138" s="344"/>
      <c r="E138" s="344"/>
      <c r="F138" s="344"/>
      <c r="G138" s="344"/>
      <c r="H138" s="344"/>
    </row>
    <row r="139" spans="1:8" ht="19.5">
      <c r="A139" s="365"/>
      <c r="B139" s="344"/>
      <c r="C139" s="344"/>
      <c r="D139" s="344"/>
      <c r="E139" s="344"/>
      <c r="F139" s="344"/>
      <c r="G139" s="344"/>
      <c r="H139" s="344"/>
    </row>
    <row r="140" spans="1:8" ht="19.5">
      <c r="A140" s="365"/>
      <c r="B140" s="344"/>
      <c r="C140" s="344"/>
      <c r="D140" s="344"/>
      <c r="E140" s="344"/>
      <c r="F140" s="344"/>
      <c r="G140" s="344"/>
      <c r="H140" s="344"/>
    </row>
    <row r="141" spans="1:8" ht="19.5">
      <c r="A141" s="365"/>
      <c r="B141" s="344"/>
      <c r="C141" s="344"/>
      <c r="D141" s="344"/>
      <c r="E141" s="344"/>
      <c r="F141" s="344"/>
      <c r="G141" s="344"/>
      <c r="H141" s="344"/>
    </row>
    <row r="142" spans="1:8" ht="19.5">
      <c r="A142" s="366"/>
      <c r="B142" s="344"/>
      <c r="C142" s="344"/>
      <c r="D142" s="344"/>
      <c r="E142" s="344"/>
      <c r="F142" s="344"/>
      <c r="G142" s="344"/>
      <c r="H142" s="344"/>
    </row>
    <row r="143" spans="1:8" ht="19.5">
      <c r="A143" s="366"/>
      <c r="B143" s="344"/>
      <c r="C143" s="344"/>
      <c r="D143" s="344"/>
      <c r="E143" s="344"/>
      <c r="F143" s="344"/>
      <c r="G143" s="344"/>
      <c r="H143" s="344"/>
    </row>
    <row r="144" spans="1:8" ht="19.5">
      <c r="A144" s="367"/>
      <c r="B144" s="344"/>
      <c r="C144" s="344"/>
      <c r="D144" s="344"/>
      <c r="E144" s="344"/>
      <c r="F144" s="344"/>
      <c r="G144" s="344"/>
      <c r="H144" s="344"/>
    </row>
    <row r="145" spans="1:8" ht="19.5">
      <c r="A145" s="365"/>
      <c r="B145" s="344"/>
      <c r="C145" s="344"/>
      <c r="D145" s="344"/>
      <c r="E145" s="344"/>
      <c r="F145" s="344"/>
      <c r="G145" s="344"/>
      <c r="H145" s="344"/>
    </row>
    <row r="146" spans="1:8" ht="19.5">
      <c r="A146" s="365"/>
      <c r="B146" s="344"/>
      <c r="C146" s="344"/>
      <c r="D146" s="344"/>
      <c r="E146" s="344"/>
      <c r="F146" s="344"/>
      <c r="G146" s="344"/>
      <c r="H146" s="344"/>
    </row>
    <row r="147" spans="1:8" ht="19.5">
      <c r="A147" s="369"/>
      <c r="B147" s="344"/>
      <c r="C147" s="344"/>
      <c r="D147" s="344"/>
      <c r="E147" s="344"/>
      <c r="F147" s="344"/>
      <c r="G147" s="344"/>
      <c r="H147" s="344"/>
    </row>
    <row r="148" spans="1:8" ht="19.5">
      <c r="A148" s="367"/>
      <c r="B148" s="344"/>
      <c r="C148" s="344"/>
      <c r="D148" s="344"/>
      <c r="E148" s="344"/>
      <c r="F148" s="344"/>
      <c r="G148" s="344"/>
      <c r="H148" s="344"/>
    </row>
    <row r="149" spans="1:8" ht="19.5">
      <c r="A149" s="365"/>
      <c r="B149" s="344"/>
      <c r="C149" s="344"/>
      <c r="D149" s="344"/>
      <c r="E149" s="344"/>
      <c r="F149" s="344"/>
      <c r="G149" s="344"/>
      <c r="H149" s="344"/>
    </row>
    <row r="150" spans="1:8" ht="19.5">
      <c r="A150" s="365"/>
      <c r="B150" s="344"/>
      <c r="C150" s="344"/>
      <c r="D150" s="344"/>
      <c r="E150" s="344"/>
      <c r="F150" s="344"/>
      <c r="G150" s="344"/>
      <c r="H150" s="344"/>
    </row>
    <row r="151" spans="1:8" ht="19.5">
      <c r="A151" s="365"/>
      <c r="B151" s="344"/>
      <c r="C151" s="344"/>
      <c r="D151" s="344"/>
      <c r="E151" s="344"/>
      <c r="F151" s="344"/>
      <c r="G151" s="344"/>
      <c r="H151" s="344"/>
    </row>
    <row r="152" spans="1:8" ht="19.5">
      <c r="A152" s="367"/>
      <c r="B152" s="344"/>
      <c r="C152" s="344"/>
      <c r="D152" s="344"/>
      <c r="E152" s="344"/>
      <c r="F152" s="344"/>
      <c r="G152" s="344"/>
      <c r="H152" s="344"/>
    </row>
    <row r="153" spans="1:8" ht="19.5">
      <c r="A153" s="365"/>
      <c r="B153" s="344"/>
      <c r="C153" s="344"/>
      <c r="D153" s="344"/>
      <c r="E153" s="344"/>
      <c r="F153" s="344"/>
      <c r="G153" s="344"/>
      <c r="H153" s="344"/>
    </row>
    <row r="154" spans="1:8" ht="19.5">
      <c r="A154" s="365"/>
      <c r="B154" s="344"/>
      <c r="C154" s="344"/>
      <c r="D154" s="344"/>
      <c r="E154" s="344"/>
      <c r="F154" s="344"/>
      <c r="G154" s="344"/>
      <c r="H154" s="344"/>
    </row>
    <row r="155" spans="1:8" ht="19.5">
      <c r="A155" s="365"/>
      <c r="B155" s="344"/>
      <c r="C155" s="344"/>
      <c r="D155" s="344"/>
      <c r="E155" s="344"/>
      <c r="F155" s="344"/>
      <c r="G155" s="344"/>
      <c r="H155" s="344"/>
    </row>
    <row r="156" spans="1:8" ht="19.5">
      <c r="A156" s="367"/>
      <c r="B156" s="344"/>
      <c r="C156" s="344"/>
      <c r="D156" s="344"/>
      <c r="E156" s="344"/>
      <c r="F156" s="344"/>
      <c r="G156" s="344"/>
      <c r="H156" s="344"/>
    </row>
    <row r="157" spans="1:8" ht="19.5">
      <c r="A157" s="365"/>
      <c r="B157" s="344"/>
      <c r="C157" s="344"/>
      <c r="D157" s="344"/>
      <c r="E157" s="344"/>
      <c r="F157" s="344"/>
      <c r="G157" s="344"/>
      <c r="H157" s="344"/>
    </row>
    <row r="158" spans="1:8" ht="19.5">
      <c r="A158" s="365"/>
      <c r="B158" s="344"/>
      <c r="C158" s="344"/>
      <c r="D158" s="344"/>
      <c r="E158" s="344"/>
      <c r="F158" s="344"/>
      <c r="G158" s="344"/>
      <c r="H158" s="344"/>
    </row>
    <row r="159" spans="1:8" ht="19.5">
      <c r="A159" s="365"/>
      <c r="B159" s="344"/>
      <c r="C159" s="344"/>
      <c r="D159" s="344"/>
      <c r="E159" s="344"/>
      <c r="F159" s="344"/>
      <c r="G159" s="344"/>
      <c r="H159" s="344"/>
    </row>
    <row r="160" spans="1:8" ht="19.5">
      <c r="A160" s="367"/>
      <c r="B160" s="344"/>
      <c r="C160" s="344"/>
      <c r="D160" s="344"/>
      <c r="E160" s="344"/>
      <c r="F160" s="344"/>
      <c r="G160" s="344"/>
      <c r="H160" s="344"/>
    </row>
    <row r="161" spans="1:8" ht="19.5">
      <c r="A161" s="365"/>
      <c r="B161" s="344"/>
      <c r="C161" s="344"/>
      <c r="D161" s="344"/>
      <c r="E161" s="344"/>
      <c r="F161" s="344"/>
      <c r="G161" s="344"/>
      <c r="H161" s="344"/>
    </row>
    <row r="162" spans="1:8" ht="19.5">
      <c r="A162" s="365"/>
      <c r="B162" s="344"/>
      <c r="C162" s="344"/>
      <c r="D162" s="344"/>
      <c r="E162" s="344"/>
      <c r="F162" s="344"/>
      <c r="G162" s="344"/>
      <c r="H162" s="344"/>
    </row>
    <row r="163" spans="1:8" ht="19.5">
      <c r="A163" s="365"/>
      <c r="B163" s="344"/>
      <c r="C163" s="344"/>
      <c r="D163" s="344"/>
      <c r="E163" s="344"/>
      <c r="F163" s="344"/>
      <c r="G163" s="344"/>
      <c r="H163" s="344"/>
    </row>
    <row r="164" spans="1:8" ht="19.5">
      <c r="A164" s="350"/>
      <c r="B164" s="344"/>
      <c r="C164" s="344"/>
      <c r="D164" s="344"/>
      <c r="E164" s="344"/>
      <c r="F164" s="344"/>
      <c r="G164" s="344"/>
      <c r="H164" s="344"/>
    </row>
    <row r="165" spans="1:8" ht="19.5">
      <c r="A165" s="350"/>
      <c r="B165" s="344"/>
      <c r="C165" s="344"/>
      <c r="D165" s="344"/>
      <c r="E165" s="344"/>
      <c r="F165" s="344"/>
      <c r="G165" s="344"/>
      <c r="H165" s="344"/>
    </row>
    <row r="166" spans="1:8" ht="19.5">
      <c r="A166" s="350"/>
      <c r="B166" s="344"/>
      <c r="C166" s="344"/>
      <c r="D166" s="344"/>
      <c r="E166" s="344"/>
      <c r="F166" s="344"/>
      <c r="G166" s="344"/>
      <c r="H166" s="344"/>
    </row>
    <row r="167" spans="1:8" ht="19.5">
      <c r="A167" s="347"/>
      <c r="B167" s="344"/>
      <c r="C167" s="344"/>
      <c r="D167" s="344"/>
      <c r="E167" s="344"/>
      <c r="F167" s="344"/>
      <c r="G167" s="344"/>
      <c r="H167" s="344"/>
    </row>
    <row r="168" spans="1:8" ht="19.5">
      <c r="A168" s="347"/>
      <c r="B168" s="344"/>
      <c r="C168" s="344"/>
      <c r="D168" s="344"/>
      <c r="E168" s="344"/>
      <c r="F168" s="344"/>
      <c r="G168" s="344"/>
      <c r="H168" s="344"/>
    </row>
    <row r="169" spans="1:8" ht="19.5">
      <c r="A169" s="367"/>
      <c r="B169" s="344"/>
      <c r="C169" s="344"/>
      <c r="D169" s="344"/>
      <c r="E169" s="344"/>
      <c r="F169" s="344"/>
      <c r="G169" s="344"/>
      <c r="H169" s="344"/>
    </row>
    <row r="170" spans="1:8" ht="19.5">
      <c r="A170" s="365"/>
      <c r="B170" s="344"/>
      <c r="C170" s="344"/>
      <c r="D170" s="344"/>
      <c r="E170" s="344"/>
      <c r="F170" s="344"/>
      <c r="G170" s="344"/>
      <c r="H170" s="344"/>
    </row>
    <row r="171" spans="1:8" ht="19.5">
      <c r="A171" s="365"/>
      <c r="B171" s="344"/>
      <c r="C171" s="344"/>
      <c r="D171" s="344"/>
      <c r="E171" s="344"/>
      <c r="F171" s="344"/>
      <c r="G171" s="344"/>
      <c r="H171" s="344"/>
    </row>
    <row r="172" spans="1:8" ht="19.5">
      <c r="A172" s="365"/>
      <c r="B172" s="344"/>
      <c r="C172" s="344"/>
      <c r="D172" s="344"/>
      <c r="E172" s="344"/>
      <c r="F172" s="344"/>
      <c r="G172" s="344"/>
      <c r="H172" s="344"/>
    </row>
    <row r="173" spans="1:8" ht="19.5">
      <c r="A173" s="365"/>
      <c r="B173" s="344"/>
      <c r="C173" s="344"/>
      <c r="D173" s="344"/>
      <c r="E173" s="344"/>
      <c r="F173" s="344"/>
      <c r="G173" s="344"/>
      <c r="H173" s="344"/>
    </row>
    <row r="174" spans="1:8" ht="19.5">
      <c r="A174" s="365"/>
      <c r="B174" s="344"/>
      <c r="C174" s="344"/>
      <c r="D174" s="344"/>
      <c r="E174" s="344"/>
      <c r="F174" s="344"/>
      <c r="G174" s="344"/>
      <c r="H174" s="344"/>
    </row>
    <row r="175" spans="1:8" ht="19.5">
      <c r="A175" s="367"/>
      <c r="B175" s="344"/>
      <c r="C175" s="344"/>
      <c r="D175" s="344"/>
      <c r="E175" s="344"/>
      <c r="F175" s="344"/>
      <c r="G175" s="344"/>
      <c r="H175" s="344"/>
    </row>
    <row r="176" spans="1:8" ht="19.5">
      <c r="A176" s="365"/>
      <c r="B176" s="344"/>
      <c r="C176" s="344"/>
      <c r="D176" s="344"/>
      <c r="E176" s="344"/>
      <c r="F176" s="344"/>
      <c r="G176" s="344"/>
      <c r="H176" s="344"/>
    </row>
    <row r="177" spans="1:8" ht="19.5">
      <c r="A177" s="365"/>
      <c r="B177" s="344"/>
      <c r="C177" s="344"/>
      <c r="D177" s="344"/>
      <c r="E177" s="344"/>
      <c r="F177" s="344"/>
      <c r="G177" s="344"/>
      <c r="H177" s="344"/>
    </row>
    <row r="178" spans="1:8" ht="19.5">
      <c r="A178" s="365"/>
      <c r="B178" s="344"/>
      <c r="C178" s="344"/>
      <c r="D178" s="344"/>
      <c r="E178" s="344"/>
      <c r="F178" s="344"/>
      <c r="G178" s="344"/>
      <c r="H178" s="344"/>
    </row>
    <row r="179" spans="1:8" ht="19.5">
      <c r="A179" s="365"/>
      <c r="B179" s="344"/>
      <c r="C179" s="344"/>
      <c r="D179" s="344"/>
      <c r="E179" s="344"/>
      <c r="F179" s="344"/>
      <c r="G179" s="344"/>
      <c r="H179" s="344"/>
    </row>
    <row r="180" spans="1:8" ht="19.5">
      <c r="A180" s="367"/>
      <c r="B180" s="344"/>
      <c r="C180" s="344"/>
      <c r="D180" s="344"/>
      <c r="E180" s="344"/>
      <c r="F180" s="344"/>
      <c r="G180" s="344"/>
      <c r="H180" s="344"/>
    </row>
    <row r="181" spans="1:8" ht="19.5">
      <c r="A181" s="367"/>
      <c r="B181" s="344"/>
      <c r="C181" s="344"/>
      <c r="D181" s="344"/>
      <c r="E181" s="344"/>
      <c r="F181" s="344"/>
      <c r="G181" s="344"/>
      <c r="H181" s="344"/>
    </row>
    <row r="182" spans="1:8" ht="19.5">
      <c r="A182" s="365"/>
      <c r="B182" s="344"/>
      <c r="C182" s="344"/>
      <c r="D182" s="344"/>
      <c r="E182" s="344"/>
      <c r="F182" s="344"/>
      <c r="G182" s="344"/>
      <c r="H182" s="344"/>
    </row>
    <row r="183" spans="1:8" ht="19.5">
      <c r="A183" s="365"/>
      <c r="B183" s="344"/>
      <c r="C183" s="344"/>
      <c r="D183" s="344"/>
      <c r="E183" s="344"/>
      <c r="F183" s="344"/>
      <c r="G183" s="344"/>
      <c r="H183" s="344"/>
    </row>
    <row r="184" spans="1:8" ht="19.5">
      <c r="A184" s="365"/>
      <c r="B184" s="344"/>
      <c r="C184" s="344"/>
      <c r="D184" s="344"/>
      <c r="E184" s="344"/>
      <c r="F184" s="344"/>
      <c r="G184" s="344"/>
      <c r="H184" s="344"/>
    </row>
    <row r="185" spans="1:8" ht="19.5">
      <c r="A185" s="367"/>
      <c r="B185" s="344"/>
      <c r="C185" s="344"/>
      <c r="D185" s="344"/>
      <c r="E185" s="344"/>
      <c r="F185" s="344"/>
      <c r="G185" s="344"/>
      <c r="H185" s="344"/>
    </row>
    <row r="186" spans="1:8" ht="19.5">
      <c r="A186" s="367"/>
      <c r="B186" s="344"/>
      <c r="C186" s="344"/>
      <c r="D186" s="344"/>
      <c r="E186" s="344"/>
      <c r="F186" s="344"/>
      <c r="G186" s="344"/>
      <c r="H186" s="344"/>
    </row>
    <row r="187" spans="1:8" ht="19.5">
      <c r="A187" s="367"/>
      <c r="B187" s="344"/>
      <c r="C187" s="344"/>
      <c r="D187" s="344"/>
      <c r="E187" s="344"/>
      <c r="F187" s="344"/>
      <c r="G187" s="344"/>
      <c r="H187" s="344"/>
    </row>
    <row r="188" spans="1:8" ht="19.5">
      <c r="A188" s="367"/>
      <c r="B188" s="344"/>
      <c r="C188" s="344"/>
      <c r="D188" s="344"/>
      <c r="E188" s="344"/>
      <c r="F188" s="344"/>
      <c r="G188" s="344"/>
      <c r="H188" s="344"/>
    </row>
    <row r="189" spans="1:8" ht="19.5">
      <c r="A189" s="367"/>
      <c r="B189" s="344"/>
      <c r="C189" s="344"/>
      <c r="D189" s="344"/>
      <c r="E189" s="344"/>
      <c r="F189" s="344"/>
      <c r="G189" s="344"/>
      <c r="H189" s="344"/>
    </row>
    <row r="190" spans="1:8" ht="19.5">
      <c r="A190" s="367"/>
      <c r="B190" s="344"/>
      <c r="C190" s="344"/>
      <c r="D190" s="344"/>
      <c r="E190" s="344"/>
      <c r="F190" s="344"/>
      <c r="G190" s="344"/>
      <c r="H190" s="344"/>
    </row>
    <row r="191" spans="1:8" ht="19.5">
      <c r="A191" s="365"/>
      <c r="B191" s="344"/>
      <c r="C191" s="344"/>
      <c r="D191" s="344"/>
      <c r="E191" s="344"/>
      <c r="F191" s="344"/>
      <c r="G191" s="344"/>
      <c r="H191" s="344"/>
    </row>
    <row r="192" spans="1:8" ht="19.5">
      <c r="A192" s="365"/>
      <c r="B192" s="344"/>
      <c r="C192" s="344"/>
      <c r="D192" s="344"/>
      <c r="E192" s="344"/>
      <c r="F192" s="344"/>
      <c r="G192" s="344"/>
      <c r="H192" s="344"/>
    </row>
    <row r="193" spans="1:8" ht="19.5">
      <c r="A193" s="365"/>
      <c r="B193" s="344"/>
      <c r="C193" s="344"/>
      <c r="D193" s="344"/>
      <c r="E193" s="344"/>
      <c r="F193" s="344"/>
      <c r="G193" s="344"/>
      <c r="H193" s="344"/>
    </row>
    <row r="194" spans="1:8" ht="19.5">
      <c r="A194" s="367"/>
      <c r="B194" s="344"/>
      <c r="C194" s="344"/>
      <c r="D194" s="344"/>
      <c r="E194" s="344"/>
      <c r="F194" s="344"/>
      <c r="G194" s="344"/>
      <c r="H194" s="344"/>
    </row>
    <row r="195" spans="1:8" ht="19.5">
      <c r="A195" s="365"/>
      <c r="B195" s="344"/>
      <c r="C195" s="344"/>
      <c r="D195" s="344"/>
      <c r="E195" s="344"/>
      <c r="F195" s="344"/>
      <c r="G195" s="344"/>
      <c r="H195" s="344"/>
    </row>
    <row r="196" spans="1:8" ht="19.5">
      <c r="A196" s="365"/>
      <c r="B196" s="344"/>
      <c r="C196" s="344"/>
      <c r="D196" s="344"/>
      <c r="E196" s="344"/>
      <c r="F196" s="344"/>
      <c r="G196" s="344"/>
      <c r="H196" s="344"/>
    </row>
    <row r="197" spans="1:8" ht="19.5">
      <c r="A197" s="349"/>
      <c r="B197" s="344"/>
      <c r="C197" s="344"/>
      <c r="D197" s="344"/>
      <c r="E197" s="344"/>
      <c r="F197" s="344"/>
      <c r="G197" s="344"/>
      <c r="H197" s="344"/>
    </row>
    <row r="198" spans="1:8" ht="19.5">
      <c r="A198" s="365"/>
      <c r="B198" s="344"/>
      <c r="C198" s="344"/>
      <c r="D198" s="344"/>
      <c r="E198" s="344"/>
      <c r="F198" s="344"/>
      <c r="G198" s="344"/>
      <c r="H198" s="344"/>
    </row>
    <row r="199" spans="1:8" ht="19.5">
      <c r="A199" s="367"/>
      <c r="B199" s="344"/>
      <c r="C199" s="344"/>
      <c r="D199" s="344"/>
      <c r="E199" s="344"/>
      <c r="F199" s="344"/>
      <c r="G199" s="344"/>
      <c r="H199" s="344"/>
    </row>
    <row r="200" spans="1:8" ht="19.5">
      <c r="A200" s="365"/>
      <c r="B200" s="344"/>
      <c r="C200" s="344"/>
      <c r="D200" s="344"/>
      <c r="E200" s="344"/>
      <c r="F200" s="344"/>
      <c r="G200" s="344"/>
      <c r="H200" s="344"/>
    </row>
    <row r="201" spans="1:8" ht="19.5">
      <c r="A201" s="365"/>
      <c r="B201" s="344"/>
      <c r="C201" s="344"/>
      <c r="D201" s="344"/>
      <c r="E201" s="344"/>
      <c r="F201" s="344"/>
      <c r="G201" s="344"/>
      <c r="H201" s="344"/>
    </row>
    <row r="202" spans="1:8" ht="19.5">
      <c r="A202" s="367"/>
      <c r="B202" s="344"/>
      <c r="C202" s="344"/>
      <c r="D202" s="344"/>
      <c r="E202" s="344"/>
      <c r="F202" s="344"/>
      <c r="G202" s="344"/>
      <c r="H202" s="344"/>
    </row>
    <row r="203" spans="1:8" ht="19.5">
      <c r="A203" s="365"/>
      <c r="B203" s="344"/>
      <c r="C203" s="344"/>
      <c r="D203" s="344"/>
      <c r="E203" s="344"/>
      <c r="F203" s="344"/>
      <c r="G203" s="344"/>
      <c r="H203" s="344"/>
    </row>
    <row r="204" spans="1:8" ht="19.5">
      <c r="A204" s="365"/>
      <c r="B204" s="344"/>
      <c r="C204" s="344"/>
      <c r="D204" s="344"/>
      <c r="E204" s="344"/>
      <c r="F204" s="344"/>
      <c r="G204" s="344"/>
      <c r="H204" s="344"/>
    </row>
    <row r="205" spans="1:8" ht="19.5">
      <c r="A205" s="367"/>
      <c r="B205" s="344"/>
      <c r="C205" s="344"/>
      <c r="D205" s="344"/>
      <c r="E205" s="344"/>
      <c r="F205" s="344"/>
      <c r="G205" s="344"/>
      <c r="H205" s="344"/>
    </row>
    <row r="206" spans="1:8" ht="19.5">
      <c r="A206" s="365"/>
      <c r="B206" s="344"/>
      <c r="C206" s="344"/>
      <c r="D206" s="344"/>
      <c r="E206" s="344"/>
      <c r="F206" s="344"/>
      <c r="G206" s="344"/>
      <c r="H206" s="344"/>
    </row>
    <row r="207" spans="1:8" ht="19.5">
      <c r="A207" s="365"/>
      <c r="B207" s="344"/>
      <c r="C207" s="344"/>
      <c r="D207" s="344"/>
      <c r="E207" s="344"/>
      <c r="F207" s="344"/>
      <c r="G207" s="344"/>
      <c r="H207" s="344"/>
    </row>
    <row r="208" spans="1:8" ht="19.5">
      <c r="A208" s="365"/>
      <c r="B208" s="344"/>
      <c r="C208" s="344"/>
      <c r="D208" s="344"/>
      <c r="E208" s="344"/>
      <c r="F208" s="344"/>
      <c r="G208" s="344"/>
      <c r="H208" s="344"/>
    </row>
    <row r="209" spans="1:8" ht="19.5">
      <c r="A209" s="365"/>
      <c r="B209" s="344"/>
      <c r="C209" s="344"/>
      <c r="D209" s="344"/>
      <c r="E209" s="344"/>
      <c r="F209" s="344"/>
      <c r="G209" s="344"/>
      <c r="H209" s="344"/>
    </row>
    <row r="210" spans="1:8" ht="19.5">
      <c r="A210" s="365"/>
      <c r="B210" s="344"/>
      <c r="C210" s="344"/>
      <c r="D210" s="344"/>
      <c r="E210" s="344"/>
      <c r="F210" s="344"/>
      <c r="G210" s="344"/>
      <c r="H210" s="344"/>
    </row>
    <row r="211" spans="1:8" ht="19.5">
      <c r="A211" s="365"/>
      <c r="B211" s="344"/>
      <c r="C211" s="344"/>
      <c r="D211" s="344"/>
      <c r="E211" s="344"/>
      <c r="F211" s="344"/>
      <c r="G211" s="344"/>
      <c r="H211" s="344"/>
    </row>
    <row r="212" spans="1:8" ht="19.5">
      <c r="A212" s="365"/>
      <c r="B212" s="344"/>
      <c r="C212" s="344"/>
      <c r="D212" s="344"/>
      <c r="E212" s="344"/>
      <c r="F212" s="344"/>
      <c r="G212" s="344"/>
      <c r="H212" s="344"/>
    </row>
    <row r="213" spans="1:8" ht="19.5">
      <c r="A213" s="365"/>
      <c r="B213" s="344"/>
      <c r="C213" s="344"/>
      <c r="D213" s="344"/>
      <c r="E213" s="344"/>
      <c r="F213" s="344"/>
      <c r="G213" s="344"/>
      <c r="H213" s="344"/>
    </row>
    <row r="214" spans="1:8" ht="19.5">
      <c r="A214" s="367"/>
      <c r="B214" s="344"/>
      <c r="C214" s="344"/>
      <c r="D214" s="344"/>
      <c r="E214" s="344"/>
      <c r="F214" s="344"/>
      <c r="G214" s="344"/>
      <c r="H214" s="344"/>
    </row>
    <row r="215" spans="1:8" ht="19.5">
      <c r="A215" s="365"/>
      <c r="B215" s="344"/>
      <c r="C215" s="344"/>
      <c r="D215" s="344"/>
      <c r="E215" s="344"/>
      <c r="F215" s="344"/>
      <c r="G215" s="344"/>
      <c r="H215" s="344"/>
    </row>
    <row r="216" spans="1:8" ht="19.5">
      <c r="A216" s="365"/>
      <c r="B216" s="344"/>
      <c r="C216" s="344"/>
      <c r="D216" s="344"/>
      <c r="E216" s="344"/>
      <c r="F216" s="344"/>
      <c r="G216" s="344"/>
      <c r="H216" s="344"/>
    </row>
    <row r="217" spans="1:8" ht="19.5">
      <c r="A217" s="365"/>
      <c r="B217" s="344"/>
      <c r="C217" s="344"/>
      <c r="D217" s="344"/>
      <c r="E217" s="344"/>
      <c r="F217" s="344"/>
      <c r="G217" s="344"/>
      <c r="H217" s="344"/>
    </row>
    <row r="218" spans="1:8" ht="19.5">
      <c r="A218" s="365"/>
      <c r="B218" s="344"/>
      <c r="C218" s="344"/>
      <c r="D218" s="344"/>
      <c r="E218" s="344"/>
      <c r="F218" s="344"/>
      <c r="G218" s="344"/>
      <c r="H218" s="344"/>
    </row>
    <row r="219" spans="1:8" ht="19.5">
      <c r="A219" s="365"/>
      <c r="B219" s="344"/>
      <c r="C219" s="344"/>
      <c r="D219" s="344"/>
      <c r="E219" s="344"/>
      <c r="F219" s="344"/>
      <c r="G219" s="344"/>
      <c r="H219" s="344"/>
    </row>
    <row r="220" spans="1:8" ht="19.5">
      <c r="A220" s="367"/>
      <c r="B220" s="344"/>
      <c r="C220" s="344"/>
      <c r="D220" s="344"/>
      <c r="E220" s="344"/>
      <c r="F220" s="344"/>
      <c r="G220" s="344"/>
      <c r="H220" s="344"/>
    </row>
    <row r="221" spans="1:8" ht="19.5">
      <c r="A221" s="365"/>
      <c r="B221" s="344"/>
      <c r="C221" s="344"/>
      <c r="D221" s="344"/>
      <c r="E221" s="344"/>
      <c r="F221" s="344"/>
      <c r="G221" s="344"/>
      <c r="H221" s="344"/>
    </row>
    <row r="222" spans="1:8" ht="19.5">
      <c r="A222" s="365"/>
      <c r="B222" s="344"/>
      <c r="C222" s="344"/>
      <c r="D222" s="344"/>
      <c r="E222" s="344"/>
      <c r="F222" s="344"/>
      <c r="G222" s="344"/>
      <c r="H222" s="344"/>
    </row>
    <row r="223" spans="1:8" ht="19.5">
      <c r="A223" s="367"/>
      <c r="B223" s="344"/>
      <c r="C223" s="344"/>
      <c r="D223" s="344"/>
      <c r="E223" s="344"/>
      <c r="F223" s="344"/>
      <c r="G223" s="344"/>
      <c r="H223" s="344"/>
    </row>
    <row r="224" spans="1:8" ht="19.5">
      <c r="A224" s="365"/>
      <c r="B224" s="344"/>
      <c r="C224" s="344"/>
      <c r="D224" s="344"/>
      <c r="E224" s="344"/>
      <c r="F224" s="344"/>
      <c r="G224" s="344"/>
      <c r="H224" s="344"/>
    </row>
    <row r="225" spans="1:8" ht="19.5">
      <c r="A225" s="365"/>
      <c r="B225" s="344"/>
      <c r="C225" s="344"/>
      <c r="D225" s="344"/>
      <c r="E225" s="344"/>
      <c r="F225" s="344"/>
      <c r="G225" s="344"/>
      <c r="H225" s="344"/>
    </row>
    <row r="226" spans="1:8" ht="19.5">
      <c r="A226" s="365"/>
      <c r="B226" s="344"/>
      <c r="C226" s="344"/>
      <c r="D226" s="344"/>
      <c r="E226" s="344"/>
      <c r="F226" s="344"/>
      <c r="G226" s="344"/>
      <c r="H226" s="344"/>
    </row>
    <row r="227" spans="1:8" ht="19.5">
      <c r="A227" s="370"/>
      <c r="B227" s="344"/>
      <c r="C227" s="344"/>
      <c r="D227" s="344"/>
      <c r="E227" s="344"/>
      <c r="F227" s="344"/>
      <c r="G227" s="344"/>
      <c r="H227" s="3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pageSetUpPr fitToPage="1"/>
  </sheetPr>
  <dimension ref="A1:I227"/>
  <sheetViews>
    <sheetView zoomScale="50" workbookViewId="0">
      <selection sqref="A1:I1"/>
    </sheetView>
  </sheetViews>
  <sheetFormatPr baseColWidth="10" defaultRowHeight="18"/>
  <cols>
    <col min="1" max="1" width="132.28515625" style="352" customWidth="1"/>
    <col min="2" max="8" width="16" style="319" customWidth="1"/>
    <col min="9" max="9" width="16" style="344" customWidth="1"/>
    <col min="10" max="256" width="11.42578125" style="319"/>
    <col min="257" max="257" width="132.28515625" style="319" customWidth="1"/>
    <col min="258" max="265" width="16" style="319" customWidth="1"/>
    <col min="266" max="512" width="11.42578125" style="319"/>
    <col min="513" max="513" width="132.28515625" style="319" customWidth="1"/>
    <col min="514" max="521" width="16" style="319" customWidth="1"/>
    <col min="522" max="768" width="11.42578125" style="319"/>
    <col min="769" max="769" width="132.28515625" style="319" customWidth="1"/>
    <col min="770" max="777" width="16" style="319" customWidth="1"/>
    <col min="778" max="1024" width="11.42578125" style="319"/>
    <col min="1025" max="1025" width="132.28515625" style="319" customWidth="1"/>
    <col min="1026" max="1033" width="16" style="319" customWidth="1"/>
    <col min="1034" max="1280" width="11.42578125" style="319"/>
    <col min="1281" max="1281" width="132.28515625" style="319" customWidth="1"/>
    <col min="1282" max="1289" width="16" style="319" customWidth="1"/>
    <col min="1290" max="1536" width="11.42578125" style="319"/>
    <col min="1537" max="1537" width="132.28515625" style="319" customWidth="1"/>
    <col min="1538" max="1545" width="16" style="319" customWidth="1"/>
    <col min="1546" max="1792" width="11.42578125" style="319"/>
    <col min="1793" max="1793" width="132.28515625" style="319" customWidth="1"/>
    <col min="1794" max="1801" width="16" style="319" customWidth="1"/>
    <col min="1802" max="2048" width="11.42578125" style="319"/>
    <col min="2049" max="2049" width="132.28515625" style="319" customWidth="1"/>
    <col min="2050" max="2057" width="16" style="319" customWidth="1"/>
    <col min="2058" max="2304" width="11.42578125" style="319"/>
    <col min="2305" max="2305" width="132.28515625" style="319" customWidth="1"/>
    <col min="2306" max="2313" width="16" style="319" customWidth="1"/>
    <col min="2314" max="2560" width="11.42578125" style="319"/>
    <col min="2561" max="2561" width="132.28515625" style="319" customWidth="1"/>
    <col min="2562" max="2569" width="16" style="319" customWidth="1"/>
    <col min="2570" max="2816" width="11.42578125" style="319"/>
    <col min="2817" max="2817" width="132.28515625" style="319" customWidth="1"/>
    <col min="2818" max="2825" width="16" style="319" customWidth="1"/>
    <col min="2826" max="3072" width="11.42578125" style="319"/>
    <col min="3073" max="3073" width="132.28515625" style="319" customWidth="1"/>
    <col min="3074" max="3081" width="16" style="319" customWidth="1"/>
    <col min="3082" max="3328" width="11.42578125" style="319"/>
    <col min="3329" max="3329" width="132.28515625" style="319" customWidth="1"/>
    <col min="3330" max="3337" width="16" style="319" customWidth="1"/>
    <col min="3338" max="3584" width="11.42578125" style="319"/>
    <col min="3585" max="3585" width="132.28515625" style="319" customWidth="1"/>
    <col min="3586" max="3593" width="16" style="319" customWidth="1"/>
    <col min="3594" max="3840" width="11.42578125" style="319"/>
    <col min="3841" max="3841" width="132.28515625" style="319" customWidth="1"/>
    <col min="3842" max="3849" width="16" style="319" customWidth="1"/>
    <col min="3850" max="4096" width="11.42578125" style="319"/>
    <col min="4097" max="4097" width="132.28515625" style="319" customWidth="1"/>
    <col min="4098" max="4105" width="16" style="319" customWidth="1"/>
    <col min="4106" max="4352" width="11.42578125" style="319"/>
    <col min="4353" max="4353" width="132.28515625" style="319" customWidth="1"/>
    <col min="4354" max="4361" width="16" style="319" customWidth="1"/>
    <col min="4362" max="4608" width="11.42578125" style="319"/>
    <col min="4609" max="4609" width="132.28515625" style="319" customWidth="1"/>
    <col min="4610" max="4617" width="16" style="319" customWidth="1"/>
    <col min="4618" max="4864" width="11.42578125" style="319"/>
    <col min="4865" max="4865" width="132.28515625" style="319" customWidth="1"/>
    <col min="4866" max="4873" width="16" style="319" customWidth="1"/>
    <col min="4874" max="5120" width="11.42578125" style="319"/>
    <col min="5121" max="5121" width="132.28515625" style="319" customWidth="1"/>
    <col min="5122" max="5129" width="16" style="319" customWidth="1"/>
    <col min="5130" max="5376" width="11.42578125" style="319"/>
    <col min="5377" max="5377" width="132.28515625" style="319" customWidth="1"/>
    <col min="5378" max="5385" width="16" style="319" customWidth="1"/>
    <col min="5386" max="5632" width="11.42578125" style="319"/>
    <col min="5633" max="5633" width="132.28515625" style="319" customWidth="1"/>
    <col min="5634" max="5641" width="16" style="319" customWidth="1"/>
    <col min="5642" max="5888" width="11.42578125" style="319"/>
    <col min="5889" max="5889" width="132.28515625" style="319" customWidth="1"/>
    <col min="5890" max="5897" width="16" style="319" customWidth="1"/>
    <col min="5898" max="6144" width="11.42578125" style="319"/>
    <col min="6145" max="6145" width="132.28515625" style="319" customWidth="1"/>
    <col min="6146" max="6153" width="16" style="319" customWidth="1"/>
    <col min="6154" max="6400" width="11.42578125" style="319"/>
    <col min="6401" max="6401" width="132.28515625" style="319" customWidth="1"/>
    <col min="6402" max="6409" width="16" style="319" customWidth="1"/>
    <col min="6410" max="6656" width="11.42578125" style="319"/>
    <col min="6657" max="6657" width="132.28515625" style="319" customWidth="1"/>
    <col min="6658" max="6665" width="16" style="319" customWidth="1"/>
    <col min="6666" max="6912" width="11.42578125" style="319"/>
    <col min="6913" max="6913" width="132.28515625" style="319" customWidth="1"/>
    <col min="6914" max="6921" width="16" style="319" customWidth="1"/>
    <col min="6922" max="7168" width="11.42578125" style="319"/>
    <col min="7169" max="7169" width="132.28515625" style="319" customWidth="1"/>
    <col min="7170" max="7177" width="16" style="319" customWidth="1"/>
    <col min="7178" max="7424" width="11.42578125" style="319"/>
    <col min="7425" max="7425" width="132.28515625" style="319" customWidth="1"/>
    <col min="7426" max="7433" width="16" style="319" customWidth="1"/>
    <col min="7434" max="7680" width="11.42578125" style="319"/>
    <col min="7681" max="7681" width="132.28515625" style="319" customWidth="1"/>
    <col min="7682" max="7689" width="16" style="319" customWidth="1"/>
    <col min="7690" max="7936" width="11.42578125" style="319"/>
    <col min="7937" max="7937" width="132.28515625" style="319" customWidth="1"/>
    <col min="7938" max="7945" width="16" style="319" customWidth="1"/>
    <col min="7946" max="8192" width="11.42578125" style="319"/>
    <col min="8193" max="8193" width="132.28515625" style="319" customWidth="1"/>
    <col min="8194" max="8201" width="16" style="319" customWidth="1"/>
    <col min="8202" max="8448" width="11.42578125" style="319"/>
    <col min="8449" max="8449" width="132.28515625" style="319" customWidth="1"/>
    <col min="8450" max="8457" width="16" style="319" customWidth="1"/>
    <col min="8458" max="8704" width="11.42578125" style="319"/>
    <col min="8705" max="8705" width="132.28515625" style="319" customWidth="1"/>
    <col min="8706" max="8713" width="16" style="319" customWidth="1"/>
    <col min="8714" max="8960" width="11.42578125" style="319"/>
    <col min="8961" max="8961" width="132.28515625" style="319" customWidth="1"/>
    <col min="8962" max="8969" width="16" style="319" customWidth="1"/>
    <col min="8970" max="9216" width="11.42578125" style="319"/>
    <col min="9217" max="9217" width="132.28515625" style="319" customWidth="1"/>
    <col min="9218" max="9225" width="16" style="319" customWidth="1"/>
    <col min="9226" max="9472" width="11.42578125" style="319"/>
    <col min="9473" max="9473" width="132.28515625" style="319" customWidth="1"/>
    <col min="9474" max="9481" width="16" style="319" customWidth="1"/>
    <col min="9482" max="9728" width="11.42578125" style="319"/>
    <col min="9729" max="9729" width="132.28515625" style="319" customWidth="1"/>
    <col min="9730" max="9737" width="16" style="319" customWidth="1"/>
    <col min="9738" max="9984" width="11.42578125" style="319"/>
    <col min="9985" max="9985" width="132.28515625" style="319" customWidth="1"/>
    <col min="9986" max="9993" width="16" style="319" customWidth="1"/>
    <col min="9994" max="10240" width="11.42578125" style="319"/>
    <col min="10241" max="10241" width="132.28515625" style="319" customWidth="1"/>
    <col min="10242" max="10249" width="16" style="319" customWidth="1"/>
    <col min="10250" max="10496" width="11.42578125" style="319"/>
    <col min="10497" max="10497" width="132.28515625" style="319" customWidth="1"/>
    <col min="10498" max="10505" width="16" style="319" customWidth="1"/>
    <col min="10506" max="10752" width="11.42578125" style="319"/>
    <col min="10753" max="10753" width="132.28515625" style="319" customWidth="1"/>
    <col min="10754" max="10761" width="16" style="319" customWidth="1"/>
    <col min="10762" max="11008" width="11.42578125" style="319"/>
    <col min="11009" max="11009" width="132.28515625" style="319" customWidth="1"/>
    <col min="11010" max="11017" width="16" style="319" customWidth="1"/>
    <col min="11018" max="11264" width="11.42578125" style="319"/>
    <col min="11265" max="11265" width="132.28515625" style="319" customWidth="1"/>
    <col min="11266" max="11273" width="16" style="319" customWidth="1"/>
    <col min="11274" max="11520" width="11.42578125" style="319"/>
    <col min="11521" max="11521" width="132.28515625" style="319" customWidth="1"/>
    <col min="11522" max="11529" width="16" style="319" customWidth="1"/>
    <col min="11530" max="11776" width="11.42578125" style="319"/>
    <col min="11777" max="11777" width="132.28515625" style="319" customWidth="1"/>
    <col min="11778" max="11785" width="16" style="319" customWidth="1"/>
    <col min="11786" max="12032" width="11.42578125" style="319"/>
    <col min="12033" max="12033" width="132.28515625" style="319" customWidth="1"/>
    <col min="12034" max="12041" width="16" style="319" customWidth="1"/>
    <col min="12042" max="12288" width="11.42578125" style="319"/>
    <col min="12289" max="12289" width="132.28515625" style="319" customWidth="1"/>
    <col min="12290" max="12297" width="16" style="319" customWidth="1"/>
    <col min="12298" max="12544" width="11.42578125" style="319"/>
    <col min="12545" max="12545" width="132.28515625" style="319" customWidth="1"/>
    <col min="12546" max="12553" width="16" style="319" customWidth="1"/>
    <col min="12554" max="12800" width="11.42578125" style="319"/>
    <col min="12801" max="12801" width="132.28515625" style="319" customWidth="1"/>
    <col min="12802" max="12809" width="16" style="319" customWidth="1"/>
    <col min="12810" max="13056" width="11.42578125" style="319"/>
    <col min="13057" max="13057" width="132.28515625" style="319" customWidth="1"/>
    <col min="13058" max="13065" width="16" style="319" customWidth="1"/>
    <col min="13066" max="13312" width="11.42578125" style="319"/>
    <col min="13313" max="13313" width="132.28515625" style="319" customWidth="1"/>
    <col min="13314" max="13321" width="16" style="319" customWidth="1"/>
    <col min="13322" max="13568" width="11.42578125" style="319"/>
    <col min="13569" max="13569" width="132.28515625" style="319" customWidth="1"/>
    <col min="13570" max="13577" width="16" style="319" customWidth="1"/>
    <col min="13578" max="13824" width="11.42578125" style="319"/>
    <col min="13825" max="13825" width="132.28515625" style="319" customWidth="1"/>
    <col min="13826" max="13833" width="16" style="319" customWidth="1"/>
    <col min="13834" max="14080" width="11.42578125" style="319"/>
    <col min="14081" max="14081" width="132.28515625" style="319" customWidth="1"/>
    <col min="14082" max="14089" width="16" style="319" customWidth="1"/>
    <col min="14090" max="14336" width="11.42578125" style="319"/>
    <col min="14337" max="14337" width="132.28515625" style="319" customWidth="1"/>
    <col min="14338" max="14345" width="16" style="319" customWidth="1"/>
    <col min="14346" max="14592" width="11.42578125" style="319"/>
    <col min="14593" max="14593" width="132.28515625" style="319" customWidth="1"/>
    <col min="14594" max="14601" width="16" style="319" customWidth="1"/>
    <col min="14602" max="14848" width="11.42578125" style="319"/>
    <col min="14849" max="14849" width="132.28515625" style="319" customWidth="1"/>
    <col min="14850" max="14857" width="16" style="319" customWidth="1"/>
    <col min="14858" max="15104" width="11.42578125" style="319"/>
    <col min="15105" max="15105" width="132.28515625" style="319" customWidth="1"/>
    <col min="15106" max="15113" width="16" style="319" customWidth="1"/>
    <col min="15114" max="15360" width="11.42578125" style="319"/>
    <col min="15361" max="15361" width="132.28515625" style="319" customWidth="1"/>
    <col min="15362" max="15369" width="16" style="319" customWidth="1"/>
    <col min="15370" max="15616" width="11.42578125" style="319"/>
    <col min="15617" max="15617" width="132.28515625" style="319" customWidth="1"/>
    <col min="15618" max="15625" width="16" style="319" customWidth="1"/>
    <col min="15626" max="15872" width="11.42578125" style="319"/>
    <col min="15873" max="15873" width="132.28515625" style="319" customWidth="1"/>
    <col min="15874" max="15881" width="16" style="319" customWidth="1"/>
    <col min="15882" max="16128" width="11.42578125" style="319"/>
    <col min="16129" max="16129" width="132.28515625" style="319" customWidth="1"/>
    <col min="16130" max="16137" width="16" style="319" customWidth="1"/>
    <col min="16138" max="16384" width="11.42578125" style="319"/>
  </cols>
  <sheetData>
    <row r="1" spans="1:9" ht="43.5" customHeight="1">
      <c r="A1" s="1592" t="s">
        <v>577</v>
      </c>
      <c r="B1" s="1592"/>
      <c r="C1" s="1592"/>
      <c r="D1" s="1592"/>
      <c r="E1" s="1592"/>
      <c r="F1" s="1592"/>
      <c r="G1" s="1592"/>
      <c r="H1" s="1592"/>
      <c r="I1" s="1592"/>
    </row>
    <row r="2" spans="1:9" ht="43.5" customHeight="1">
      <c r="A2" s="1592" t="s">
        <v>714</v>
      </c>
      <c r="B2" s="1592"/>
      <c r="C2" s="1592"/>
      <c r="D2" s="1592"/>
      <c r="E2" s="1592"/>
      <c r="F2" s="1592"/>
      <c r="G2" s="1592"/>
      <c r="H2" s="1592"/>
      <c r="I2" s="1592"/>
    </row>
    <row r="3" spans="1:9" ht="43.5" customHeight="1">
      <c r="A3" s="1592" t="s">
        <v>1391</v>
      </c>
      <c r="B3" s="1592"/>
      <c r="C3" s="1592"/>
      <c r="D3" s="1592"/>
      <c r="E3" s="1592"/>
      <c r="F3" s="1592"/>
      <c r="G3" s="1592"/>
      <c r="H3" s="1592"/>
      <c r="I3" s="1592"/>
    </row>
    <row r="4" spans="1:9" ht="43.5" customHeight="1">
      <c r="A4" s="1593" t="s">
        <v>596</v>
      </c>
      <c r="B4" s="1593"/>
      <c r="C4" s="1593"/>
      <c r="D4" s="1593"/>
      <c r="E4" s="1593"/>
      <c r="F4" s="1593"/>
      <c r="G4" s="1593"/>
      <c r="H4" s="1593"/>
      <c r="I4" s="1593"/>
    </row>
    <row r="5" spans="1:9" ht="19.5" customHeight="1" thickBot="1">
      <c r="A5" s="1592"/>
      <c r="B5" s="1592"/>
      <c r="C5" s="1592"/>
      <c r="D5" s="1592"/>
      <c r="E5" s="1592"/>
      <c r="F5" s="1592"/>
      <c r="G5" s="1592"/>
      <c r="H5" s="1592"/>
      <c r="I5" s="1592"/>
    </row>
    <row r="6" spans="1:9" s="322" customFormat="1" ht="70.5" customHeight="1" thickTop="1" thickBot="1">
      <c r="A6" s="320" t="s">
        <v>716</v>
      </c>
      <c r="B6" s="321" t="s">
        <v>717</v>
      </c>
      <c r="C6" s="321" t="s">
        <v>718</v>
      </c>
      <c r="D6" s="321" t="s">
        <v>719</v>
      </c>
      <c r="E6" s="321" t="s">
        <v>720</v>
      </c>
      <c r="F6" s="321" t="s">
        <v>721</v>
      </c>
      <c r="G6" s="321" t="s">
        <v>1466</v>
      </c>
      <c r="H6" s="321" t="s">
        <v>722</v>
      </c>
      <c r="I6" s="321" t="s">
        <v>1467</v>
      </c>
    </row>
    <row r="7" spans="1:9" ht="15" customHeight="1" thickTop="1" thickBot="1">
      <c r="A7" s="323"/>
      <c r="B7" s="324"/>
      <c r="C7" s="324"/>
      <c r="D7" s="324"/>
      <c r="E7" s="324"/>
      <c r="F7" s="324"/>
      <c r="G7" s="324"/>
      <c r="H7" s="324"/>
      <c r="I7" s="324"/>
    </row>
    <row r="8" spans="1:9" ht="24" customHeight="1" thickTop="1" thickBot="1">
      <c r="A8" s="325" t="s">
        <v>723</v>
      </c>
      <c r="B8" s="326">
        <v>7643108.2144799996</v>
      </c>
      <c r="C8" s="326">
        <v>8852385.7659499999</v>
      </c>
      <c r="D8" s="326">
        <v>9855702.2729100008</v>
      </c>
      <c r="E8" s="326">
        <v>10932466.05387</v>
      </c>
      <c r="F8" s="326">
        <v>12155654.62321</v>
      </c>
      <c r="G8" s="326">
        <v>12918059.242620001</v>
      </c>
      <c r="H8" s="326">
        <v>13548894.174930001</v>
      </c>
      <c r="I8" s="326">
        <v>14461733.063040001</v>
      </c>
    </row>
    <row r="9" spans="1:9" s="329" customFormat="1" ht="21" customHeight="1" thickTop="1">
      <c r="A9" s="327" t="s">
        <v>280</v>
      </c>
      <c r="B9" s="328">
        <v>230038.26369999998</v>
      </c>
      <c r="C9" s="328">
        <v>464325.80667999998</v>
      </c>
      <c r="D9" s="328">
        <v>274415.87111000001</v>
      </c>
      <c r="E9" s="328">
        <v>307124.25176999997</v>
      </c>
      <c r="F9" s="328">
        <v>444061.30452000001</v>
      </c>
      <c r="G9" s="328">
        <v>309532.51968999999</v>
      </c>
      <c r="H9" s="328">
        <v>622336.96341999993</v>
      </c>
      <c r="I9" s="328">
        <v>683624.37887000002</v>
      </c>
    </row>
    <row r="10" spans="1:9" s="329" customFormat="1" ht="21" customHeight="1">
      <c r="A10" s="327" t="s">
        <v>289</v>
      </c>
      <c r="B10" s="328">
        <v>694209.90697999997</v>
      </c>
      <c r="C10" s="328">
        <v>939287.57136000006</v>
      </c>
      <c r="D10" s="328">
        <v>1221670.8847100001</v>
      </c>
      <c r="E10" s="328">
        <v>1289205.9587000001</v>
      </c>
      <c r="F10" s="328">
        <v>1386056.4845499999</v>
      </c>
      <c r="G10" s="328">
        <v>1660100.8906500002</v>
      </c>
      <c r="H10" s="328">
        <v>1538849.63307</v>
      </c>
      <c r="I10" s="328">
        <v>1826648.3941900001</v>
      </c>
    </row>
    <row r="11" spans="1:9" s="329" customFormat="1" ht="21" customHeight="1">
      <c r="A11" s="327" t="s">
        <v>298</v>
      </c>
      <c r="B11" s="328">
        <v>6343281.3914099997</v>
      </c>
      <c r="C11" s="328">
        <v>7134506.26743</v>
      </c>
      <c r="D11" s="328">
        <v>7891179.9417399997</v>
      </c>
      <c r="E11" s="328">
        <v>8808344.1607299987</v>
      </c>
      <c r="F11" s="328">
        <v>9828343.9970499985</v>
      </c>
      <c r="G11" s="328">
        <v>10520556.58986</v>
      </c>
      <c r="H11" s="328">
        <v>10955466.50076</v>
      </c>
      <c r="I11" s="328">
        <v>11507356.22167</v>
      </c>
    </row>
    <row r="12" spans="1:9" s="329" customFormat="1" ht="21" customHeight="1">
      <c r="A12" s="330" t="s">
        <v>724</v>
      </c>
      <c r="B12" s="328">
        <v>6366550.1189899994</v>
      </c>
      <c r="C12" s="328">
        <v>7201887.2308199992</v>
      </c>
      <c r="D12" s="328">
        <v>7963016.0376000004</v>
      </c>
      <c r="E12" s="328">
        <v>8873734.6562399995</v>
      </c>
      <c r="F12" s="328">
        <v>9915960.6040000003</v>
      </c>
      <c r="G12" s="328">
        <v>10604599.227229999</v>
      </c>
      <c r="H12" s="328">
        <v>11056332.13222</v>
      </c>
      <c r="I12" s="328">
        <v>11615332.45176</v>
      </c>
    </row>
    <row r="13" spans="1:9" s="329" customFormat="1" ht="21" customHeight="1">
      <c r="A13" s="330" t="s">
        <v>725</v>
      </c>
      <c r="B13" s="328">
        <v>6364917.3957600007</v>
      </c>
      <c r="C13" s="328">
        <v>7192566.5534399999</v>
      </c>
      <c r="D13" s="328">
        <v>7931349.2637399994</v>
      </c>
      <c r="E13" s="328">
        <v>8814219.4212099984</v>
      </c>
      <c r="F13" s="328">
        <v>9835164.834590001</v>
      </c>
      <c r="G13" s="328">
        <v>10510350.75694</v>
      </c>
      <c r="H13" s="328">
        <v>10956227.617350001</v>
      </c>
      <c r="I13" s="328">
        <v>11504953.161010001</v>
      </c>
    </row>
    <row r="14" spans="1:9" s="329" customFormat="1" ht="21" customHeight="1">
      <c r="A14" s="330" t="s">
        <v>726</v>
      </c>
      <c r="B14" s="328">
        <v>1632.7232300000001</v>
      </c>
      <c r="C14" s="328">
        <v>9320.677380000001</v>
      </c>
      <c r="D14" s="328">
        <v>31666.773860000001</v>
      </c>
      <c r="E14" s="328">
        <v>59515.235030000003</v>
      </c>
      <c r="F14" s="328">
        <v>80795.769409999994</v>
      </c>
      <c r="G14" s="328">
        <v>94248.470290000012</v>
      </c>
      <c r="H14" s="328">
        <v>100104.51487</v>
      </c>
      <c r="I14" s="328">
        <v>110379.29075</v>
      </c>
    </row>
    <row r="15" spans="1:9" s="329" customFormat="1" ht="21" customHeight="1">
      <c r="A15" s="330" t="s">
        <v>727</v>
      </c>
      <c r="B15" s="328">
        <v>23492.027730000002</v>
      </c>
      <c r="C15" s="328">
        <v>38862.29219</v>
      </c>
      <c r="D15" s="328">
        <v>40732.079490000004</v>
      </c>
      <c r="E15" s="328">
        <v>36694.152249999999</v>
      </c>
      <c r="F15" s="328">
        <v>32143.101030000002</v>
      </c>
      <c r="G15" s="328">
        <v>32318.867129999999</v>
      </c>
      <c r="H15" s="328">
        <v>28932.206829999999</v>
      </c>
      <c r="I15" s="328">
        <v>31456.590059999999</v>
      </c>
    </row>
    <row r="16" spans="1:9" s="329" customFormat="1" ht="21" customHeight="1">
      <c r="A16" s="330" t="s">
        <v>728</v>
      </c>
      <c r="B16" s="328">
        <v>23347.841069999999</v>
      </c>
      <c r="C16" s="328">
        <v>38760.248060000005</v>
      </c>
      <c r="D16" s="328">
        <v>40217.843350000003</v>
      </c>
      <c r="E16" s="328">
        <v>35821.165719999997</v>
      </c>
      <c r="F16" s="328">
        <v>30541.009469999997</v>
      </c>
      <c r="G16" s="328">
        <v>30161.370589999999</v>
      </c>
      <c r="H16" s="328">
        <v>26888.015920000002</v>
      </c>
      <c r="I16" s="328">
        <v>29034.32834</v>
      </c>
    </row>
    <row r="17" spans="1:9" s="329" customFormat="1" ht="21" customHeight="1">
      <c r="A17" s="330" t="s">
        <v>729</v>
      </c>
      <c r="B17" s="328">
        <v>144.18666000000002</v>
      </c>
      <c r="C17" s="328">
        <v>102.04413000000001</v>
      </c>
      <c r="D17" s="328">
        <v>514.23613999999998</v>
      </c>
      <c r="E17" s="328">
        <v>872.98653000000002</v>
      </c>
      <c r="F17" s="328">
        <v>1602.0915600000001</v>
      </c>
      <c r="G17" s="328">
        <v>2157.4965400000001</v>
      </c>
      <c r="H17" s="328">
        <v>2044.1909099999998</v>
      </c>
      <c r="I17" s="328">
        <v>2422.2617200000004</v>
      </c>
    </row>
    <row r="18" spans="1:9" s="329" customFormat="1" ht="21" customHeight="1">
      <c r="A18" s="330" t="s">
        <v>730</v>
      </c>
      <c r="B18" s="328">
        <v>18871.196239999997</v>
      </c>
      <c r="C18" s="328">
        <v>31109.270700000001</v>
      </c>
      <c r="D18" s="328">
        <v>39578.399549999995</v>
      </c>
      <c r="E18" s="328">
        <v>40368.653619999997</v>
      </c>
      <c r="F18" s="328">
        <v>43023.121340000005</v>
      </c>
      <c r="G18" s="328">
        <v>46503.079740000001</v>
      </c>
      <c r="H18" s="328">
        <v>41349.476979999999</v>
      </c>
      <c r="I18" s="328">
        <v>45119.958129999999</v>
      </c>
    </row>
    <row r="19" spans="1:9" s="329" customFormat="1" ht="21" customHeight="1">
      <c r="A19" s="330" t="s">
        <v>731</v>
      </c>
      <c r="B19" s="328">
        <v>18733.965600000003</v>
      </c>
      <c r="C19" s="328">
        <v>30800.94124</v>
      </c>
      <c r="D19" s="328">
        <v>39007.73545</v>
      </c>
      <c r="E19" s="328">
        <v>39274.058280000005</v>
      </c>
      <c r="F19" s="328">
        <v>41027.888639999997</v>
      </c>
      <c r="G19" s="328">
        <v>43903.443189999998</v>
      </c>
      <c r="H19" s="328">
        <v>38661.563539999996</v>
      </c>
      <c r="I19" s="328">
        <v>41844.4974</v>
      </c>
    </row>
    <row r="20" spans="1:9" s="329" customFormat="1" ht="21" customHeight="1">
      <c r="A20" s="330" t="s">
        <v>732</v>
      </c>
      <c r="B20" s="328">
        <v>137.23064000000002</v>
      </c>
      <c r="C20" s="328">
        <v>308.32946000000004</v>
      </c>
      <c r="D20" s="328">
        <v>570.66409999999996</v>
      </c>
      <c r="E20" s="328">
        <v>1094.5953400000001</v>
      </c>
      <c r="F20" s="328">
        <v>1995.2327</v>
      </c>
      <c r="G20" s="328">
        <v>2599.6365499999997</v>
      </c>
      <c r="H20" s="328">
        <v>2687.9134399999998</v>
      </c>
      <c r="I20" s="328">
        <v>3275.4607299999998</v>
      </c>
    </row>
    <row r="21" spans="1:9" s="329" customFormat="1" ht="21" customHeight="1">
      <c r="A21" s="330" t="s">
        <v>311</v>
      </c>
      <c r="B21" s="328">
        <v>81592.721290000001</v>
      </c>
      <c r="C21" s="328">
        <v>90313.748139999996</v>
      </c>
      <c r="D21" s="328">
        <v>91977.091140000004</v>
      </c>
      <c r="E21" s="328">
        <v>98482.961680000008</v>
      </c>
      <c r="F21" s="328">
        <v>107901.47651000001</v>
      </c>
      <c r="G21" s="328">
        <v>110506.52695999999</v>
      </c>
      <c r="H21" s="328">
        <v>118869.67988</v>
      </c>
      <c r="I21" s="328">
        <v>117590.51546</v>
      </c>
    </row>
    <row r="22" spans="1:9" s="329" customFormat="1" ht="21" customHeight="1">
      <c r="A22" s="330" t="s">
        <v>733</v>
      </c>
      <c r="B22" s="328">
        <v>-147224.67284000001</v>
      </c>
      <c r="C22" s="328">
        <v>-227666.27441999997</v>
      </c>
      <c r="D22" s="328">
        <v>-244123.66603999998</v>
      </c>
      <c r="E22" s="328">
        <v>-240936.26306</v>
      </c>
      <c r="F22" s="328">
        <v>-270684.30582999997</v>
      </c>
      <c r="G22" s="328">
        <v>-273371.11119999998</v>
      </c>
      <c r="H22" s="328">
        <v>-290016.99514999997</v>
      </c>
      <c r="I22" s="328">
        <v>-302143.29373999999</v>
      </c>
    </row>
    <row r="23" spans="1:9" s="329" customFormat="1" ht="21" customHeight="1">
      <c r="A23" s="327" t="s">
        <v>329</v>
      </c>
      <c r="B23" s="328">
        <v>59249.160939999994</v>
      </c>
      <c r="C23" s="328">
        <v>59703.355210000002</v>
      </c>
      <c r="D23" s="328">
        <v>65926.593699999998</v>
      </c>
      <c r="E23" s="328">
        <v>72841.505139999994</v>
      </c>
      <c r="F23" s="328">
        <v>78618.939079999996</v>
      </c>
      <c r="G23" s="328">
        <v>57572.257270000002</v>
      </c>
      <c r="H23" s="328">
        <v>85609.87023</v>
      </c>
      <c r="I23" s="328">
        <v>53879.903600000005</v>
      </c>
    </row>
    <row r="24" spans="1:9" s="329" customFormat="1" ht="21" customHeight="1">
      <c r="A24" s="327" t="s">
        <v>335</v>
      </c>
      <c r="B24" s="328">
        <v>5.8999999999999997E-2</v>
      </c>
      <c r="C24" s="328">
        <v>2.84707</v>
      </c>
      <c r="D24" s="328">
        <v>4.4428199999999993</v>
      </c>
      <c r="E24" s="328">
        <v>5.1999999999999998E-2</v>
      </c>
      <c r="F24" s="328">
        <v>41.137260000000005</v>
      </c>
      <c r="G24" s="328">
        <v>150.17862</v>
      </c>
      <c r="H24" s="328">
        <v>4.4999999999999998E-2</v>
      </c>
      <c r="I24" s="328">
        <v>7.6999999999999999E-2</v>
      </c>
    </row>
    <row r="25" spans="1:9" s="329" customFormat="1" ht="21" customHeight="1">
      <c r="A25" s="327" t="s">
        <v>734</v>
      </c>
      <c r="B25" s="328">
        <v>160468.68471999999</v>
      </c>
      <c r="C25" s="328">
        <v>94501.787760000007</v>
      </c>
      <c r="D25" s="328">
        <v>247833.21055000002</v>
      </c>
      <c r="E25" s="328">
        <v>300181.27866000001</v>
      </c>
      <c r="F25" s="328">
        <v>250146.16221000001</v>
      </c>
      <c r="G25" s="328">
        <v>188938.23431</v>
      </c>
      <c r="H25" s="328">
        <v>149658.80906999999</v>
      </c>
      <c r="I25" s="328">
        <v>166227.82327000002</v>
      </c>
    </row>
    <row r="26" spans="1:9" s="329" customFormat="1" ht="21" customHeight="1">
      <c r="A26" s="327" t="s">
        <v>346</v>
      </c>
      <c r="B26" s="328">
        <v>129171.01251999999</v>
      </c>
      <c r="C26" s="328">
        <v>135913.19594000001</v>
      </c>
      <c r="D26" s="328">
        <v>135340.70866</v>
      </c>
      <c r="E26" s="328">
        <v>133617.77333</v>
      </c>
      <c r="F26" s="328">
        <v>156195.49403999999</v>
      </c>
      <c r="G26" s="328">
        <v>172189.10511</v>
      </c>
      <c r="H26" s="328">
        <v>184385.97167</v>
      </c>
      <c r="I26" s="328">
        <v>199949.52706999998</v>
      </c>
    </row>
    <row r="27" spans="1:9" s="329" customFormat="1" ht="21" customHeight="1">
      <c r="A27" s="327" t="s">
        <v>735</v>
      </c>
      <c r="B27" s="328">
        <v>26689.735210000003</v>
      </c>
      <c r="C27" s="328">
        <v>24144.934499999999</v>
      </c>
      <c r="D27" s="328">
        <v>19330.619620000001</v>
      </c>
      <c r="E27" s="328">
        <v>21151.073539999998</v>
      </c>
      <c r="F27" s="328">
        <v>12191.104499999999</v>
      </c>
      <c r="G27" s="328">
        <v>9019.4671099999996</v>
      </c>
      <c r="H27" s="328">
        <v>12586.381710000001</v>
      </c>
      <c r="I27" s="328">
        <v>24046.737370000003</v>
      </c>
    </row>
    <row r="28" spans="1:9" s="333" customFormat="1" ht="43.5" customHeight="1" thickBot="1">
      <c r="A28" s="331" t="s">
        <v>362</v>
      </c>
      <c r="B28" s="332">
        <v>0</v>
      </c>
      <c r="C28" s="332">
        <v>0</v>
      </c>
      <c r="D28" s="332">
        <v>0</v>
      </c>
      <c r="E28" s="332">
        <v>0</v>
      </c>
      <c r="F28" s="332">
        <v>0</v>
      </c>
      <c r="G28" s="332">
        <v>0</v>
      </c>
      <c r="H28" s="332">
        <v>0</v>
      </c>
      <c r="I28" s="332">
        <v>0</v>
      </c>
    </row>
    <row r="29" spans="1:9" ht="24" customHeight="1" thickTop="1" thickBot="1">
      <c r="A29" s="325" t="s">
        <v>736</v>
      </c>
      <c r="B29" s="326">
        <v>7001506.7948199995</v>
      </c>
      <c r="C29" s="326">
        <v>8053980.2013100004</v>
      </c>
      <c r="D29" s="326">
        <v>8895161.1796899997</v>
      </c>
      <c r="E29" s="326">
        <v>9811687.9990499988</v>
      </c>
      <c r="F29" s="326">
        <v>10828081.596249999</v>
      </c>
      <c r="G29" s="326">
        <v>11538552.426549999</v>
      </c>
      <c r="H29" s="326">
        <v>12061203.462069999</v>
      </c>
      <c r="I29" s="326">
        <v>12868983.09458</v>
      </c>
    </row>
    <row r="30" spans="1:9" s="329" customFormat="1" ht="21" customHeight="1" thickTop="1">
      <c r="A30" s="327" t="s">
        <v>737</v>
      </c>
      <c r="B30" s="328">
        <v>5354583.0373</v>
      </c>
      <c r="C30" s="328">
        <v>6049801.4527899995</v>
      </c>
      <c r="D30" s="328">
        <v>6829540.4648599997</v>
      </c>
      <c r="E30" s="328">
        <v>7417424.00239</v>
      </c>
      <c r="F30" s="328">
        <v>7788148.9096299997</v>
      </c>
      <c r="G30" s="328">
        <v>8548762.0236000009</v>
      </c>
      <c r="H30" s="328">
        <v>8949474.6310799997</v>
      </c>
      <c r="I30" s="328">
        <v>9011291.6251299996</v>
      </c>
    </row>
    <row r="31" spans="1:9" s="329" customFormat="1" ht="21" customHeight="1">
      <c r="A31" s="330" t="s">
        <v>738</v>
      </c>
      <c r="B31" s="328">
        <v>3071.4674199999999</v>
      </c>
      <c r="C31" s="328">
        <v>2479.4649399999998</v>
      </c>
      <c r="D31" s="328">
        <v>3920.0633599999996</v>
      </c>
      <c r="E31" s="328">
        <v>8338.9915000000001</v>
      </c>
      <c r="F31" s="328">
        <v>11797.390579999999</v>
      </c>
      <c r="G31" s="328">
        <v>6327.1583899999996</v>
      </c>
      <c r="H31" s="328">
        <v>3754.6722799999998</v>
      </c>
      <c r="I31" s="328">
        <v>7736.0230799999999</v>
      </c>
    </row>
    <row r="32" spans="1:9" s="329" customFormat="1" ht="21" customHeight="1">
      <c r="A32" s="330" t="s">
        <v>739</v>
      </c>
      <c r="B32" s="328">
        <v>1625285.9717300001</v>
      </c>
      <c r="C32" s="328">
        <v>1962593.7840699998</v>
      </c>
      <c r="D32" s="328">
        <v>2166392.1838099998</v>
      </c>
      <c r="E32" s="328">
        <v>2310721.83433</v>
      </c>
      <c r="F32" s="328">
        <v>2610830.8848299999</v>
      </c>
      <c r="G32" s="328">
        <v>2875223.9213999999</v>
      </c>
      <c r="H32" s="328">
        <v>3091193.7229499999</v>
      </c>
      <c r="I32" s="328">
        <v>3188147.3865799997</v>
      </c>
    </row>
    <row r="33" spans="1:9" s="329" customFormat="1" ht="21" customHeight="1">
      <c r="A33" s="330" t="s">
        <v>740</v>
      </c>
      <c r="B33" s="328">
        <v>671803.52232000011</v>
      </c>
      <c r="C33" s="328">
        <v>201610.16933</v>
      </c>
      <c r="D33" s="328">
        <v>37619.354249999997</v>
      </c>
      <c r="E33" s="328">
        <v>12213.028849999999</v>
      </c>
      <c r="F33" s="328">
        <v>5847.4616100000003</v>
      </c>
      <c r="G33" s="328">
        <v>4615.3127000000004</v>
      </c>
      <c r="H33" s="328">
        <v>4009.35914</v>
      </c>
      <c r="I33" s="328">
        <v>3054.8725800000002</v>
      </c>
    </row>
    <row r="34" spans="1:9" s="329" customFormat="1" ht="21" customHeight="1">
      <c r="A34" s="330" t="s">
        <v>741</v>
      </c>
      <c r="B34" s="328">
        <v>25965.092679999998</v>
      </c>
      <c r="C34" s="328">
        <v>21255.406879999999</v>
      </c>
      <c r="D34" s="328">
        <v>19846.75189</v>
      </c>
      <c r="E34" s="328">
        <v>22840.878089999998</v>
      </c>
      <c r="F34" s="328">
        <v>27499.905940000001</v>
      </c>
      <c r="G34" s="328">
        <v>60097.515890000002</v>
      </c>
      <c r="H34" s="328">
        <v>97304.243979999999</v>
      </c>
      <c r="I34" s="328">
        <v>43376.395509999995</v>
      </c>
    </row>
    <row r="35" spans="1:9" s="329" customFormat="1" ht="21" customHeight="1">
      <c r="A35" s="330" t="s">
        <v>742</v>
      </c>
      <c r="B35" s="328">
        <v>2855783.8957199999</v>
      </c>
      <c r="C35" s="328">
        <v>3602422.4721900001</v>
      </c>
      <c r="D35" s="328">
        <v>4254099.0154999997</v>
      </c>
      <c r="E35" s="328">
        <v>4642690.0051499996</v>
      </c>
      <c r="F35" s="328">
        <v>4612655.6865499998</v>
      </c>
      <c r="G35" s="328">
        <v>5045767.2163800001</v>
      </c>
      <c r="H35" s="328">
        <v>5156944.0592200002</v>
      </c>
      <c r="I35" s="328">
        <v>5129967.1244599996</v>
      </c>
    </row>
    <row r="36" spans="1:9" s="329" customFormat="1" ht="21" customHeight="1">
      <c r="A36" s="330" t="s">
        <v>743</v>
      </c>
      <c r="B36" s="328">
        <v>172673.08743000001</v>
      </c>
      <c r="C36" s="328">
        <v>259440.15537999998</v>
      </c>
      <c r="D36" s="328">
        <v>347663.09604999999</v>
      </c>
      <c r="E36" s="328">
        <v>420619.26447000005</v>
      </c>
      <c r="F36" s="328">
        <v>519517.58012</v>
      </c>
      <c r="G36" s="328">
        <v>556730.89884000004</v>
      </c>
      <c r="H36" s="328">
        <v>596268.57351000002</v>
      </c>
      <c r="I36" s="328">
        <v>639009.82291999995</v>
      </c>
    </row>
    <row r="37" spans="1:9" s="329" customFormat="1" ht="21" customHeight="1">
      <c r="A37" s="327" t="s">
        <v>744</v>
      </c>
      <c r="B37" s="328">
        <v>5533.2721600000004</v>
      </c>
      <c r="C37" s="328">
        <v>2450.4051400000003</v>
      </c>
      <c r="D37" s="328">
        <v>6.3222299999999994</v>
      </c>
      <c r="E37" s="328">
        <v>7236.1665800000001</v>
      </c>
      <c r="F37" s="328">
        <v>10797.342490000001</v>
      </c>
      <c r="G37" s="328">
        <v>4467.8397800000002</v>
      </c>
      <c r="H37" s="328">
        <v>157.08463</v>
      </c>
      <c r="I37" s="328">
        <v>6340.1546500000004</v>
      </c>
    </row>
    <row r="38" spans="1:9" s="329" customFormat="1" ht="21" customHeight="1">
      <c r="A38" s="327" t="s">
        <v>745</v>
      </c>
      <c r="B38" s="328">
        <v>500833.49069000001</v>
      </c>
      <c r="C38" s="328">
        <v>677627.49754000001</v>
      </c>
      <c r="D38" s="328">
        <v>741998.04794000008</v>
      </c>
      <c r="E38" s="328">
        <v>1031218.02235</v>
      </c>
      <c r="F38" s="328">
        <v>1620084.9566300001</v>
      </c>
      <c r="G38" s="328">
        <v>1820586.80274</v>
      </c>
      <c r="H38" s="328">
        <v>1833052.89475</v>
      </c>
      <c r="I38" s="328">
        <v>2183110.7474799999</v>
      </c>
    </row>
    <row r="39" spans="1:9" s="329" customFormat="1" ht="21" customHeight="1">
      <c r="A39" s="327" t="s">
        <v>746</v>
      </c>
      <c r="B39" s="328">
        <v>248527.46531999999</v>
      </c>
      <c r="C39" s="328">
        <v>260053.85097</v>
      </c>
      <c r="D39" s="328">
        <v>265479.60087999998</v>
      </c>
      <c r="E39" s="328">
        <v>322595.06680999999</v>
      </c>
      <c r="F39" s="328">
        <v>341285.48705</v>
      </c>
      <c r="G39" s="328">
        <v>297589.70192000002</v>
      </c>
      <c r="H39" s="328">
        <v>358295.73157999996</v>
      </c>
      <c r="I39" s="328">
        <v>326738.37599000003</v>
      </c>
    </row>
    <row r="40" spans="1:9" s="329" customFormat="1" ht="21" customHeight="1">
      <c r="A40" s="327" t="s">
        <v>400</v>
      </c>
      <c r="B40" s="328">
        <v>162733.96664</v>
      </c>
      <c r="C40" s="328">
        <v>170953.30208000002</v>
      </c>
      <c r="D40" s="328">
        <v>178341.52155999999</v>
      </c>
      <c r="E40" s="328">
        <v>187133.12987999999</v>
      </c>
      <c r="F40" s="328">
        <v>163705.32530000003</v>
      </c>
      <c r="G40" s="328">
        <v>171420.50289999999</v>
      </c>
      <c r="H40" s="328">
        <v>149150.89775</v>
      </c>
      <c r="I40" s="328">
        <v>155668.44741999998</v>
      </c>
    </row>
    <row r="41" spans="1:9" s="329" customFormat="1" ht="21" customHeight="1">
      <c r="A41" s="327" t="s">
        <v>406</v>
      </c>
      <c r="B41" s="328">
        <v>508356.38885000005</v>
      </c>
      <c r="C41" s="328">
        <v>678982.22214999993</v>
      </c>
      <c r="D41" s="328">
        <v>679494.72222</v>
      </c>
      <c r="E41" s="328">
        <v>680109.72210999997</v>
      </c>
      <c r="F41" s="328">
        <v>680622.22235000005</v>
      </c>
      <c r="G41" s="328">
        <v>502808.88895999995</v>
      </c>
      <c r="H41" s="328">
        <v>507333.33338999999</v>
      </c>
      <c r="I41" s="328">
        <v>503124.44436999998</v>
      </c>
    </row>
    <row r="42" spans="1:9" s="329" customFormat="1" ht="21" customHeight="1">
      <c r="A42" s="327" t="s">
        <v>747</v>
      </c>
      <c r="B42" s="328">
        <v>220939.17386000001</v>
      </c>
      <c r="C42" s="328">
        <v>214111.47063999998</v>
      </c>
      <c r="D42" s="328">
        <v>200300.5</v>
      </c>
      <c r="E42" s="328">
        <v>135823.00002000001</v>
      </c>
      <c r="F42" s="328">
        <v>192624.16665</v>
      </c>
      <c r="G42" s="328">
        <v>192916.66665</v>
      </c>
      <c r="H42" s="328">
        <v>263738.88889</v>
      </c>
      <c r="I42" s="328">
        <v>264627.44448000001</v>
      </c>
    </row>
    <row r="43" spans="1:9" s="333" customFormat="1" ht="43.5" customHeight="1" thickBot="1">
      <c r="A43" s="331" t="s">
        <v>597</v>
      </c>
      <c r="B43" s="332">
        <v>0</v>
      </c>
      <c r="C43" s="332">
        <v>0</v>
      </c>
      <c r="D43" s="332">
        <v>0</v>
      </c>
      <c r="E43" s="332">
        <v>30148.888910000001</v>
      </c>
      <c r="F43" s="332">
        <v>30813.186149999998</v>
      </c>
      <c r="G43" s="332">
        <v>0</v>
      </c>
      <c r="H43" s="332">
        <v>0</v>
      </c>
      <c r="I43" s="332">
        <v>418081.85506000003</v>
      </c>
    </row>
    <row r="44" spans="1:9" ht="24" customHeight="1" thickTop="1" thickBot="1">
      <c r="A44" s="325" t="s">
        <v>748</v>
      </c>
      <c r="B44" s="326">
        <v>641601.41952</v>
      </c>
      <c r="C44" s="326">
        <v>798405.56455999997</v>
      </c>
      <c r="D44" s="326">
        <v>960541.09322000004</v>
      </c>
      <c r="E44" s="326">
        <v>1120778.0547200001</v>
      </c>
      <c r="F44" s="326">
        <v>1327573.0270799999</v>
      </c>
      <c r="G44" s="326">
        <v>1379506.81596</v>
      </c>
      <c r="H44" s="326">
        <v>1487690.7128599999</v>
      </c>
      <c r="I44" s="326">
        <v>1592749.9685199999</v>
      </c>
    </row>
    <row r="45" spans="1:9" s="329" customFormat="1" ht="21" customHeight="1" thickTop="1">
      <c r="A45" s="327" t="s">
        <v>421</v>
      </c>
      <c r="B45" s="328">
        <v>345979.8</v>
      </c>
      <c r="C45" s="328">
        <v>490223.5</v>
      </c>
      <c r="D45" s="328">
        <v>626133.80000000005</v>
      </c>
      <c r="E45" s="328">
        <v>763310</v>
      </c>
      <c r="F45" s="328">
        <v>900717.7</v>
      </c>
      <c r="G45" s="328">
        <v>1036585.1</v>
      </c>
      <c r="H45" s="328">
        <v>1036585.1</v>
      </c>
      <c r="I45" s="328">
        <v>1173206.8</v>
      </c>
    </row>
    <row r="46" spans="1:9" s="329" customFormat="1" ht="21" customHeight="1">
      <c r="A46" s="327" t="s">
        <v>425</v>
      </c>
      <c r="B46" s="328">
        <v>53989.934549999998</v>
      </c>
      <c r="C46" s="328">
        <v>35989.534549999997</v>
      </c>
      <c r="D46" s="328">
        <v>1689.5345500000001</v>
      </c>
      <c r="E46" s="328">
        <v>1689.5345500000001</v>
      </c>
      <c r="F46" s="328">
        <v>1689.5345500000001</v>
      </c>
      <c r="G46" s="328">
        <v>1689.5345500000001</v>
      </c>
      <c r="H46" s="328">
        <v>1689.5345500000001</v>
      </c>
      <c r="I46" s="328">
        <v>1689.5345500000001</v>
      </c>
    </row>
    <row r="47" spans="1:9" s="329" customFormat="1" ht="21" customHeight="1">
      <c r="A47" s="327" t="s">
        <v>429</v>
      </c>
      <c r="B47" s="328">
        <v>0</v>
      </c>
      <c r="C47" s="328">
        <v>0</v>
      </c>
      <c r="D47" s="328">
        <v>0</v>
      </c>
      <c r="E47" s="328">
        <v>0</v>
      </c>
      <c r="F47" s="328">
        <v>0</v>
      </c>
      <c r="G47" s="328">
        <v>0</v>
      </c>
      <c r="H47" s="328">
        <v>0</v>
      </c>
      <c r="I47" s="328">
        <v>0</v>
      </c>
    </row>
    <row r="48" spans="1:9" s="329" customFormat="1" ht="21" customHeight="1">
      <c r="A48" s="327" t="s">
        <v>749</v>
      </c>
      <c r="B48" s="328">
        <v>73534.49828</v>
      </c>
      <c r="C48" s="328">
        <v>90344.217279999997</v>
      </c>
      <c r="D48" s="328">
        <v>108529.04828</v>
      </c>
      <c r="E48" s="328">
        <v>130947.91928</v>
      </c>
      <c r="F48" s="328">
        <v>153430.98422000001</v>
      </c>
      <c r="G48" s="328">
        <v>180604.46955000001</v>
      </c>
      <c r="H48" s="328">
        <v>180604.46955000001</v>
      </c>
      <c r="I48" s="328">
        <v>207485.63055</v>
      </c>
    </row>
    <row r="49" spans="1:9" s="329" customFormat="1" ht="21" customHeight="1">
      <c r="A49" s="327" t="s">
        <v>435</v>
      </c>
      <c r="B49" s="328">
        <v>168097.18669</v>
      </c>
      <c r="C49" s="328">
        <v>181848.31272999998</v>
      </c>
      <c r="D49" s="328">
        <v>224188.71038999999</v>
      </c>
      <c r="E49" s="328">
        <v>224830.60088999997</v>
      </c>
      <c r="F49" s="328">
        <v>271734.80830999999</v>
      </c>
      <c r="G49" s="328">
        <v>160627.71186000001</v>
      </c>
      <c r="H49" s="328">
        <v>268811.60875999997</v>
      </c>
      <c r="I49" s="328">
        <v>210368.00341999999</v>
      </c>
    </row>
    <row r="50" spans="1:9" s="329" customFormat="1" ht="21" customHeight="1">
      <c r="A50" s="330" t="s">
        <v>750</v>
      </c>
      <c r="B50" s="328">
        <v>0</v>
      </c>
      <c r="C50" s="328">
        <v>0</v>
      </c>
      <c r="D50" s="328">
        <v>0</v>
      </c>
      <c r="E50" s="328">
        <v>0</v>
      </c>
      <c r="F50" s="328">
        <v>0</v>
      </c>
      <c r="G50" s="328">
        <v>0</v>
      </c>
      <c r="H50" s="328">
        <v>0</v>
      </c>
      <c r="I50" s="328">
        <v>0</v>
      </c>
    </row>
    <row r="51" spans="1:9" s="333" customFormat="1" ht="40.5" customHeight="1" thickBot="1">
      <c r="A51" s="334" t="s">
        <v>751</v>
      </c>
      <c r="B51" s="332">
        <v>168097.18669</v>
      </c>
      <c r="C51" s="332">
        <v>181848.31272999998</v>
      </c>
      <c r="D51" s="332">
        <v>224188.71038999999</v>
      </c>
      <c r="E51" s="332">
        <v>224830.60088999997</v>
      </c>
      <c r="F51" s="332">
        <v>271734.80830999999</v>
      </c>
      <c r="G51" s="332">
        <v>160627.71186000001</v>
      </c>
      <c r="H51" s="332">
        <v>268811.60875999997</v>
      </c>
      <c r="I51" s="332">
        <v>210368.00341999999</v>
      </c>
    </row>
    <row r="52" spans="1:9" ht="24" customHeight="1" thickTop="1" thickBot="1">
      <c r="A52" s="325" t="s">
        <v>752</v>
      </c>
      <c r="B52" s="326">
        <v>7643108.2143400004</v>
      </c>
      <c r="C52" s="326">
        <v>8852385.7658700012</v>
      </c>
      <c r="D52" s="326">
        <v>9855702.2729100008</v>
      </c>
      <c r="E52" s="326">
        <v>10932466.05377</v>
      </c>
      <c r="F52" s="326">
        <v>12155654.623330001</v>
      </c>
      <c r="G52" s="326">
        <v>12918059.24251</v>
      </c>
      <c r="H52" s="326">
        <v>13548894.174930001</v>
      </c>
      <c r="I52" s="326">
        <v>14461733.063100001</v>
      </c>
    </row>
    <row r="53" spans="1:9" s="329" customFormat="1" ht="24" customHeight="1" thickTop="1">
      <c r="A53" s="327" t="s">
        <v>753</v>
      </c>
      <c r="B53" s="328">
        <v>2747.9281299999998</v>
      </c>
      <c r="C53" s="328">
        <v>1015.2392199999999</v>
      </c>
      <c r="D53" s="328">
        <v>527.56547999999998</v>
      </c>
      <c r="E53" s="328">
        <v>804.95119999999997</v>
      </c>
      <c r="F53" s="328">
        <v>899.96922999999992</v>
      </c>
      <c r="G53" s="328">
        <v>785.17402000000004</v>
      </c>
      <c r="H53" s="328">
        <v>507.74446999999998</v>
      </c>
      <c r="I53" s="328">
        <v>466.88956999999999</v>
      </c>
    </row>
    <row r="54" spans="1:9" s="333" customFormat="1" ht="21" customHeight="1">
      <c r="A54" s="334" t="s">
        <v>754</v>
      </c>
      <c r="B54" s="332">
        <v>0</v>
      </c>
      <c r="C54" s="332">
        <v>0</v>
      </c>
      <c r="D54" s="332">
        <v>0</v>
      </c>
      <c r="E54" s="332">
        <v>0</v>
      </c>
      <c r="F54" s="332">
        <v>0</v>
      </c>
      <c r="G54" s="332">
        <v>0</v>
      </c>
      <c r="H54" s="332">
        <v>0</v>
      </c>
      <c r="I54" s="332">
        <v>0</v>
      </c>
    </row>
    <row r="55" spans="1:9" s="333" customFormat="1" ht="21" customHeight="1">
      <c r="A55" s="334" t="s">
        <v>755</v>
      </c>
      <c r="B55" s="332">
        <v>2747.9281299999998</v>
      </c>
      <c r="C55" s="332">
        <v>1015.2392199999999</v>
      </c>
      <c r="D55" s="332">
        <v>527.56547999999998</v>
      </c>
      <c r="E55" s="332">
        <v>804.95119999999997</v>
      </c>
      <c r="F55" s="332">
        <v>899.96922999999992</v>
      </c>
      <c r="G55" s="332">
        <v>785.17402000000004</v>
      </c>
      <c r="H55" s="332">
        <v>507.74446999999998</v>
      </c>
      <c r="I55" s="332">
        <v>466.88956999999999</v>
      </c>
    </row>
    <row r="56" spans="1:9" s="333" customFormat="1" ht="21" customHeight="1">
      <c r="A56" s="334" t="s">
        <v>756</v>
      </c>
      <c r="B56" s="332">
        <v>0</v>
      </c>
      <c r="C56" s="332">
        <v>0</v>
      </c>
      <c r="D56" s="332">
        <v>0</v>
      </c>
      <c r="E56" s="332">
        <v>0</v>
      </c>
      <c r="F56" s="332">
        <v>0</v>
      </c>
      <c r="G56" s="332">
        <v>0</v>
      </c>
      <c r="H56" s="332">
        <v>0</v>
      </c>
      <c r="I56" s="332">
        <v>0</v>
      </c>
    </row>
    <row r="57" spans="1:9" s="333" customFormat="1" ht="21" customHeight="1">
      <c r="A57" s="334" t="s">
        <v>757</v>
      </c>
      <c r="B57" s="332">
        <v>0</v>
      </c>
      <c r="C57" s="332">
        <v>0</v>
      </c>
      <c r="D57" s="332">
        <v>0</v>
      </c>
      <c r="E57" s="332">
        <v>0</v>
      </c>
      <c r="F57" s="332">
        <v>0</v>
      </c>
      <c r="G57" s="332">
        <v>0</v>
      </c>
      <c r="H57" s="332">
        <v>0</v>
      </c>
      <c r="I57" s="332">
        <v>0</v>
      </c>
    </row>
    <row r="58" spans="1:9" s="333" customFormat="1" ht="21" customHeight="1">
      <c r="A58" s="334" t="s">
        <v>758</v>
      </c>
      <c r="B58" s="332">
        <v>0</v>
      </c>
      <c r="C58" s="332">
        <v>0</v>
      </c>
      <c r="D58" s="332">
        <v>0</v>
      </c>
      <c r="E58" s="332">
        <v>0</v>
      </c>
      <c r="F58" s="332">
        <v>0</v>
      </c>
      <c r="G58" s="332">
        <v>0</v>
      </c>
      <c r="H58" s="332">
        <v>0</v>
      </c>
      <c r="I58" s="332">
        <v>0</v>
      </c>
    </row>
    <row r="59" spans="1:9" s="333" customFormat="1" ht="18.75" thickBot="1">
      <c r="A59" s="331" t="s">
        <v>759</v>
      </c>
      <c r="B59" s="332">
        <v>6675204.6342399996</v>
      </c>
      <c r="C59" s="332">
        <v>6960664.6991899991</v>
      </c>
      <c r="D59" s="332">
        <v>9373573.0828900002</v>
      </c>
      <c r="E59" s="332">
        <v>9707927.0891299993</v>
      </c>
      <c r="F59" s="332">
        <v>10005483.222620001</v>
      </c>
      <c r="G59" s="332">
        <v>10667426.59688</v>
      </c>
      <c r="H59" s="332">
        <v>11177969.238700001</v>
      </c>
      <c r="I59" s="332">
        <v>11649279.962040002</v>
      </c>
    </row>
    <row r="60" spans="1:9" ht="31.5" customHeight="1" thickTop="1" thickBot="1">
      <c r="A60" s="335" t="s">
        <v>760</v>
      </c>
      <c r="B60" s="326"/>
      <c r="C60" s="326"/>
      <c r="D60" s="326"/>
      <c r="E60" s="326"/>
      <c r="F60" s="326"/>
      <c r="G60" s="326"/>
      <c r="H60" s="326"/>
      <c r="I60" s="326"/>
    </row>
    <row r="61" spans="1:9" ht="30" customHeight="1" thickTop="1">
      <c r="A61" s="336" t="s">
        <v>761</v>
      </c>
      <c r="B61" s="337">
        <v>1048204.04617</v>
      </c>
      <c r="C61" s="337">
        <v>1266934.3438599999</v>
      </c>
      <c r="D61" s="337">
        <v>1323142.1149000002</v>
      </c>
      <c r="E61" s="337">
        <v>1374341.23006</v>
      </c>
      <c r="F61" s="337">
        <v>1480559.1611800001</v>
      </c>
      <c r="G61" s="337">
        <v>1059633.0279299999</v>
      </c>
      <c r="H61" s="337">
        <v>1620473.92172</v>
      </c>
      <c r="I61" s="337">
        <v>1159082.0430000001</v>
      </c>
    </row>
    <row r="62" spans="1:9" ht="21" customHeight="1">
      <c r="A62" s="338" t="s">
        <v>762</v>
      </c>
      <c r="B62" s="337">
        <v>-175715.65368000002</v>
      </c>
      <c r="C62" s="337">
        <v>-221651.61618000001</v>
      </c>
      <c r="D62" s="337">
        <v>-268545.47593999997</v>
      </c>
      <c r="E62" s="337">
        <v>-279361.38266</v>
      </c>
      <c r="F62" s="337">
        <v>-294510.83302999998</v>
      </c>
      <c r="G62" s="337">
        <v>-224462.02737999998</v>
      </c>
      <c r="H62" s="337">
        <v>-344353.22875000001</v>
      </c>
      <c r="I62" s="337">
        <v>-259465.90966</v>
      </c>
    </row>
    <row r="63" spans="1:9" ht="21.75" customHeight="1">
      <c r="A63" s="339" t="s">
        <v>763</v>
      </c>
      <c r="B63" s="337">
        <v>872488.39249</v>
      </c>
      <c r="C63" s="337">
        <v>1045282.7276799999</v>
      </c>
      <c r="D63" s="337">
        <v>1054596.6389600001</v>
      </c>
      <c r="E63" s="337">
        <v>1094979.8474000001</v>
      </c>
      <c r="F63" s="337">
        <v>1186048.3281500002</v>
      </c>
      <c r="G63" s="337">
        <v>835171.00055</v>
      </c>
      <c r="H63" s="337">
        <v>1276120.69297</v>
      </c>
      <c r="I63" s="337">
        <v>899616.13334000006</v>
      </c>
    </row>
    <row r="64" spans="1:9">
      <c r="A64" s="336" t="s">
        <v>764</v>
      </c>
      <c r="B64" s="337">
        <v>27917.650879999997</v>
      </c>
      <c r="C64" s="337">
        <v>31916.582839999999</v>
      </c>
      <c r="D64" s="337">
        <v>37220.025479999997</v>
      </c>
      <c r="E64" s="337">
        <v>43566.851929999997</v>
      </c>
      <c r="F64" s="337">
        <v>50722.88869</v>
      </c>
      <c r="G64" s="337">
        <v>36345.881759999997</v>
      </c>
      <c r="H64" s="337">
        <v>56723.933429999997</v>
      </c>
      <c r="I64" s="337">
        <v>47035.272749999996</v>
      </c>
    </row>
    <row r="65" spans="1:9">
      <c r="A65" s="338" t="s">
        <v>765</v>
      </c>
      <c r="B65" s="337">
        <v>-17148.095359999999</v>
      </c>
      <c r="C65" s="337">
        <v>-16287.29839</v>
      </c>
      <c r="D65" s="337">
        <v>-21115.004410000001</v>
      </c>
      <c r="E65" s="337">
        <v>-19243.779260000003</v>
      </c>
      <c r="F65" s="337">
        <v>-16548.501100000001</v>
      </c>
      <c r="G65" s="337">
        <v>-13263.505539999998</v>
      </c>
      <c r="H65" s="337">
        <v>-20507.11477</v>
      </c>
      <c r="I65" s="337">
        <v>-12994.470429999999</v>
      </c>
    </row>
    <row r="66" spans="1:9">
      <c r="A66" s="340" t="s">
        <v>766</v>
      </c>
      <c r="B66" s="337">
        <v>883257.94800999993</v>
      </c>
      <c r="C66" s="337">
        <v>1060912.0121299999</v>
      </c>
      <c r="D66" s="337">
        <v>1070701.6600299999</v>
      </c>
      <c r="E66" s="337">
        <v>1119302.92007</v>
      </c>
      <c r="F66" s="337">
        <v>1220222.7157399999</v>
      </c>
      <c r="G66" s="337">
        <v>858253.37676999997</v>
      </c>
      <c r="H66" s="337">
        <v>1312337.5116300001</v>
      </c>
      <c r="I66" s="337">
        <v>933656.93565999996</v>
      </c>
    </row>
    <row r="67" spans="1:9">
      <c r="A67" s="336" t="s">
        <v>767</v>
      </c>
      <c r="B67" s="337">
        <v>64483.899119999995</v>
      </c>
      <c r="C67" s="337">
        <v>28049.837149999999</v>
      </c>
      <c r="D67" s="337">
        <v>32797.266159999999</v>
      </c>
      <c r="E67" s="337">
        <v>37622.343930000003</v>
      </c>
      <c r="F67" s="337">
        <v>75079.262239999996</v>
      </c>
      <c r="G67" s="337">
        <v>22944.056109999998</v>
      </c>
      <c r="H67" s="337">
        <v>62941.813000000002</v>
      </c>
      <c r="I67" s="337">
        <v>18469.636879999998</v>
      </c>
    </row>
    <row r="68" spans="1:9">
      <c r="A68" s="336" t="s">
        <v>768</v>
      </c>
      <c r="B68" s="337">
        <v>-81253.333969999992</v>
      </c>
      <c r="C68" s="337">
        <v>-135509.11066000001</v>
      </c>
      <c r="D68" s="337">
        <v>-91455.625079999998</v>
      </c>
      <c r="E68" s="337">
        <v>-86566.498540000001</v>
      </c>
      <c r="F68" s="337">
        <v>-123553.92182999999</v>
      </c>
      <c r="G68" s="337">
        <v>-62257.949070000002</v>
      </c>
      <c r="H68" s="337">
        <v>-121329.86387999999</v>
      </c>
      <c r="I68" s="337">
        <v>-58454.099040000001</v>
      </c>
    </row>
    <row r="69" spans="1:9">
      <c r="A69" s="339" t="s">
        <v>769</v>
      </c>
      <c r="B69" s="337">
        <v>866488.51315999997</v>
      </c>
      <c r="C69" s="337">
        <v>953452.73861999996</v>
      </c>
      <c r="D69" s="337">
        <v>1012043.30111</v>
      </c>
      <c r="E69" s="337">
        <v>1070358.7654600001</v>
      </c>
      <c r="F69" s="337">
        <v>1171748.0561500001</v>
      </c>
      <c r="G69" s="337">
        <v>818939.48380999989</v>
      </c>
      <c r="H69" s="337">
        <v>1253949.4607500001</v>
      </c>
      <c r="I69" s="337">
        <v>893672.47349999996</v>
      </c>
    </row>
    <row r="70" spans="1:9">
      <c r="A70" s="338" t="s">
        <v>770</v>
      </c>
      <c r="B70" s="337">
        <v>-607462.1446900001</v>
      </c>
      <c r="C70" s="337">
        <v>-626804.02951999998</v>
      </c>
      <c r="D70" s="337">
        <v>-679213.29610000004</v>
      </c>
      <c r="E70" s="337">
        <v>-678935.28573</v>
      </c>
      <c r="F70" s="337">
        <v>-705530.30758999998</v>
      </c>
      <c r="G70" s="337">
        <v>-555403.71702999994</v>
      </c>
      <c r="H70" s="337">
        <v>-776284.82382000005</v>
      </c>
      <c r="I70" s="337">
        <v>-547109.83584000007</v>
      </c>
    </row>
    <row r="71" spans="1:9">
      <c r="A71" s="340" t="s">
        <v>771</v>
      </c>
      <c r="B71" s="337">
        <v>259026.36846999999</v>
      </c>
      <c r="C71" s="337">
        <v>326648.70910000004</v>
      </c>
      <c r="D71" s="337">
        <v>332830.00500999996</v>
      </c>
      <c r="E71" s="337">
        <v>391423.47973000002</v>
      </c>
      <c r="F71" s="337">
        <v>466217.74855999998</v>
      </c>
      <c r="G71" s="337">
        <v>263535.76678000001</v>
      </c>
      <c r="H71" s="337">
        <v>477664.63692999998</v>
      </c>
      <c r="I71" s="337">
        <v>346562.63766000001</v>
      </c>
    </row>
    <row r="72" spans="1:9">
      <c r="A72" s="340" t="s">
        <v>772</v>
      </c>
      <c r="B72" s="337">
        <v>18.150580000000001</v>
      </c>
      <c r="C72" s="337">
        <v>12.65019</v>
      </c>
      <c r="D72" s="337">
        <v>7.4485400000000004</v>
      </c>
      <c r="E72" s="337">
        <v>4.6955100000000005</v>
      </c>
      <c r="F72" s="337">
        <v>2.74668</v>
      </c>
      <c r="G72" s="337">
        <v>1.8993900000000001</v>
      </c>
      <c r="H72" s="337">
        <v>2.60866</v>
      </c>
      <c r="I72" s="337">
        <v>0.80913000000000002</v>
      </c>
    </row>
    <row r="73" spans="1:9">
      <c r="A73" s="338" t="s">
        <v>773</v>
      </c>
      <c r="B73" s="337">
        <v>0</v>
      </c>
      <c r="C73" s="337">
        <v>0</v>
      </c>
      <c r="D73" s="337">
        <v>0</v>
      </c>
      <c r="E73" s="337">
        <v>0</v>
      </c>
      <c r="F73" s="337">
        <v>0</v>
      </c>
      <c r="G73" s="337">
        <v>0</v>
      </c>
      <c r="H73" s="337">
        <v>0</v>
      </c>
      <c r="I73" s="337">
        <v>0</v>
      </c>
    </row>
    <row r="74" spans="1:9">
      <c r="A74" s="338" t="s">
        <v>774</v>
      </c>
      <c r="B74" s="337">
        <v>18.150580000000001</v>
      </c>
      <c r="C74" s="337">
        <v>12.65019</v>
      </c>
      <c r="D74" s="337">
        <v>7.4485400000000004</v>
      </c>
      <c r="E74" s="337">
        <v>4.6955100000000005</v>
      </c>
      <c r="F74" s="337">
        <v>2.74668</v>
      </c>
      <c r="G74" s="337">
        <v>1.8993900000000001</v>
      </c>
      <c r="H74" s="337">
        <v>2.60866</v>
      </c>
      <c r="I74" s="337">
        <v>0.80913000000000002</v>
      </c>
    </row>
    <row r="75" spans="1:9">
      <c r="A75" s="339" t="s">
        <v>775</v>
      </c>
      <c r="B75" s="337">
        <v>-79.511490000000009</v>
      </c>
      <c r="C75" s="337">
        <v>-70.70478</v>
      </c>
      <c r="D75" s="337">
        <v>-41.257129999999997</v>
      </c>
      <c r="E75" s="337">
        <v>-23.970220000000001</v>
      </c>
      <c r="F75" s="337">
        <v>-14.453989999999999</v>
      </c>
      <c r="G75" s="337">
        <v>-7.5581800000000001</v>
      </c>
      <c r="H75" s="337">
        <v>-9.312850000000001</v>
      </c>
      <c r="I75" s="337">
        <v>-1.1158599999999999</v>
      </c>
    </row>
    <row r="76" spans="1:9">
      <c r="A76" s="339" t="s">
        <v>776</v>
      </c>
      <c r="B76" s="337">
        <v>0</v>
      </c>
      <c r="C76" s="337">
        <v>0</v>
      </c>
      <c r="D76" s="337">
        <v>0</v>
      </c>
      <c r="E76" s="337">
        <v>0</v>
      </c>
      <c r="F76" s="337">
        <v>0</v>
      </c>
      <c r="G76" s="337">
        <v>0</v>
      </c>
      <c r="H76" s="337">
        <v>0</v>
      </c>
      <c r="I76" s="337">
        <v>0</v>
      </c>
    </row>
    <row r="77" spans="1:9">
      <c r="A77" s="338" t="s">
        <v>777</v>
      </c>
      <c r="B77" s="337">
        <v>-79.511490000000009</v>
      </c>
      <c r="C77" s="337">
        <v>-70.70478</v>
      </c>
      <c r="D77" s="337">
        <v>-41.257129999999997</v>
      </c>
      <c r="E77" s="337">
        <v>-23.970220000000001</v>
      </c>
      <c r="F77" s="337">
        <v>-14.453989999999999</v>
      </c>
      <c r="G77" s="337">
        <v>-7.5581800000000001</v>
      </c>
      <c r="H77" s="337">
        <v>-9.312850000000001</v>
      </c>
      <c r="I77" s="337">
        <v>-1.1158599999999999</v>
      </c>
    </row>
    <row r="78" spans="1:9">
      <c r="A78" s="339" t="s">
        <v>778</v>
      </c>
      <c r="B78" s="337">
        <v>258965.00756</v>
      </c>
      <c r="C78" s="337">
        <v>326590.65450999996</v>
      </c>
      <c r="D78" s="337">
        <v>332796.19641999999</v>
      </c>
      <c r="E78" s="337">
        <v>391404.20501999999</v>
      </c>
      <c r="F78" s="337">
        <v>466206.04125000001</v>
      </c>
      <c r="G78" s="337">
        <v>263530.10798999999</v>
      </c>
      <c r="H78" s="337">
        <v>477657.93274000002</v>
      </c>
      <c r="I78" s="337">
        <v>346562.33093</v>
      </c>
    </row>
    <row r="79" spans="1:9">
      <c r="A79" s="336" t="s">
        <v>779</v>
      </c>
      <c r="B79" s="337">
        <v>0</v>
      </c>
      <c r="C79" s="337">
        <v>0</v>
      </c>
      <c r="D79" s="337">
        <v>7484.1977500000003</v>
      </c>
      <c r="E79" s="337">
        <v>7096.4698799999996</v>
      </c>
      <c r="F79" s="337">
        <v>5671.2719999999999</v>
      </c>
      <c r="G79" s="337">
        <v>3427.6038900000003</v>
      </c>
      <c r="H79" s="337">
        <v>4271.2415199999996</v>
      </c>
      <c r="I79" s="337">
        <v>1691.67255</v>
      </c>
    </row>
    <row r="80" spans="1:9">
      <c r="A80" s="340" t="s">
        <v>780</v>
      </c>
      <c r="B80" s="337">
        <v>258965.00756</v>
      </c>
      <c r="C80" s="337">
        <v>326590.65450999996</v>
      </c>
      <c r="D80" s="337">
        <v>340280.39417000004</v>
      </c>
      <c r="E80" s="337">
        <v>398500.67489999998</v>
      </c>
      <c r="F80" s="337">
        <v>471877.31325000001</v>
      </c>
      <c r="G80" s="337">
        <v>266957.71188000002</v>
      </c>
      <c r="H80" s="337">
        <v>481929.17426</v>
      </c>
      <c r="I80" s="337">
        <v>348254.00348000001</v>
      </c>
    </row>
    <row r="81" spans="1:9">
      <c r="A81" s="336" t="s">
        <v>781</v>
      </c>
      <c r="B81" s="337">
        <v>-349.64400000000001</v>
      </c>
      <c r="C81" s="337">
        <v>-25436.733</v>
      </c>
      <c r="D81" s="337">
        <v>-60.668999999999997</v>
      </c>
      <c r="E81" s="337">
        <v>-1283.2049999999999</v>
      </c>
      <c r="F81" s="337">
        <v>-218.095</v>
      </c>
      <c r="G81" s="337">
        <v>0</v>
      </c>
      <c r="H81" s="337">
        <v>0</v>
      </c>
      <c r="I81" s="337">
        <v>0</v>
      </c>
    </row>
    <row r="82" spans="1:9" ht="21" customHeight="1">
      <c r="A82" s="339" t="s">
        <v>782</v>
      </c>
      <c r="B82" s="337">
        <v>258615.36356</v>
      </c>
      <c r="C82" s="337">
        <v>301153.92151000001</v>
      </c>
      <c r="D82" s="337">
        <v>340219.72516999999</v>
      </c>
      <c r="E82" s="337">
        <v>397217.46989999997</v>
      </c>
      <c r="F82" s="337">
        <v>471659.21824999998</v>
      </c>
      <c r="G82" s="337">
        <v>266957.71188000002</v>
      </c>
      <c r="H82" s="337">
        <v>481929.17426</v>
      </c>
      <c r="I82" s="337">
        <v>348254.00348000001</v>
      </c>
    </row>
    <row r="83" spans="1:9" ht="21" customHeight="1">
      <c r="A83" s="336" t="s">
        <v>783</v>
      </c>
      <c r="B83" s="337">
        <v>0</v>
      </c>
      <c r="C83" s="337">
        <v>0</v>
      </c>
      <c r="D83" s="337">
        <v>0</v>
      </c>
      <c r="E83" s="337">
        <v>0</v>
      </c>
      <c r="F83" s="337">
        <v>0</v>
      </c>
      <c r="G83" s="337">
        <v>0</v>
      </c>
      <c r="H83" s="337">
        <v>0</v>
      </c>
      <c r="I83" s="337">
        <v>0</v>
      </c>
    </row>
    <row r="84" spans="1:9" ht="21" customHeight="1">
      <c r="A84" s="339" t="s">
        <v>784</v>
      </c>
      <c r="B84" s="337">
        <v>258615.36356</v>
      </c>
      <c r="C84" s="337">
        <v>301153.92151000001</v>
      </c>
      <c r="D84" s="337">
        <v>340219.72516999999</v>
      </c>
      <c r="E84" s="337">
        <v>397217.46989999997</v>
      </c>
      <c r="F84" s="337">
        <v>471659.21824999998</v>
      </c>
      <c r="G84" s="337">
        <v>266957.71188000002</v>
      </c>
      <c r="H84" s="337">
        <v>481929.17426</v>
      </c>
      <c r="I84" s="337">
        <v>348254.00348000001</v>
      </c>
    </row>
    <row r="85" spans="1:9" ht="18" customHeight="1" thickBot="1">
      <c r="A85" s="336" t="s">
        <v>785</v>
      </c>
      <c r="B85" s="337">
        <v>-90518.176999999996</v>
      </c>
      <c r="C85" s="337">
        <v>-119305.609</v>
      </c>
      <c r="D85" s="337">
        <v>-116031.015</v>
      </c>
      <c r="E85" s="337">
        <v>-172386.86900999999</v>
      </c>
      <c r="F85" s="337">
        <v>-199924.41</v>
      </c>
      <c r="G85" s="337">
        <v>-106330</v>
      </c>
      <c r="H85" s="337">
        <v>-213117.56547999999</v>
      </c>
      <c r="I85" s="337">
        <v>-137886</v>
      </c>
    </row>
    <row r="86" spans="1:9" ht="24" customHeight="1" thickTop="1" thickBot="1">
      <c r="A86" s="325" t="s">
        <v>786</v>
      </c>
      <c r="B86" s="326">
        <v>168097.18656</v>
      </c>
      <c r="C86" s="326">
        <v>181848.31250999999</v>
      </c>
      <c r="D86" s="326">
        <v>224188.71016999998</v>
      </c>
      <c r="E86" s="326">
        <v>224830.60088999997</v>
      </c>
      <c r="F86" s="326">
        <v>271734.80825</v>
      </c>
      <c r="G86" s="326">
        <v>160627.71187999999</v>
      </c>
      <c r="H86" s="326">
        <v>268811.60877999995</v>
      </c>
      <c r="I86" s="326">
        <v>210368.00347999998</v>
      </c>
    </row>
    <row r="87" spans="1:9" ht="15" customHeight="1" thickTop="1" thickBot="1">
      <c r="A87" s="341"/>
      <c r="B87" s="342"/>
      <c r="C87" s="342"/>
      <c r="D87" s="342"/>
      <c r="E87" s="342"/>
      <c r="F87" s="342"/>
      <c r="G87" s="342"/>
      <c r="H87" s="342"/>
      <c r="I87" s="342"/>
    </row>
    <row r="88" spans="1:9" ht="28.5" customHeight="1" thickTop="1">
      <c r="A88" s="343"/>
      <c r="B88" s="344"/>
      <c r="C88" s="344"/>
      <c r="D88" s="344"/>
      <c r="E88" s="344"/>
      <c r="F88" s="344"/>
      <c r="G88" s="344"/>
      <c r="H88" s="344"/>
    </row>
    <row r="89" spans="1:9">
      <c r="A89" s="343"/>
      <c r="B89" s="344"/>
      <c r="C89" s="344"/>
      <c r="D89" s="344"/>
      <c r="E89" s="344"/>
      <c r="F89" s="344"/>
      <c r="G89" s="344"/>
      <c r="H89" s="344"/>
    </row>
    <row r="90" spans="1:9" ht="19.5">
      <c r="A90" s="345"/>
      <c r="B90" s="344"/>
      <c r="C90" s="344"/>
      <c r="D90" s="344"/>
      <c r="E90" s="344"/>
      <c r="F90" s="344"/>
      <c r="G90" s="344"/>
      <c r="H90" s="344"/>
    </row>
    <row r="91" spans="1:9" ht="19.5">
      <c r="A91" s="345"/>
      <c r="B91" s="344"/>
      <c r="C91" s="344"/>
      <c r="D91" s="344"/>
      <c r="E91" s="344"/>
      <c r="F91" s="344"/>
      <c r="G91" s="344"/>
      <c r="H91" s="344"/>
    </row>
    <row r="92" spans="1:9" ht="19.5">
      <c r="A92" s="345"/>
      <c r="B92" s="344"/>
      <c r="C92" s="344"/>
      <c r="D92" s="344"/>
      <c r="E92" s="344"/>
      <c r="F92" s="344"/>
      <c r="G92" s="344"/>
      <c r="H92" s="344"/>
    </row>
    <row r="93" spans="1:9" ht="19.5">
      <c r="A93" s="346"/>
      <c r="B93" s="344"/>
      <c r="C93" s="344"/>
      <c r="D93" s="344"/>
      <c r="E93" s="344"/>
      <c r="F93" s="344"/>
      <c r="G93" s="344"/>
      <c r="H93" s="344"/>
    </row>
    <row r="94" spans="1:9" ht="19.5">
      <c r="A94" s="346"/>
      <c r="B94" s="344"/>
      <c r="C94" s="344"/>
      <c r="D94" s="344"/>
      <c r="E94" s="344"/>
      <c r="F94" s="344"/>
      <c r="G94" s="344"/>
      <c r="H94" s="344"/>
    </row>
    <row r="95" spans="1:9" ht="19.5">
      <c r="A95" s="346"/>
      <c r="B95" s="344"/>
      <c r="C95" s="344"/>
      <c r="D95" s="344"/>
      <c r="E95" s="344"/>
      <c r="F95" s="344"/>
      <c r="G95" s="344"/>
      <c r="H95" s="344"/>
    </row>
    <row r="96" spans="1:9" ht="19.5">
      <c r="A96" s="345"/>
      <c r="B96" s="344"/>
      <c r="C96" s="344"/>
      <c r="D96" s="344"/>
      <c r="E96" s="344"/>
      <c r="F96" s="344"/>
      <c r="G96" s="344"/>
      <c r="H96" s="344"/>
    </row>
    <row r="97" spans="1:8" ht="19.5">
      <c r="A97" s="345"/>
      <c r="B97" s="344"/>
      <c r="C97" s="344"/>
      <c r="D97" s="344"/>
      <c r="E97" s="344"/>
      <c r="F97" s="344"/>
      <c r="G97" s="344"/>
      <c r="H97" s="344"/>
    </row>
    <row r="98" spans="1:8" ht="19.5">
      <c r="A98" s="345"/>
      <c r="B98" s="344"/>
      <c r="C98" s="344"/>
      <c r="D98" s="344"/>
      <c r="E98" s="344"/>
      <c r="F98" s="344"/>
      <c r="G98" s="344"/>
      <c r="H98" s="344"/>
    </row>
    <row r="99" spans="1:8" ht="19.5">
      <c r="A99" s="345"/>
      <c r="B99" s="344"/>
      <c r="C99" s="344"/>
      <c r="D99" s="344"/>
      <c r="E99" s="344"/>
      <c r="F99" s="344"/>
      <c r="G99" s="344"/>
      <c r="H99" s="344"/>
    </row>
    <row r="100" spans="1:8" ht="19.5">
      <c r="A100" s="345"/>
      <c r="B100" s="344"/>
      <c r="C100" s="344"/>
      <c r="D100" s="344"/>
      <c r="E100" s="344"/>
      <c r="F100" s="344"/>
      <c r="G100" s="344"/>
      <c r="H100" s="344"/>
    </row>
    <row r="101" spans="1:8" ht="19.5">
      <c r="A101" s="347"/>
      <c r="B101" s="344"/>
      <c r="C101" s="344"/>
      <c r="D101" s="344"/>
      <c r="E101" s="344"/>
      <c r="F101" s="344"/>
      <c r="G101" s="344"/>
      <c r="H101" s="344"/>
    </row>
    <row r="102" spans="1:8">
      <c r="A102" s="348"/>
      <c r="B102" s="344"/>
      <c r="C102" s="344"/>
      <c r="D102" s="344"/>
      <c r="E102" s="344"/>
      <c r="F102" s="344"/>
      <c r="G102" s="344"/>
      <c r="H102" s="344"/>
    </row>
    <row r="103" spans="1:8">
      <c r="A103" s="348"/>
      <c r="B103" s="344"/>
      <c r="C103" s="344"/>
      <c r="D103" s="344"/>
      <c r="E103" s="344"/>
      <c r="F103" s="344"/>
      <c r="G103" s="344"/>
      <c r="H103" s="344"/>
    </row>
    <row r="104" spans="1:8">
      <c r="A104" s="348"/>
      <c r="B104" s="344"/>
      <c r="C104" s="344"/>
      <c r="D104" s="344"/>
      <c r="E104" s="344"/>
      <c r="F104" s="344"/>
      <c r="G104" s="344"/>
      <c r="H104" s="344"/>
    </row>
    <row r="105" spans="1:8">
      <c r="A105" s="348"/>
      <c r="B105" s="344"/>
      <c r="C105" s="344"/>
      <c r="D105" s="344"/>
      <c r="E105" s="344"/>
      <c r="F105" s="344"/>
      <c r="G105" s="344"/>
      <c r="H105" s="344"/>
    </row>
    <row r="106" spans="1:8">
      <c r="A106" s="348"/>
      <c r="B106" s="344"/>
      <c r="C106" s="344"/>
      <c r="D106" s="344"/>
      <c r="E106" s="344"/>
      <c r="F106" s="344"/>
      <c r="G106" s="344"/>
      <c r="H106" s="344"/>
    </row>
    <row r="107" spans="1:8">
      <c r="A107" s="348"/>
      <c r="B107" s="344"/>
      <c r="C107" s="344"/>
      <c r="D107" s="344"/>
      <c r="E107" s="344"/>
      <c r="F107" s="344"/>
      <c r="G107" s="344"/>
      <c r="H107" s="344"/>
    </row>
    <row r="108" spans="1:8">
      <c r="A108" s="348"/>
      <c r="B108" s="344"/>
      <c r="C108" s="344"/>
      <c r="D108" s="344"/>
      <c r="E108" s="344"/>
      <c r="F108" s="344"/>
      <c r="G108" s="344"/>
      <c r="H108" s="344"/>
    </row>
    <row r="109" spans="1:8">
      <c r="A109" s="348"/>
      <c r="B109" s="344"/>
      <c r="C109" s="344"/>
      <c r="D109" s="344"/>
      <c r="E109" s="344"/>
      <c r="F109" s="344"/>
      <c r="G109" s="344"/>
      <c r="H109" s="344"/>
    </row>
    <row r="110" spans="1:8" ht="19.5">
      <c r="A110" s="345"/>
      <c r="B110" s="344"/>
      <c r="C110" s="344"/>
      <c r="D110" s="344"/>
      <c r="E110" s="344"/>
      <c r="F110" s="344"/>
      <c r="G110" s="344"/>
      <c r="H110" s="344"/>
    </row>
    <row r="111" spans="1:8" ht="19.5">
      <c r="A111" s="345"/>
      <c r="B111" s="344"/>
      <c r="C111" s="344"/>
      <c r="D111" s="344"/>
      <c r="E111" s="344"/>
      <c r="F111" s="344"/>
      <c r="G111" s="344"/>
      <c r="H111" s="344"/>
    </row>
    <row r="112" spans="1:8" ht="19.5">
      <c r="A112" s="346"/>
      <c r="B112" s="344"/>
      <c r="C112" s="344"/>
      <c r="D112" s="344"/>
      <c r="E112" s="344"/>
      <c r="F112" s="344"/>
      <c r="G112" s="344"/>
      <c r="H112" s="344"/>
    </row>
    <row r="113" spans="1:8" ht="19.5">
      <c r="A113" s="346"/>
      <c r="B113" s="344"/>
      <c r="C113" s="344"/>
      <c r="D113" s="344"/>
      <c r="E113" s="344"/>
      <c r="F113" s="344"/>
      <c r="G113" s="344"/>
      <c r="H113" s="344"/>
    </row>
    <row r="114" spans="1:8" ht="19.5">
      <c r="A114" s="346"/>
      <c r="B114" s="344"/>
      <c r="C114" s="344"/>
      <c r="D114" s="344"/>
      <c r="E114" s="344"/>
      <c r="F114" s="344"/>
      <c r="G114" s="344"/>
      <c r="H114" s="344"/>
    </row>
    <row r="115" spans="1:8" ht="19.5">
      <c r="A115" s="345"/>
      <c r="B115" s="344"/>
      <c r="C115" s="344"/>
      <c r="D115" s="344"/>
      <c r="E115" s="344"/>
      <c r="F115" s="344"/>
      <c r="G115" s="344"/>
      <c r="H115" s="344"/>
    </row>
    <row r="116" spans="1:8" ht="19.5">
      <c r="A116" s="345"/>
      <c r="B116" s="344"/>
      <c r="C116" s="344"/>
      <c r="D116" s="344"/>
      <c r="E116" s="344"/>
      <c r="F116" s="344"/>
      <c r="G116" s="344"/>
      <c r="H116" s="344"/>
    </row>
    <row r="117" spans="1:8" ht="19.5">
      <c r="A117" s="345"/>
      <c r="B117" s="344"/>
      <c r="C117" s="344"/>
      <c r="D117" s="344"/>
      <c r="E117" s="344"/>
      <c r="F117" s="344"/>
      <c r="G117" s="344"/>
      <c r="H117" s="344"/>
    </row>
    <row r="118" spans="1:8" ht="19.5">
      <c r="A118" s="345"/>
      <c r="B118" s="344"/>
      <c r="C118" s="344"/>
      <c r="D118" s="344"/>
      <c r="E118" s="344"/>
      <c r="F118" s="344"/>
      <c r="G118" s="344"/>
      <c r="H118" s="344"/>
    </row>
    <row r="119" spans="1:8" ht="19.5">
      <c r="A119" s="345"/>
      <c r="B119" s="344"/>
      <c r="C119" s="344"/>
      <c r="D119" s="344"/>
      <c r="E119" s="344"/>
      <c r="F119" s="344"/>
      <c r="G119" s="344"/>
      <c r="H119" s="344"/>
    </row>
    <row r="120" spans="1:8" ht="19.5">
      <c r="A120" s="345"/>
      <c r="B120" s="344"/>
      <c r="C120" s="344"/>
      <c r="D120" s="344"/>
      <c r="E120" s="344"/>
      <c r="F120" s="344"/>
      <c r="G120" s="344"/>
      <c r="H120" s="344"/>
    </row>
    <row r="121" spans="1:8" ht="19.5">
      <c r="A121" s="345"/>
      <c r="B121" s="344"/>
      <c r="C121" s="344"/>
      <c r="D121" s="344"/>
      <c r="E121" s="344"/>
      <c r="F121" s="344"/>
      <c r="G121" s="344"/>
      <c r="H121" s="344"/>
    </row>
    <row r="122" spans="1:8" ht="19.5">
      <c r="A122" s="346"/>
      <c r="B122" s="344"/>
      <c r="C122" s="344"/>
      <c r="D122" s="344"/>
      <c r="E122" s="344"/>
      <c r="F122" s="344"/>
      <c r="G122" s="344"/>
      <c r="H122" s="344"/>
    </row>
    <row r="123" spans="1:8" ht="19.5">
      <c r="A123" s="345"/>
      <c r="B123" s="344"/>
      <c r="C123" s="344"/>
      <c r="D123" s="344"/>
      <c r="E123" s="344"/>
      <c r="F123" s="344"/>
      <c r="G123" s="344"/>
      <c r="H123" s="344"/>
    </row>
    <row r="124" spans="1:8" ht="19.5">
      <c r="A124" s="345"/>
      <c r="B124" s="344"/>
      <c r="C124" s="344"/>
      <c r="D124" s="344"/>
      <c r="E124" s="344"/>
      <c r="F124" s="344"/>
      <c r="G124" s="344"/>
      <c r="H124" s="344"/>
    </row>
    <row r="125" spans="1:8" ht="19.5">
      <c r="A125" s="345"/>
      <c r="B125" s="344"/>
      <c r="C125" s="344"/>
      <c r="D125" s="344"/>
      <c r="E125" s="344"/>
      <c r="F125" s="344"/>
      <c r="G125" s="344"/>
      <c r="H125" s="344"/>
    </row>
    <row r="126" spans="1:8" ht="19.5">
      <c r="A126" s="345"/>
      <c r="B126" s="344"/>
      <c r="C126" s="344"/>
      <c r="D126" s="344"/>
      <c r="E126" s="344"/>
      <c r="F126" s="344"/>
      <c r="G126" s="344"/>
      <c r="H126" s="344"/>
    </row>
    <row r="127" spans="1:8" ht="19.5">
      <c r="A127" s="345"/>
      <c r="B127" s="344"/>
      <c r="C127" s="344"/>
      <c r="D127" s="344"/>
      <c r="E127" s="344"/>
      <c r="F127" s="344"/>
      <c r="G127" s="344"/>
      <c r="H127" s="344"/>
    </row>
    <row r="128" spans="1:8" ht="19.5">
      <c r="A128" s="346"/>
      <c r="B128" s="344"/>
      <c r="C128" s="344"/>
      <c r="D128" s="344"/>
      <c r="E128" s="344"/>
      <c r="F128" s="344"/>
      <c r="G128" s="344"/>
      <c r="H128" s="344"/>
    </row>
    <row r="129" spans="1:8" ht="19.5">
      <c r="A129" s="345"/>
      <c r="B129" s="344"/>
      <c r="C129" s="344"/>
      <c r="D129" s="344"/>
      <c r="E129" s="344"/>
      <c r="F129" s="344"/>
      <c r="G129" s="344"/>
      <c r="H129" s="344"/>
    </row>
    <row r="130" spans="1:8" ht="19.5">
      <c r="A130" s="345"/>
      <c r="B130" s="344"/>
      <c r="C130" s="344"/>
      <c r="D130" s="344"/>
      <c r="E130" s="344"/>
      <c r="F130" s="344"/>
      <c r="G130" s="344"/>
      <c r="H130" s="344"/>
    </row>
    <row r="131" spans="1:8" ht="19.5">
      <c r="A131" s="345"/>
      <c r="B131" s="344"/>
      <c r="C131" s="344"/>
      <c r="D131" s="344"/>
      <c r="E131" s="344"/>
      <c r="F131" s="344"/>
      <c r="G131" s="344"/>
      <c r="H131" s="344"/>
    </row>
    <row r="132" spans="1:8" ht="19.5">
      <c r="A132" s="346"/>
      <c r="B132" s="344"/>
      <c r="C132" s="344"/>
      <c r="D132" s="344"/>
      <c r="E132" s="344"/>
      <c r="F132" s="344"/>
      <c r="G132" s="344"/>
      <c r="H132" s="344"/>
    </row>
    <row r="133" spans="1:8" ht="19.5">
      <c r="A133" s="345"/>
      <c r="B133" s="344"/>
      <c r="C133" s="344"/>
      <c r="D133" s="344"/>
      <c r="E133" s="344"/>
      <c r="F133" s="344"/>
      <c r="G133" s="344"/>
      <c r="H133" s="344"/>
    </row>
    <row r="134" spans="1:8" ht="19.5">
      <c r="A134" s="345"/>
      <c r="B134" s="344"/>
      <c r="C134" s="344"/>
      <c r="D134" s="344"/>
      <c r="E134" s="344"/>
      <c r="F134" s="344"/>
      <c r="G134" s="344"/>
      <c r="H134" s="344"/>
    </row>
    <row r="135" spans="1:8" ht="19.5">
      <c r="A135" s="345"/>
      <c r="B135" s="344"/>
      <c r="C135" s="344"/>
      <c r="D135" s="344"/>
      <c r="E135" s="344"/>
      <c r="F135" s="344"/>
      <c r="G135" s="344"/>
      <c r="H135" s="344"/>
    </row>
    <row r="136" spans="1:8" ht="19.5">
      <c r="A136" s="345"/>
      <c r="B136" s="344"/>
      <c r="C136" s="344"/>
      <c r="D136" s="344"/>
      <c r="E136" s="344"/>
      <c r="F136" s="344"/>
      <c r="G136" s="344"/>
      <c r="H136" s="344"/>
    </row>
    <row r="137" spans="1:8" ht="19.5">
      <c r="A137" s="346"/>
      <c r="B137" s="344"/>
      <c r="C137" s="344"/>
      <c r="D137" s="344"/>
      <c r="E137" s="344"/>
      <c r="F137" s="344"/>
      <c r="G137" s="344"/>
      <c r="H137" s="344"/>
    </row>
    <row r="138" spans="1:8" ht="19.5">
      <c r="A138" s="345"/>
      <c r="B138" s="344"/>
      <c r="C138" s="344"/>
      <c r="D138" s="344"/>
      <c r="E138" s="344"/>
      <c r="F138" s="344"/>
      <c r="G138" s="344"/>
      <c r="H138" s="344"/>
    </row>
    <row r="139" spans="1:8" ht="19.5">
      <c r="A139" s="345"/>
      <c r="B139" s="344"/>
      <c r="C139" s="344"/>
      <c r="D139" s="344"/>
      <c r="E139" s="344"/>
      <c r="F139" s="344"/>
      <c r="G139" s="344"/>
      <c r="H139" s="344"/>
    </row>
    <row r="140" spans="1:8" ht="19.5">
      <c r="A140" s="345"/>
      <c r="B140" s="344"/>
      <c r="C140" s="344"/>
      <c r="D140" s="344"/>
      <c r="E140" s="344"/>
      <c r="F140" s="344"/>
      <c r="G140" s="344"/>
      <c r="H140" s="344"/>
    </row>
    <row r="141" spans="1:8" ht="19.5">
      <c r="A141" s="345"/>
      <c r="B141" s="344"/>
      <c r="C141" s="344"/>
      <c r="D141" s="344"/>
      <c r="E141" s="344"/>
      <c r="F141" s="344"/>
      <c r="G141" s="344"/>
      <c r="H141" s="344"/>
    </row>
    <row r="142" spans="1:8" ht="19.5">
      <c r="A142" s="346"/>
      <c r="B142" s="344"/>
      <c r="C142" s="344"/>
      <c r="D142" s="344"/>
      <c r="E142" s="344"/>
      <c r="F142" s="344"/>
      <c r="G142" s="344"/>
      <c r="H142" s="344"/>
    </row>
    <row r="143" spans="1:8" ht="19.5">
      <c r="A143" s="346"/>
      <c r="B143" s="344"/>
      <c r="C143" s="344"/>
      <c r="D143" s="344"/>
      <c r="E143" s="344"/>
      <c r="F143" s="344"/>
      <c r="G143" s="344"/>
      <c r="H143" s="344"/>
    </row>
    <row r="144" spans="1:8" ht="19.5">
      <c r="A144" s="346"/>
      <c r="B144" s="344"/>
      <c r="C144" s="344"/>
      <c r="D144" s="344"/>
      <c r="E144" s="344"/>
      <c r="F144" s="344"/>
      <c r="G144" s="344"/>
      <c r="H144" s="344"/>
    </row>
    <row r="145" spans="1:8" ht="19.5">
      <c r="A145" s="345"/>
      <c r="B145" s="344"/>
      <c r="C145" s="344"/>
      <c r="D145" s="344"/>
      <c r="E145" s="344"/>
      <c r="F145" s="344"/>
      <c r="G145" s="344"/>
      <c r="H145" s="344"/>
    </row>
    <row r="146" spans="1:8" ht="19.5">
      <c r="A146" s="345"/>
      <c r="B146" s="344"/>
      <c r="C146" s="344"/>
      <c r="D146" s="344"/>
      <c r="E146" s="344"/>
      <c r="F146" s="344"/>
      <c r="G146" s="344"/>
      <c r="H146" s="344"/>
    </row>
    <row r="147" spans="1:8" ht="19.5">
      <c r="A147" s="349"/>
      <c r="B147" s="344"/>
      <c r="C147" s="344"/>
      <c r="D147" s="344"/>
      <c r="E147" s="344"/>
      <c r="F147" s="344"/>
      <c r="G147" s="344"/>
      <c r="H147" s="344"/>
    </row>
    <row r="148" spans="1:8" ht="19.5">
      <c r="A148" s="346"/>
      <c r="B148" s="344"/>
      <c r="C148" s="344"/>
      <c r="D148" s="344"/>
      <c r="E148" s="344"/>
      <c r="F148" s="344"/>
      <c r="G148" s="344"/>
      <c r="H148" s="344"/>
    </row>
    <row r="149" spans="1:8" ht="19.5">
      <c r="A149" s="345"/>
      <c r="B149" s="344"/>
      <c r="C149" s="344"/>
      <c r="D149" s="344"/>
      <c r="E149" s="344"/>
      <c r="F149" s="344"/>
      <c r="G149" s="344"/>
      <c r="H149" s="344"/>
    </row>
    <row r="150" spans="1:8" ht="19.5">
      <c r="A150" s="345"/>
      <c r="B150" s="344"/>
      <c r="C150" s="344"/>
      <c r="D150" s="344"/>
      <c r="E150" s="344"/>
      <c r="F150" s="344"/>
      <c r="G150" s="344"/>
      <c r="H150" s="344"/>
    </row>
    <row r="151" spans="1:8" ht="19.5">
      <c r="A151" s="345"/>
      <c r="B151" s="344"/>
      <c r="C151" s="344"/>
      <c r="D151" s="344"/>
      <c r="E151" s="344"/>
      <c r="F151" s="344"/>
      <c r="G151" s="344"/>
      <c r="H151" s="344"/>
    </row>
    <row r="152" spans="1:8" ht="19.5">
      <c r="A152" s="346"/>
      <c r="B152" s="344"/>
      <c r="C152" s="344"/>
      <c r="D152" s="344"/>
      <c r="E152" s="344"/>
      <c r="F152" s="344"/>
      <c r="G152" s="344"/>
      <c r="H152" s="344"/>
    </row>
    <row r="153" spans="1:8" ht="19.5">
      <c r="A153" s="345"/>
      <c r="B153" s="344"/>
      <c r="C153" s="344"/>
      <c r="D153" s="344"/>
      <c r="E153" s="344"/>
      <c r="F153" s="344"/>
      <c r="G153" s="344"/>
      <c r="H153" s="344"/>
    </row>
    <row r="154" spans="1:8" ht="19.5">
      <c r="A154" s="345"/>
      <c r="B154" s="344"/>
      <c r="C154" s="344"/>
      <c r="D154" s="344"/>
      <c r="E154" s="344"/>
      <c r="F154" s="344"/>
      <c r="G154" s="344"/>
      <c r="H154" s="344"/>
    </row>
    <row r="155" spans="1:8" ht="19.5">
      <c r="A155" s="345"/>
      <c r="B155" s="344"/>
      <c r="C155" s="344"/>
      <c r="D155" s="344"/>
      <c r="E155" s="344"/>
      <c r="F155" s="344"/>
      <c r="G155" s="344"/>
      <c r="H155" s="344"/>
    </row>
    <row r="156" spans="1:8" ht="19.5">
      <c r="A156" s="346"/>
      <c r="B156" s="344"/>
      <c r="C156" s="344"/>
      <c r="D156" s="344"/>
      <c r="E156" s="344"/>
      <c r="F156" s="344"/>
      <c r="G156" s="344"/>
      <c r="H156" s="344"/>
    </row>
    <row r="157" spans="1:8" ht="19.5">
      <c r="A157" s="345"/>
      <c r="B157" s="344"/>
      <c r="C157" s="344"/>
      <c r="D157" s="344"/>
      <c r="E157" s="344"/>
      <c r="F157" s="344"/>
      <c r="G157" s="344"/>
      <c r="H157" s="344"/>
    </row>
    <row r="158" spans="1:8" ht="19.5">
      <c r="A158" s="345"/>
      <c r="B158" s="344"/>
      <c r="C158" s="344"/>
      <c r="D158" s="344"/>
      <c r="E158" s="344"/>
      <c r="F158" s="344"/>
      <c r="G158" s="344"/>
      <c r="H158" s="344"/>
    </row>
    <row r="159" spans="1:8" ht="19.5">
      <c r="A159" s="345"/>
      <c r="B159" s="344"/>
      <c r="C159" s="344"/>
      <c r="D159" s="344"/>
      <c r="E159" s="344"/>
      <c r="F159" s="344"/>
      <c r="G159" s="344"/>
      <c r="H159" s="344"/>
    </row>
    <row r="160" spans="1:8" ht="19.5">
      <c r="A160" s="346"/>
      <c r="B160" s="344"/>
      <c r="C160" s="344"/>
      <c r="D160" s="344"/>
      <c r="E160" s="344"/>
      <c r="F160" s="344"/>
      <c r="G160" s="344"/>
      <c r="H160" s="344"/>
    </row>
    <row r="161" spans="1:8" ht="19.5">
      <c r="A161" s="345"/>
      <c r="B161" s="344"/>
      <c r="C161" s="344"/>
      <c r="D161" s="344"/>
      <c r="E161" s="344"/>
      <c r="F161" s="344"/>
      <c r="G161" s="344"/>
      <c r="H161" s="344"/>
    </row>
    <row r="162" spans="1:8" ht="19.5">
      <c r="A162" s="345"/>
      <c r="B162" s="344"/>
      <c r="C162" s="344"/>
      <c r="D162" s="344"/>
      <c r="E162" s="344"/>
      <c r="F162" s="344"/>
      <c r="G162" s="344"/>
      <c r="H162" s="344"/>
    </row>
    <row r="163" spans="1:8" ht="19.5">
      <c r="A163" s="345"/>
      <c r="B163" s="344"/>
      <c r="C163" s="344"/>
      <c r="D163" s="344"/>
      <c r="E163" s="344"/>
      <c r="F163" s="344"/>
      <c r="G163" s="344"/>
      <c r="H163" s="344"/>
    </row>
    <row r="164" spans="1:8" ht="19.5">
      <c r="A164" s="350"/>
      <c r="B164" s="344"/>
      <c r="C164" s="344"/>
      <c r="D164" s="344"/>
      <c r="E164" s="344"/>
      <c r="F164" s="344"/>
      <c r="G164" s="344"/>
      <c r="H164" s="344"/>
    </row>
    <row r="165" spans="1:8" ht="19.5">
      <c r="A165" s="350"/>
      <c r="B165" s="344"/>
      <c r="C165" s="344"/>
      <c r="D165" s="344"/>
      <c r="E165" s="344"/>
      <c r="F165" s="344"/>
      <c r="G165" s="344"/>
      <c r="H165" s="344"/>
    </row>
    <row r="166" spans="1:8" ht="19.5">
      <c r="A166" s="350"/>
      <c r="B166" s="344"/>
      <c r="C166" s="344"/>
      <c r="D166" s="344"/>
      <c r="E166" s="344"/>
      <c r="F166" s="344"/>
      <c r="G166" s="344"/>
      <c r="H166" s="344"/>
    </row>
    <row r="167" spans="1:8" ht="19.5">
      <c r="A167" s="347"/>
      <c r="B167" s="344"/>
      <c r="C167" s="344"/>
      <c r="D167" s="344"/>
      <c r="E167" s="344"/>
      <c r="F167" s="344"/>
      <c r="G167" s="344"/>
      <c r="H167" s="344"/>
    </row>
    <row r="168" spans="1:8" ht="19.5">
      <c r="A168" s="347"/>
      <c r="B168" s="344"/>
      <c r="C168" s="344"/>
      <c r="D168" s="344"/>
      <c r="E168" s="344"/>
      <c r="F168" s="344"/>
      <c r="G168" s="344"/>
      <c r="H168" s="344"/>
    </row>
    <row r="169" spans="1:8" ht="19.5">
      <c r="A169" s="346"/>
      <c r="B169" s="344"/>
      <c r="C169" s="344"/>
      <c r="D169" s="344"/>
      <c r="E169" s="344"/>
      <c r="F169" s="344"/>
      <c r="G169" s="344"/>
      <c r="H169" s="344"/>
    </row>
    <row r="170" spans="1:8" ht="19.5">
      <c r="A170" s="345"/>
      <c r="B170" s="344"/>
      <c r="C170" s="344"/>
      <c r="D170" s="344"/>
      <c r="E170" s="344"/>
      <c r="F170" s="344"/>
      <c r="G170" s="344"/>
      <c r="H170" s="344"/>
    </row>
    <row r="171" spans="1:8" ht="19.5">
      <c r="A171" s="345"/>
      <c r="B171" s="344"/>
      <c r="C171" s="344"/>
      <c r="D171" s="344"/>
      <c r="E171" s="344"/>
      <c r="F171" s="344"/>
      <c r="G171" s="344"/>
      <c r="H171" s="344"/>
    </row>
    <row r="172" spans="1:8" ht="19.5">
      <c r="A172" s="345"/>
      <c r="B172" s="344"/>
      <c r="C172" s="344"/>
      <c r="D172" s="344"/>
      <c r="E172" s="344"/>
      <c r="F172" s="344"/>
      <c r="G172" s="344"/>
      <c r="H172" s="344"/>
    </row>
    <row r="173" spans="1:8" ht="19.5">
      <c r="A173" s="345"/>
      <c r="B173" s="344"/>
      <c r="C173" s="344"/>
      <c r="D173" s="344"/>
      <c r="E173" s="344"/>
      <c r="F173" s="344"/>
      <c r="G173" s="344"/>
      <c r="H173" s="344"/>
    </row>
    <row r="174" spans="1:8" ht="19.5">
      <c r="A174" s="345"/>
      <c r="B174" s="344"/>
      <c r="C174" s="344"/>
      <c r="D174" s="344"/>
      <c r="E174" s="344"/>
      <c r="F174" s="344"/>
      <c r="G174" s="344"/>
      <c r="H174" s="344"/>
    </row>
    <row r="175" spans="1:8" ht="19.5">
      <c r="A175" s="346"/>
      <c r="B175" s="344"/>
      <c r="C175" s="344"/>
      <c r="D175" s="344"/>
      <c r="E175" s="344"/>
      <c r="F175" s="344"/>
      <c r="G175" s="344"/>
      <c r="H175" s="344"/>
    </row>
    <row r="176" spans="1:8" ht="19.5">
      <c r="A176" s="345"/>
      <c r="B176" s="344"/>
      <c r="C176" s="344"/>
      <c r="D176" s="344"/>
      <c r="E176" s="344"/>
      <c r="F176" s="344"/>
      <c r="G176" s="344"/>
      <c r="H176" s="344"/>
    </row>
    <row r="177" spans="1:8" ht="19.5">
      <c r="A177" s="345"/>
      <c r="B177" s="344"/>
      <c r="C177" s="344"/>
      <c r="D177" s="344"/>
      <c r="E177" s="344"/>
      <c r="F177" s="344"/>
      <c r="G177" s="344"/>
      <c r="H177" s="344"/>
    </row>
    <row r="178" spans="1:8" ht="19.5">
      <c r="A178" s="345"/>
      <c r="B178" s="344"/>
      <c r="C178" s="344"/>
      <c r="D178" s="344"/>
      <c r="E178" s="344"/>
      <c r="F178" s="344"/>
      <c r="G178" s="344"/>
      <c r="H178" s="344"/>
    </row>
    <row r="179" spans="1:8" ht="19.5">
      <c r="A179" s="345"/>
      <c r="B179" s="344"/>
      <c r="C179" s="344"/>
      <c r="D179" s="344"/>
      <c r="E179" s="344"/>
      <c r="F179" s="344"/>
      <c r="G179" s="344"/>
      <c r="H179" s="344"/>
    </row>
    <row r="180" spans="1:8" ht="19.5">
      <c r="A180" s="346"/>
      <c r="B180" s="344"/>
      <c r="C180" s="344"/>
      <c r="D180" s="344"/>
      <c r="E180" s="344"/>
      <c r="F180" s="344"/>
      <c r="G180" s="344"/>
      <c r="H180" s="344"/>
    </row>
    <row r="181" spans="1:8" ht="19.5">
      <c r="A181" s="346"/>
      <c r="B181" s="344"/>
      <c r="C181" s="344"/>
      <c r="D181" s="344"/>
      <c r="E181" s="344"/>
      <c r="F181" s="344"/>
      <c r="G181" s="344"/>
      <c r="H181" s="344"/>
    </row>
    <row r="182" spans="1:8" ht="19.5">
      <c r="A182" s="345"/>
      <c r="B182" s="344"/>
      <c r="C182" s="344"/>
      <c r="D182" s="344"/>
      <c r="E182" s="344"/>
      <c r="F182" s="344"/>
      <c r="G182" s="344"/>
      <c r="H182" s="344"/>
    </row>
    <row r="183" spans="1:8" ht="19.5">
      <c r="A183" s="345"/>
      <c r="B183" s="344"/>
      <c r="C183" s="344"/>
      <c r="D183" s="344"/>
      <c r="E183" s="344"/>
      <c r="F183" s="344"/>
      <c r="G183" s="344"/>
      <c r="H183" s="344"/>
    </row>
    <row r="184" spans="1:8" ht="19.5">
      <c r="A184" s="345"/>
      <c r="B184" s="344"/>
      <c r="C184" s="344"/>
      <c r="D184" s="344"/>
      <c r="E184" s="344"/>
      <c r="F184" s="344"/>
      <c r="G184" s="344"/>
      <c r="H184" s="344"/>
    </row>
    <row r="185" spans="1:8" ht="19.5">
      <c r="A185" s="346"/>
      <c r="B185" s="344"/>
      <c r="C185" s="344"/>
      <c r="D185" s="344"/>
      <c r="E185" s="344"/>
      <c r="F185" s="344"/>
      <c r="G185" s="344"/>
      <c r="H185" s="344"/>
    </row>
    <row r="186" spans="1:8" ht="19.5">
      <c r="A186" s="346"/>
      <c r="B186" s="344"/>
      <c r="C186" s="344"/>
      <c r="D186" s="344"/>
      <c r="E186" s="344"/>
      <c r="F186" s="344"/>
      <c r="G186" s="344"/>
      <c r="H186" s="344"/>
    </row>
    <row r="187" spans="1:8" ht="19.5">
      <c r="A187" s="346"/>
      <c r="B187" s="344"/>
      <c r="C187" s="344"/>
      <c r="D187" s="344"/>
      <c r="E187" s="344"/>
      <c r="F187" s="344"/>
      <c r="G187" s="344"/>
      <c r="H187" s="344"/>
    </row>
    <row r="188" spans="1:8" ht="19.5">
      <c r="A188" s="346"/>
      <c r="B188" s="344"/>
      <c r="C188" s="344"/>
      <c r="D188" s="344"/>
      <c r="E188" s="344"/>
      <c r="F188" s="344"/>
      <c r="G188" s="344"/>
      <c r="H188" s="344"/>
    </row>
    <row r="189" spans="1:8" ht="19.5">
      <c r="A189" s="346"/>
      <c r="B189" s="344"/>
      <c r="C189" s="344"/>
      <c r="D189" s="344"/>
      <c r="E189" s="344"/>
      <c r="F189" s="344"/>
      <c r="G189" s="344"/>
      <c r="H189" s="344"/>
    </row>
    <row r="190" spans="1:8" ht="19.5">
      <c r="A190" s="346"/>
      <c r="B190" s="344"/>
      <c r="C190" s="344"/>
      <c r="D190" s="344"/>
      <c r="E190" s="344"/>
      <c r="F190" s="344"/>
      <c r="G190" s="344"/>
      <c r="H190" s="344"/>
    </row>
    <row r="191" spans="1:8" ht="19.5">
      <c r="A191" s="345"/>
      <c r="B191" s="344"/>
      <c r="C191" s="344"/>
      <c r="D191" s="344"/>
      <c r="E191" s="344"/>
      <c r="F191" s="344"/>
      <c r="G191" s="344"/>
      <c r="H191" s="344"/>
    </row>
    <row r="192" spans="1:8" ht="19.5">
      <c r="A192" s="345"/>
      <c r="B192" s="344"/>
      <c r="C192" s="344"/>
      <c r="D192" s="344"/>
      <c r="E192" s="344"/>
      <c r="F192" s="344"/>
      <c r="G192" s="344"/>
      <c r="H192" s="344"/>
    </row>
    <row r="193" spans="1:8" ht="19.5">
      <c r="A193" s="345"/>
      <c r="B193" s="344"/>
      <c r="C193" s="344"/>
      <c r="D193" s="344"/>
      <c r="E193" s="344"/>
      <c r="F193" s="344"/>
      <c r="G193" s="344"/>
      <c r="H193" s="344"/>
    </row>
    <row r="194" spans="1:8" ht="19.5">
      <c r="A194" s="346"/>
      <c r="B194" s="344"/>
      <c r="C194" s="344"/>
      <c r="D194" s="344"/>
      <c r="E194" s="344"/>
      <c r="F194" s="344"/>
      <c r="G194" s="344"/>
      <c r="H194" s="344"/>
    </row>
    <row r="195" spans="1:8" ht="19.5">
      <c r="A195" s="345"/>
      <c r="B195" s="344"/>
      <c r="C195" s="344"/>
      <c r="D195" s="344"/>
      <c r="E195" s="344"/>
      <c r="F195" s="344"/>
      <c r="G195" s="344"/>
      <c r="H195" s="344"/>
    </row>
    <row r="196" spans="1:8" ht="19.5">
      <c r="A196" s="345"/>
      <c r="B196" s="344"/>
      <c r="C196" s="344"/>
      <c r="D196" s="344"/>
      <c r="E196" s="344"/>
      <c r="F196" s="344"/>
      <c r="G196" s="344"/>
      <c r="H196" s="344"/>
    </row>
    <row r="197" spans="1:8" ht="19.5">
      <c r="A197" s="349"/>
      <c r="B197" s="344"/>
      <c r="C197" s="344"/>
      <c r="D197" s="344"/>
      <c r="E197" s="344"/>
      <c r="F197" s="344"/>
      <c r="G197" s="344"/>
      <c r="H197" s="344"/>
    </row>
    <row r="198" spans="1:8" ht="19.5">
      <c r="A198" s="345"/>
      <c r="B198" s="344"/>
      <c r="C198" s="344"/>
      <c r="D198" s="344"/>
      <c r="E198" s="344"/>
      <c r="F198" s="344"/>
      <c r="G198" s="344"/>
      <c r="H198" s="344"/>
    </row>
    <row r="199" spans="1:8" ht="19.5">
      <c r="A199" s="346"/>
      <c r="B199" s="344"/>
      <c r="C199" s="344"/>
      <c r="D199" s="344"/>
      <c r="E199" s="344"/>
      <c r="F199" s="344"/>
      <c r="G199" s="344"/>
      <c r="H199" s="344"/>
    </row>
    <row r="200" spans="1:8" ht="19.5">
      <c r="A200" s="345"/>
      <c r="B200" s="344"/>
      <c r="C200" s="344"/>
      <c r="D200" s="344"/>
      <c r="E200" s="344"/>
      <c r="F200" s="344"/>
      <c r="G200" s="344"/>
      <c r="H200" s="344"/>
    </row>
    <row r="201" spans="1:8" ht="19.5">
      <c r="A201" s="345"/>
      <c r="B201" s="344"/>
      <c r="C201" s="344"/>
      <c r="D201" s="344"/>
      <c r="E201" s="344"/>
      <c r="F201" s="344"/>
      <c r="G201" s="344"/>
      <c r="H201" s="344"/>
    </row>
    <row r="202" spans="1:8" ht="19.5">
      <c r="A202" s="346"/>
      <c r="B202" s="344"/>
      <c r="C202" s="344"/>
      <c r="D202" s="344"/>
      <c r="E202" s="344"/>
      <c r="F202" s="344"/>
      <c r="G202" s="344"/>
      <c r="H202" s="344"/>
    </row>
    <row r="203" spans="1:8" ht="19.5">
      <c r="A203" s="345"/>
      <c r="B203" s="344"/>
      <c r="C203" s="344"/>
      <c r="D203" s="344"/>
      <c r="E203" s="344"/>
      <c r="F203" s="344"/>
      <c r="G203" s="344"/>
      <c r="H203" s="344"/>
    </row>
    <row r="204" spans="1:8" ht="19.5">
      <c r="A204" s="345"/>
      <c r="B204" s="344"/>
      <c r="C204" s="344"/>
      <c r="D204" s="344"/>
      <c r="E204" s="344"/>
      <c r="F204" s="344"/>
      <c r="G204" s="344"/>
      <c r="H204" s="344"/>
    </row>
    <row r="205" spans="1:8" ht="19.5">
      <c r="A205" s="346"/>
      <c r="B205" s="344"/>
      <c r="C205" s="344"/>
      <c r="D205" s="344"/>
      <c r="E205" s="344"/>
      <c r="F205" s="344"/>
      <c r="G205" s="344"/>
      <c r="H205" s="344"/>
    </row>
    <row r="206" spans="1:8" ht="19.5">
      <c r="A206" s="345"/>
      <c r="B206" s="344"/>
      <c r="C206" s="344"/>
      <c r="D206" s="344"/>
      <c r="E206" s="344"/>
      <c r="F206" s="344"/>
      <c r="G206" s="344"/>
      <c r="H206" s="344"/>
    </row>
    <row r="207" spans="1:8" ht="19.5">
      <c r="A207" s="345"/>
      <c r="B207" s="344"/>
      <c r="C207" s="344"/>
      <c r="D207" s="344"/>
      <c r="E207" s="344"/>
      <c r="F207" s="344"/>
      <c r="G207" s="344"/>
      <c r="H207" s="344"/>
    </row>
    <row r="208" spans="1:8" ht="19.5">
      <c r="A208" s="345"/>
      <c r="B208" s="344"/>
      <c r="C208" s="344"/>
      <c r="D208" s="344"/>
      <c r="E208" s="344"/>
      <c r="F208" s="344"/>
      <c r="G208" s="344"/>
      <c r="H208" s="344"/>
    </row>
    <row r="209" spans="1:8" ht="19.5">
      <c r="A209" s="345"/>
      <c r="B209" s="344"/>
      <c r="C209" s="344"/>
      <c r="D209" s="344"/>
      <c r="E209" s="344"/>
      <c r="F209" s="344"/>
      <c r="G209" s="344"/>
      <c r="H209" s="344"/>
    </row>
    <row r="210" spans="1:8" ht="19.5">
      <c r="A210" s="345"/>
      <c r="B210" s="344"/>
      <c r="C210" s="344"/>
      <c r="D210" s="344"/>
      <c r="E210" s="344"/>
      <c r="F210" s="344"/>
      <c r="G210" s="344"/>
      <c r="H210" s="344"/>
    </row>
    <row r="211" spans="1:8" ht="19.5">
      <c r="A211" s="345"/>
      <c r="B211" s="344"/>
      <c r="C211" s="344"/>
      <c r="D211" s="344"/>
      <c r="E211" s="344"/>
      <c r="F211" s="344"/>
      <c r="G211" s="344"/>
      <c r="H211" s="344"/>
    </row>
    <row r="212" spans="1:8" ht="19.5">
      <c r="A212" s="345"/>
      <c r="B212" s="344"/>
      <c r="C212" s="344"/>
      <c r="D212" s="344"/>
      <c r="E212" s="344"/>
      <c r="F212" s="344"/>
      <c r="G212" s="344"/>
      <c r="H212" s="344"/>
    </row>
    <row r="213" spans="1:8" ht="19.5">
      <c r="A213" s="345"/>
      <c r="B213" s="344"/>
      <c r="C213" s="344"/>
      <c r="D213" s="344"/>
      <c r="E213" s="344"/>
      <c r="F213" s="344"/>
      <c r="G213" s="344"/>
      <c r="H213" s="344"/>
    </row>
    <row r="214" spans="1:8" ht="19.5">
      <c r="A214" s="346"/>
      <c r="B214" s="344"/>
      <c r="C214" s="344"/>
      <c r="D214" s="344"/>
      <c r="E214" s="344"/>
      <c r="F214" s="344"/>
      <c r="G214" s="344"/>
      <c r="H214" s="344"/>
    </row>
    <row r="215" spans="1:8" ht="19.5">
      <c r="A215" s="345"/>
      <c r="B215" s="344"/>
      <c r="C215" s="344"/>
      <c r="D215" s="344"/>
      <c r="E215" s="344"/>
      <c r="F215" s="344"/>
      <c r="G215" s="344"/>
      <c r="H215" s="344"/>
    </row>
    <row r="216" spans="1:8" ht="19.5">
      <c r="A216" s="345"/>
      <c r="B216" s="344"/>
      <c r="C216" s="344"/>
      <c r="D216" s="344"/>
      <c r="E216" s="344"/>
      <c r="F216" s="344"/>
      <c r="G216" s="344"/>
      <c r="H216" s="344"/>
    </row>
    <row r="217" spans="1:8" ht="19.5">
      <c r="A217" s="345"/>
      <c r="B217" s="344"/>
      <c r="C217" s="344"/>
      <c r="D217" s="344"/>
      <c r="E217" s="344"/>
      <c r="F217" s="344"/>
      <c r="G217" s="344"/>
      <c r="H217" s="344"/>
    </row>
    <row r="218" spans="1:8" ht="19.5">
      <c r="A218" s="345"/>
      <c r="B218" s="344"/>
      <c r="C218" s="344"/>
      <c r="D218" s="344"/>
      <c r="E218" s="344"/>
      <c r="F218" s="344"/>
      <c r="G218" s="344"/>
      <c r="H218" s="344"/>
    </row>
    <row r="219" spans="1:8" ht="19.5">
      <c r="A219" s="345"/>
      <c r="B219" s="344"/>
      <c r="C219" s="344"/>
      <c r="D219" s="344"/>
      <c r="E219" s="344"/>
      <c r="F219" s="344"/>
      <c r="G219" s="344"/>
      <c r="H219" s="344"/>
    </row>
    <row r="220" spans="1:8" ht="19.5">
      <c r="A220" s="346"/>
      <c r="B220" s="344"/>
      <c r="C220" s="344"/>
      <c r="D220" s="344"/>
      <c r="E220" s="344"/>
      <c r="F220" s="344"/>
      <c r="G220" s="344"/>
      <c r="H220" s="344"/>
    </row>
    <row r="221" spans="1:8" ht="19.5">
      <c r="A221" s="345"/>
      <c r="B221" s="344"/>
      <c r="C221" s="344"/>
      <c r="D221" s="344"/>
      <c r="E221" s="344"/>
      <c r="F221" s="344"/>
      <c r="G221" s="344"/>
      <c r="H221" s="344"/>
    </row>
    <row r="222" spans="1:8" ht="19.5">
      <c r="A222" s="345"/>
      <c r="B222" s="344"/>
      <c r="C222" s="344"/>
      <c r="D222" s="344"/>
      <c r="E222" s="344"/>
      <c r="F222" s="344"/>
      <c r="G222" s="344"/>
      <c r="H222" s="344"/>
    </row>
    <row r="223" spans="1:8" ht="19.5">
      <c r="A223" s="346"/>
      <c r="B223" s="344"/>
      <c r="C223" s="344"/>
      <c r="D223" s="344"/>
      <c r="E223" s="344"/>
      <c r="F223" s="344"/>
      <c r="G223" s="344"/>
      <c r="H223" s="344"/>
    </row>
    <row r="224" spans="1:8" ht="19.5">
      <c r="A224" s="345"/>
      <c r="B224" s="344"/>
      <c r="C224" s="344"/>
      <c r="D224" s="344"/>
      <c r="E224" s="344"/>
      <c r="F224" s="344"/>
      <c r="G224" s="344"/>
      <c r="H224" s="344"/>
    </row>
    <row r="225" spans="1:8" ht="19.5">
      <c r="A225" s="345"/>
      <c r="B225" s="344"/>
      <c r="C225" s="344"/>
      <c r="D225" s="344"/>
      <c r="E225" s="344"/>
      <c r="F225" s="344"/>
      <c r="G225" s="344"/>
      <c r="H225" s="344"/>
    </row>
    <row r="226" spans="1:8" ht="19.5">
      <c r="A226" s="345"/>
      <c r="B226" s="344"/>
      <c r="C226" s="344"/>
      <c r="D226" s="344"/>
      <c r="E226" s="344"/>
      <c r="F226" s="344"/>
      <c r="G226" s="344"/>
      <c r="H226" s="344"/>
    </row>
    <row r="227" spans="1:8" ht="19.5">
      <c r="A227" s="351"/>
      <c r="B227" s="344"/>
      <c r="C227" s="344"/>
      <c r="D227" s="344"/>
      <c r="E227" s="344"/>
      <c r="F227" s="344"/>
      <c r="G227" s="344"/>
      <c r="H227" s="3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8">
    <pageSetUpPr fitToPage="1"/>
  </sheetPr>
  <dimension ref="A1:I227"/>
  <sheetViews>
    <sheetView zoomScale="50" workbookViewId="0">
      <selection activeCell="M44" sqref="M44"/>
    </sheetView>
  </sheetViews>
  <sheetFormatPr baseColWidth="10" defaultColWidth="9.140625" defaultRowHeight="18"/>
  <cols>
    <col min="1" max="1" width="132.28515625" style="319" customWidth="1"/>
    <col min="2" max="8" width="16" style="319" customWidth="1"/>
    <col min="9" max="9" width="16" style="344" customWidth="1"/>
    <col min="10" max="256" width="9.140625" style="319"/>
    <col min="257" max="257" width="132.28515625" style="319" customWidth="1"/>
    <col min="258" max="265" width="16" style="319" customWidth="1"/>
    <col min="266" max="512" width="9.140625" style="319"/>
    <col min="513" max="513" width="132.28515625" style="319" customWidth="1"/>
    <col min="514" max="521" width="16" style="319" customWidth="1"/>
    <col min="522" max="768" width="9.140625" style="319"/>
    <col min="769" max="769" width="132.28515625" style="319" customWidth="1"/>
    <col min="770" max="777" width="16" style="319" customWidth="1"/>
    <col min="778" max="1024" width="9.140625" style="319"/>
    <col min="1025" max="1025" width="132.28515625" style="319" customWidth="1"/>
    <col min="1026" max="1033" width="16" style="319" customWidth="1"/>
    <col min="1034" max="1280" width="9.140625" style="319"/>
    <col min="1281" max="1281" width="132.28515625" style="319" customWidth="1"/>
    <col min="1282" max="1289" width="16" style="319" customWidth="1"/>
    <col min="1290" max="1536" width="9.140625" style="319"/>
    <col min="1537" max="1537" width="132.28515625" style="319" customWidth="1"/>
    <col min="1538" max="1545" width="16" style="319" customWidth="1"/>
    <col min="1546" max="1792" width="9.140625" style="319"/>
    <col min="1793" max="1793" width="132.28515625" style="319" customWidth="1"/>
    <col min="1794" max="1801" width="16" style="319" customWidth="1"/>
    <col min="1802" max="2048" width="9.140625" style="319"/>
    <col min="2049" max="2049" width="132.28515625" style="319" customWidth="1"/>
    <col min="2050" max="2057" width="16" style="319" customWidth="1"/>
    <col min="2058" max="2304" width="9.140625" style="319"/>
    <col min="2305" max="2305" width="132.28515625" style="319" customWidth="1"/>
    <col min="2306" max="2313" width="16" style="319" customWidth="1"/>
    <col min="2314" max="2560" width="9.140625" style="319"/>
    <col min="2561" max="2561" width="132.28515625" style="319" customWidth="1"/>
    <col min="2562" max="2569" width="16" style="319" customWidth="1"/>
    <col min="2570" max="2816" width="9.140625" style="319"/>
    <col min="2817" max="2817" width="132.28515625" style="319" customWidth="1"/>
    <col min="2818" max="2825" width="16" style="319" customWidth="1"/>
    <col min="2826" max="3072" width="9.140625" style="319"/>
    <col min="3073" max="3073" width="132.28515625" style="319" customWidth="1"/>
    <col min="3074" max="3081" width="16" style="319" customWidth="1"/>
    <col min="3082" max="3328" width="9.140625" style="319"/>
    <col min="3329" max="3329" width="132.28515625" style="319" customWidth="1"/>
    <col min="3330" max="3337" width="16" style="319" customWidth="1"/>
    <col min="3338" max="3584" width="9.140625" style="319"/>
    <col min="3585" max="3585" width="132.28515625" style="319" customWidth="1"/>
    <col min="3586" max="3593" width="16" style="319" customWidth="1"/>
    <col min="3594" max="3840" width="9.140625" style="319"/>
    <col min="3841" max="3841" width="132.28515625" style="319" customWidth="1"/>
    <col min="3842" max="3849" width="16" style="319" customWidth="1"/>
    <col min="3850" max="4096" width="9.140625" style="319"/>
    <col min="4097" max="4097" width="132.28515625" style="319" customWidth="1"/>
    <col min="4098" max="4105" width="16" style="319" customWidth="1"/>
    <col min="4106" max="4352" width="9.140625" style="319"/>
    <col min="4353" max="4353" width="132.28515625" style="319" customWidth="1"/>
    <col min="4354" max="4361" width="16" style="319" customWidth="1"/>
    <col min="4362" max="4608" width="9.140625" style="319"/>
    <col min="4609" max="4609" width="132.28515625" style="319" customWidth="1"/>
    <col min="4610" max="4617" width="16" style="319" customWidth="1"/>
    <col min="4618" max="4864" width="9.140625" style="319"/>
    <col min="4865" max="4865" width="132.28515625" style="319" customWidth="1"/>
    <col min="4866" max="4873" width="16" style="319" customWidth="1"/>
    <col min="4874" max="5120" width="9.140625" style="319"/>
    <col min="5121" max="5121" width="132.28515625" style="319" customWidth="1"/>
    <col min="5122" max="5129" width="16" style="319" customWidth="1"/>
    <col min="5130" max="5376" width="9.140625" style="319"/>
    <col min="5377" max="5377" width="132.28515625" style="319" customWidth="1"/>
    <col min="5378" max="5385" width="16" style="319" customWidth="1"/>
    <col min="5386" max="5632" width="9.140625" style="319"/>
    <col min="5633" max="5633" width="132.28515625" style="319" customWidth="1"/>
    <col min="5634" max="5641" width="16" style="319" customWidth="1"/>
    <col min="5642" max="5888" width="9.140625" style="319"/>
    <col min="5889" max="5889" width="132.28515625" style="319" customWidth="1"/>
    <col min="5890" max="5897" width="16" style="319" customWidth="1"/>
    <col min="5898" max="6144" width="9.140625" style="319"/>
    <col min="6145" max="6145" width="132.28515625" style="319" customWidth="1"/>
    <col min="6146" max="6153" width="16" style="319" customWidth="1"/>
    <col min="6154" max="6400" width="9.140625" style="319"/>
    <col min="6401" max="6401" width="132.28515625" style="319" customWidth="1"/>
    <col min="6402" max="6409" width="16" style="319" customWidth="1"/>
    <col min="6410" max="6656" width="9.140625" style="319"/>
    <col min="6657" max="6657" width="132.28515625" style="319" customWidth="1"/>
    <col min="6658" max="6665" width="16" style="319" customWidth="1"/>
    <col min="6666" max="6912" width="9.140625" style="319"/>
    <col min="6913" max="6913" width="132.28515625" style="319" customWidth="1"/>
    <col min="6914" max="6921" width="16" style="319" customWidth="1"/>
    <col min="6922" max="7168" width="9.140625" style="319"/>
    <col min="7169" max="7169" width="132.28515625" style="319" customWidth="1"/>
    <col min="7170" max="7177" width="16" style="319" customWidth="1"/>
    <col min="7178" max="7424" width="9.140625" style="319"/>
    <col min="7425" max="7425" width="132.28515625" style="319" customWidth="1"/>
    <col min="7426" max="7433" width="16" style="319" customWidth="1"/>
    <col min="7434" max="7680" width="9.140625" style="319"/>
    <col min="7681" max="7681" width="132.28515625" style="319" customWidth="1"/>
    <col min="7682" max="7689" width="16" style="319" customWidth="1"/>
    <col min="7690" max="7936" width="9.140625" style="319"/>
    <col min="7937" max="7937" width="132.28515625" style="319" customWidth="1"/>
    <col min="7938" max="7945" width="16" style="319" customWidth="1"/>
    <col min="7946" max="8192" width="9.140625" style="319"/>
    <col min="8193" max="8193" width="132.28515625" style="319" customWidth="1"/>
    <col min="8194" max="8201" width="16" style="319" customWidth="1"/>
    <col min="8202" max="8448" width="9.140625" style="319"/>
    <col min="8449" max="8449" width="132.28515625" style="319" customWidth="1"/>
    <col min="8450" max="8457" width="16" style="319" customWidth="1"/>
    <col min="8458" max="8704" width="9.140625" style="319"/>
    <col min="8705" max="8705" width="132.28515625" style="319" customWidth="1"/>
    <col min="8706" max="8713" width="16" style="319" customWidth="1"/>
    <col min="8714" max="8960" width="9.140625" style="319"/>
    <col min="8961" max="8961" width="132.28515625" style="319" customWidth="1"/>
    <col min="8962" max="8969" width="16" style="319" customWidth="1"/>
    <col min="8970" max="9216" width="9.140625" style="319"/>
    <col min="9217" max="9217" width="132.28515625" style="319" customWidth="1"/>
    <col min="9218" max="9225" width="16" style="319" customWidth="1"/>
    <col min="9226" max="9472" width="9.140625" style="319"/>
    <col min="9473" max="9473" width="132.28515625" style="319" customWidth="1"/>
    <col min="9474" max="9481" width="16" style="319" customWidth="1"/>
    <col min="9482" max="9728" width="9.140625" style="319"/>
    <col min="9729" max="9729" width="132.28515625" style="319" customWidth="1"/>
    <col min="9730" max="9737" width="16" style="319" customWidth="1"/>
    <col min="9738" max="9984" width="9.140625" style="319"/>
    <col min="9985" max="9985" width="132.28515625" style="319" customWidth="1"/>
    <col min="9986" max="9993" width="16" style="319" customWidth="1"/>
    <col min="9994" max="10240" width="9.140625" style="319"/>
    <col min="10241" max="10241" width="132.28515625" style="319" customWidth="1"/>
    <col min="10242" max="10249" width="16" style="319" customWidth="1"/>
    <col min="10250" max="10496" width="9.140625" style="319"/>
    <col min="10497" max="10497" width="132.28515625" style="319" customWidth="1"/>
    <col min="10498" max="10505" width="16" style="319" customWidth="1"/>
    <col min="10506" max="10752" width="9.140625" style="319"/>
    <col min="10753" max="10753" width="132.28515625" style="319" customWidth="1"/>
    <col min="10754" max="10761" width="16" style="319" customWidth="1"/>
    <col min="10762" max="11008" width="9.140625" style="319"/>
    <col min="11009" max="11009" width="132.28515625" style="319" customWidth="1"/>
    <col min="11010" max="11017" width="16" style="319" customWidth="1"/>
    <col min="11018" max="11264" width="9.140625" style="319"/>
    <col min="11265" max="11265" width="132.28515625" style="319" customWidth="1"/>
    <col min="11266" max="11273" width="16" style="319" customWidth="1"/>
    <col min="11274" max="11520" width="9.140625" style="319"/>
    <col min="11521" max="11521" width="132.28515625" style="319" customWidth="1"/>
    <col min="11522" max="11529" width="16" style="319" customWidth="1"/>
    <col min="11530" max="11776" width="9.140625" style="319"/>
    <col min="11777" max="11777" width="132.28515625" style="319" customWidth="1"/>
    <col min="11778" max="11785" width="16" style="319" customWidth="1"/>
    <col min="11786" max="12032" width="9.140625" style="319"/>
    <col min="12033" max="12033" width="132.28515625" style="319" customWidth="1"/>
    <col min="12034" max="12041" width="16" style="319" customWidth="1"/>
    <col min="12042" max="12288" width="9.140625" style="319"/>
    <col min="12289" max="12289" width="132.28515625" style="319" customWidth="1"/>
    <col min="12290" max="12297" width="16" style="319" customWidth="1"/>
    <col min="12298" max="12544" width="9.140625" style="319"/>
    <col min="12545" max="12545" width="132.28515625" style="319" customWidth="1"/>
    <col min="12546" max="12553" width="16" style="319" customWidth="1"/>
    <col min="12554" max="12800" width="9.140625" style="319"/>
    <col min="12801" max="12801" width="132.28515625" style="319" customWidth="1"/>
    <col min="12802" max="12809" width="16" style="319" customWidth="1"/>
    <col min="12810" max="13056" width="9.140625" style="319"/>
    <col min="13057" max="13057" width="132.28515625" style="319" customWidth="1"/>
    <col min="13058" max="13065" width="16" style="319" customWidth="1"/>
    <col min="13066" max="13312" width="9.140625" style="319"/>
    <col min="13313" max="13313" width="132.28515625" style="319" customWidth="1"/>
    <col min="13314" max="13321" width="16" style="319" customWidth="1"/>
    <col min="13322" max="13568" width="9.140625" style="319"/>
    <col min="13569" max="13569" width="132.28515625" style="319" customWidth="1"/>
    <col min="13570" max="13577" width="16" style="319" customWidth="1"/>
    <col min="13578" max="13824" width="9.140625" style="319"/>
    <col min="13825" max="13825" width="132.28515625" style="319" customWidth="1"/>
    <col min="13826" max="13833" width="16" style="319" customWidth="1"/>
    <col min="13834" max="14080" width="9.140625" style="319"/>
    <col min="14081" max="14081" width="132.28515625" style="319" customWidth="1"/>
    <col min="14082" max="14089" width="16" style="319" customWidth="1"/>
    <col min="14090" max="14336" width="9.140625" style="319"/>
    <col min="14337" max="14337" width="132.28515625" style="319" customWidth="1"/>
    <col min="14338" max="14345" width="16" style="319" customWidth="1"/>
    <col min="14346" max="14592" width="9.140625" style="319"/>
    <col min="14593" max="14593" width="132.28515625" style="319" customWidth="1"/>
    <col min="14594" max="14601" width="16" style="319" customWidth="1"/>
    <col min="14602" max="14848" width="9.140625" style="319"/>
    <col min="14849" max="14849" width="132.28515625" style="319" customWidth="1"/>
    <col min="14850" max="14857" width="16" style="319" customWidth="1"/>
    <col min="14858" max="15104" width="9.140625" style="319"/>
    <col min="15105" max="15105" width="132.28515625" style="319" customWidth="1"/>
    <col min="15106" max="15113" width="16" style="319" customWidth="1"/>
    <col min="15114" max="15360" width="9.140625" style="319"/>
    <col min="15361" max="15361" width="132.28515625" style="319" customWidth="1"/>
    <col min="15362" max="15369" width="16" style="319" customWidth="1"/>
    <col min="15370" max="15616" width="9.140625" style="319"/>
    <col min="15617" max="15617" width="132.28515625" style="319" customWidth="1"/>
    <col min="15618" max="15625" width="16" style="319" customWidth="1"/>
    <col min="15626" max="15872" width="9.140625" style="319"/>
    <col min="15873" max="15873" width="132.28515625" style="319" customWidth="1"/>
    <col min="15874" max="15881" width="16" style="319" customWidth="1"/>
    <col min="15882" max="16128" width="9.140625" style="319"/>
    <col min="16129" max="16129" width="132.28515625" style="319" customWidth="1"/>
    <col min="16130" max="16137" width="16" style="319" customWidth="1"/>
    <col min="16138" max="16384" width="9.140625" style="319"/>
  </cols>
  <sheetData>
    <row r="1" spans="1:9" ht="43.5" customHeight="1">
      <c r="A1" s="1592" t="s">
        <v>577</v>
      </c>
      <c r="B1" s="1592"/>
      <c r="C1" s="1592"/>
      <c r="D1" s="1592"/>
      <c r="E1" s="1592"/>
      <c r="F1" s="1592"/>
      <c r="G1" s="1592"/>
      <c r="H1" s="1592"/>
      <c r="I1" s="1592"/>
    </row>
    <row r="2" spans="1:9" ht="43.5" customHeight="1">
      <c r="A2" s="1592" t="s">
        <v>714</v>
      </c>
      <c r="B2" s="1592"/>
      <c r="C2" s="1592"/>
      <c r="D2" s="1592"/>
      <c r="E2" s="1592"/>
      <c r="F2" s="1592"/>
      <c r="G2" s="1592"/>
      <c r="H2" s="1592"/>
      <c r="I2" s="1592"/>
    </row>
    <row r="3" spans="1:9" ht="43.5" customHeight="1">
      <c r="A3" s="1592" t="s">
        <v>792</v>
      </c>
      <c r="B3" s="1592"/>
      <c r="C3" s="1592"/>
      <c r="D3" s="1592"/>
      <c r="E3" s="1592"/>
      <c r="F3" s="1592"/>
      <c r="G3" s="1592"/>
      <c r="H3" s="1592"/>
      <c r="I3" s="1592"/>
    </row>
    <row r="4" spans="1:9" ht="43.5" customHeight="1">
      <c r="A4" s="1593" t="s">
        <v>596</v>
      </c>
      <c r="B4" s="1593"/>
      <c r="C4" s="1593"/>
      <c r="D4" s="1593"/>
      <c r="E4" s="1593"/>
      <c r="F4" s="1593"/>
      <c r="G4" s="1593"/>
      <c r="H4" s="1593"/>
      <c r="I4" s="1593"/>
    </row>
    <row r="5" spans="1:9" ht="19.5" customHeight="1" thickBot="1">
      <c r="A5" s="1592"/>
      <c r="B5" s="1592"/>
      <c r="C5" s="1592"/>
      <c r="D5" s="1592"/>
      <c r="E5" s="1592"/>
      <c r="F5" s="1592"/>
      <c r="G5" s="1592"/>
      <c r="H5" s="1592"/>
      <c r="I5" s="1592"/>
    </row>
    <row r="6" spans="1:9" s="322" customFormat="1" ht="70.5" customHeight="1" thickTop="1" thickBot="1">
      <c r="A6" s="353" t="s">
        <v>716</v>
      </c>
      <c r="B6" s="321" t="s">
        <v>717</v>
      </c>
      <c r="C6" s="321" t="s">
        <v>718</v>
      </c>
      <c r="D6" s="321" t="s">
        <v>719</v>
      </c>
      <c r="E6" s="321" t="s">
        <v>720</v>
      </c>
      <c r="F6" s="321" t="s">
        <v>721</v>
      </c>
      <c r="G6" s="321" t="s">
        <v>1466</v>
      </c>
      <c r="H6" s="321" t="s">
        <v>722</v>
      </c>
      <c r="I6" s="321" t="s">
        <v>1467</v>
      </c>
    </row>
    <row r="7" spans="1:9" ht="15" customHeight="1" thickTop="1" thickBot="1">
      <c r="A7" s="354"/>
      <c r="B7" s="324"/>
      <c r="C7" s="324"/>
      <c r="D7" s="324"/>
      <c r="E7" s="324"/>
      <c r="F7" s="324"/>
      <c r="G7" s="324"/>
      <c r="H7" s="324"/>
      <c r="I7" s="324"/>
    </row>
    <row r="8" spans="1:9" ht="24" customHeight="1" thickTop="1" thickBot="1">
      <c r="A8" s="325" t="s">
        <v>723</v>
      </c>
      <c r="B8" s="326">
        <v>190222.78744999997</v>
      </c>
      <c r="C8" s="326">
        <v>176816.68288000001</v>
      </c>
      <c r="D8" s="326">
        <v>213154.71932</v>
      </c>
      <c r="E8" s="326">
        <v>220032.48993000001</v>
      </c>
      <c r="F8" s="326">
        <v>226471.73235000001</v>
      </c>
      <c r="G8" s="326">
        <v>223092.36203999998</v>
      </c>
      <c r="H8" s="326">
        <v>211970.02267999999</v>
      </c>
      <c r="I8" s="326">
        <v>176245.95525999999</v>
      </c>
    </row>
    <row r="9" spans="1:9" s="329" customFormat="1" ht="21" customHeight="1" thickTop="1">
      <c r="A9" s="355" t="s">
        <v>280</v>
      </c>
      <c r="B9" s="328">
        <v>70485.44816</v>
      </c>
      <c r="C9" s="328">
        <v>53653.212590000003</v>
      </c>
      <c r="D9" s="328">
        <v>69499.576239999995</v>
      </c>
      <c r="E9" s="328">
        <v>75946.608599999992</v>
      </c>
      <c r="F9" s="328">
        <v>53507.843439999997</v>
      </c>
      <c r="G9" s="328">
        <v>70884.296150000009</v>
      </c>
      <c r="H9" s="328">
        <v>47185.936030000004</v>
      </c>
      <c r="I9" s="328">
        <v>57766.417159999997</v>
      </c>
    </row>
    <row r="10" spans="1:9" s="329" customFormat="1" ht="21" customHeight="1">
      <c r="A10" s="355" t="s">
        <v>289</v>
      </c>
      <c r="B10" s="328">
        <v>22458.623299999999</v>
      </c>
      <c r="C10" s="328">
        <v>16507.879140000001</v>
      </c>
      <c r="D10" s="328">
        <v>26831.289420000001</v>
      </c>
      <c r="E10" s="328">
        <v>28931.440399999999</v>
      </c>
      <c r="F10" s="328">
        <v>31584.736260000001</v>
      </c>
      <c r="G10" s="328">
        <v>23795.526420000002</v>
      </c>
      <c r="H10" s="328">
        <v>30592.444319999999</v>
      </c>
      <c r="I10" s="328">
        <v>6346.92094</v>
      </c>
    </row>
    <row r="11" spans="1:9" s="329" customFormat="1" ht="21" customHeight="1">
      <c r="A11" s="355" t="s">
        <v>298</v>
      </c>
      <c r="B11" s="328">
        <v>92946.004549999998</v>
      </c>
      <c r="C11" s="328">
        <v>102714.47902</v>
      </c>
      <c r="D11" s="328">
        <v>113139.16163</v>
      </c>
      <c r="E11" s="328">
        <v>111843.46404000001</v>
      </c>
      <c r="F11" s="328">
        <v>133898.22529</v>
      </c>
      <c r="G11" s="328">
        <v>120645.83781999999</v>
      </c>
      <c r="H11" s="328">
        <v>126563.26848</v>
      </c>
      <c r="I11" s="328">
        <v>100619.40417000001</v>
      </c>
    </row>
    <row r="12" spans="1:9" s="329" customFormat="1" ht="21" customHeight="1">
      <c r="A12" s="356" t="s">
        <v>724</v>
      </c>
      <c r="B12" s="328">
        <v>93754.956269999995</v>
      </c>
      <c r="C12" s="328">
        <v>102555.73315</v>
      </c>
      <c r="D12" s="328">
        <v>113285.96322000001</v>
      </c>
      <c r="E12" s="328">
        <v>111334.50675</v>
      </c>
      <c r="F12" s="328">
        <v>133496.4492</v>
      </c>
      <c r="G12" s="328">
        <v>119422.25120999999</v>
      </c>
      <c r="H12" s="328">
        <v>125706.57488</v>
      </c>
      <c r="I12" s="328">
        <v>99303.896359999999</v>
      </c>
    </row>
    <row r="13" spans="1:9" s="329" customFormat="1" ht="21" customHeight="1">
      <c r="A13" s="356" t="s">
        <v>725</v>
      </c>
      <c r="B13" s="328">
        <v>93480.556270000001</v>
      </c>
      <c r="C13" s="328">
        <v>102555.73315</v>
      </c>
      <c r="D13" s="328">
        <v>113285.96322000001</v>
      </c>
      <c r="E13" s="328">
        <v>110996.09675</v>
      </c>
      <c r="F13" s="328">
        <v>133233.24142000001</v>
      </c>
      <c r="G13" s="328">
        <v>118968.63494</v>
      </c>
      <c r="H13" s="328">
        <v>125298.56932</v>
      </c>
      <c r="I13" s="328">
        <v>98227.491909999997</v>
      </c>
    </row>
    <row r="14" spans="1:9" s="329" customFormat="1" ht="21" customHeight="1">
      <c r="A14" s="356" t="s">
        <v>726</v>
      </c>
      <c r="B14" s="328">
        <v>274.39999999999998</v>
      </c>
      <c r="C14" s="328">
        <v>0</v>
      </c>
      <c r="D14" s="328">
        <v>0</v>
      </c>
      <c r="E14" s="328">
        <v>338.41</v>
      </c>
      <c r="F14" s="328">
        <v>263.20778000000001</v>
      </c>
      <c r="G14" s="328">
        <v>453.61627000000004</v>
      </c>
      <c r="H14" s="328">
        <v>408.00556</v>
      </c>
      <c r="I14" s="328">
        <v>1076.40445</v>
      </c>
    </row>
    <row r="15" spans="1:9" s="329" customFormat="1" ht="21" customHeight="1">
      <c r="A15" s="356" t="s">
        <v>727</v>
      </c>
      <c r="B15" s="328">
        <v>124.65894999999999</v>
      </c>
      <c r="C15" s="328">
        <v>11.41893</v>
      </c>
      <c r="D15" s="328">
        <v>0</v>
      </c>
      <c r="E15" s="328">
        <v>22.225249999999999</v>
      </c>
      <c r="F15" s="328">
        <v>30.169430000000002</v>
      </c>
      <c r="G15" s="328">
        <v>41.245010000000001</v>
      </c>
      <c r="H15" s="328">
        <v>28.966990000000003</v>
      </c>
      <c r="I15" s="328">
        <v>79.255809999999997</v>
      </c>
    </row>
    <row r="16" spans="1:9" s="329" customFormat="1" ht="21" customHeight="1">
      <c r="A16" s="356" t="s">
        <v>728</v>
      </c>
      <c r="B16" s="328">
        <v>124.65894999999999</v>
      </c>
      <c r="C16" s="328">
        <v>11.41893</v>
      </c>
      <c r="D16" s="328">
        <v>0</v>
      </c>
      <c r="E16" s="328">
        <v>22.225249999999999</v>
      </c>
      <c r="F16" s="328">
        <v>30.169430000000002</v>
      </c>
      <c r="G16" s="328">
        <v>41.245010000000001</v>
      </c>
      <c r="H16" s="328">
        <v>28.966990000000003</v>
      </c>
      <c r="I16" s="328">
        <v>79.255809999999997</v>
      </c>
    </row>
    <row r="17" spans="1:9" s="329" customFormat="1" ht="21" customHeight="1">
      <c r="A17" s="356" t="s">
        <v>729</v>
      </c>
      <c r="B17" s="328">
        <v>0</v>
      </c>
      <c r="C17" s="328">
        <v>0</v>
      </c>
      <c r="D17" s="328">
        <v>0</v>
      </c>
      <c r="E17" s="328">
        <v>0</v>
      </c>
      <c r="F17" s="328">
        <v>0</v>
      </c>
      <c r="G17" s="328">
        <v>0</v>
      </c>
      <c r="H17" s="328">
        <v>0</v>
      </c>
      <c r="I17" s="328">
        <v>0</v>
      </c>
    </row>
    <row r="18" spans="1:9" s="329" customFormat="1" ht="21" customHeight="1">
      <c r="A18" s="356" t="s">
        <v>730</v>
      </c>
      <c r="B18" s="328">
        <v>10.908479999999999</v>
      </c>
      <c r="C18" s="328">
        <v>280.82909000000001</v>
      </c>
      <c r="D18" s="328">
        <v>274.39999999999998</v>
      </c>
      <c r="E18" s="328">
        <v>274.39999999999998</v>
      </c>
      <c r="F18" s="328">
        <v>293.53593000000001</v>
      </c>
      <c r="G18" s="328">
        <v>332.29978000000006</v>
      </c>
      <c r="H18" s="328">
        <v>351.94902000000002</v>
      </c>
      <c r="I18" s="328">
        <v>432.98201</v>
      </c>
    </row>
    <row r="19" spans="1:9" s="329" customFormat="1" ht="21" customHeight="1">
      <c r="A19" s="356" t="s">
        <v>731</v>
      </c>
      <c r="B19" s="328">
        <v>10.908479999999999</v>
      </c>
      <c r="C19" s="328">
        <v>6.4290900000000004</v>
      </c>
      <c r="D19" s="328">
        <v>0</v>
      </c>
      <c r="E19" s="328">
        <v>0</v>
      </c>
      <c r="F19" s="328">
        <v>19.135930000000002</v>
      </c>
      <c r="G19" s="328">
        <v>57.89978</v>
      </c>
      <c r="H19" s="328">
        <v>77.549019999999999</v>
      </c>
      <c r="I19" s="328">
        <v>158.58201</v>
      </c>
    </row>
    <row r="20" spans="1:9" s="329" customFormat="1" ht="21" customHeight="1">
      <c r="A20" s="356" t="s">
        <v>732</v>
      </c>
      <c r="B20" s="328">
        <v>0</v>
      </c>
      <c r="C20" s="328">
        <v>274.39999999999998</v>
      </c>
      <c r="D20" s="328">
        <v>274.39999999999998</v>
      </c>
      <c r="E20" s="328">
        <v>274.39999999999998</v>
      </c>
      <c r="F20" s="328">
        <v>274.39999999999998</v>
      </c>
      <c r="G20" s="328">
        <v>274.39999999999998</v>
      </c>
      <c r="H20" s="328">
        <v>274.39999999999998</v>
      </c>
      <c r="I20" s="328">
        <v>274.39999999999998</v>
      </c>
    </row>
    <row r="21" spans="1:9" s="329" customFormat="1" ht="21" customHeight="1">
      <c r="A21" s="356" t="s">
        <v>311</v>
      </c>
      <c r="B21" s="328">
        <v>995.05544999999995</v>
      </c>
      <c r="C21" s="328">
        <v>990.95938999999998</v>
      </c>
      <c r="D21" s="328">
        <v>913.61138000000005</v>
      </c>
      <c r="E21" s="328">
        <v>697.93219999999997</v>
      </c>
      <c r="F21" s="328">
        <v>905.62655000000007</v>
      </c>
      <c r="G21" s="328">
        <v>1311.70074</v>
      </c>
      <c r="H21" s="328">
        <v>911.21736999999996</v>
      </c>
      <c r="I21" s="328">
        <v>1258.1934199999998</v>
      </c>
    </row>
    <row r="22" spans="1:9" s="329" customFormat="1" ht="21" customHeight="1">
      <c r="A22" s="356" t="s">
        <v>733</v>
      </c>
      <c r="B22" s="328">
        <v>-1939.5746000000001</v>
      </c>
      <c r="C22" s="328">
        <v>-1124.46154</v>
      </c>
      <c r="D22" s="328">
        <v>-1334.81297</v>
      </c>
      <c r="E22" s="328">
        <v>-485.60015999999996</v>
      </c>
      <c r="F22" s="328">
        <v>-827.55581999999993</v>
      </c>
      <c r="G22" s="328">
        <v>-461.65891999999997</v>
      </c>
      <c r="H22" s="328">
        <v>-435.43978000000004</v>
      </c>
      <c r="I22" s="328">
        <v>-454.92343</v>
      </c>
    </row>
    <row r="23" spans="1:9" s="329" customFormat="1" ht="21" customHeight="1">
      <c r="A23" s="355" t="s">
        <v>329</v>
      </c>
      <c r="B23" s="328">
        <v>278.1619</v>
      </c>
      <c r="C23" s="328">
        <v>261.37932000000001</v>
      </c>
      <c r="D23" s="328">
        <v>425.78539000000001</v>
      </c>
      <c r="E23" s="328">
        <v>252.19573</v>
      </c>
      <c r="F23" s="328">
        <v>722.25159999999994</v>
      </c>
      <c r="G23" s="328">
        <v>468.20495</v>
      </c>
      <c r="H23" s="328">
        <v>509.47253999999998</v>
      </c>
      <c r="I23" s="328">
        <v>774.50906999999995</v>
      </c>
    </row>
    <row r="24" spans="1:9" s="329" customFormat="1" ht="21" customHeight="1">
      <c r="A24" s="355" t="s">
        <v>335</v>
      </c>
      <c r="B24" s="328">
        <v>8.9999999999999993E-3</v>
      </c>
      <c r="C24" s="328">
        <v>4.0000000000000001E-3</v>
      </c>
      <c r="D24" s="328">
        <v>4.0000000000000001E-3</v>
      </c>
      <c r="E24" s="328">
        <v>4.0000000000000001E-3</v>
      </c>
      <c r="F24" s="328">
        <v>3.0000000000000001E-3</v>
      </c>
      <c r="G24" s="328">
        <v>2E-3</v>
      </c>
      <c r="H24" s="328">
        <v>1E-3</v>
      </c>
      <c r="I24" s="328">
        <v>1E-3</v>
      </c>
    </row>
    <row r="25" spans="1:9" s="329" customFormat="1" ht="21" customHeight="1">
      <c r="A25" s="355" t="s">
        <v>734</v>
      </c>
      <c r="B25" s="328">
        <v>273.83987999999999</v>
      </c>
      <c r="C25" s="328">
        <v>273.89098999999999</v>
      </c>
      <c r="D25" s="328">
        <v>273.94209000000001</v>
      </c>
      <c r="E25" s="328">
        <v>108.79960000000001</v>
      </c>
      <c r="F25" s="328">
        <v>4106.2587999999996</v>
      </c>
      <c r="G25" s="328">
        <v>4632.1875599999994</v>
      </c>
      <c r="H25" s="328">
        <v>4632.1875599999994</v>
      </c>
      <c r="I25" s="328">
        <v>8526.0607600000003</v>
      </c>
    </row>
    <row r="26" spans="1:9" s="329" customFormat="1" ht="21" customHeight="1">
      <c r="A26" s="355" t="s">
        <v>346</v>
      </c>
      <c r="B26" s="328">
        <v>2007.47389</v>
      </c>
      <c r="C26" s="328">
        <v>1978.20334</v>
      </c>
      <c r="D26" s="328">
        <v>1796.3185800000001</v>
      </c>
      <c r="E26" s="328">
        <v>1729.34708</v>
      </c>
      <c r="F26" s="328">
        <v>1506.3444500000001</v>
      </c>
      <c r="G26" s="328">
        <v>1503.8991599999999</v>
      </c>
      <c r="H26" s="328">
        <v>1396.0307299999999</v>
      </c>
      <c r="I26" s="328">
        <v>1256.06555</v>
      </c>
    </row>
    <row r="27" spans="1:9" s="329" customFormat="1" ht="21" customHeight="1">
      <c r="A27" s="355" t="s">
        <v>735</v>
      </c>
      <c r="B27" s="328">
        <v>1773.22677</v>
      </c>
      <c r="C27" s="328">
        <v>1427.6344799999999</v>
      </c>
      <c r="D27" s="328">
        <v>1188.6419699999999</v>
      </c>
      <c r="E27" s="328">
        <v>1220.63048</v>
      </c>
      <c r="F27" s="328">
        <v>1146.06951</v>
      </c>
      <c r="G27" s="328">
        <v>1162.40798</v>
      </c>
      <c r="H27" s="328">
        <v>1090.68202</v>
      </c>
      <c r="I27" s="328">
        <v>956.57660999999996</v>
      </c>
    </row>
    <row r="28" spans="1:9" s="333" customFormat="1" ht="43.5" customHeight="1" thickBot="1">
      <c r="A28" s="357" t="s">
        <v>362</v>
      </c>
      <c r="B28" s="332">
        <v>0</v>
      </c>
      <c r="C28" s="332">
        <v>0</v>
      </c>
      <c r="D28" s="332">
        <v>0</v>
      </c>
      <c r="E28" s="332">
        <v>0</v>
      </c>
      <c r="F28" s="332">
        <v>0</v>
      </c>
      <c r="G28" s="332">
        <v>0</v>
      </c>
      <c r="H28" s="332">
        <v>0</v>
      </c>
      <c r="I28" s="332">
        <v>0</v>
      </c>
    </row>
    <row r="29" spans="1:9" ht="24" customHeight="1" thickTop="1" thickBot="1">
      <c r="A29" s="325" t="s">
        <v>736</v>
      </c>
      <c r="B29" s="326">
        <v>95038.972330000004</v>
      </c>
      <c r="C29" s="326">
        <v>80260.105519999997</v>
      </c>
      <c r="D29" s="326">
        <v>115473.55082999999</v>
      </c>
      <c r="E29" s="326">
        <v>122190.71915999999</v>
      </c>
      <c r="F29" s="326">
        <v>128168.57805</v>
      </c>
      <c r="G29" s="326">
        <v>124498.03823000001</v>
      </c>
      <c r="H29" s="326">
        <v>113326.59335</v>
      </c>
      <c r="I29" s="326">
        <v>79576.415139999997</v>
      </c>
    </row>
    <row r="30" spans="1:9" s="329" customFormat="1" ht="21" customHeight="1" thickTop="1">
      <c r="A30" s="355" t="s">
        <v>737</v>
      </c>
      <c r="B30" s="328">
        <v>59654.076200000003</v>
      </c>
      <c r="C30" s="328">
        <v>62342.44743</v>
      </c>
      <c r="D30" s="328">
        <v>79685.477510000012</v>
      </c>
      <c r="E30" s="328">
        <v>67563.025760000004</v>
      </c>
      <c r="F30" s="328">
        <v>67803.370110000003</v>
      </c>
      <c r="G30" s="328">
        <v>66812.615409999999</v>
      </c>
      <c r="H30" s="328">
        <v>64110.241150000002</v>
      </c>
      <c r="I30" s="328">
        <v>57839.894229999998</v>
      </c>
    </row>
    <row r="31" spans="1:9" s="329" customFormat="1" ht="21" customHeight="1">
      <c r="A31" s="356" t="s">
        <v>738</v>
      </c>
      <c r="B31" s="328">
        <v>31470.538079999998</v>
      </c>
      <c r="C31" s="328">
        <v>27397.628949999998</v>
      </c>
      <c r="D31" s="328">
        <v>48298.087610000002</v>
      </c>
      <c r="E31" s="328">
        <v>38508.517999999996</v>
      </c>
      <c r="F31" s="328">
        <v>39720.584159999999</v>
      </c>
      <c r="G31" s="328">
        <v>37129.953909999997</v>
      </c>
      <c r="H31" s="328">
        <v>34851.007490000004</v>
      </c>
      <c r="I31" s="328">
        <v>28074.92715</v>
      </c>
    </row>
    <row r="32" spans="1:9" s="329" customFormat="1" ht="21" customHeight="1">
      <c r="A32" s="356" t="s">
        <v>739</v>
      </c>
      <c r="B32" s="328">
        <v>18389.21947</v>
      </c>
      <c r="C32" s="328">
        <v>22635.422890000002</v>
      </c>
      <c r="D32" s="328">
        <v>22733.85094</v>
      </c>
      <c r="E32" s="328">
        <v>21367.188109999999</v>
      </c>
      <c r="F32" s="328">
        <v>19797.38868</v>
      </c>
      <c r="G32" s="328">
        <v>18595.181420000001</v>
      </c>
      <c r="H32" s="328">
        <v>17664.016780000002</v>
      </c>
      <c r="I32" s="328">
        <v>17490.717379999998</v>
      </c>
    </row>
    <row r="33" spans="1:9" s="329" customFormat="1" ht="21" customHeight="1">
      <c r="A33" s="356" t="s">
        <v>740</v>
      </c>
      <c r="B33" s="328">
        <v>6216.6417099999999</v>
      </c>
      <c r="C33" s="328">
        <v>6322.9769500000002</v>
      </c>
      <c r="D33" s="328">
        <v>2838.3182200000001</v>
      </c>
      <c r="E33" s="328">
        <v>3790.0530600000002</v>
      </c>
      <c r="F33" s="328">
        <v>3949.4627500000001</v>
      </c>
      <c r="G33" s="328">
        <v>6285.6714699999993</v>
      </c>
      <c r="H33" s="328">
        <v>6996.0265599999993</v>
      </c>
      <c r="I33" s="328">
        <v>7487.7221200000004</v>
      </c>
    </row>
    <row r="34" spans="1:9" s="329" customFormat="1" ht="21" customHeight="1">
      <c r="A34" s="356" t="s">
        <v>741</v>
      </c>
      <c r="B34" s="328">
        <v>3529.0397599999997</v>
      </c>
      <c r="C34" s="328">
        <v>5946.3532800000003</v>
      </c>
      <c r="D34" s="328">
        <v>5789.6918900000001</v>
      </c>
      <c r="E34" s="328">
        <v>3877.37538</v>
      </c>
      <c r="F34" s="328">
        <v>4325.3362400000005</v>
      </c>
      <c r="G34" s="328">
        <v>4770.4414500000003</v>
      </c>
      <c r="H34" s="328">
        <v>4583.5227500000001</v>
      </c>
      <c r="I34" s="328">
        <v>4703.9248799999996</v>
      </c>
    </row>
    <row r="35" spans="1:9" s="329" customFormat="1" ht="21" customHeight="1">
      <c r="A35" s="356" t="s">
        <v>742</v>
      </c>
      <c r="B35" s="328">
        <v>0</v>
      </c>
      <c r="C35" s="328">
        <v>0</v>
      </c>
      <c r="D35" s="328">
        <v>0</v>
      </c>
      <c r="E35" s="328">
        <v>0</v>
      </c>
      <c r="F35" s="328">
        <v>0</v>
      </c>
      <c r="G35" s="328">
        <v>0</v>
      </c>
      <c r="H35" s="328">
        <v>0</v>
      </c>
      <c r="I35" s="328">
        <v>0</v>
      </c>
    </row>
    <row r="36" spans="1:9" s="329" customFormat="1" ht="21" customHeight="1">
      <c r="A36" s="356" t="s">
        <v>743</v>
      </c>
      <c r="B36" s="328">
        <v>48.637180000000001</v>
      </c>
      <c r="C36" s="328">
        <v>40.065359999999998</v>
      </c>
      <c r="D36" s="328">
        <v>25.528849999999998</v>
      </c>
      <c r="E36" s="328">
        <v>19.891209999999997</v>
      </c>
      <c r="F36" s="328">
        <v>10.598280000000001</v>
      </c>
      <c r="G36" s="328">
        <v>31.367159999999998</v>
      </c>
      <c r="H36" s="328">
        <v>15.66757</v>
      </c>
      <c r="I36" s="328">
        <v>82.602699999999999</v>
      </c>
    </row>
    <row r="37" spans="1:9" s="329" customFormat="1" ht="21" customHeight="1">
      <c r="A37" s="355" t="s">
        <v>744</v>
      </c>
      <c r="B37" s="328">
        <v>0</v>
      </c>
      <c r="C37" s="328">
        <v>0</v>
      </c>
      <c r="D37" s="328">
        <v>2.86619</v>
      </c>
      <c r="E37" s="328">
        <v>0</v>
      </c>
      <c r="F37" s="328">
        <v>0</v>
      </c>
      <c r="G37" s="328">
        <v>0</v>
      </c>
      <c r="H37" s="328">
        <v>0</v>
      </c>
      <c r="I37" s="328">
        <v>0</v>
      </c>
    </row>
    <row r="38" spans="1:9" s="329" customFormat="1" ht="21" customHeight="1">
      <c r="A38" s="355" t="s">
        <v>745</v>
      </c>
      <c r="B38" s="328">
        <v>28537.043989999998</v>
      </c>
      <c r="C38" s="328">
        <v>10772.367</v>
      </c>
      <c r="D38" s="328">
        <v>28875.165100000002</v>
      </c>
      <c r="E38" s="328">
        <v>47587.9476</v>
      </c>
      <c r="F38" s="328">
        <v>53783.478600000002</v>
      </c>
      <c r="G38" s="328">
        <v>52144.419630000004</v>
      </c>
      <c r="H38" s="328">
        <v>44225.48603</v>
      </c>
      <c r="I38" s="328">
        <v>16684.00964</v>
      </c>
    </row>
    <row r="39" spans="1:9" s="329" customFormat="1" ht="21" customHeight="1">
      <c r="A39" s="355" t="s">
        <v>746</v>
      </c>
      <c r="B39" s="328">
        <v>3196.0335700000001</v>
      </c>
      <c r="C39" s="328">
        <v>3477.5881899999999</v>
      </c>
      <c r="D39" s="328">
        <v>3315.2901000000002</v>
      </c>
      <c r="E39" s="328">
        <v>3237.5536099999999</v>
      </c>
      <c r="F39" s="328">
        <v>3120.6717100000001</v>
      </c>
      <c r="G39" s="328">
        <v>3260.6985</v>
      </c>
      <c r="H39" s="328">
        <v>2626.7477699999999</v>
      </c>
      <c r="I39" s="328">
        <v>3031.8715699999998</v>
      </c>
    </row>
    <row r="40" spans="1:9" s="329" customFormat="1" ht="21" customHeight="1">
      <c r="A40" s="355" t="s">
        <v>400</v>
      </c>
      <c r="B40" s="328">
        <v>3651.8185699999999</v>
      </c>
      <c r="C40" s="328">
        <v>3667.7028999999998</v>
      </c>
      <c r="D40" s="328">
        <v>3594.7519300000004</v>
      </c>
      <c r="E40" s="328">
        <v>3802.1921899999998</v>
      </c>
      <c r="F40" s="328">
        <v>3461.0576299999998</v>
      </c>
      <c r="G40" s="328">
        <v>2280.3046899999999</v>
      </c>
      <c r="H40" s="328">
        <v>2364.1183999999998</v>
      </c>
      <c r="I40" s="328">
        <v>2020.6396999999999</v>
      </c>
    </row>
    <row r="41" spans="1:9" s="329" customFormat="1" ht="21" customHeight="1">
      <c r="A41" s="355" t="s">
        <v>406</v>
      </c>
      <c r="B41" s="328">
        <v>0</v>
      </c>
      <c r="C41" s="328">
        <v>0</v>
      </c>
      <c r="D41" s="328">
        <v>0</v>
      </c>
      <c r="E41" s="328">
        <v>0</v>
      </c>
      <c r="F41" s="328">
        <v>0</v>
      </c>
      <c r="G41" s="328">
        <v>0</v>
      </c>
      <c r="H41" s="328">
        <v>0</v>
      </c>
      <c r="I41" s="328">
        <v>0</v>
      </c>
    </row>
    <row r="42" spans="1:9" s="329" customFormat="1" ht="21" customHeight="1">
      <c r="A42" s="355" t="s">
        <v>747</v>
      </c>
      <c r="B42" s="328">
        <v>0</v>
      </c>
      <c r="C42" s="328">
        <v>0</v>
      </c>
      <c r="D42" s="328">
        <v>0</v>
      </c>
      <c r="E42" s="328">
        <v>0</v>
      </c>
      <c r="F42" s="328">
        <v>0</v>
      </c>
      <c r="G42" s="328">
        <v>0</v>
      </c>
      <c r="H42" s="328">
        <v>0</v>
      </c>
      <c r="I42" s="328">
        <v>0</v>
      </c>
    </row>
    <row r="43" spans="1:9" s="333" customFormat="1" ht="18.75" thickBot="1">
      <c r="A43" s="357" t="s">
        <v>597</v>
      </c>
      <c r="B43" s="332">
        <v>0</v>
      </c>
      <c r="C43" s="332">
        <v>0</v>
      </c>
      <c r="D43" s="332">
        <v>0</v>
      </c>
      <c r="E43" s="332">
        <v>0</v>
      </c>
      <c r="F43" s="332">
        <v>0</v>
      </c>
      <c r="G43" s="332">
        <v>0</v>
      </c>
      <c r="H43" s="332">
        <v>0</v>
      </c>
      <c r="I43" s="332">
        <v>0</v>
      </c>
    </row>
    <row r="44" spans="1:9" ht="24" customHeight="1" thickTop="1" thickBot="1">
      <c r="A44" s="325" t="s">
        <v>748</v>
      </c>
      <c r="B44" s="326">
        <v>95183.815119999999</v>
      </c>
      <c r="C44" s="326">
        <v>96556.577359999996</v>
      </c>
      <c r="D44" s="326">
        <v>97681.169040000008</v>
      </c>
      <c r="E44" s="326">
        <v>97841.770759999999</v>
      </c>
      <c r="F44" s="326">
        <v>98303.154299999995</v>
      </c>
      <c r="G44" s="326">
        <v>98594.323810000002</v>
      </c>
      <c r="H44" s="326">
        <v>98643.429329999999</v>
      </c>
      <c r="I44" s="326">
        <v>96669.540120000005</v>
      </c>
    </row>
    <row r="45" spans="1:9" s="329" customFormat="1" ht="21" customHeight="1" thickTop="1">
      <c r="A45" s="355" t="s">
        <v>421</v>
      </c>
      <c r="B45" s="328">
        <v>95490.01655</v>
      </c>
      <c r="C45" s="328">
        <v>95490.01655</v>
      </c>
      <c r="D45" s="328">
        <v>95490.01655</v>
      </c>
      <c r="E45" s="328">
        <v>95490.01655</v>
      </c>
      <c r="F45" s="328">
        <v>95490.01655</v>
      </c>
      <c r="G45" s="328">
        <v>95490.01655</v>
      </c>
      <c r="H45" s="328">
        <v>95490.01655</v>
      </c>
      <c r="I45" s="328">
        <v>95490.01655</v>
      </c>
    </row>
    <row r="46" spans="1:9" s="329" customFormat="1" ht="21" customHeight="1">
      <c r="A46" s="355" t="s">
        <v>425</v>
      </c>
      <c r="B46" s="328">
        <v>0</v>
      </c>
      <c r="C46" s="328">
        <v>0</v>
      </c>
      <c r="D46" s="328">
        <v>0</v>
      </c>
      <c r="E46" s="328">
        <v>0</v>
      </c>
      <c r="F46" s="328">
        <v>0</v>
      </c>
      <c r="G46" s="328">
        <v>0</v>
      </c>
      <c r="H46" s="328">
        <v>0</v>
      </c>
      <c r="I46" s="328">
        <v>0</v>
      </c>
    </row>
    <row r="47" spans="1:9" s="329" customFormat="1" ht="21" customHeight="1">
      <c r="A47" s="355" t="s">
        <v>429</v>
      </c>
      <c r="B47" s="328">
        <v>0</v>
      </c>
      <c r="C47" s="328">
        <v>0</v>
      </c>
      <c r="D47" s="328">
        <v>0</v>
      </c>
      <c r="E47" s="328">
        <v>0</v>
      </c>
      <c r="F47" s="328">
        <v>0</v>
      </c>
      <c r="G47" s="328">
        <v>0</v>
      </c>
      <c r="H47" s="328">
        <v>0</v>
      </c>
      <c r="I47" s="328">
        <v>0</v>
      </c>
    </row>
    <row r="48" spans="1:9" s="329" customFormat="1" ht="21" customHeight="1">
      <c r="A48" s="355" t="s">
        <v>749</v>
      </c>
      <c r="B48" s="328">
        <v>11614.260490000001</v>
      </c>
      <c r="C48" s="328">
        <v>11746.18975</v>
      </c>
      <c r="D48" s="328">
        <v>11883.465980000001</v>
      </c>
      <c r="E48" s="328">
        <v>11995.925140000001</v>
      </c>
      <c r="F48" s="328">
        <v>12011.98531</v>
      </c>
      <c r="G48" s="328">
        <v>12058.123669999999</v>
      </c>
      <c r="H48" s="328">
        <v>12058.123669999999</v>
      </c>
      <c r="I48" s="328">
        <v>12092.151169999999</v>
      </c>
    </row>
    <row r="49" spans="1:9" s="329" customFormat="1" ht="21" customHeight="1">
      <c r="A49" s="355" t="s">
        <v>435</v>
      </c>
      <c r="B49" s="328">
        <v>-11920.46192</v>
      </c>
      <c r="C49" s="328">
        <v>-10679.628939999999</v>
      </c>
      <c r="D49" s="328">
        <v>-9692.3134900000005</v>
      </c>
      <c r="E49" s="328">
        <v>-9644.1709300000002</v>
      </c>
      <c r="F49" s="328">
        <v>-9198.8475600000002</v>
      </c>
      <c r="G49" s="328">
        <v>-8953.8164099999995</v>
      </c>
      <c r="H49" s="328">
        <v>-8904.7108900000003</v>
      </c>
      <c r="I49" s="328">
        <v>-10912.6276</v>
      </c>
    </row>
    <row r="50" spans="1:9" s="329" customFormat="1" ht="21" customHeight="1">
      <c r="A50" s="356" t="s">
        <v>750</v>
      </c>
      <c r="B50" s="328">
        <v>-13239.75453</v>
      </c>
      <c r="C50" s="328">
        <v>-12052.391180000001</v>
      </c>
      <c r="D50" s="328">
        <v>-10816.905130000001</v>
      </c>
      <c r="E50" s="328">
        <v>-9804.7726500000008</v>
      </c>
      <c r="F50" s="328">
        <v>-9660.2310999999991</v>
      </c>
      <c r="G50" s="328">
        <v>-9244.9858999999997</v>
      </c>
      <c r="H50" s="328">
        <v>-9244.9858999999997</v>
      </c>
      <c r="I50" s="328">
        <v>-8938.7383900000004</v>
      </c>
    </row>
    <row r="51" spans="1:9" s="333" customFormat="1" ht="40.5" customHeight="1" thickBot="1">
      <c r="A51" s="358" t="s">
        <v>751</v>
      </c>
      <c r="B51" s="332">
        <v>1319.2926100000002</v>
      </c>
      <c r="C51" s="332">
        <v>1372.76224</v>
      </c>
      <c r="D51" s="332">
        <v>1124.5916399999999</v>
      </c>
      <c r="E51" s="332">
        <v>160.60172</v>
      </c>
      <c r="F51" s="332">
        <v>461.38353999999998</v>
      </c>
      <c r="G51" s="332">
        <v>291.16949</v>
      </c>
      <c r="H51" s="332">
        <v>340.27501000000001</v>
      </c>
      <c r="I51" s="332">
        <v>-1973.88921</v>
      </c>
    </row>
    <row r="52" spans="1:9" ht="24" customHeight="1" thickTop="1" thickBot="1">
      <c r="A52" s="325" t="s">
        <v>752</v>
      </c>
      <c r="B52" s="326">
        <v>190222.78744999997</v>
      </c>
      <c r="C52" s="326">
        <v>176816.68288000001</v>
      </c>
      <c r="D52" s="326">
        <v>213154.71987</v>
      </c>
      <c r="E52" s="326">
        <v>220032.48991999999</v>
      </c>
      <c r="F52" s="326">
        <v>226471.73235000001</v>
      </c>
      <c r="G52" s="326">
        <v>223092.36203999998</v>
      </c>
      <c r="H52" s="326">
        <v>211970.02267999999</v>
      </c>
      <c r="I52" s="326">
        <v>176245.95525999999</v>
      </c>
    </row>
    <row r="53" spans="1:9" s="329" customFormat="1" ht="24" customHeight="1" thickTop="1">
      <c r="A53" s="327" t="s">
        <v>753</v>
      </c>
      <c r="B53" s="328">
        <v>37877.935100000002</v>
      </c>
      <c r="C53" s="328">
        <v>62538.690560000003</v>
      </c>
      <c r="D53" s="328">
        <v>89885.581430000006</v>
      </c>
      <c r="E53" s="328">
        <v>89695.080370000011</v>
      </c>
      <c r="F53" s="328">
        <v>52790.860619999999</v>
      </c>
      <c r="G53" s="328">
        <v>33774.475210000004</v>
      </c>
      <c r="H53" s="328">
        <v>37656.62169</v>
      </c>
      <c r="I53" s="328">
        <v>44324.122200000005</v>
      </c>
    </row>
    <row r="54" spans="1:9" s="333" customFormat="1" ht="21" customHeight="1">
      <c r="A54" s="358" t="s">
        <v>754</v>
      </c>
      <c r="B54" s="332">
        <v>0</v>
      </c>
      <c r="C54" s="332">
        <v>1215.69181</v>
      </c>
      <c r="D54" s="332">
        <v>0</v>
      </c>
      <c r="E54" s="332">
        <v>1004.92044</v>
      </c>
      <c r="F54" s="332">
        <v>350.60060999999996</v>
      </c>
      <c r="G54" s="332">
        <v>0</v>
      </c>
      <c r="H54" s="332">
        <v>0</v>
      </c>
      <c r="I54" s="332">
        <v>0</v>
      </c>
    </row>
    <row r="55" spans="1:9" s="333" customFormat="1" ht="21" customHeight="1">
      <c r="A55" s="358" t="s">
        <v>755</v>
      </c>
      <c r="B55" s="332">
        <v>37877.935100000002</v>
      </c>
      <c r="C55" s="332">
        <v>61322.998749999999</v>
      </c>
      <c r="D55" s="332">
        <v>89885.581430000006</v>
      </c>
      <c r="E55" s="332">
        <v>88690.159930000009</v>
      </c>
      <c r="F55" s="332">
        <v>52440.260009999998</v>
      </c>
      <c r="G55" s="332">
        <v>33774.475210000004</v>
      </c>
      <c r="H55" s="332">
        <v>37656.62169</v>
      </c>
      <c r="I55" s="332">
        <v>44324.122200000005</v>
      </c>
    </row>
    <row r="56" spans="1:9" s="333" customFormat="1" ht="21" customHeight="1">
      <c r="A56" s="358" t="s">
        <v>756</v>
      </c>
      <c r="B56" s="332">
        <v>0</v>
      </c>
      <c r="C56" s="332">
        <v>0</v>
      </c>
      <c r="D56" s="332">
        <v>0</v>
      </c>
      <c r="E56" s="332">
        <v>0</v>
      </c>
      <c r="F56" s="332">
        <v>0</v>
      </c>
      <c r="G56" s="332">
        <v>0</v>
      </c>
      <c r="H56" s="332">
        <v>0</v>
      </c>
      <c r="I56" s="332">
        <v>0</v>
      </c>
    </row>
    <row r="57" spans="1:9" s="333" customFormat="1" ht="21" customHeight="1">
      <c r="A57" s="358" t="s">
        <v>757</v>
      </c>
      <c r="B57" s="332">
        <v>0</v>
      </c>
      <c r="C57" s="332">
        <v>0</v>
      </c>
      <c r="D57" s="332">
        <v>0</v>
      </c>
      <c r="E57" s="332">
        <v>0</v>
      </c>
      <c r="F57" s="332">
        <v>0</v>
      </c>
      <c r="G57" s="332">
        <v>0</v>
      </c>
      <c r="H57" s="332">
        <v>0</v>
      </c>
      <c r="I57" s="332">
        <v>0</v>
      </c>
    </row>
    <row r="58" spans="1:9" s="333" customFormat="1" ht="21" customHeight="1">
      <c r="A58" s="358" t="s">
        <v>758</v>
      </c>
      <c r="B58" s="332">
        <v>0</v>
      </c>
      <c r="C58" s="332">
        <v>0</v>
      </c>
      <c r="D58" s="332">
        <v>0</v>
      </c>
      <c r="E58" s="332">
        <v>0</v>
      </c>
      <c r="F58" s="332">
        <v>0</v>
      </c>
      <c r="G58" s="332">
        <v>0</v>
      </c>
      <c r="H58" s="332">
        <v>0</v>
      </c>
      <c r="I58" s="332">
        <v>0</v>
      </c>
    </row>
    <row r="59" spans="1:9" s="333" customFormat="1" ht="61.5" customHeight="1" thickBot="1">
      <c r="A59" s="357" t="s">
        <v>759</v>
      </c>
      <c r="B59" s="332">
        <v>1050871.78306</v>
      </c>
      <c r="C59" s="332">
        <v>1003730.83062</v>
      </c>
      <c r="D59" s="332">
        <v>984294.44110000005</v>
      </c>
      <c r="E59" s="332">
        <v>1065263.2624900001</v>
      </c>
      <c r="F59" s="332">
        <v>1003905.1013099999</v>
      </c>
      <c r="G59" s="332">
        <v>1027280.48749</v>
      </c>
      <c r="H59" s="332">
        <v>1093297.12512</v>
      </c>
      <c r="I59" s="332">
        <v>990323.65439000004</v>
      </c>
    </row>
    <row r="60" spans="1:9" ht="31.5" customHeight="1" thickTop="1" thickBot="1">
      <c r="A60" s="359" t="s">
        <v>760</v>
      </c>
      <c r="B60" s="326"/>
      <c r="C60" s="326"/>
      <c r="D60" s="326"/>
      <c r="E60" s="326"/>
      <c r="F60" s="326"/>
      <c r="G60" s="326"/>
      <c r="H60" s="326"/>
      <c r="I60" s="326"/>
    </row>
    <row r="61" spans="1:9" ht="30" customHeight="1" thickTop="1">
      <c r="A61" s="336" t="s">
        <v>761</v>
      </c>
      <c r="B61" s="337">
        <v>8856.3862699999991</v>
      </c>
      <c r="C61" s="337">
        <v>8626.6301800000001</v>
      </c>
      <c r="D61" s="337">
        <v>9134.8107600000003</v>
      </c>
      <c r="E61" s="337">
        <v>8263.46198</v>
      </c>
      <c r="F61" s="337">
        <v>8959.827150000001</v>
      </c>
      <c r="G61" s="337">
        <v>5359.6989800000001</v>
      </c>
      <c r="H61" s="337">
        <v>8085.5501699999995</v>
      </c>
      <c r="I61" s="337">
        <v>5216.1583799999999</v>
      </c>
    </row>
    <row r="62" spans="1:9" ht="21" customHeight="1">
      <c r="A62" s="360" t="s">
        <v>762</v>
      </c>
      <c r="B62" s="337">
        <v>-562.33444999999995</v>
      </c>
      <c r="C62" s="337">
        <v>-356.20753000000002</v>
      </c>
      <c r="D62" s="337">
        <v>-534.53768000000002</v>
      </c>
      <c r="E62" s="337">
        <v>-563.69911000000002</v>
      </c>
      <c r="F62" s="337">
        <v>-557.21632999999997</v>
      </c>
      <c r="G62" s="337">
        <v>-750.86636999999996</v>
      </c>
      <c r="H62" s="337">
        <v>-1157.0727099999999</v>
      </c>
      <c r="I62" s="337">
        <v>-432.72517999999997</v>
      </c>
    </row>
    <row r="63" spans="1:9" ht="21.75" customHeight="1">
      <c r="A63" s="361" t="s">
        <v>763</v>
      </c>
      <c r="B63" s="337">
        <v>8294.0518200000006</v>
      </c>
      <c r="C63" s="337">
        <v>8270.4226500000004</v>
      </c>
      <c r="D63" s="337">
        <v>8600.2730800000008</v>
      </c>
      <c r="E63" s="337">
        <v>7699.7628700000005</v>
      </c>
      <c r="F63" s="337">
        <v>8402.6108199999999</v>
      </c>
      <c r="G63" s="337">
        <v>4608.8326100000004</v>
      </c>
      <c r="H63" s="337">
        <v>6928.4774600000001</v>
      </c>
      <c r="I63" s="337">
        <v>4783.4332000000004</v>
      </c>
    </row>
    <row r="64" spans="1:9">
      <c r="A64" s="336" t="s">
        <v>764</v>
      </c>
      <c r="B64" s="337">
        <v>7774.7061299999996</v>
      </c>
      <c r="C64" s="337">
        <v>5937.0886799999998</v>
      </c>
      <c r="D64" s="337">
        <v>5617.9032100000004</v>
      </c>
      <c r="E64" s="337">
        <v>6872.8189499999999</v>
      </c>
      <c r="F64" s="337">
        <v>7473.6108800000002</v>
      </c>
      <c r="G64" s="337">
        <v>5431.3462</v>
      </c>
      <c r="H64" s="337">
        <v>9363.7208800000008</v>
      </c>
      <c r="I64" s="337">
        <v>4292.7068300000001</v>
      </c>
    </row>
    <row r="65" spans="1:9">
      <c r="A65" s="360" t="s">
        <v>765</v>
      </c>
      <c r="B65" s="337">
        <v>-1376.9811200000001</v>
      </c>
      <c r="C65" s="337">
        <v>-808.12293</v>
      </c>
      <c r="D65" s="337">
        <v>-825.54353000000003</v>
      </c>
      <c r="E65" s="337">
        <v>-3124.6672000000003</v>
      </c>
      <c r="F65" s="337">
        <v>-3254.39428</v>
      </c>
      <c r="G65" s="337">
        <v>-2820.2214399999998</v>
      </c>
      <c r="H65" s="337">
        <v>-4270.5034500000002</v>
      </c>
      <c r="I65" s="337">
        <v>-2692.7769399999997</v>
      </c>
    </row>
    <row r="66" spans="1:9">
      <c r="A66" s="340" t="s">
        <v>766</v>
      </c>
      <c r="B66" s="337">
        <v>14691.776830000001</v>
      </c>
      <c r="C66" s="337">
        <v>13399.3884</v>
      </c>
      <c r="D66" s="337">
        <v>13392.63276</v>
      </c>
      <c r="E66" s="337">
        <v>11447.91462</v>
      </c>
      <c r="F66" s="337">
        <v>12621.82742</v>
      </c>
      <c r="G66" s="337">
        <v>7219.9573700000001</v>
      </c>
      <c r="H66" s="337">
        <v>12021.694890000001</v>
      </c>
      <c r="I66" s="337">
        <v>6383.3630899999998</v>
      </c>
    </row>
    <row r="67" spans="1:9">
      <c r="A67" s="336" t="s">
        <v>767</v>
      </c>
      <c r="B67" s="337">
        <v>468.19370000000004</v>
      </c>
      <c r="C67" s="337">
        <v>1472.22245</v>
      </c>
      <c r="D67" s="337">
        <v>1605.3745100000001</v>
      </c>
      <c r="E67" s="337">
        <v>1288.60998</v>
      </c>
      <c r="F67" s="337">
        <v>2128.2764999999999</v>
      </c>
      <c r="G67" s="337">
        <v>1948.4091599999999</v>
      </c>
      <c r="H67" s="337">
        <v>2635.6564500000004</v>
      </c>
      <c r="I67" s="337">
        <v>1383.0620900000001</v>
      </c>
    </row>
    <row r="68" spans="1:9">
      <c r="A68" s="336" t="s">
        <v>768</v>
      </c>
      <c r="B68" s="337">
        <v>-1028.4834599999999</v>
      </c>
      <c r="C68" s="337">
        <v>-628.60950000000003</v>
      </c>
      <c r="D68" s="337">
        <v>-1533.86403</v>
      </c>
      <c r="E68" s="337">
        <v>-584.29022999999995</v>
      </c>
      <c r="F68" s="337">
        <v>-1713.95867</v>
      </c>
      <c r="G68" s="337">
        <v>-445.04399000000001</v>
      </c>
      <c r="H68" s="337">
        <v>-939.06581000000006</v>
      </c>
      <c r="I68" s="337">
        <v>-1041.0670500000001</v>
      </c>
    </row>
    <row r="69" spans="1:9">
      <c r="A69" s="361" t="s">
        <v>769</v>
      </c>
      <c r="B69" s="337">
        <v>14131.487070000001</v>
      </c>
      <c r="C69" s="337">
        <v>14243.00135</v>
      </c>
      <c r="D69" s="337">
        <v>13464.143239999999</v>
      </c>
      <c r="E69" s="337">
        <v>12152.234369999998</v>
      </c>
      <c r="F69" s="337">
        <v>13036.14525</v>
      </c>
      <c r="G69" s="337">
        <v>8723.3225399999992</v>
      </c>
      <c r="H69" s="337">
        <v>13718.285529999999</v>
      </c>
      <c r="I69" s="337">
        <v>6725.3581299999996</v>
      </c>
    </row>
    <row r="70" spans="1:9">
      <c r="A70" s="360" t="s">
        <v>770</v>
      </c>
      <c r="B70" s="337">
        <v>-14095.845529999999</v>
      </c>
      <c r="C70" s="337">
        <v>-12873.928910000001</v>
      </c>
      <c r="D70" s="337">
        <v>-13582.095740000001</v>
      </c>
      <c r="E70" s="337">
        <v>-12000.21803</v>
      </c>
      <c r="F70" s="337">
        <v>-12628.430560000001</v>
      </c>
      <c r="G70" s="337">
        <v>-8424.2057100000002</v>
      </c>
      <c r="H70" s="337">
        <v>-13371.91778</v>
      </c>
      <c r="I70" s="337">
        <v>-8705.1679899999999</v>
      </c>
    </row>
    <row r="71" spans="1:9">
      <c r="A71" s="340" t="s">
        <v>771</v>
      </c>
      <c r="B71" s="337">
        <v>35.641539999999999</v>
      </c>
      <c r="C71" s="337">
        <v>1369.0724399999999</v>
      </c>
      <c r="D71" s="337">
        <v>-117.9525</v>
      </c>
      <c r="E71" s="337">
        <v>152.01633999999999</v>
      </c>
      <c r="F71" s="337">
        <v>407.71469000000002</v>
      </c>
      <c r="G71" s="337">
        <v>299.11682999999999</v>
      </c>
      <c r="H71" s="337">
        <v>346.36775</v>
      </c>
      <c r="I71" s="337">
        <v>-1979.8098600000001</v>
      </c>
    </row>
    <row r="72" spans="1:9">
      <c r="A72" s="340" t="s">
        <v>772</v>
      </c>
      <c r="B72" s="337">
        <v>-13.106809999999999</v>
      </c>
      <c r="C72" s="337">
        <v>-5.3046699999999998</v>
      </c>
      <c r="D72" s="337">
        <v>6.8687299999999993</v>
      </c>
      <c r="E72" s="337">
        <v>-0.36033999999999999</v>
      </c>
      <c r="F72" s="337">
        <v>28.207799999999999</v>
      </c>
      <c r="G72" s="337">
        <v>-14.42418</v>
      </c>
      <c r="H72" s="337">
        <v>-14.75963</v>
      </c>
      <c r="I72" s="337">
        <v>0.23099</v>
      </c>
    </row>
    <row r="73" spans="1:9">
      <c r="A73" s="338" t="s">
        <v>773</v>
      </c>
      <c r="B73" s="337">
        <v>-13.106809999999999</v>
      </c>
      <c r="C73" s="337">
        <v>-5.3046699999999998</v>
      </c>
      <c r="D73" s="337">
        <v>6.8687299999999993</v>
      </c>
      <c r="E73" s="337">
        <v>-0.36033999999999999</v>
      </c>
      <c r="F73" s="337">
        <v>28.207799999999999</v>
      </c>
      <c r="G73" s="337">
        <v>-14.42418</v>
      </c>
      <c r="H73" s="337">
        <v>-14.75963</v>
      </c>
      <c r="I73" s="337">
        <v>0.23099</v>
      </c>
    </row>
    <row r="74" spans="1:9">
      <c r="A74" s="338" t="s">
        <v>774</v>
      </c>
      <c r="B74" s="337">
        <v>0</v>
      </c>
      <c r="C74" s="337">
        <v>0</v>
      </c>
      <c r="D74" s="337">
        <v>0</v>
      </c>
      <c r="E74" s="337">
        <v>0</v>
      </c>
      <c r="F74" s="337">
        <v>0</v>
      </c>
      <c r="G74" s="337">
        <v>0</v>
      </c>
      <c r="H74" s="337">
        <v>0</v>
      </c>
      <c r="I74" s="337">
        <v>0</v>
      </c>
    </row>
    <row r="75" spans="1:9">
      <c r="A75" s="361" t="s">
        <v>775</v>
      </c>
      <c r="B75" s="337">
        <v>-51.099309999999996</v>
      </c>
      <c r="C75" s="337">
        <v>-1.88591</v>
      </c>
      <c r="D75" s="337">
        <v>-17.212720000000001</v>
      </c>
      <c r="E75" s="337">
        <v>0</v>
      </c>
      <c r="F75" s="337">
        <v>0</v>
      </c>
      <c r="G75" s="337">
        <v>-1.4211500000000001</v>
      </c>
      <c r="H75" s="337">
        <v>0.76890000000000003</v>
      </c>
      <c r="I75" s="337">
        <v>-0.99850000000000005</v>
      </c>
    </row>
    <row r="76" spans="1:9">
      <c r="A76" s="361" t="s">
        <v>776</v>
      </c>
      <c r="B76" s="337">
        <v>-51.099309999999996</v>
      </c>
      <c r="C76" s="337">
        <v>-1.88591</v>
      </c>
      <c r="D76" s="337">
        <v>-17.212720000000001</v>
      </c>
      <c r="E76" s="337">
        <v>0</v>
      </c>
      <c r="F76" s="337">
        <v>0</v>
      </c>
      <c r="G76" s="337">
        <v>-1.4211500000000001</v>
      </c>
      <c r="H76" s="337">
        <v>0.76890000000000003</v>
      </c>
      <c r="I76" s="337">
        <v>-0.99850000000000005</v>
      </c>
    </row>
    <row r="77" spans="1:9">
      <c r="A77" s="360" t="s">
        <v>777</v>
      </c>
      <c r="B77" s="337">
        <v>0</v>
      </c>
      <c r="C77" s="337">
        <v>0</v>
      </c>
      <c r="D77" s="337">
        <v>0</v>
      </c>
      <c r="E77" s="337">
        <v>0</v>
      </c>
      <c r="F77" s="337">
        <v>0</v>
      </c>
      <c r="G77" s="337">
        <v>0</v>
      </c>
      <c r="H77" s="337">
        <v>0</v>
      </c>
      <c r="I77" s="337">
        <v>0</v>
      </c>
    </row>
    <row r="78" spans="1:9">
      <c r="A78" s="361" t="s">
        <v>778</v>
      </c>
      <c r="B78" s="337">
        <v>-28.564580000000003</v>
      </c>
      <c r="C78" s="337">
        <v>1361.8818600000002</v>
      </c>
      <c r="D78" s="337">
        <v>-128.29649000000001</v>
      </c>
      <c r="E78" s="337">
        <v>151.65600000000001</v>
      </c>
      <c r="F78" s="337">
        <v>435.92248999999998</v>
      </c>
      <c r="G78" s="337">
        <v>283.2715</v>
      </c>
      <c r="H78" s="337">
        <v>332.37702000000002</v>
      </c>
      <c r="I78" s="337">
        <v>-1980.5773700000002</v>
      </c>
    </row>
    <row r="79" spans="1:9">
      <c r="A79" s="362" t="s">
        <v>779</v>
      </c>
      <c r="B79" s="337">
        <v>0</v>
      </c>
      <c r="C79" s="337">
        <v>0</v>
      </c>
      <c r="D79" s="337">
        <v>0</v>
      </c>
      <c r="E79" s="337">
        <v>0</v>
      </c>
      <c r="F79" s="337">
        <v>0</v>
      </c>
      <c r="G79" s="337">
        <v>0</v>
      </c>
      <c r="H79" s="337">
        <v>0</v>
      </c>
      <c r="I79" s="337">
        <v>0</v>
      </c>
    </row>
    <row r="80" spans="1:9">
      <c r="A80" s="340" t="s">
        <v>780</v>
      </c>
      <c r="B80" s="337">
        <v>-28.564580000000003</v>
      </c>
      <c r="C80" s="337">
        <v>1361.8818600000002</v>
      </c>
      <c r="D80" s="337">
        <v>-128.29649000000001</v>
      </c>
      <c r="E80" s="337">
        <v>151.65600000000001</v>
      </c>
      <c r="F80" s="337">
        <v>435.92248999999998</v>
      </c>
      <c r="G80" s="337">
        <v>283.2715</v>
      </c>
      <c r="H80" s="337">
        <v>332.37702000000002</v>
      </c>
      <c r="I80" s="337">
        <v>-1980.5773700000002</v>
      </c>
    </row>
    <row r="81" spans="1:9">
      <c r="A81" s="336" t="s">
        <v>781</v>
      </c>
      <c r="B81" s="337">
        <v>1347.8571899999999</v>
      </c>
      <c r="C81" s="337">
        <v>10.880379999999999</v>
      </c>
      <c r="D81" s="337">
        <v>1252.8881299999998</v>
      </c>
      <c r="E81" s="337">
        <v>8.9457199999999997</v>
      </c>
      <c r="F81" s="337">
        <v>25.46105</v>
      </c>
      <c r="G81" s="337">
        <v>7.8979900000000001</v>
      </c>
      <c r="H81" s="337">
        <v>7.8979900000000001</v>
      </c>
      <c r="I81" s="337">
        <v>6.6881599999999999</v>
      </c>
    </row>
    <row r="82" spans="1:9" ht="21" customHeight="1">
      <c r="A82" s="361" t="s">
        <v>782</v>
      </c>
      <c r="B82" s="337">
        <v>1319.2926100000002</v>
      </c>
      <c r="C82" s="337">
        <v>1372.76224</v>
      </c>
      <c r="D82" s="337">
        <v>1124.5916399999999</v>
      </c>
      <c r="E82" s="337">
        <v>160.60172</v>
      </c>
      <c r="F82" s="337">
        <v>461.38353999999998</v>
      </c>
      <c r="G82" s="337">
        <v>291.16949</v>
      </c>
      <c r="H82" s="337">
        <v>340.27501000000001</v>
      </c>
      <c r="I82" s="337">
        <v>-1973.88921</v>
      </c>
    </row>
    <row r="83" spans="1:9" ht="21" customHeight="1">
      <c r="A83" s="336" t="s">
        <v>783</v>
      </c>
      <c r="B83" s="337">
        <v>0</v>
      </c>
      <c r="C83" s="337">
        <v>0</v>
      </c>
      <c r="D83" s="337">
        <v>0</v>
      </c>
      <c r="E83" s="337">
        <v>0</v>
      </c>
      <c r="F83" s="337">
        <v>0</v>
      </c>
      <c r="G83" s="337">
        <v>0</v>
      </c>
      <c r="H83" s="337">
        <v>0</v>
      </c>
      <c r="I83" s="337">
        <v>0</v>
      </c>
    </row>
    <row r="84" spans="1:9" ht="21" customHeight="1">
      <c r="A84" s="361" t="s">
        <v>784</v>
      </c>
      <c r="B84" s="337">
        <v>1319.2926100000002</v>
      </c>
      <c r="C84" s="337">
        <v>1372.76224</v>
      </c>
      <c r="D84" s="337">
        <v>1124.5916399999999</v>
      </c>
      <c r="E84" s="337">
        <v>160.60172</v>
      </c>
      <c r="F84" s="337">
        <v>461.38353999999998</v>
      </c>
      <c r="G84" s="337">
        <v>291.16949</v>
      </c>
      <c r="H84" s="337">
        <v>340.27501000000001</v>
      </c>
      <c r="I84" s="337">
        <v>-1973.88921</v>
      </c>
    </row>
    <row r="85" spans="1:9" ht="18" customHeight="1" thickBot="1">
      <c r="A85" s="336" t="s">
        <v>785</v>
      </c>
      <c r="B85" s="337">
        <v>0</v>
      </c>
      <c r="C85" s="337">
        <v>0</v>
      </c>
      <c r="D85" s="337">
        <v>0</v>
      </c>
      <c r="E85" s="337">
        <v>0</v>
      </c>
      <c r="F85" s="337">
        <v>0</v>
      </c>
      <c r="G85" s="337">
        <v>0</v>
      </c>
      <c r="H85" s="337">
        <v>0</v>
      </c>
      <c r="I85" s="337">
        <v>0</v>
      </c>
    </row>
    <row r="86" spans="1:9" ht="24" customHeight="1" thickTop="1" thickBot="1">
      <c r="A86" s="325" t="s">
        <v>786</v>
      </c>
      <c r="B86" s="326">
        <v>1319.2926100000002</v>
      </c>
      <c r="C86" s="326">
        <v>1372.76224</v>
      </c>
      <c r="D86" s="326">
        <v>1124.5916399999999</v>
      </c>
      <c r="E86" s="326">
        <v>160.60172</v>
      </c>
      <c r="F86" s="326">
        <v>461.38353999999998</v>
      </c>
      <c r="G86" s="326">
        <v>291.16949</v>
      </c>
      <c r="H86" s="326">
        <v>340.27501000000001</v>
      </c>
      <c r="I86" s="326">
        <v>-1973.88921</v>
      </c>
    </row>
    <row r="87" spans="1:9" ht="15" customHeight="1" thickTop="1" thickBot="1">
      <c r="A87" s="363"/>
      <c r="B87" s="342"/>
      <c r="C87" s="342"/>
      <c r="D87" s="342"/>
      <c r="E87" s="342"/>
      <c r="F87" s="342"/>
      <c r="G87" s="342"/>
      <c r="H87" s="342"/>
      <c r="I87" s="342"/>
    </row>
    <row r="88" spans="1:9" ht="28.5" customHeight="1" thickTop="1">
      <c r="A88" s="364"/>
      <c r="B88" s="344"/>
      <c r="C88" s="344"/>
      <c r="D88" s="344"/>
      <c r="E88" s="344"/>
      <c r="F88" s="344"/>
      <c r="G88" s="344"/>
      <c r="H88" s="344"/>
    </row>
    <row r="89" spans="1:9">
      <c r="A89" s="364"/>
      <c r="B89" s="344"/>
      <c r="C89" s="344"/>
      <c r="D89" s="344"/>
      <c r="E89" s="344"/>
      <c r="F89" s="344"/>
      <c r="G89" s="344"/>
      <c r="H89" s="344"/>
    </row>
    <row r="90" spans="1:9" ht="19.5">
      <c r="A90" s="365"/>
      <c r="B90" s="344"/>
      <c r="C90" s="344"/>
      <c r="D90" s="344"/>
      <c r="E90" s="344"/>
      <c r="F90" s="344"/>
      <c r="G90" s="344"/>
      <c r="H90" s="344"/>
    </row>
    <row r="91" spans="1:9" ht="19.5">
      <c r="A91" s="365"/>
      <c r="B91" s="344"/>
      <c r="C91" s="344"/>
      <c r="D91" s="344"/>
      <c r="E91" s="344"/>
      <c r="F91" s="344"/>
      <c r="G91" s="344"/>
      <c r="H91" s="344"/>
    </row>
    <row r="92" spans="1:9" ht="19.5">
      <c r="A92" s="365"/>
      <c r="B92" s="344"/>
      <c r="C92" s="344"/>
      <c r="D92" s="344"/>
      <c r="E92" s="344"/>
      <c r="F92" s="344"/>
      <c r="G92" s="344"/>
      <c r="H92" s="344"/>
    </row>
    <row r="93" spans="1:9" ht="19.5">
      <c r="A93" s="366"/>
      <c r="B93" s="344"/>
      <c r="C93" s="344"/>
      <c r="D93" s="344"/>
      <c r="E93" s="344"/>
      <c r="F93" s="344"/>
      <c r="G93" s="344"/>
      <c r="H93" s="344"/>
    </row>
    <row r="94" spans="1:9" ht="19.5">
      <c r="A94" s="366"/>
      <c r="B94" s="344"/>
      <c r="C94" s="344"/>
      <c r="D94" s="344"/>
      <c r="E94" s="344"/>
      <c r="F94" s="344"/>
      <c r="G94" s="344"/>
      <c r="H94" s="344"/>
    </row>
    <row r="95" spans="1:9" ht="19.5">
      <c r="A95" s="367"/>
      <c r="B95" s="344"/>
      <c r="C95" s="344"/>
      <c r="D95" s="344"/>
      <c r="E95" s="344"/>
      <c r="F95" s="344"/>
      <c r="G95" s="344"/>
      <c r="H95" s="344"/>
    </row>
    <row r="96" spans="1:9" ht="19.5">
      <c r="A96" s="365"/>
      <c r="B96" s="344"/>
      <c r="C96" s="344"/>
      <c r="D96" s="344"/>
      <c r="E96" s="344"/>
      <c r="F96" s="344"/>
      <c r="G96" s="344"/>
      <c r="H96" s="344"/>
    </row>
    <row r="97" spans="1:8" ht="19.5">
      <c r="A97" s="365"/>
      <c r="B97" s="344"/>
      <c r="C97" s="344"/>
      <c r="D97" s="344"/>
      <c r="E97" s="344"/>
      <c r="F97" s="344"/>
      <c r="G97" s="344"/>
      <c r="H97" s="344"/>
    </row>
    <row r="98" spans="1:8" ht="19.5">
      <c r="A98" s="365"/>
      <c r="B98" s="344"/>
      <c r="C98" s="344"/>
      <c r="D98" s="344"/>
      <c r="E98" s="344"/>
      <c r="F98" s="344"/>
      <c r="G98" s="344"/>
      <c r="H98" s="344"/>
    </row>
    <row r="99" spans="1:8" ht="19.5">
      <c r="A99" s="365"/>
      <c r="B99" s="344"/>
      <c r="C99" s="344"/>
      <c r="D99" s="344"/>
      <c r="E99" s="344"/>
      <c r="F99" s="344"/>
      <c r="G99" s="344"/>
      <c r="H99" s="344"/>
    </row>
    <row r="100" spans="1:8" ht="19.5">
      <c r="A100" s="365"/>
      <c r="B100" s="344"/>
      <c r="C100" s="344"/>
      <c r="D100" s="344"/>
      <c r="E100" s="344"/>
      <c r="F100" s="344"/>
      <c r="G100" s="344"/>
      <c r="H100" s="344"/>
    </row>
    <row r="101" spans="1:8" ht="19.5">
      <c r="A101" s="347"/>
      <c r="B101" s="344"/>
      <c r="C101" s="344"/>
      <c r="D101" s="344"/>
      <c r="E101" s="344"/>
      <c r="F101" s="344"/>
      <c r="G101" s="344"/>
      <c r="H101" s="344"/>
    </row>
    <row r="102" spans="1:8">
      <c r="A102" s="368"/>
      <c r="B102" s="344"/>
      <c r="C102" s="344"/>
      <c r="D102" s="344"/>
      <c r="E102" s="344"/>
      <c r="F102" s="344"/>
      <c r="G102" s="344"/>
      <c r="H102" s="344"/>
    </row>
    <row r="103" spans="1:8">
      <c r="A103" s="368"/>
      <c r="B103" s="344"/>
      <c r="C103" s="344"/>
      <c r="D103" s="344"/>
      <c r="E103" s="344"/>
      <c r="F103" s="344"/>
      <c r="G103" s="344"/>
      <c r="H103" s="344"/>
    </row>
    <row r="104" spans="1:8">
      <c r="A104" s="368"/>
      <c r="B104" s="344"/>
      <c r="C104" s="344"/>
      <c r="D104" s="344"/>
      <c r="E104" s="344"/>
      <c r="F104" s="344"/>
      <c r="G104" s="344"/>
      <c r="H104" s="344"/>
    </row>
    <row r="105" spans="1:8">
      <c r="A105" s="368"/>
      <c r="B105" s="344"/>
      <c r="C105" s="344"/>
      <c r="D105" s="344"/>
      <c r="E105" s="344"/>
      <c r="F105" s="344"/>
      <c r="G105" s="344"/>
      <c r="H105" s="344"/>
    </row>
    <row r="106" spans="1:8">
      <c r="A106" s="368"/>
      <c r="B106" s="344"/>
      <c r="C106" s="344"/>
      <c r="D106" s="344"/>
      <c r="E106" s="344"/>
      <c r="F106" s="344"/>
      <c r="G106" s="344"/>
      <c r="H106" s="344"/>
    </row>
    <row r="107" spans="1:8">
      <c r="A107" s="368"/>
      <c r="B107" s="344"/>
      <c r="C107" s="344"/>
      <c r="D107" s="344"/>
      <c r="E107" s="344"/>
      <c r="F107" s="344"/>
      <c r="G107" s="344"/>
      <c r="H107" s="344"/>
    </row>
    <row r="108" spans="1:8">
      <c r="A108" s="348"/>
      <c r="B108" s="344"/>
      <c r="C108" s="344"/>
      <c r="D108" s="344"/>
      <c r="E108" s="344"/>
      <c r="F108" s="344"/>
      <c r="G108" s="344"/>
      <c r="H108" s="344"/>
    </row>
    <row r="109" spans="1:8">
      <c r="A109" s="348"/>
      <c r="B109" s="344"/>
      <c r="C109" s="344"/>
      <c r="D109" s="344"/>
      <c r="E109" s="344"/>
      <c r="F109" s="344"/>
      <c r="G109" s="344"/>
      <c r="H109" s="344"/>
    </row>
    <row r="110" spans="1:8" ht="19.5">
      <c r="A110" s="365"/>
      <c r="B110" s="344"/>
      <c r="C110" s="344"/>
      <c r="D110" s="344"/>
      <c r="E110" s="344"/>
      <c r="F110" s="344"/>
      <c r="G110" s="344"/>
      <c r="H110" s="344"/>
    </row>
    <row r="111" spans="1:8" ht="19.5">
      <c r="A111" s="365"/>
      <c r="B111" s="344"/>
      <c r="C111" s="344"/>
      <c r="D111" s="344"/>
      <c r="E111" s="344"/>
      <c r="F111" s="344"/>
      <c r="G111" s="344"/>
      <c r="H111" s="344"/>
    </row>
    <row r="112" spans="1:8" ht="19.5">
      <c r="A112" s="367"/>
      <c r="B112" s="344"/>
      <c r="C112" s="344"/>
      <c r="D112" s="344"/>
      <c r="E112" s="344"/>
      <c r="F112" s="344"/>
      <c r="G112" s="344"/>
      <c r="H112" s="344"/>
    </row>
    <row r="113" spans="1:8" ht="19.5">
      <c r="A113" s="367"/>
      <c r="B113" s="344"/>
      <c r="C113" s="344"/>
      <c r="D113" s="344"/>
      <c r="E113" s="344"/>
      <c r="F113" s="344"/>
      <c r="G113" s="344"/>
      <c r="H113" s="344"/>
    </row>
    <row r="114" spans="1:8" ht="19.5">
      <c r="A114" s="367"/>
      <c r="B114" s="344"/>
      <c r="C114" s="344"/>
      <c r="D114" s="344"/>
      <c r="E114" s="344"/>
      <c r="F114" s="344"/>
      <c r="G114" s="344"/>
      <c r="H114" s="344"/>
    </row>
    <row r="115" spans="1:8" ht="19.5">
      <c r="A115" s="365"/>
      <c r="B115" s="344"/>
      <c r="C115" s="344"/>
      <c r="D115" s="344"/>
      <c r="E115" s="344"/>
      <c r="F115" s="344"/>
      <c r="G115" s="344"/>
      <c r="H115" s="344"/>
    </row>
    <row r="116" spans="1:8" ht="19.5">
      <c r="A116" s="365"/>
      <c r="B116" s="344"/>
      <c r="C116" s="344"/>
      <c r="D116" s="344"/>
      <c r="E116" s="344"/>
      <c r="F116" s="344"/>
      <c r="G116" s="344"/>
      <c r="H116" s="344"/>
    </row>
    <row r="117" spans="1:8" ht="19.5">
      <c r="A117" s="365"/>
      <c r="B117" s="344"/>
      <c r="C117" s="344"/>
      <c r="D117" s="344"/>
      <c r="E117" s="344"/>
      <c r="F117" s="344"/>
      <c r="G117" s="344"/>
      <c r="H117" s="344"/>
    </row>
    <row r="118" spans="1:8" ht="19.5">
      <c r="A118" s="365"/>
      <c r="B118" s="344"/>
      <c r="C118" s="344"/>
      <c r="D118" s="344"/>
      <c r="E118" s="344"/>
      <c r="F118" s="344"/>
      <c r="G118" s="344"/>
      <c r="H118" s="344"/>
    </row>
    <row r="119" spans="1:8" ht="19.5">
      <c r="A119" s="365"/>
      <c r="B119" s="344"/>
      <c r="C119" s="344"/>
      <c r="D119" s="344"/>
      <c r="E119" s="344"/>
      <c r="F119" s="344"/>
      <c r="G119" s="344"/>
      <c r="H119" s="344"/>
    </row>
    <row r="120" spans="1:8" ht="19.5">
      <c r="A120" s="365"/>
      <c r="B120" s="344"/>
      <c r="C120" s="344"/>
      <c r="D120" s="344"/>
      <c r="E120" s="344"/>
      <c r="F120" s="344"/>
      <c r="G120" s="344"/>
      <c r="H120" s="344"/>
    </row>
    <row r="121" spans="1:8" ht="19.5">
      <c r="A121" s="365"/>
      <c r="B121" s="344"/>
      <c r="C121" s="344"/>
      <c r="D121" s="344"/>
      <c r="E121" s="344"/>
      <c r="F121" s="344"/>
      <c r="G121" s="344"/>
      <c r="H121" s="344"/>
    </row>
    <row r="122" spans="1:8" ht="19.5">
      <c r="A122" s="367"/>
      <c r="B122" s="344"/>
      <c r="C122" s="344"/>
      <c r="D122" s="344"/>
      <c r="E122" s="344"/>
      <c r="F122" s="344"/>
      <c r="G122" s="344"/>
      <c r="H122" s="344"/>
    </row>
    <row r="123" spans="1:8" ht="19.5">
      <c r="A123" s="365"/>
      <c r="B123" s="344"/>
      <c r="C123" s="344"/>
      <c r="D123" s="344"/>
      <c r="E123" s="344"/>
      <c r="F123" s="344"/>
      <c r="G123" s="344"/>
      <c r="H123" s="344"/>
    </row>
    <row r="124" spans="1:8" ht="19.5">
      <c r="A124" s="365"/>
      <c r="B124" s="344"/>
      <c r="C124" s="344"/>
      <c r="D124" s="344"/>
      <c r="E124" s="344"/>
      <c r="F124" s="344"/>
      <c r="G124" s="344"/>
      <c r="H124" s="344"/>
    </row>
    <row r="125" spans="1:8" ht="19.5">
      <c r="A125" s="365"/>
      <c r="B125" s="344"/>
      <c r="C125" s="344"/>
      <c r="D125" s="344"/>
      <c r="E125" s="344"/>
      <c r="F125" s="344"/>
      <c r="G125" s="344"/>
      <c r="H125" s="344"/>
    </row>
    <row r="126" spans="1:8" ht="19.5">
      <c r="A126" s="365"/>
      <c r="B126" s="344"/>
      <c r="C126" s="344"/>
      <c r="D126" s="344"/>
      <c r="E126" s="344"/>
      <c r="F126" s="344"/>
      <c r="G126" s="344"/>
      <c r="H126" s="344"/>
    </row>
    <row r="127" spans="1:8" ht="19.5">
      <c r="A127" s="365"/>
      <c r="B127" s="344"/>
      <c r="C127" s="344"/>
      <c r="D127" s="344"/>
      <c r="E127" s="344"/>
      <c r="F127" s="344"/>
      <c r="G127" s="344"/>
      <c r="H127" s="344"/>
    </row>
    <row r="128" spans="1:8" ht="19.5">
      <c r="A128" s="367"/>
      <c r="B128" s="344"/>
      <c r="C128" s="344"/>
      <c r="D128" s="344"/>
      <c r="E128" s="344"/>
      <c r="F128" s="344"/>
      <c r="G128" s="344"/>
      <c r="H128" s="344"/>
    </row>
    <row r="129" spans="1:8" ht="19.5">
      <c r="A129" s="365"/>
      <c r="B129" s="344"/>
      <c r="C129" s="344"/>
      <c r="D129" s="344"/>
      <c r="E129" s="344"/>
      <c r="F129" s="344"/>
      <c r="G129" s="344"/>
      <c r="H129" s="344"/>
    </row>
    <row r="130" spans="1:8" ht="19.5">
      <c r="A130" s="365"/>
      <c r="B130" s="344"/>
      <c r="C130" s="344"/>
      <c r="D130" s="344"/>
      <c r="E130" s="344"/>
      <c r="F130" s="344"/>
      <c r="G130" s="344"/>
      <c r="H130" s="344"/>
    </row>
    <row r="131" spans="1:8" ht="19.5">
      <c r="A131" s="365"/>
      <c r="B131" s="344"/>
      <c r="C131" s="344"/>
      <c r="D131" s="344"/>
      <c r="E131" s="344"/>
      <c r="F131" s="344"/>
      <c r="G131" s="344"/>
      <c r="H131" s="344"/>
    </row>
    <row r="132" spans="1:8" ht="19.5">
      <c r="A132" s="367"/>
      <c r="B132" s="344"/>
      <c r="C132" s="344"/>
      <c r="D132" s="344"/>
      <c r="E132" s="344"/>
      <c r="F132" s="344"/>
      <c r="G132" s="344"/>
      <c r="H132" s="344"/>
    </row>
    <row r="133" spans="1:8" ht="19.5">
      <c r="A133" s="365"/>
      <c r="B133" s="344"/>
      <c r="C133" s="344"/>
      <c r="D133" s="344"/>
      <c r="E133" s="344"/>
      <c r="F133" s="344"/>
      <c r="G133" s="344"/>
      <c r="H133" s="344"/>
    </row>
    <row r="134" spans="1:8" ht="19.5">
      <c r="A134" s="365"/>
      <c r="B134" s="344"/>
      <c r="C134" s="344"/>
      <c r="D134" s="344"/>
      <c r="E134" s="344"/>
      <c r="F134" s="344"/>
      <c r="G134" s="344"/>
      <c r="H134" s="344"/>
    </row>
    <row r="135" spans="1:8" ht="19.5">
      <c r="A135" s="365"/>
      <c r="B135" s="344"/>
      <c r="C135" s="344"/>
      <c r="D135" s="344"/>
      <c r="E135" s="344"/>
      <c r="F135" s="344"/>
      <c r="G135" s="344"/>
      <c r="H135" s="344"/>
    </row>
    <row r="136" spans="1:8" ht="19.5">
      <c r="A136" s="365"/>
      <c r="B136" s="344"/>
      <c r="C136" s="344"/>
      <c r="D136" s="344"/>
      <c r="E136" s="344"/>
      <c r="F136" s="344"/>
      <c r="G136" s="344"/>
      <c r="H136" s="344"/>
    </row>
    <row r="137" spans="1:8" ht="19.5">
      <c r="A137" s="367"/>
      <c r="B137" s="344"/>
      <c r="C137" s="344"/>
      <c r="D137" s="344"/>
      <c r="E137" s="344"/>
      <c r="F137" s="344"/>
      <c r="G137" s="344"/>
      <c r="H137" s="344"/>
    </row>
    <row r="138" spans="1:8" ht="19.5">
      <c r="A138" s="365"/>
      <c r="B138" s="344"/>
      <c r="C138" s="344"/>
      <c r="D138" s="344"/>
      <c r="E138" s="344"/>
      <c r="F138" s="344"/>
      <c r="G138" s="344"/>
      <c r="H138" s="344"/>
    </row>
    <row r="139" spans="1:8" ht="19.5">
      <c r="A139" s="365"/>
      <c r="B139" s="344"/>
      <c r="C139" s="344"/>
      <c r="D139" s="344"/>
      <c r="E139" s="344"/>
      <c r="F139" s="344"/>
      <c r="G139" s="344"/>
      <c r="H139" s="344"/>
    </row>
    <row r="140" spans="1:8" ht="19.5">
      <c r="A140" s="365"/>
      <c r="B140" s="344"/>
      <c r="C140" s="344"/>
      <c r="D140" s="344"/>
      <c r="E140" s="344"/>
      <c r="F140" s="344"/>
      <c r="G140" s="344"/>
      <c r="H140" s="344"/>
    </row>
    <row r="141" spans="1:8" ht="19.5">
      <c r="A141" s="365"/>
      <c r="B141" s="344"/>
      <c r="C141" s="344"/>
      <c r="D141" s="344"/>
      <c r="E141" s="344"/>
      <c r="F141" s="344"/>
      <c r="G141" s="344"/>
      <c r="H141" s="344"/>
    </row>
    <row r="142" spans="1:8" ht="19.5">
      <c r="A142" s="366"/>
      <c r="B142" s="344"/>
      <c r="C142" s="344"/>
      <c r="D142" s="344"/>
      <c r="E142" s="344"/>
      <c r="F142" s="344"/>
      <c r="G142" s="344"/>
      <c r="H142" s="344"/>
    </row>
    <row r="143" spans="1:8" ht="19.5">
      <c r="A143" s="366"/>
      <c r="B143" s="344"/>
      <c r="C143" s="344"/>
      <c r="D143" s="344"/>
      <c r="E143" s="344"/>
      <c r="F143" s="344"/>
      <c r="G143" s="344"/>
      <c r="H143" s="344"/>
    </row>
    <row r="144" spans="1:8" ht="19.5">
      <c r="A144" s="367"/>
      <c r="B144" s="344"/>
      <c r="C144" s="344"/>
      <c r="D144" s="344"/>
      <c r="E144" s="344"/>
      <c r="F144" s="344"/>
      <c r="G144" s="344"/>
      <c r="H144" s="344"/>
    </row>
    <row r="145" spans="1:8" ht="19.5">
      <c r="A145" s="365"/>
      <c r="B145" s="344"/>
      <c r="C145" s="344"/>
      <c r="D145" s="344"/>
      <c r="E145" s="344"/>
      <c r="F145" s="344"/>
      <c r="G145" s="344"/>
      <c r="H145" s="344"/>
    </row>
    <row r="146" spans="1:8" ht="19.5">
      <c r="A146" s="365"/>
      <c r="B146" s="344"/>
      <c r="C146" s="344"/>
      <c r="D146" s="344"/>
      <c r="E146" s="344"/>
      <c r="F146" s="344"/>
      <c r="G146" s="344"/>
      <c r="H146" s="344"/>
    </row>
    <row r="147" spans="1:8" ht="19.5">
      <c r="A147" s="369"/>
      <c r="B147" s="344"/>
      <c r="C147" s="344"/>
      <c r="D147" s="344"/>
      <c r="E147" s="344"/>
      <c r="F147" s="344"/>
      <c r="G147" s="344"/>
      <c r="H147" s="344"/>
    </row>
    <row r="148" spans="1:8" ht="19.5">
      <c r="A148" s="367"/>
      <c r="B148" s="344"/>
      <c r="C148" s="344"/>
      <c r="D148" s="344"/>
      <c r="E148" s="344"/>
      <c r="F148" s="344"/>
      <c r="G148" s="344"/>
      <c r="H148" s="344"/>
    </row>
    <row r="149" spans="1:8" ht="19.5">
      <c r="A149" s="365"/>
      <c r="B149" s="344"/>
      <c r="C149" s="344"/>
      <c r="D149" s="344"/>
      <c r="E149" s="344"/>
      <c r="F149" s="344"/>
      <c r="G149" s="344"/>
      <c r="H149" s="344"/>
    </row>
    <row r="150" spans="1:8" ht="19.5">
      <c r="A150" s="365"/>
      <c r="B150" s="344"/>
      <c r="C150" s="344"/>
      <c r="D150" s="344"/>
      <c r="E150" s="344"/>
      <c r="F150" s="344"/>
      <c r="G150" s="344"/>
      <c r="H150" s="344"/>
    </row>
    <row r="151" spans="1:8" ht="19.5">
      <c r="A151" s="365"/>
      <c r="B151" s="344"/>
      <c r="C151" s="344"/>
      <c r="D151" s="344"/>
      <c r="E151" s="344"/>
      <c r="F151" s="344"/>
      <c r="G151" s="344"/>
      <c r="H151" s="344"/>
    </row>
    <row r="152" spans="1:8" ht="19.5">
      <c r="A152" s="367"/>
      <c r="B152" s="344"/>
      <c r="C152" s="344"/>
      <c r="D152" s="344"/>
      <c r="E152" s="344"/>
      <c r="F152" s="344"/>
      <c r="G152" s="344"/>
      <c r="H152" s="344"/>
    </row>
    <row r="153" spans="1:8" ht="19.5">
      <c r="A153" s="365"/>
      <c r="B153" s="344"/>
      <c r="C153" s="344"/>
      <c r="D153" s="344"/>
      <c r="E153" s="344"/>
      <c r="F153" s="344"/>
      <c r="G153" s="344"/>
      <c r="H153" s="344"/>
    </row>
    <row r="154" spans="1:8" ht="19.5">
      <c r="A154" s="365"/>
      <c r="B154" s="344"/>
      <c r="C154" s="344"/>
      <c r="D154" s="344"/>
      <c r="E154" s="344"/>
      <c r="F154" s="344"/>
      <c r="G154" s="344"/>
      <c r="H154" s="344"/>
    </row>
    <row r="155" spans="1:8" ht="19.5">
      <c r="A155" s="365"/>
      <c r="B155" s="344"/>
      <c r="C155" s="344"/>
      <c r="D155" s="344"/>
      <c r="E155" s="344"/>
      <c r="F155" s="344"/>
      <c r="G155" s="344"/>
      <c r="H155" s="344"/>
    </row>
    <row r="156" spans="1:8" ht="19.5">
      <c r="A156" s="367"/>
      <c r="B156" s="344"/>
      <c r="C156" s="344"/>
      <c r="D156" s="344"/>
      <c r="E156" s="344"/>
      <c r="F156" s="344"/>
      <c r="G156" s="344"/>
      <c r="H156" s="344"/>
    </row>
    <row r="157" spans="1:8" ht="19.5">
      <c r="A157" s="365"/>
      <c r="B157" s="344"/>
      <c r="C157" s="344"/>
      <c r="D157" s="344"/>
      <c r="E157" s="344"/>
      <c r="F157" s="344"/>
      <c r="G157" s="344"/>
      <c r="H157" s="344"/>
    </row>
    <row r="158" spans="1:8" ht="19.5">
      <c r="A158" s="365"/>
      <c r="B158" s="344"/>
      <c r="C158" s="344"/>
      <c r="D158" s="344"/>
      <c r="E158" s="344"/>
      <c r="F158" s="344"/>
      <c r="G158" s="344"/>
      <c r="H158" s="344"/>
    </row>
    <row r="159" spans="1:8" ht="19.5">
      <c r="A159" s="365"/>
      <c r="B159" s="344"/>
      <c r="C159" s="344"/>
      <c r="D159" s="344"/>
      <c r="E159" s="344"/>
      <c r="F159" s="344"/>
      <c r="G159" s="344"/>
      <c r="H159" s="344"/>
    </row>
    <row r="160" spans="1:8" ht="19.5">
      <c r="A160" s="367"/>
      <c r="B160" s="344"/>
      <c r="C160" s="344"/>
      <c r="D160" s="344"/>
      <c r="E160" s="344"/>
      <c r="F160" s="344"/>
      <c r="G160" s="344"/>
      <c r="H160" s="344"/>
    </row>
    <row r="161" spans="1:8" ht="19.5">
      <c r="A161" s="365"/>
      <c r="B161" s="344"/>
      <c r="C161" s="344"/>
      <c r="D161" s="344"/>
      <c r="E161" s="344"/>
      <c r="F161" s="344"/>
      <c r="G161" s="344"/>
      <c r="H161" s="344"/>
    </row>
    <row r="162" spans="1:8" ht="19.5">
      <c r="A162" s="365"/>
      <c r="B162" s="344"/>
      <c r="C162" s="344"/>
      <c r="D162" s="344"/>
      <c r="E162" s="344"/>
      <c r="F162" s="344"/>
      <c r="G162" s="344"/>
      <c r="H162" s="344"/>
    </row>
    <row r="163" spans="1:8" ht="19.5">
      <c r="A163" s="365"/>
      <c r="B163" s="344"/>
      <c r="C163" s="344"/>
      <c r="D163" s="344"/>
      <c r="E163" s="344"/>
      <c r="F163" s="344"/>
      <c r="G163" s="344"/>
      <c r="H163" s="344"/>
    </row>
    <row r="164" spans="1:8" ht="19.5">
      <c r="A164" s="350"/>
      <c r="B164" s="344"/>
      <c r="C164" s="344"/>
      <c r="D164" s="344"/>
      <c r="E164" s="344"/>
      <c r="F164" s="344"/>
      <c r="G164" s="344"/>
      <c r="H164" s="344"/>
    </row>
    <row r="165" spans="1:8" ht="19.5">
      <c r="A165" s="350"/>
      <c r="B165" s="344"/>
      <c r="C165" s="344"/>
      <c r="D165" s="344"/>
      <c r="E165" s="344"/>
      <c r="F165" s="344"/>
      <c r="G165" s="344"/>
      <c r="H165" s="344"/>
    </row>
    <row r="166" spans="1:8" ht="19.5">
      <c r="A166" s="350"/>
      <c r="B166" s="344"/>
      <c r="C166" s="344"/>
      <c r="D166" s="344"/>
      <c r="E166" s="344"/>
      <c r="F166" s="344"/>
      <c r="G166" s="344"/>
      <c r="H166" s="344"/>
    </row>
    <row r="167" spans="1:8" ht="19.5">
      <c r="A167" s="347"/>
      <c r="B167" s="344"/>
      <c r="C167" s="344"/>
      <c r="D167" s="344"/>
      <c r="E167" s="344"/>
      <c r="F167" s="344"/>
      <c r="G167" s="344"/>
      <c r="H167" s="344"/>
    </row>
    <row r="168" spans="1:8" ht="19.5">
      <c r="A168" s="347"/>
      <c r="B168" s="344"/>
      <c r="C168" s="344"/>
      <c r="D168" s="344"/>
      <c r="E168" s="344"/>
      <c r="F168" s="344"/>
      <c r="G168" s="344"/>
      <c r="H168" s="344"/>
    </row>
    <row r="169" spans="1:8" ht="19.5">
      <c r="A169" s="367"/>
      <c r="B169" s="344"/>
      <c r="C169" s="344"/>
      <c r="D169" s="344"/>
      <c r="E169" s="344"/>
      <c r="F169" s="344"/>
      <c r="G169" s="344"/>
      <c r="H169" s="344"/>
    </row>
    <row r="170" spans="1:8" ht="19.5">
      <c r="A170" s="365"/>
      <c r="B170" s="344"/>
      <c r="C170" s="344"/>
      <c r="D170" s="344"/>
      <c r="E170" s="344"/>
      <c r="F170" s="344"/>
      <c r="G170" s="344"/>
      <c r="H170" s="344"/>
    </row>
    <row r="171" spans="1:8" ht="19.5">
      <c r="A171" s="365"/>
      <c r="B171" s="344"/>
      <c r="C171" s="344"/>
      <c r="D171" s="344"/>
      <c r="E171" s="344"/>
      <c r="F171" s="344"/>
      <c r="G171" s="344"/>
      <c r="H171" s="344"/>
    </row>
    <row r="172" spans="1:8" ht="19.5">
      <c r="A172" s="365"/>
      <c r="B172" s="344"/>
      <c r="C172" s="344"/>
      <c r="D172" s="344"/>
      <c r="E172" s="344"/>
      <c r="F172" s="344"/>
      <c r="G172" s="344"/>
      <c r="H172" s="344"/>
    </row>
    <row r="173" spans="1:8" ht="19.5">
      <c r="A173" s="365"/>
      <c r="B173" s="344"/>
      <c r="C173" s="344"/>
      <c r="D173" s="344"/>
      <c r="E173" s="344"/>
      <c r="F173" s="344"/>
      <c r="G173" s="344"/>
      <c r="H173" s="344"/>
    </row>
    <row r="174" spans="1:8" ht="19.5">
      <c r="A174" s="365"/>
      <c r="B174" s="344"/>
      <c r="C174" s="344"/>
      <c r="D174" s="344"/>
      <c r="E174" s="344"/>
      <c r="F174" s="344"/>
      <c r="G174" s="344"/>
      <c r="H174" s="344"/>
    </row>
    <row r="175" spans="1:8" ht="19.5">
      <c r="A175" s="367"/>
      <c r="B175" s="344"/>
      <c r="C175" s="344"/>
      <c r="D175" s="344"/>
      <c r="E175" s="344"/>
      <c r="F175" s="344"/>
      <c r="G175" s="344"/>
      <c r="H175" s="344"/>
    </row>
    <row r="176" spans="1:8" ht="19.5">
      <c r="A176" s="365"/>
      <c r="B176" s="344"/>
      <c r="C176" s="344"/>
      <c r="D176" s="344"/>
      <c r="E176" s="344"/>
      <c r="F176" s="344"/>
      <c r="G176" s="344"/>
      <c r="H176" s="344"/>
    </row>
    <row r="177" spans="1:8" ht="19.5">
      <c r="A177" s="365"/>
      <c r="B177" s="344"/>
      <c r="C177" s="344"/>
      <c r="D177" s="344"/>
      <c r="E177" s="344"/>
      <c r="F177" s="344"/>
      <c r="G177" s="344"/>
      <c r="H177" s="344"/>
    </row>
    <row r="178" spans="1:8" ht="19.5">
      <c r="A178" s="365"/>
      <c r="B178" s="344"/>
      <c r="C178" s="344"/>
      <c r="D178" s="344"/>
      <c r="E178" s="344"/>
      <c r="F178" s="344"/>
      <c r="G178" s="344"/>
      <c r="H178" s="344"/>
    </row>
    <row r="179" spans="1:8" ht="19.5">
      <c r="A179" s="365"/>
      <c r="B179" s="344"/>
      <c r="C179" s="344"/>
      <c r="D179" s="344"/>
      <c r="E179" s="344"/>
      <c r="F179" s="344"/>
      <c r="G179" s="344"/>
      <c r="H179" s="344"/>
    </row>
    <row r="180" spans="1:8" ht="19.5">
      <c r="A180" s="367"/>
      <c r="B180" s="344"/>
      <c r="C180" s="344"/>
      <c r="D180" s="344"/>
      <c r="E180" s="344"/>
      <c r="F180" s="344"/>
      <c r="G180" s="344"/>
      <c r="H180" s="344"/>
    </row>
    <row r="181" spans="1:8" ht="19.5">
      <c r="A181" s="367"/>
      <c r="B181" s="344"/>
      <c r="C181" s="344"/>
      <c r="D181" s="344"/>
      <c r="E181" s="344"/>
      <c r="F181" s="344"/>
      <c r="G181" s="344"/>
      <c r="H181" s="344"/>
    </row>
    <row r="182" spans="1:8" ht="19.5">
      <c r="A182" s="365"/>
      <c r="B182" s="344"/>
      <c r="C182" s="344"/>
      <c r="D182" s="344"/>
      <c r="E182" s="344"/>
      <c r="F182" s="344"/>
      <c r="G182" s="344"/>
      <c r="H182" s="344"/>
    </row>
    <row r="183" spans="1:8" ht="19.5">
      <c r="A183" s="365"/>
      <c r="B183" s="344"/>
      <c r="C183" s="344"/>
      <c r="D183" s="344"/>
      <c r="E183" s="344"/>
      <c r="F183" s="344"/>
      <c r="G183" s="344"/>
      <c r="H183" s="344"/>
    </row>
    <row r="184" spans="1:8" ht="19.5">
      <c r="A184" s="365"/>
      <c r="B184" s="344"/>
      <c r="C184" s="344"/>
      <c r="D184" s="344"/>
      <c r="E184" s="344"/>
      <c r="F184" s="344"/>
      <c r="G184" s="344"/>
      <c r="H184" s="344"/>
    </row>
    <row r="185" spans="1:8" ht="19.5">
      <c r="A185" s="367"/>
      <c r="B185" s="344"/>
      <c r="C185" s="344"/>
      <c r="D185" s="344"/>
      <c r="E185" s="344"/>
      <c r="F185" s="344"/>
      <c r="G185" s="344"/>
      <c r="H185" s="344"/>
    </row>
    <row r="186" spans="1:8" ht="19.5">
      <c r="A186" s="367"/>
      <c r="B186" s="344"/>
      <c r="C186" s="344"/>
      <c r="D186" s="344"/>
      <c r="E186" s="344"/>
      <c r="F186" s="344"/>
      <c r="G186" s="344"/>
      <c r="H186" s="344"/>
    </row>
    <row r="187" spans="1:8" ht="19.5">
      <c r="A187" s="367"/>
      <c r="B187" s="344"/>
      <c r="C187" s="344"/>
      <c r="D187" s="344"/>
      <c r="E187" s="344"/>
      <c r="F187" s="344"/>
      <c r="G187" s="344"/>
      <c r="H187" s="344"/>
    </row>
    <row r="188" spans="1:8" ht="19.5">
      <c r="A188" s="367"/>
      <c r="B188" s="344"/>
      <c r="C188" s="344"/>
      <c r="D188" s="344"/>
      <c r="E188" s="344"/>
      <c r="F188" s="344"/>
      <c r="G188" s="344"/>
      <c r="H188" s="344"/>
    </row>
    <row r="189" spans="1:8" ht="19.5">
      <c r="A189" s="367"/>
      <c r="B189" s="344"/>
      <c r="C189" s="344"/>
      <c r="D189" s="344"/>
      <c r="E189" s="344"/>
      <c r="F189" s="344"/>
      <c r="G189" s="344"/>
      <c r="H189" s="344"/>
    </row>
    <row r="190" spans="1:8" ht="19.5">
      <c r="A190" s="367"/>
      <c r="B190" s="344"/>
      <c r="C190" s="344"/>
      <c r="D190" s="344"/>
      <c r="E190" s="344"/>
      <c r="F190" s="344"/>
      <c r="G190" s="344"/>
      <c r="H190" s="344"/>
    </row>
    <row r="191" spans="1:8" ht="19.5">
      <c r="A191" s="365"/>
      <c r="B191" s="344"/>
      <c r="C191" s="344"/>
      <c r="D191" s="344"/>
      <c r="E191" s="344"/>
      <c r="F191" s="344"/>
      <c r="G191" s="344"/>
      <c r="H191" s="344"/>
    </row>
    <row r="192" spans="1:8" ht="19.5">
      <c r="A192" s="365"/>
      <c r="B192" s="344"/>
      <c r="C192" s="344"/>
      <c r="D192" s="344"/>
      <c r="E192" s="344"/>
      <c r="F192" s="344"/>
      <c r="G192" s="344"/>
      <c r="H192" s="344"/>
    </row>
    <row r="193" spans="1:8" ht="19.5">
      <c r="A193" s="365"/>
      <c r="B193" s="344"/>
      <c r="C193" s="344"/>
      <c r="D193" s="344"/>
      <c r="E193" s="344"/>
      <c r="F193" s="344"/>
      <c r="G193" s="344"/>
      <c r="H193" s="344"/>
    </row>
    <row r="194" spans="1:8" ht="19.5">
      <c r="A194" s="367"/>
      <c r="B194" s="344"/>
      <c r="C194" s="344"/>
      <c r="D194" s="344"/>
      <c r="E194" s="344"/>
      <c r="F194" s="344"/>
      <c r="G194" s="344"/>
      <c r="H194" s="344"/>
    </row>
    <row r="195" spans="1:8" ht="19.5">
      <c r="A195" s="365"/>
      <c r="B195" s="344"/>
      <c r="C195" s="344"/>
      <c r="D195" s="344"/>
      <c r="E195" s="344"/>
      <c r="F195" s="344"/>
      <c r="G195" s="344"/>
      <c r="H195" s="344"/>
    </row>
    <row r="196" spans="1:8" ht="19.5">
      <c r="A196" s="365"/>
      <c r="B196" s="344"/>
      <c r="C196" s="344"/>
      <c r="D196" s="344"/>
      <c r="E196" s="344"/>
      <c r="F196" s="344"/>
      <c r="G196" s="344"/>
      <c r="H196" s="344"/>
    </row>
    <row r="197" spans="1:8" ht="19.5">
      <c r="A197" s="349"/>
      <c r="B197" s="344"/>
      <c r="C197" s="344"/>
      <c r="D197" s="344"/>
      <c r="E197" s="344"/>
      <c r="F197" s="344"/>
      <c r="G197" s="344"/>
      <c r="H197" s="344"/>
    </row>
    <row r="198" spans="1:8" ht="19.5">
      <c r="A198" s="365"/>
      <c r="B198" s="344"/>
      <c r="C198" s="344"/>
      <c r="D198" s="344"/>
      <c r="E198" s="344"/>
      <c r="F198" s="344"/>
      <c r="G198" s="344"/>
      <c r="H198" s="344"/>
    </row>
    <row r="199" spans="1:8" ht="19.5">
      <c r="A199" s="367"/>
      <c r="B199" s="344"/>
      <c r="C199" s="344"/>
      <c r="D199" s="344"/>
      <c r="E199" s="344"/>
      <c r="F199" s="344"/>
      <c r="G199" s="344"/>
      <c r="H199" s="344"/>
    </row>
    <row r="200" spans="1:8" ht="19.5">
      <c r="A200" s="365"/>
      <c r="B200" s="344"/>
      <c r="C200" s="344"/>
      <c r="D200" s="344"/>
      <c r="E200" s="344"/>
      <c r="F200" s="344"/>
      <c r="G200" s="344"/>
      <c r="H200" s="344"/>
    </row>
    <row r="201" spans="1:8" ht="19.5">
      <c r="A201" s="365"/>
      <c r="B201" s="344"/>
      <c r="C201" s="344"/>
      <c r="D201" s="344"/>
      <c r="E201" s="344"/>
      <c r="F201" s="344"/>
      <c r="G201" s="344"/>
      <c r="H201" s="344"/>
    </row>
    <row r="202" spans="1:8" ht="19.5">
      <c r="A202" s="367"/>
      <c r="B202" s="344"/>
      <c r="C202" s="344"/>
      <c r="D202" s="344"/>
      <c r="E202" s="344"/>
      <c r="F202" s="344"/>
      <c r="G202" s="344"/>
      <c r="H202" s="344"/>
    </row>
    <row r="203" spans="1:8" ht="19.5">
      <c r="A203" s="365"/>
      <c r="B203" s="344"/>
      <c r="C203" s="344"/>
      <c r="D203" s="344"/>
      <c r="E203" s="344"/>
      <c r="F203" s="344"/>
      <c r="G203" s="344"/>
      <c r="H203" s="344"/>
    </row>
    <row r="204" spans="1:8" ht="19.5">
      <c r="A204" s="365"/>
      <c r="B204" s="344"/>
      <c r="C204" s="344"/>
      <c r="D204" s="344"/>
      <c r="E204" s="344"/>
      <c r="F204" s="344"/>
      <c r="G204" s="344"/>
      <c r="H204" s="344"/>
    </row>
    <row r="205" spans="1:8" ht="19.5">
      <c r="A205" s="367"/>
      <c r="B205" s="344"/>
      <c r="C205" s="344"/>
      <c r="D205" s="344"/>
      <c r="E205" s="344"/>
      <c r="F205" s="344"/>
      <c r="G205" s="344"/>
      <c r="H205" s="344"/>
    </row>
    <row r="206" spans="1:8" ht="19.5">
      <c r="A206" s="365"/>
      <c r="B206" s="344"/>
      <c r="C206" s="344"/>
      <c r="D206" s="344"/>
      <c r="E206" s="344"/>
      <c r="F206" s="344"/>
      <c r="G206" s="344"/>
      <c r="H206" s="344"/>
    </row>
    <row r="207" spans="1:8" ht="19.5">
      <c r="A207" s="365"/>
      <c r="B207" s="344"/>
      <c r="C207" s="344"/>
      <c r="D207" s="344"/>
      <c r="E207" s="344"/>
      <c r="F207" s="344"/>
      <c r="G207" s="344"/>
      <c r="H207" s="344"/>
    </row>
    <row r="208" spans="1:8" ht="19.5">
      <c r="A208" s="365"/>
      <c r="B208" s="344"/>
      <c r="C208" s="344"/>
      <c r="D208" s="344"/>
      <c r="E208" s="344"/>
      <c r="F208" s="344"/>
      <c r="G208" s="344"/>
      <c r="H208" s="344"/>
    </row>
    <row r="209" spans="1:8" ht="19.5">
      <c r="A209" s="365"/>
      <c r="B209" s="344"/>
      <c r="C209" s="344"/>
      <c r="D209" s="344"/>
      <c r="E209" s="344"/>
      <c r="F209" s="344"/>
      <c r="G209" s="344"/>
      <c r="H209" s="344"/>
    </row>
    <row r="210" spans="1:8" ht="19.5">
      <c r="A210" s="365"/>
      <c r="B210" s="344"/>
      <c r="C210" s="344"/>
      <c r="D210" s="344"/>
      <c r="E210" s="344"/>
      <c r="F210" s="344"/>
      <c r="G210" s="344"/>
      <c r="H210" s="344"/>
    </row>
    <row r="211" spans="1:8" ht="19.5">
      <c r="A211" s="365"/>
      <c r="B211" s="344"/>
      <c r="C211" s="344"/>
      <c r="D211" s="344"/>
      <c r="E211" s="344"/>
      <c r="F211" s="344"/>
      <c r="G211" s="344"/>
      <c r="H211" s="344"/>
    </row>
    <row r="212" spans="1:8" ht="19.5">
      <c r="A212" s="365"/>
      <c r="B212" s="344"/>
      <c r="C212" s="344"/>
      <c r="D212" s="344"/>
      <c r="E212" s="344"/>
      <c r="F212" s="344"/>
      <c r="G212" s="344"/>
      <c r="H212" s="344"/>
    </row>
    <row r="213" spans="1:8" ht="19.5">
      <c r="A213" s="365"/>
      <c r="B213" s="344"/>
      <c r="C213" s="344"/>
      <c r="D213" s="344"/>
      <c r="E213" s="344"/>
      <c r="F213" s="344"/>
      <c r="G213" s="344"/>
      <c r="H213" s="344"/>
    </row>
    <row r="214" spans="1:8" ht="19.5">
      <c r="A214" s="367"/>
      <c r="B214" s="344"/>
      <c r="C214" s="344"/>
      <c r="D214" s="344"/>
      <c r="E214" s="344"/>
      <c r="F214" s="344"/>
      <c r="G214" s="344"/>
      <c r="H214" s="344"/>
    </row>
    <row r="215" spans="1:8" ht="19.5">
      <c r="A215" s="365"/>
      <c r="B215" s="344"/>
      <c r="C215" s="344"/>
      <c r="D215" s="344"/>
      <c r="E215" s="344"/>
      <c r="F215" s="344"/>
      <c r="G215" s="344"/>
      <c r="H215" s="344"/>
    </row>
    <row r="216" spans="1:8" ht="19.5">
      <c r="A216" s="365"/>
      <c r="B216" s="344"/>
      <c r="C216" s="344"/>
      <c r="D216" s="344"/>
      <c r="E216" s="344"/>
      <c r="F216" s="344"/>
      <c r="G216" s="344"/>
      <c r="H216" s="344"/>
    </row>
    <row r="217" spans="1:8" ht="19.5">
      <c r="A217" s="365"/>
      <c r="B217" s="344"/>
      <c r="C217" s="344"/>
      <c r="D217" s="344"/>
      <c r="E217" s="344"/>
      <c r="F217" s="344"/>
      <c r="G217" s="344"/>
      <c r="H217" s="344"/>
    </row>
    <row r="218" spans="1:8" ht="19.5">
      <c r="A218" s="365"/>
      <c r="B218" s="344"/>
      <c r="C218" s="344"/>
      <c r="D218" s="344"/>
      <c r="E218" s="344"/>
      <c r="F218" s="344"/>
      <c r="G218" s="344"/>
      <c r="H218" s="344"/>
    </row>
    <row r="219" spans="1:8" ht="19.5">
      <c r="A219" s="365"/>
      <c r="B219" s="344"/>
      <c r="C219" s="344"/>
      <c r="D219" s="344"/>
      <c r="E219" s="344"/>
      <c r="F219" s="344"/>
      <c r="G219" s="344"/>
      <c r="H219" s="344"/>
    </row>
    <row r="220" spans="1:8" ht="19.5">
      <c r="A220" s="367"/>
      <c r="B220" s="344"/>
      <c r="C220" s="344"/>
      <c r="D220" s="344"/>
      <c r="E220" s="344"/>
      <c r="F220" s="344"/>
      <c r="G220" s="344"/>
      <c r="H220" s="344"/>
    </row>
    <row r="221" spans="1:8" ht="19.5">
      <c r="A221" s="365"/>
      <c r="B221" s="344"/>
      <c r="C221" s="344"/>
      <c r="D221" s="344"/>
      <c r="E221" s="344"/>
      <c r="F221" s="344"/>
      <c r="G221" s="344"/>
      <c r="H221" s="344"/>
    </row>
    <row r="222" spans="1:8" ht="19.5">
      <c r="A222" s="365"/>
      <c r="B222" s="344"/>
      <c r="C222" s="344"/>
      <c r="D222" s="344"/>
      <c r="E222" s="344"/>
      <c r="F222" s="344"/>
      <c r="G222" s="344"/>
      <c r="H222" s="344"/>
    </row>
    <row r="223" spans="1:8" ht="19.5">
      <c r="A223" s="367"/>
      <c r="B223" s="344"/>
      <c r="C223" s="344"/>
      <c r="D223" s="344"/>
      <c r="E223" s="344"/>
      <c r="F223" s="344"/>
      <c r="G223" s="344"/>
      <c r="H223" s="344"/>
    </row>
    <row r="224" spans="1:8" ht="19.5">
      <c r="A224" s="365"/>
      <c r="B224" s="344"/>
      <c r="C224" s="344"/>
      <c r="D224" s="344"/>
      <c r="E224" s="344"/>
      <c r="F224" s="344"/>
      <c r="G224" s="344"/>
      <c r="H224" s="344"/>
    </row>
    <row r="225" spans="1:8" ht="19.5">
      <c r="A225" s="365"/>
      <c r="B225" s="344"/>
      <c r="C225" s="344"/>
      <c r="D225" s="344"/>
      <c r="E225" s="344"/>
      <c r="F225" s="344"/>
      <c r="G225" s="344"/>
      <c r="H225" s="344"/>
    </row>
    <row r="226" spans="1:8" ht="19.5">
      <c r="A226" s="365"/>
      <c r="B226" s="344"/>
      <c r="C226" s="344"/>
      <c r="D226" s="344"/>
      <c r="E226" s="344"/>
      <c r="F226" s="344"/>
      <c r="G226" s="344"/>
      <c r="H226" s="344"/>
    </row>
    <row r="227" spans="1:8" ht="19.5">
      <c r="A227" s="370"/>
      <c r="B227" s="344"/>
      <c r="C227" s="344"/>
      <c r="D227" s="344"/>
      <c r="E227" s="344"/>
      <c r="F227" s="344"/>
      <c r="G227" s="344"/>
      <c r="H227" s="3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0" workbookViewId="0">
      <selection activeCell="A90" sqref="A90"/>
    </sheetView>
  </sheetViews>
  <sheetFormatPr baseColWidth="10" defaultColWidth="9.140625" defaultRowHeight="18"/>
  <cols>
    <col min="1" max="1" width="132.28515625" style="372" customWidth="1"/>
    <col min="2" max="8" width="16" style="372" customWidth="1"/>
    <col min="9" max="9" width="16" style="400" customWidth="1"/>
    <col min="10" max="256" width="9.140625" style="372"/>
    <col min="257" max="257" width="132.28515625" style="372" customWidth="1"/>
    <col min="258" max="265" width="16" style="372" customWidth="1"/>
    <col min="266" max="512" width="9.140625" style="372"/>
    <col min="513" max="513" width="132.28515625" style="372" customWidth="1"/>
    <col min="514" max="521" width="16" style="372" customWidth="1"/>
    <col min="522" max="768" width="9.140625" style="372"/>
    <col min="769" max="769" width="132.28515625" style="372" customWidth="1"/>
    <col min="770" max="777" width="16" style="372" customWidth="1"/>
    <col min="778" max="1024" width="9.140625" style="372"/>
    <col min="1025" max="1025" width="132.28515625" style="372" customWidth="1"/>
    <col min="1026" max="1033" width="16" style="372" customWidth="1"/>
    <col min="1034" max="1280" width="9.140625" style="372"/>
    <col min="1281" max="1281" width="132.28515625" style="372" customWidth="1"/>
    <col min="1282" max="1289" width="16" style="372" customWidth="1"/>
    <col min="1290" max="1536" width="9.140625" style="372"/>
    <col min="1537" max="1537" width="132.28515625" style="372" customWidth="1"/>
    <col min="1538" max="1545" width="16" style="372" customWidth="1"/>
    <col min="1546" max="1792" width="9.140625" style="372"/>
    <col min="1793" max="1793" width="132.28515625" style="372" customWidth="1"/>
    <col min="1794" max="1801" width="16" style="372" customWidth="1"/>
    <col min="1802" max="2048" width="9.140625" style="372"/>
    <col min="2049" max="2049" width="132.28515625" style="372" customWidth="1"/>
    <col min="2050" max="2057" width="16" style="372" customWidth="1"/>
    <col min="2058" max="2304" width="9.140625" style="372"/>
    <col min="2305" max="2305" width="132.28515625" style="372" customWidth="1"/>
    <col min="2306" max="2313" width="16" style="372" customWidth="1"/>
    <col min="2314" max="2560" width="9.140625" style="372"/>
    <col min="2561" max="2561" width="132.28515625" style="372" customWidth="1"/>
    <col min="2562" max="2569" width="16" style="372" customWidth="1"/>
    <col min="2570" max="2816" width="9.140625" style="372"/>
    <col min="2817" max="2817" width="132.28515625" style="372" customWidth="1"/>
    <col min="2818" max="2825" width="16" style="372" customWidth="1"/>
    <col min="2826" max="3072" width="9.140625" style="372"/>
    <col min="3073" max="3073" width="132.28515625" style="372" customWidth="1"/>
    <col min="3074" max="3081" width="16" style="372" customWidth="1"/>
    <col min="3082" max="3328" width="9.140625" style="372"/>
    <col min="3329" max="3329" width="132.28515625" style="372" customWidth="1"/>
    <col min="3330" max="3337" width="16" style="372" customWidth="1"/>
    <col min="3338" max="3584" width="9.140625" style="372"/>
    <col min="3585" max="3585" width="132.28515625" style="372" customWidth="1"/>
    <col min="3586" max="3593" width="16" style="372" customWidth="1"/>
    <col min="3594" max="3840" width="9.140625" style="372"/>
    <col min="3841" max="3841" width="132.28515625" style="372" customWidth="1"/>
    <col min="3842" max="3849" width="16" style="372" customWidth="1"/>
    <col min="3850" max="4096" width="9.140625" style="372"/>
    <col min="4097" max="4097" width="132.28515625" style="372" customWidth="1"/>
    <col min="4098" max="4105" width="16" style="372" customWidth="1"/>
    <col min="4106" max="4352" width="9.140625" style="372"/>
    <col min="4353" max="4353" width="132.28515625" style="372" customWidth="1"/>
    <col min="4354" max="4361" width="16" style="372" customWidth="1"/>
    <col min="4362" max="4608" width="9.140625" style="372"/>
    <col min="4609" max="4609" width="132.28515625" style="372" customWidth="1"/>
    <col min="4610" max="4617" width="16" style="372" customWidth="1"/>
    <col min="4618" max="4864" width="9.140625" style="372"/>
    <col min="4865" max="4865" width="132.28515625" style="372" customWidth="1"/>
    <col min="4866" max="4873" width="16" style="372" customWidth="1"/>
    <col min="4874" max="5120" width="9.140625" style="372"/>
    <col min="5121" max="5121" width="132.28515625" style="372" customWidth="1"/>
    <col min="5122" max="5129" width="16" style="372" customWidth="1"/>
    <col min="5130" max="5376" width="9.140625" style="372"/>
    <col min="5377" max="5377" width="132.28515625" style="372" customWidth="1"/>
    <col min="5378" max="5385" width="16" style="372" customWidth="1"/>
    <col min="5386" max="5632" width="9.140625" style="372"/>
    <col min="5633" max="5633" width="132.28515625" style="372" customWidth="1"/>
    <col min="5634" max="5641" width="16" style="372" customWidth="1"/>
    <col min="5642" max="5888" width="9.140625" style="372"/>
    <col min="5889" max="5889" width="132.28515625" style="372" customWidth="1"/>
    <col min="5890" max="5897" width="16" style="372" customWidth="1"/>
    <col min="5898" max="6144" width="9.140625" style="372"/>
    <col min="6145" max="6145" width="132.28515625" style="372" customWidth="1"/>
    <col min="6146" max="6153" width="16" style="372" customWidth="1"/>
    <col min="6154" max="6400" width="9.140625" style="372"/>
    <col min="6401" max="6401" width="132.28515625" style="372" customWidth="1"/>
    <col min="6402" max="6409" width="16" style="372" customWidth="1"/>
    <col min="6410" max="6656" width="9.140625" style="372"/>
    <col min="6657" max="6657" width="132.28515625" style="372" customWidth="1"/>
    <col min="6658" max="6665" width="16" style="372" customWidth="1"/>
    <col min="6666" max="6912" width="9.140625" style="372"/>
    <col min="6913" max="6913" width="132.28515625" style="372" customWidth="1"/>
    <col min="6914" max="6921" width="16" style="372" customWidth="1"/>
    <col min="6922" max="7168" width="9.140625" style="372"/>
    <col min="7169" max="7169" width="132.28515625" style="372" customWidth="1"/>
    <col min="7170" max="7177" width="16" style="372" customWidth="1"/>
    <col min="7178" max="7424" width="9.140625" style="372"/>
    <col min="7425" max="7425" width="132.28515625" style="372" customWidth="1"/>
    <col min="7426" max="7433" width="16" style="372" customWidth="1"/>
    <col min="7434" max="7680" width="9.140625" style="372"/>
    <col min="7681" max="7681" width="132.28515625" style="372" customWidth="1"/>
    <col min="7682" max="7689" width="16" style="372" customWidth="1"/>
    <col min="7690" max="7936" width="9.140625" style="372"/>
    <col min="7937" max="7937" width="132.28515625" style="372" customWidth="1"/>
    <col min="7938" max="7945" width="16" style="372" customWidth="1"/>
    <col min="7946" max="8192" width="9.140625" style="372"/>
    <col min="8193" max="8193" width="132.28515625" style="372" customWidth="1"/>
    <col min="8194" max="8201" width="16" style="372" customWidth="1"/>
    <col min="8202" max="8448" width="9.140625" style="372"/>
    <col min="8449" max="8449" width="132.28515625" style="372" customWidth="1"/>
    <col min="8450" max="8457" width="16" style="372" customWidth="1"/>
    <col min="8458" max="8704" width="9.140625" style="372"/>
    <col min="8705" max="8705" width="132.28515625" style="372" customWidth="1"/>
    <col min="8706" max="8713" width="16" style="372" customWidth="1"/>
    <col min="8714" max="8960" width="9.140625" style="372"/>
    <col min="8961" max="8961" width="132.28515625" style="372" customWidth="1"/>
    <col min="8962" max="8969" width="16" style="372" customWidth="1"/>
    <col min="8970" max="9216" width="9.140625" style="372"/>
    <col min="9217" max="9217" width="132.28515625" style="372" customWidth="1"/>
    <col min="9218" max="9225" width="16" style="372" customWidth="1"/>
    <col min="9226" max="9472" width="9.140625" style="372"/>
    <col min="9473" max="9473" width="132.28515625" style="372" customWidth="1"/>
    <col min="9474" max="9481" width="16" style="372" customWidth="1"/>
    <col min="9482" max="9728" width="9.140625" style="372"/>
    <col min="9729" max="9729" width="132.28515625" style="372" customWidth="1"/>
    <col min="9730" max="9737" width="16" style="372" customWidth="1"/>
    <col min="9738" max="9984" width="9.140625" style="372"/>
    <col min="9985" max="9985" width="132.28515625" style="372" customWidth="1"/>
    <col min="9986" max="9993" width="16" style="372" customWidth="1"/>
    <col min="9994" max="10240" width="9.140625" style="372"/>
    <col min="10241" max="10241" width="132.28515625" style="372" customWidth="1"/>
    <col min="10242" max="10249" width="16" style="372" customWidth="1"/>
    <col min="10250" max="10496" width="9.140625" style="372"/>
    <col min="10497" max="10497" width="132.28515625" style="372" customWidth="1"/>
    <col min="10498" max="10505" width="16" style="372" customWidth="1"/>
    <col min="10506" max="10752" width="9.140625" style="372"/>
    <col min="10753" max="10753" width="132.28515625" style="372" customWidth="1"/>
    <col min="10754" max="10761" width="16" style="372" customWidth="1"/>
    <col min="10762" max="11008" width="9.140625" style="372"/>
    <col min="11009" max="11009" width="132.28515625" style="372" customWidth="1"/>
    <col min="11010" max="11017" width="16" style="372" customWidth="1"/>
    <col min="11018" max="11264" width="9.140625" style="372"/>
    <col min="11265" max="11265" width="132.28515625" style="372" customWidth="1"/>
    <col min="11266" max="11273" width="16" style="372" customWidth="1"/>
    <col min="11274" max="11520" width="9.140625" style="372"/>
    <col min="11521" max="11521" width="132.28515625" style="372" customWidth="1"/>
    <col min="11522" max="11529" width="16" style="372" customWidth="1"/>
    <col min="11530" max="11776" width="9.140625" style="372"/>
    <col min="11777" max="11777" width="132.28515625" style="372" customWidth="1"/>
    <col min="11778" max="11785" width="16" style="372" customWidth="1"/>
    <col min="11786" max="12032" width="9.140625" style="372"/>
    <col min="12033" max="12033" width="132.28515625" style="372" customWidth="1"/>
    <col min="12034" max="12041" width="16" style="372" customWidth="1"/>
    <col min="12042" max="12288" width="9.140625" style="372"/>
    <col min="12289" max="12289" width="132.28515625" style="372" customWidth="1"/>
    <col min="12290" max="12297" width="16" style="372" customWidth="1"/>
    <col min="12298" max="12544" width="9.140625" style="372"/>
    <col min="12545" max="12545" width="132.28515625" style="372" customWidth="1"/>
    <col min="12546" max="12553" width="16" style="372" customWidth="1"/>
    <col min="12554" max="12800" width="9.140625" style="372"/>
    <col min="12801" max="12801" width="132.28515625" style="372" customWidth="1"/>
    <col min="12802" max="12809" width="16" style="372" customWidth="1"/>
    <col min="12810" max="13056" width="9.140625" style="372"/>
    <col min="13057" max="13057" width="132.28515625" style="372" customWidth="1"/>
    <col min="13058" max="13065" width="16" style="372" customWidth="1"/>
    <col min="13066" max="13312" width="9.140625" style="372"/>
    <col min="13313" max="13313" width="132.28515625" style="372" customWidth="1"/>
    <col min="13314" max="13321" width="16" style="372" customWidth="1"/>
    <col min="13322" max="13568" width="9.140625" style="372"/>
    <col min="13569" max="13569" width="132.28515625" style="372" customWidth="1"/>
    <col min="13570" max="13577" width="16" style="372" customWidth="1"/>
    <col min="13578" max="13824" width="9.140625" style="372"/>
    <col min="13825" max="13825" width="132.28515625" style="372" customWidth="1"/>
    <col min="13826" max="13833" width="16" style="372" customWidth="1"/>
    <col min="13834" max="14080" width="9.140625" style="372"/>
    <col min="14081" max="14081" width="132.28515625" style="372" customWidth="1"/>
    <col min="14082" max="14089" width="16" style="372" customWidth="1"/>
    <col min="14090" max="14336" width="9.140625" style="372"/>
    <col min="14337" max="14337" width="132.28515625" style="372" customWidth="1"/>
    <col min="14338" max="14345" width="16" style="372" customWidth="1"/>
    <col min="14346" max="14592" width="9.140625" style="372"/>
    <col min="14593" max="14593" width="132.28515625" style="372" customWidth="1"/>
    <col min="14594" max="14601" width="16" style="372" customWidth="1"/>
    <col min="14602" max="14848" width="9.140625" style="372"/>
    <col min="14849" max="14849" width="132.28515625" style="372" customWidth="1"/>
    <col min="14850" max="14857" width="16" style="372" customWidth="1"/>
    <col min="14858" max="15104" width="9.140625" style="372"/>
    <col min="15105" max="15105" width="132.28515625" style="372" customWidth="1"/>
    <col min="15106" max="15113" width="16" style="372" customWidth="1"/>
    <col min="15114" max="15360" width="9.140625" style="372"/>
    <col min="15361" max="15361" width="132.28515625" style="372" customWidth="1"/>
    <col min="15362" max="15369" width="16" style="372" customWidth="1"/>
    <col min="15370" max="15616" width="9.140625" style="372"/>
    <col min="15617" max="15617" width="132.28515625" style="372" customWidth="1"/>
    <col min="15618" max="15625" width="16" style="372" customWidth="1"/>
    <col min="15626" max="15872" width="9.140625" style="372"/>
    <col min="15873" max="15873" width="132.28515625" style="372" customWidth="1"/>
    <col min="15874" max="15881" width="16" style="372" customWidth="1"/>
    <col min="15882" max="16128" width="9.140625" style="372"/>
    <col min="16129" max="16129" width="132.28515625" style="372" customWidth="1"/>
    <col min="16130" max="16137" width="16" style="372" customWidth="1"/>
    <col min="16138" max="16384" width="9.140625" style="372"/>
  </cols>
  <sheetData>
    <row r="1" spans="1:9" ht="43.5" customHeight="1">
      <c r="A1" s="1594" t="s">
        <v>577</v>
      </c>
      <c r="B1" s="1594"/>
      <c r="C1" s="1594"/>
      <c r="D1" s="1594"/>
      <c r="E1" s="1594"/>
      <c r="F1" s="1594"/>
      <c r="G1" s="1594"/>
      <c r="H1" s="1594"/>
      <c r="I1" s="1594"/>
    </row>
    <row r="2" spans="1:9" ht="43.5" customHeight="1">
      <c r="A2" s="1594" t="s">
        <v>714</v>
      </c>
      <c r="B2" s="1594"/>
      <c r="C2" s="1594"/>
      <c r="D2" s="1594"/>
      <c r="E2" s="1594"/>
      <c r="F2" s="1594"/>
      <c r="G2" s="1594"/>
      <c r="H2" s="1594"/>
      <c r="I2" s="1594"/>
    </row>
    <row r="3" spans="1:9" ht="43.5" customHeight="1">
      <c r="A3" s="1594" t="s">
        <v>793</v>
      </c>
      <c r="B3" s="1594"/>
      <c r="C3" s="1594"/>
      <c r="D3" s="1594"/>
      <c r="E3" s="1594"/>
      <c r="F3" s="1594"/>
      <c r="G3" s="1594"/>
      <c r="H3" s="1594"/>
      <c r="I3" s="1594"/>
    </row>
    <row r="4" spans="1:9" ht="43.5" customHeight="1">
      <c r="A4" s="1595" t="s">
        <v>596</v>
      </c>
      <c r="B4" s="1595"/>
      <c r="C4" s="1595"/>
      <c r="D4" s="1595"/>
      <c r="E4" s="1595"/>
      <c r="F4" s="1595"/>
      <c r="G4" s="1595"/>
      <c r="H4" s="1595"/>
      <c r="I4" s="1595"/>
    </row>
    <row r="5" spans="1:9" ht="19.5" customHeight="1" thickBot="1">
      <c r="A5" s="1594"/>
      <c r="B5" s="1594"/>
      <c r="C5" s="1594"/>
      <c r="D5" s="1594"/>
      <c r="E5" s="1594"/>
      <c r="F5" s="1594"/>
      <c r="G5" s="1594"/>
      <c r="H5" s="1594"/>
      <c r="I5" s="1594"/>
    </row>
    <row r="6" spans="1:9" s="375" customFormat="1" ht="21.75" thickTop="1" thickBot="1">
      <c r="A6" s="373" t="s">
        <v>716</v>
      </c>
      <c r="B6" s="374" t="s">
        <v>717</v>
      </c>
      <c r="C6" s="374" t="s">
        <v>718</v>
      </c>
      <c r="D6" s="374" t="s">
        <v>719</v>
      </c>
      <c r="E6" s="374" t="s">
        <v>720</v>
      </c>
      <c r="F6" s="374" t="s">
        <v>721</v>
      </c>
      <c r="G6" s="374" t="s">
        <v>1466</v>
      </c>
      <c r="H6" s="374" t="s">
        <v>722</v>
      </c>
      <c r="I6" s="374" t="s">
        <v>1467</v>
      </c>
    </row>
    <row r="7" spans="1:9" ht="15" customHeight="1" thickTop="1" thickBot="1">
      <c r="A7" s="376"/>
      <c r="B7" s="377"/>
      <c r="C7" s="377"/>
      <c r="D7" s="377"/>
      <c r="E7" s="377"/>
      <c r="F7" s="377"/>
      <c r="G7" s="377"/>
      <c r="H7" s="377"/>
      <c r="I7" s="377"/>
    </row>
    <row r="8" spans="1:9" ht="24" customHeight="1" thickTop="1" thickBot="1">
      <c r="A8" s="378" t="s">
        <v>723</v>
      </c>
      <c r="B8" s="379">
        <v>449243.31919000001</v>
      </c>
      <c r="C8" s="379">
        <v>463676.01750000002</v>
      </c>
      <c r="D8" s="379">
        <v>525290.58682999993</v>
      </c>
      <c r="E8" s="379">
        <v>427105.64058000001</v>
      </c>
      <c r="F8" s="379">
        <v>451601.40401</v>
      </c>
      <c r="G8" s="379">
        <v>578177.47178999998</v>
      </c>
      <c r="H8" s="379">
        <v>539851.12916000001</v>
      </c>
      <c r="I8" s="379">
        <v>477007.99367</v>
      </c>
    </row>
    <row r="9" spans="1:9" s="382" customFormat="1" ht="21" customHeight="1" thickTop="1">
      <c r="A9" s="380" t="s">
        <v>280</v>
      </c>
      <c r="B9" s="381">
        <v>243695.24093999999</v>
      </c>
      <c r="C9" s="381">
        <v>202218.39649000001</v>
      </c>
      <c r="D9" s="381">
        <v>265749.44096000004</v>
      </c>
      <c r="E9" s="381">
        <v>63210.83322</v>
      </c>
      <c r="F9" s="381">
        <v>34227.258549999999</v>
      </c>
      <c r="G9" s="381">
        <v>59235.289880000004</v>
      </c>
      <c r="H9" s="381">
        <v>45618.595409999994</v>
      </c>
      <c r="I9" s="381">
        <v>50525.11004</v>
      </c>
    </row>
    <row r="10" spans="1:9" s="382" customFormat="1" ht="21" customHeight="1">
      <c r="A10" s="380" t="s">
        <v>289</v>
      </c>
      <c r="B10" s="381">
        <v>49408.964650000002</v>
      </c>
      <c r="C10" s="381">
        <v>54923.727070000001</v>
      </c>
      <c r="D10" s="381">
        <v>37163.316659999997</v>
      </c>
      <c r="E10" s="381">
        <v>36355.559179999997</v>
      </c>
      <c r="F10" s="381">
        <v>59135.360540000001</v>
      </c>
      <c r="G10" s="381">
        <v>36950.766779999998</v>
      </c>
      <c r="H10" s="381">
        <v>32992.83268</v>
      </c>
      <c r="I10" s="381">
        <v>93473.626730000004</v>
      </c>
    </row>
    <row r="11" spans="1:9" s="382" customFormat="1" ht="21" customHeight="1">
      <c r="A11" s="380" t="s">
        <v>298</v>
      </c>
      <c r="B11" s="381">
        <v>136422.41894999999</v>
      </c>
      <c r="C11" s="381">
        <v>187425.82187000001</v>
      </c>
      <c r="D11" s="381">
        <v>208858.68193000002</v>
      </c>
      <c r="E11" s="381">
        <v>289278.34122</v>
      </c>
      <c r="F11" s="381">
        <v>331293.61687000003</v>
      </c>
      <c r="G11" s="381">
        <v>442962.45476999995</v>
      </c>
      <c r="H11" s="381">
        <v>426855.86031999998</v>
      </c>
      <c r="I11" s="381">
        <v>316122.02162000001</v>
      </c>
    </row>
    <row r="12" spans="1:9" s="382" customFormat="1" ht="21" customHeight="1">
      <c r="A12" s="383" t="s">
        <v>724</v>
      </c>
      <c r="B12" s="381">
        <v>136365.15499000001</v>
      </c>
      <c r="C12" s="381">
        <v>186577.44923</v>
      </c>
      <c r="D12" s="381">
        <v>207636.21399000002</v>
      </c>
      <c r="E12" s="381">
        <v>288107.51157999999</v>
      </c>
      <c r="F12" s="381">
        <v>329889.94075000001</v>
      </c>
      <c r="G12" s="381">
        <v>440643.56295999995</v>
      </c>
      <c r="H12" s="381">
        <v>425320.86174000002</v>
      </c>
      <c r="I12" s="381">
        <v>314602.67422000004</v>
      </c>
    </row>
    <row r="13" spans="1:9" s="382" customFormat="1" ht="21" customHeight="1">
      <c r="A13" s="383" t="s">
        <v>725</v>
      </c>
      <c r="B13" s="381">
        <v>136365.15499000001</v>
      </c>
      <c r="C13" s="381">
        <v>186577.44923</v>
      </c>
      <c r="D13" s="381">
        <v>207636.21399000002</v>
      </c>
      <c r="E13" s="381">
        <v>288107.51157999999</v>
      </c>
      <c r="F13" s="381">
        <v>329889.94075000001</v>
      </c>
      <c r="G13" s="381">
        <v>440643.56295999995</v>
      </c>
      <c r="H13" s="381">
        <v>425320.86174000002</v>
      </c>
      <c r="I13" s="381">
        <v>310486.67422000004</v>
      </c>
    </row>
    <row r="14" spans="1:9" s="382" customFormat="1" ht="21" customHeight="1">
      <c r="A14" s="383" t="s">
        <v>726</v>
      </c>
      <c r="B14" s="381">
        <v>0</v>
      </c>
      <c r="C14" s="381">
        <v>0</v>
      </c>
      <c r="D14" s="381">
        <v>0</v>
      </c>
      <c r="E14" s="381">
        <v>0</v>
      </c>
      <c r="F14" s="381">
        <v>0</v>
      </c>
      <c r="G14" s="381">
        <v>0</v>
      </c>
      <c r="H14" s="381">
        <v>0</v>
      </c>
      <c r="I14" s="381">
        <v>4116</v>
      </c>
    </row>
    <row r="15" spans="1:9" s="382" customFormat="1" ht="21" customHeight="1">
      <c r="A15" s="383" t="s">
        <v>727</v>
      </c>
      <c r="B15" s="381">
        <v>0</v>
      </c>
      <c r="C15" s="381">
        <v>0</v>
      </c>
      <c r="D15" s="381">
        <v>0</v>
      </c>
      <c r="E15" s="381">
        <v>0</v>
      </c>
      <c r="F15" s="381">
        <v>0</v>
      </c>
      <c r="G15" s="381">
        <v>0</v>
      </c>
      <c r="H15" s="381">
        <v>0</v>
      </c>
      <c r="I15" s="381">
        <v>0</v>
      </c>
    </row>
    <row r="16" spans="1:9" s="382" customFormat="1" ht="21" customHeight="1">
      <c r="A16" s="383" t="s">
        <v>728</v>
      </c>
      <c r="B16" s="381">
        <v>0</v>
      </c>
      <c r="C16" s="381">
        <v>0</v>
      </c>
      <c r="D16" s="381">
        <v>0</v>
      </c>
      <c r="E16" s="381">
        <v>0</v>
      </c>
      <c r="F16" s="381">
        <v>0</v>
      </c>
      <c r="G16" s="381">
        <v>0</v>
      </c>
      <c r="H16" s="381">
        <v>0</v>
      </c>
      <c r="I16" s="381">
        <v>0</v>
      </c>
    </row>
    <row r="17" spans="1:9" s="382" customFormat="1" ht="21" customHeight="1">
      <c r="A17" s="383" t="s">
        <v>729</v>
      </c>
      <c r="B17" s="381">
        <v>0</v>
      </c>
      <c r="C17" s="381">
        <v>0</v>
      </c>
      <c r="D17" s="381">
        <v>0</v>
      </c>
      <c r="E17" s="381">
        <v>0</v>
      </c>
      <c r="F17" s="381">
        <v>0</v>
      </c>
      <c r="G17" s="381">
        <v>0</v>
      </c>
      <c r="H17" s="381">
        <v>0</v>
      </c>
      <c r="I17" s="381">
        <v>0</v>
      </c>
    </row>
    <row r="18" spans="1:9" s="382" customFormat="1" ht="21" customHeight="1">
      <c r="A18" s="383" t="s">
        <v>730</v>
      </c>
      <c r="B18" s="381">
        <v>0</v>
      </c>
      <c r="C18" s="381">
        <v>0</v>
      </c>
      <c r="D18" s="381">
        <v>0</v>
      </c>
      <c r="E18" s="381">
        <v>0</v>
      </c>
      <c r="F18" s="381">
        <v>0</v>
      </c>
      <c r="G18" s="381">
        <v>0</v>
      </c>
      <c r="H18" s="381">
        <v>0</v>
      </c>
      <c r="I18" s="381">
        <v>0</v>
      </c>
    </row>
    <row r="19" spans="1:9" s="382" customFormat="1" ht="21" customHeight="1">
      <c r="A19" s="383" t="s">
        <v>731</v>
      </c>
      <c r="B19" s="381">
        <v>0</v>
      </c>
      <c r="C19" s="381">
        <v>0</v>
      </c>
      <c r="D19" s="381">
        <v>0</v>
      </c>
      <c r="E19" s="381">
        <v>0</v>
      </c>
      <c r="F19" s="381">
        <v>0</v>
      </c>
      <c r="G19" s="381">
        <v>0</v>
      </c>
      <c r="H19" s="381">
        <v>0</v>
      </c>
      <c r="I19" s="381">
        <v>0</v>
      </c>
    </row>
    <row r="20" spans="1:9" s="382" customFormat="1" ht="21" customHeight="1">
      <c r="A20" s="383" t="s">
        <v>732</v>
      </c>
      <c r="B20" s="381">
        <v>0</v>
      </c>
      <c r="C20" s="381">
        <v>0</v>
      </c>
      <c r="D20" s="381">
        <v>0</v>
      </c>
      <c r="E20" s="381">
        <v>0</v>
      </c>
      <c r="F20" s="381">
        <v>0</v>
      </c>
      <c r="G20" s="381">
        <v>0</v>
      </c>
      <c r="H20" s="381">
        <v>0</v>
      </c>
      <c r="I20" s="381">
        <v>0</v>
      </c>
    </row>
    <row r="21" spans="1:9" s="382" customFormat="1" ht="21" customHeight="1">
      <c r="A21" s="383" t="s">
        <v>311</v>
      </c>
      <c r="B21" s="381">
        <v>1624.6677</v>
      </c>
      <c r="C21" s="381">
        <v>2131.6144900000004</v>
      </c>
      <c r="D21" s="381">
        <v>2407.0266200000001</v>
      </c>
      <c r="E21" s="381">
        <v>1748.36142</v>
      </c>
      <c r="F21" s="381">
        <v>1816.40716</v>
      </c>
      <c r="G21" s="381">
        <v>2962.25083</v>
      </c>
      <c r="H21" s="381">
        <v>2353.0721100000001</v>
      </c>
      <c r="I21" s="381">
        <v>2196.52018</v>
      </c>
    </row>
    <row r="22" spans="1:9" s="382" customFormat="1" ht="21" customHeight="1">
      <c r="A22" s="383" t="s">
        <v>733</v>
      </c>
      <c r="B22" s="381">
        <v>-1567.40374</v>
      </c>
      <c r="C22" s="381">
        <v>-1283.2418500000001</v>
      </c>
      <c r="D22" s="381">
        <v>-1184.5586799999999</v>
      </c>
      <c r="E22" s="381">
        <v>-577.53178000000003</v>
      </c>
      <c r="F22" s="381">
        <v>-412.73104000000001</v>
      </c>
      <c r="G22" s="381">
        <v>-643.35901999999999</v>
      </c>
      <c r="H22" s="381">
        <v>-818.07353000000001</v>
      </c>
      <c r="I22" s="381">
        <v>-677.17277999999999</v>
      </c>
    </row>
    <row r="23" spans="1:9" s="382" customFormat="1" ht="21" customHeight="1">
      <c r="A23" s="380" t="s">
        <v>329</v>
      </c>
      <c r="B23" s="381">
        <v>5086.1739200000002</v>
      </c>
      <c r="C23" s="381">
        <v>3059.70246</v>
      </c>
      <c r="D23" s="381">
        <v>1170.3212599999999</v>
      </c>
      <c r="E23" s="381">
        <v>797.99463000000003</v>
      </c>
      <c r="F23" s="381">
        <v>587.75143999999989</v>
      </c>
      <c r="G23" s="381">
        <v>694.47956999999997</v>
      </c>
      <c r="H23" s="381">
        <v>79.893630000000002</v>
      </c>
      <c r="I23" s="381">
        <v>252.46789999999999</v>
      </c>
    </row>
    <row r="24" spans="1:9" s="382" customFormat="1" ht="21" customHeight="1">
      <c r="A24" s="380" t="s">
        <v>335</v>
      </c>
      <c r="B24" s="381">
        <v>2.7685300000000002</v>
      </c>
      <c r="C24" s="381">
        <v>5.1535000000000002</v>
      </c>
      <c r="D24" s="381">
        <v>2.0820000000000002E-2</v>
      </c>
      <c r="E24" s="381">
        <v>1000.08395</v>
      </c>
      <c r="F24" s="381">
        <v>0</v>
      </c>
      <c r="G24" s="381">
        <v>0</v>
      </c>
      <c r="H24" s="381">
        <v>0</v>
      </c>
      <c r="I24" s="381">
        <v>0</v>
      </c>
    </row>
    <row r="25" spans="1:9" s="382" customFormat="1" ht="21" customHeight="1">
      <c r="A25" s="380" t="s">
        <v>734</v>
      </c>
      <c r="B25" s="381">
        <v>8279.5590700000012</v>
      </c>
      <c r="C25" s="381">
        <v>11122.492630000001</v>
      </c>
      <c r="D25" s="381">
        <v>8276.0684299999994</v>
      </c>
      <c r="E25" s="381">
        <v>34903.858630000002</v>
      </c>
      <c r="F25" s="381">
        <v>24736.159670000001</v>
      </c>
      <c r="G25" s="381">
        <v>37023.448609999999</v>
      </c>
      <c r="H25" s="381">
        <v>33097.192300000002</v>
      </c>
      <c r="I25" s="381">
        <v>15693.3948</v>
      </c>
    </row>
    <row r="26" spans="1:9" s="382" customFormat="1" ht="21" customHeight="1">
      <c r="A26" s="380" t="s">
        <v>346</v>
      </c>
      <c r="B26" s="381">
        <v>5068.65852</v>
      </c>
      <c r="C26" s="381">
        <v>4237.5380500000001</v>
      </c>
      <c r="D26" s="381">
        <v>3717.4793</v>
      </c>
      <c r="E26" s="381">
        <v>1531.6402399999999</v>
      </c>
      <c r="F26" s="381">
        <v>926.85847000000001</v>
      </c>
      <c r="G26" s="381">
        <v>739.31083000000001</v>
      </c>
      <c r="H26" s="381">
        <v>696.37143000000003</v>
      </c>
      <c r="I26" s="381">
        <v>548.32794999999999</v>
      </c>
    </row>
    <row r="27" spans="1:9" s="382" customFormat="1" ht="21" customHeight="1">
      <c r="A27" s="380" t="s">
        <v>735</v>
      </c>
      <c r="B27" s="381">
        <v>1279.5346100000002</v>
      </c>
      <c r="C27" s="381">
        <v>683.18543</v>
      </c>
      <c r="D27" s="381">
        <v>355.25746999999996</v>
      </c>
      <c r="E27" s="381">
        <v>27.329509999999999</v>
      </c>
      <c r="F27" s="381">
        <v>694.39846999999997</v>
      </c>
      <c r="G27" s="381">
        <v>571.72135000000003</v>
      </c>
      <c r="H27" s="381">
        <v>510.38339000000002</v>
      </c>
      <c r="I27" s="381">
        <v>393.04462999999998</v>
      </c>
    </row>
    <row r="28" spans="1:9" s="386" customFormat="1" ht="18.75" thickBot="1">
      <c r="A28" s="384" t="s">
        <v>362</v>
      </c>
      <c r="B28" s="385">
        <v>0</v>
      </c>
      <c r="C28" s="385">
        <v>0</v>
      </c>
      <c r="D28" s="385">
        <v>0</v>
      </c>
      <c r="E28" s="385">
        <v>0</v>
      </c>
      <c r="F28" s="385">
        <v>0</v>
      </c>
      <c r="G28" s="385">
        <v>0</v>
      </c>
      <c r="H28" s="385">
        <v>0</v>
      </c>
      <c r="I28" s="385">
        <v>0</v>
      </c>
    </row>
    <row r="29" spans="1:9" ht="24" customHeight="1" thickTop="1" thickBot="1">
      <c r="A29" s="378" t="s">
        <v>736</v>
      </c>
      <c r="B29" s="379">
        <v>264801.41781999997</v>
      </c>
      <c r="C29" s="379">
        <v>268409.52662000002</v>
      </c>
      <c r="D29" s="379">
        <v>332632.27935999999</v>
      </c>
      <c r="E29" s="379">
        <v>232550.04332</v>
      </c>
      <c r="F29" s="379">
        <v>258011.92598</v>
      </c>
      <c r="G29" s="379">
        <v>383617.10452999995</v>
      </c>
      <c r="H29" s="379">
        <v>341701.23888999998</v>
      </c>
      <c r="I29" s="379">
        <v>273069.17113999999</v>
      </c>
    </row>
    <row r="30" spans="1:9" s="382" customFormat="1" ht="21" customHeight="1" thickTop="1">
      <c r="A30" s="380" t="s">
        <v>737</v>
      </c>
      <c r="B30" s="381">
        <v>124909.65737</v>
      </c>
      <c r="C30" s="381">
        <v>163424.48391000001</v>
      </c>
      <c r="D30" s="381">
        <v>225385.18661999999</v>
      </c>
      <c r="E30" s="381">
        <v>126523.46569</v>
      </c>
      <c r="F30" s="381">
        <v>95299.660569999993</v>
      </c>
      <c r="G30" s="381">
        <v>107878.08609</v>
      </c>
      <c r="H30" s="381">
        <v>96356.631439999997</v>
      </c>
      <c r="I30" s="381">
        <v>63941.027240000003</v>
      </c>
    </row>
    <row r="31" spans="1:9" s="382" customFormat="1" ht="21" customHeight="1">
      <c r="A31" s="383" t="s">
        <v>738</v>
      </c>
      <c r="B31" s="381">
        <v>101124.45979000001</v>
      </c>
      <c r="C31" s="381">
        <v>116738.2285</v>
      </c>
      <c r="D31" s="381">
        <v>213769.39319</v>
      </c>
      <c r="E31" s="381">
        <v>58999.999040000002</v>
      </c>
      <c r="F31" s="381">
        <v>17932.725569999999</v>
      </c>
      <c r="G31" s="381">
        <v>31000.99869</v>
      </c>
      <c r="H31" s="381">
        <v>20424.06064</v>
      </c>
      <c r="I31" s="381">
        <v>7660.1286700000001</v>
      </c>
    </row>
    <row r="32" spans="1:9" s="382" customFormat="1" ht="21" customHeight="1">
      <c r="A32" s="383" t="s">
        <v>739</v>
      </c>
      <c r="B32" s="381">
        <v>15169.48941</v>
      </c>
      <c r="C32" s="381">
        <v>9577.5543100000014</v>
      </c>
      <c r="D32" s="381">
        <v>5549.6003700000001</v>
      </c>
      <c r="E32" s="381">
        <v>4773.2973600000005</v>
      </c>
      <c r="F32" s="381">
        <v>4113.1004899999998</v>
      </c>
      <c r="G32" s="381">
        <v>4497.4093600000006</v>
      </c>
      <c r="H32" s="381">
        <v>2492.6491499999997</v>
      </c>
      <c r="I32" s="381">
        <v>1609.5771499999998</v>
      </c>
    </row>
    <row r="33" spans="1:9" s="382" customFormat="1" ht="21" customHeight="1">
      <c r="A33" s="383" t="s">
        <v>740</v>
      </c>
      <c r="B33" s="381">
        <v>442.37369000000001</v>
      </c>
      <c r="C33" s="381">
        <v>380.4239</v>
      </c>
      <c r="D33" s="381">
        <v>381.00488000000001</v>
      </c>
      <c r="E33" s="381">
        <v>55.606850000000001</v>
      </c>
      <c r="F33" s="381">
        <v>55.80283</v>
      </c>
      <c r="G33" s="381">
        <v>55.879959999999997</v>
      </c>
      <c r="H33" s="381">
        <v>55.912320000000001</v>
      </c>
      <c r="I33" s="381">
        <v>0</v>
      </c>
    </row>
    <row r="34" spans="1:9" s="382" customFormat="1" ht="21" customHeight="1">
      <c r="A34" s="383" t="s">
        <v>741</v>
      </c>
      <c r="B34" s="381">
        <v>8172.4643599999999</v>
      </c>
      <c r="C34" s="381">
        <v>1870.59258</v>
      </c>
      <c r="D34" s="381">
        <v>5561.0112800000006</v>
      </c>
      <c r="E34" s="381">
        <v>1516.1175700000001</v>
      </c>
      <c r="F34" s="381">
        <v>1872.26377</v>
      </c>
      <c r="G34" s="381">
        <v>1526.70677</v>
      </c>
      <c r="H34" s="381">
        <v>1909.6719699999999</v>
      </c>
      <c r="I34" s="381">
        <v>4556.6800599999997</v>
      </c>
    </row>
    <row r="35" spans="1:9" s="382" customFormat="1" ht="21" customHeight="1">
      <c r="A35" s="383" t="s">
        <v>742</v>
      </c>
      <c r="B35" s="381">
        <v>0</v>
      </c>
      <c r="C35" s="381">
        <v>34817.861199999999</v>
      </c>
      <c r="D35" s="381">
        <v>124.07105</v>
      </c>
      <c r="E35" s="381">
        <v>60755.57965</v>
      </c>
      <c r="F35" s="381">
        <v>70580</v>
      </c>
      <c r="G35" s="381">
        <v>70580</v>
      </c>
      <c r="H35" s="381">
        <v>70580</v>
      </c>
      <c r="I35" s="381">
        <v>50000</v>
      </c>
    </row>
    <row r="36" spans="1:9" s="382" customFormat="1" ht="21" customHeight="1">
      <c r="A36" s="383" t="s">
        <v>743</v>
      </c>
      <c r="B36" s="381">
        <v>0.87012</v>
      </c>
      <c r="C36" s="381">
        <v>39.823419999999999</v>
      </c>
      <c r="D36" s="381">
        <v>0.10585</v>
      </c>
      <c r="E36" s="381">
        <v>422.86521999999997</v>
      </c>
      <c r="F36" s="381">
        <v>745.76791000000003</v>
      </c>
      <c r="G36" s="381">
        <v>217.09130999999999</v>
      </c>
      <c r="H36" s="381">
        <v>894.33735999999999</v>
      </c>
      <c r="I36" s="381">
        <v>114.64136000000001</v>
      </c>
    </row>
    <row r="37" spans="1:9" s="382" customFormat="1" ht="21" customHeight="1">
      <c r="A37" s="380" t="s">
        <v>744</v>
      </c>
      <c r="B37" s="381">
        <v>0</v>
      </c>
      <c r="C37" s="381">
        <v>0</v>
      </c>
      <c r="D37" s="381">
        <v>0</v>
      </c>
      <c r="E37" s="381">
        <v>0</v>
      </c>
      <c r="F37" s="381">
        <v>0</v>
      </c>
      <c r="G37" s="381">
        <v>0</v>
      </c>
      <c r="H37" s="381">
        <v>0</v>
      </c>
      <c r="I37" s="381">
        <v>0</v>
      </c>
    </row>
    <row r="38" spans="1:9" s="382" customFormat="1" ht="21" customHeight="1">
      <c r="A38" s="380" t="s">
        <v>745</v>
      </c>
      <c r="B38" s="381">
        <v>112973.25568999999</v>
      </c>
      <c r="C38" s="381">
        <v>81795.527819999988</v>
      </c>
      <c r="D38" s="381">
        <v>93193.776310000001</v>
      </c>
      <c r="E38" s="381">
        <v>92864.43075</v>
      </c>
      <c r="F38" s="381">
        <v>149152.26088999998</v>
      </c>
      <c r="G38" s="381">
        <v>258990.33174000002</v>
      </c>
      <c r="H38" s="381">
        <v>229161.66550999999</v>
      </c>
      <c r="I38" s="381">
        <v>195409.89426</v>
      </c>
    </row>
    <row r="39" spans="1:9" s="382" customFormat="1" ht="21" customHeight="1">
      <c r="A39" s="380" t="s">
        <v>746</v>
      </c>
      <c r="B39" s="381">
        <v>20498.268920000002</v>
      </c>
      <c r="C39" s="381">
        <v>16396.583190000001</v>
      </c>
      <c r="D39" s="381">
        <v>7603.1361200000001</v>
      </c>
      <c r="E39" s="381">
        <v>5956.1075700000001</v>
      </c>
      <c r="F39" s="381">
        <v>4715.8350199999995</v>
      </c>
      <c r="G39" s="381">
        <v>5933.7339900000006</v>
      </c>
      <c r="H39" s="381">
        <v>6086.50918</v>
      </c>
      <c r="I39" s="381">
        <v>6353.3004199999996</v>
      </c>
    </row>
    <row r="40" spans="1:9" s="382" customFormat="1" ht="21" customHeight="1">
      <c r="A40" s="380" t="s">
        <v>400</v>
      </c>
      <c r="B40" s="381">
        <v>6420.2358400000003</v>
      </c>
      <c r="C40" s="381">
        <v>6792.9317000000001</v>
      </c>
      <c r="D40" s="381">
        <v>6450.1803099999997</v>
      </c>
      <c r="E40" s="381">
        <v>7206.0393099999992</v>
      </c>
      <c r="F40" s="381">
        <v>8844.1695</v>
      </c>
      <c r="G40" s="381">
        <v>10814.952710000001</v>
      </c>
      <c r="H40" s="381">
        <v>10096.43276</v>
      </c>
      <c r="I40" s="381">
        <v>7364.9492199999995</v>
      </c>
    </row>
    <row r="41" spans="1:9" s="382" customFormat="1" ht="21" customHeight="1">
      <c r="A41" s="380" t="s">
        <v>406</v>
      </c>
      <c r="B41" s="381">
        <v>0</v>
      </c>
      <c r="C41" s="381">
        <v>0</v>
      </c>
      <c r="D41" s="381">
        <v>0</v>
      </c>
      <c r="E41" s="381">
        <v>0</v>
      </c>
      <c r="F41" s="381">
        <v>0</v>
      </c>
      <c r="G41" s="381">
        <v>0</v>
      </c>
      <c r="H41" s="381">
        <v>0</v>
      </c>
      <c r="I41" s="381">
        <v>0</v>
      </c>
    </row>
    <row r="42" spans="1:9" s="382" customFormat="1" ht="21" customHeight="1">
      <c r="A42" s="380" t="s">
        <v>747</v>
      </c>
      <c r="B42" s="381">
        <v>0</v>
      </c>
      <c r="C42" s="381">
        <v>0</v>
      </c>
      <c r="D42" s="381">
        <v>0</v>
      </c>
      <c r="E42" s="381">
        <v>0</v>
      </c>
      <c r="F42" s="381">
        <v>0</v>
      </c>
      <c r="G42" s="381">
        <v>0</v>
      </c>
      <c r="H42" s="381">
        <v>0</v>
      </c>
      <c r="I42" s="381">
        <v>0</v>
      </c>
    </row>
    <row r="43" spans="1:9" s="386" customFormat="1" ht="18.75" thickBot="1">
      <c r="A43" s="384" t="s">
        <v>597</v>
      </c>
      <c r="B43" s="385">
        <v>0</v>
      </c>
      <c r="C43" s="385">
        <v>0</v>
      </c>
      <c r="D43" s="385">
        <v>0</v>
      </c>
      <c r="E43" s="385">
        <v>0</v>
      </c>
      <c r="F43" s="385">
        <v>0</v>
      </c>
      <c r="G43" s="385">
        <v>0</v>
      </c>
      <c r="H43" s="385">
        <v>0</v>
      </c>
      <c r="I43" s="385">
        <v>0</v>
      </c>
    </row>
    <row r="44" spans="1:9" ht="24" customHeight="1" thickTop="1" thickBot="1">
      <c r="A44" s="378" t="s">
        <v>748</v>
      </c>
      <c r="B44" s="379">
        <v>184441.90141999998</v>
      </c>
      <c r="C44" s="379">
        <v>195266.49096999998</v>
      </c>
      <c r="D44" s="379">
        <v>192658.30750999998</v>
      </c>
      <c r="E44" s="379">
        <v>194555.59760000001</v>
      </c>
      <c r="F44" s="379">
        <v>193589.47821</v>
      </c>
      <c r="G44" s="379">
        <v>194560.36736999999</v>
      </c>
      <c r="H44" s="379">
        <v>198149.8903</v>
      </c>
      <c r="I44" s="379">
        <v>203938.82253</v>
      </c>
    </row>
    <row r="45" spans="1:9" s="382" customFormat="1" ht="21" customHeight="1" thickTop="1">
      <c r="A45" s="380" t="s">
        <v>421</v>
      </c>
      <c r="B45" s="381">
        <v>75800.430170000007</v>
      </c>
      <c r="C45" s="381">
        <v>75800.430170000007</v>
      </c>
      <c r="D45" s="381">
        <v>151815.65406</v>
      </c>
      <c r="E45" s="381">
        <v>151815.65406</v>
      </c>
      <c r="F45" s="381">
        <v>151815.65406</v>
      </c>
      <c r="G45" s="381">
        <v>151815.65406</v>
      </c>
      <c r="H45" s="381">
        <v>151815.65406</v>
      </c>
      <c r="I45" s="381">
        <v>151815.65406</v>
      </c>
    </row>
    <row r="46" spans="1:9" s="382" customFormat="1" ht="21" customHeight="1">
      <c r="A46" s="380" t="s">
        <v>425</v>
      </c>
      <c r="B46" s="381">
        <v>76015.223889999994</v>
      </c>
      <c r="C46" s="381">
        <v>84500.683199999999</v>
      </c>
      <c r="D46" s="381">
        <v>8485.4593100000002</v>
      </c>
      <c r="E46" s="381">
        <v>8485.4593100000002</v>
      </c>
      <c r="F46" s="381">
        <v>8485.4593100000002</v>
      </c>
      <c r="G46" s="381">
        <v>8485.4593100000002</v>
      </c>
      <c r="H46" s="381">
        <v>8485.4593100000002</v>
      </c>
      <c r="I46" s="381">
        <v>8485.4593100000002</v>
      </c>
    </row>
    <row r="47" spans="1:9" s="382" customFormat="1" ht="21" customHeight="1">
      <c r="A47" s="380" t="s">
        <v>429</v>
      </c>
      <c r="B47" s="381">
        <v>0</v>
      </c>
      <c r="C47" s="381">
        <v>0</v>
      </c>
      <c r="D47" s="381">
        <v>0</v>
      </c>
      <c r="E47" s="381">
        <v>0</v>
      </c>
      <c r="F47" s="381">
        <v>0</v>
      </c>
      <c r="G47" s="381">
        <v>0</v>
      </c>
      <c r="H47" s="381">
        <v>0</v>
      </c>
      <c r="I47" s="381">
        <v>0</v>
      </c>
    </row>
    <row r="48" spans="1:9" s="382" customFormat="1" ht="21" customHeight="1">
      <c r="A48" s="380" t="s">
        <v>749</v>
      </c>
      <c r="B48" s="381">
        <v>13769.671109999999</v>
      </c>
      <c r="C48" s="381">
        <v>15655.328730000001</v>
      </c>
      <c r="D48" s="381">
        <v>33922.634960000003</v>
      </c>
      <c r="E48" s="381">
        <v>32241.333850000003</v>
      </c>
      <c r="F48" s="381">
        <v>34133.695209999998</v>
      </c>
      <c r="G48" s="381">
        <v>33288.364840000002</v>
      </c>
      <c r="H48" s="381">
        <v>33288.364840000002</v>
      </c>
      <c r="I48" s="381">
        <v>37575.15221</v>
      </c>
    </row>
    <row r="49" spans="1:9" s="382" customFormat="1" ht="21" customHeight="1">
      <c r="A49" s="380" t="s">
        <v>435</v>
      </c>
      <c r="B49" s="381">
        <v>18856.576249999998</v>
      </c>
      <c r="C49" s="381">
        <v>19310.048870000002</v>
      </c>
      <c r="D49" s="381">
        <v>-1565.44082</v>
      </c>
      <c r="E49" s="381">
        <v>2013.1503799999998</v>
      </c>
      <c r="F49" s="381">
        <v>-845.33037000000002</v>
      </c>
      <c r="G49" s="381">
        <v>970.88916000000006</v>
      </c>
      <c r="H49" s="381">
        <v>4560.4120899999998</v>
      </c>
      <c r="I49" s="381">
        <v>6062.5569500000001</v>
      </c>
    </row>
    <row r="50" spans="1:9" s="382" customFormat="1" ht="21" customHeight="1">
      <c r="A50" s="383" t="s">
        <v>750</v>
      </c>
      <c r="B50" s="381">
        <v>0</v>
      </c>
      <c r="C50" s="381">
        <v>0</v>
      </c>
      <c r="D50" s="381">
        <v>0</v>
      </c>
      <c r="E50" s="381">
        <v>0</v>
      </c>
      <c r="F50" s="381">
        <v>0</v>
      </c>
      <c r="G50" s="381">
        <v>0</v>
      </c>
      <c r="H50" s="381">
        <v>0</v>
      </c>
      <c r="I50" s="381">
        <v>0</v>
      </c>
    </row>
    <row r="51" spans="1:9" s="386" customFormat="1" ht="18.75" thickBot="1">
      <c r="A51" s="387" t="s">
        <v>751</v>
      </c>
      <c r="B51" s="385">
        <v>18856.576249999998</v>
      </c>
      <c r="C51" s="385">
        <v>19310.048870000002</v>
      </c>
      <c r="D51" s="385">
        <v>-1565.44082</v>
      </c>
      <c r="E51" s="385">
        <v>2013.1503799999998</v>
      </c>
      <c r="F51" s="385">
        <v>-845.33037000000002</v>
      </c>
      <c r="G51" s="385">
        <v>970.88916000000006</v>
      </c>
      <c r="H51" s="385">
        <v>4560.4120899999998</v>
      </c>
      <c r="I51" s="385">
        <v>6062.5569500000001</v>
      </c>
    </row>
    <row r="52" spans="1:9" ht="24" customHeight="1" thickTop="1" thickBot="1">
      <c r="A52" s="378" t="s">
        <v>752</v>
      </c>
      <c r="B52" s="379">
        <v>449243.31923999998</v>
      </c>
      <c r="C52" s="379">
        <v>463676.01758999994</v>
      </c>
      <c r="D52" s="379">
        <v>525290.58687</v>
      </c>
      <c r="E52" s="379">
        <v>427105.64092000003</v>
      </c>
      <c r="F52" s="379">
        <v>451601.40418999997</v>
      </c>
      <c r="G52" s="379">
        <v>578177.4719</v>
      </c>
      <c r="H52" s="379">
        <v>539851.12919000001</v>
      </c>
      <c r="I52" s="379">
        <v>477007.99367</v>
      </c>
    </row>
    <row r="53" spans="1:9" s="382" customFormat="1" ht="24" customHeight="1" thickTop="1">
      <c r="A53" s="388" t="s">
        <v>753</v>
      </c>
      <c r="B53" s="381">
        <v>142224.1176</v>
      </c>
      <c r="C53" s="381">
        <v>146746.83006000001</v>
      </c>
      <c r="D53" s="381">
        <v>195585.42144000001</v>
      </c>
      <c r="E53" s="381">
        <v>228039.40343000001</v>
      </c>
      <c r="F53" s="381">
        <v>306385.24723000004</v>
      </c>
      <c r="G53" s="381">
        <v>282262.19451</v>
      </c>
      <c r="H53" s="381">
        <v>324225.07175</v>
      </c>
      <c r="I53" s="381">
        <v>217079.81366999997</v>
      </c>
    </row>
    <row r="54" spans="1:9" s="386" customFormat="1" ht="21" customHeight="1">
      <c r="A54" s="387" t="s">
        <v>754</v>
      </c>
      <c r="B54" s="385">
        <v>42714.175409999996</v>
      </c>
      <c r="C54" s="385">
        <v>19335.06136</v>
      </c>
      <c r="D54" s="385">
        <v>8482.9724499999993</v>
      </c>
      <c r="E54" s="385">
        <v>1837.41625</v>
      </c>
      <c r="F54" s="385">
        <v>0</v>
      </c>
      <c r="G54" s="385">
        <v>0</v>
      </c>
      <c r="H54" s="385">
        <v>24388.869649999997</v>
      </c>
      <c r="I54" s="385">
        <v>0</v>
      </c>
    </row>
    <row r="55" spans="1:9" s="386" customFormat="1" ht="21" customHeight="1">
      <c r="A55" s="387" t="s">
        <v>755</v>
      </c>
      <c r="B55" s="385">
        <v>99509.942190000002</v>
      </c>
      <c r="C55" s="385">
        <v>127411.7687</v>
      </c>
      <c r="D55" s="385">
        <v>186416.44899</v>
      </c>
      <c r="E55" s="385">
        <v>226201.98718</v>
      </c>
      <c r="F55" s="385">
        <v>305356.24723000004</v>
      </c>
      <c r="G55" s="385">
        <v>281233.19451</v>
      </c>
      <c r="H55" s="385">
        <v>299836.20209999999</v>
      </c>
      <c r="I55" s="385">
        <v>217079.81366999997</v>
      </c>
    </row>
    <row r="56" spans="1:9" s="386" customFormat="1" ht="21" customHeight="1">
      <c r="A56" s="387" t="s">
        <v>756</v>
      </c>
      <c r="B56" s="385">
        <v>0</v>
      </c>
      <c r="C56" s="385">
        <v>0</v>
      </c>
      <c r="D56" s="385">
        <v>0</v>
      </c>
      <c r="E56" s="385">
        <v>0</v>
      </c>
      <c r="F56" s="385">
        <v>0</v>
      </c>
      <c r="G56" s="385">
        <v>0</v>
      </c>
      <c r="H56" s="385">
        <v>0</v>
      </c>
      <c r="I56" s="385">
        <v>0</v>
      </c>
    </row>
    <row r="57" spans="1:9" s="386" customFormat="1" ht="21" customHeight="1">
      <c r="A57" s="387" t="s">
        <v>757</v>
      </c>
      <c r="B57" s="385">
        <v>0</v>
      </c>
      <c r="C57" s="385">
        <v>0</v>
      </c>
      <c r="D57" s="385">
        <v>686</v>
      </c>
      <c r="E57" s="385">
        <v>0</v>
      </c>
      <c r="F57" s="385">
        <v>1029</v>
      </c>
      <c r="G57" s="385">
        <v>1029</v>
      </c>
      <c r="H57" s="385">
        <v>0</v>
      </c>
      <c r="I57" s="385">
        <v>0</v>
      </c>
    </row>
    <row r="58" spans="1:9" s="386" customFormat="1" ht="21" customHeight="1">
      <c r="A58" s="387" t="s">
        <v>758</v>
      </c>
      <c r="B58" s="385">
        <v>0</v>
      </c>
      <c r="C58" s="385">
        <v>0</v>
      </c>
      <c r="D58" s="385">
        <v>0</v>
      </c>
      <c r="E58" s="385">
        <v>0</v>
      </c>
      <c r="F58" s="385">
        <v>0</v>
      </c>
      <c r="G58" s="385">
        <v>0</v>
      </c>
      <c r="H58" s="385">
        <v>0</v>
      </c>
      <c r="I58" s="385">
        <v>0</v>
      </c>
    </row>
    <row r="59" spans="1:9" s="386" customFormat="1" ht="18.75" thickBot="1">
      <c r="A59" s="384" t="s">
        <v>759</v>
      </c>
      <c r="B59" s="385">
        <v>641409.67056</v>
      </c>
      <c r="C59" s="385">
        <v>685955.75213000004</v>
      </c>
      <c r="D59" s="385">
        <v>744440.56551999995</v>
      </c>
      <c r="E59" s="385">
        <v>1000865.51264</v>
      </c>
      <c r="F59" s="385">
        <v>1299656.97765</v>
      </c>
      <c r="G59" s="385">
        <v>1508135.6942</v>
      </c>
      <c r="H59" s="385">
        <v>1476121.6316</v>
      </c>
      <c r="I59" s="385">
        <v>1124129.66689</v>
      </c>
    </row>
    <row r="60" spans="1:9" ht="31.5" customHeight="1" thickTop="1" thickBot="1">
      <c r="A60" s="389" t="s">
        <v>760</v>
      </c>
      <c r="B60" s="379"/>
      <c r="C60" s="379"/>
      <c r="D60" s="379"/>
      <c r="E60" s="379"/>
      <c r="F60" s="379"/>
      <c r="G60" s="379"/>
      <c r="H60" s="379"/>
      <c r="I60" s="379"/>
    </row>
    <row r="61" spans="1:9" ht="30" customHeight="1" thickTop="1">
      <c r="A61" s="390" t="s">
        <v>761</v>
      </c>
      <c r="B61" s="391">
        <v>12257.738130000002</v>
      </c>
      <c r="C61" s="391">
        <v>14898.80085</v>
      </c>
      <c r="D61" s="391">
        <v>16915.536530000001</v>
      </c>
      <c r="E61" s="391">
        <v>19884.527300000002</v>
      </c>
      <c r="F61" s="391">
        <v>22738.896550000001</v>
      </c>
      <c r="G61" s="391">
        <v>18607.40452</v>
      </c>
      <c r="H61" s="391">
        <v>29091.450850000001</v>
      </c>
      <c r="I61" s="391">
        <v>20087.647949999999</v>
      </c>
    </row>
    <row r="62" spans="1:9" ht="21" customHeight="1">
      <c r="A62" s="392" t="s">
        <v>762</v>
      </c>
      <c r="B62" s="391">
        <v>-762.09390000000008</v>
      </c>
      <c r="C62" s="391">
        <v>-945.73209999999995</v>
      </c>
      <c r="D62" s="391">
        <v>-1368.4892600000001</v>
      </c>
      <c r="E62" s="391">
        <v>-2033.8743200000001</v>
      </c>
      <c r="F62" s="391">
        <v>-3943.3988199999999</v>
      </c>
      <c r="G62" s="391">
        <v>-5283.4602100000002</v>
      </c>
      <c r="H62" s="391">
        <v>-8173.1659</v>
      </c>
      <c r="I62" s="391">
        <v>-6054.1685599999992</v>
      </c>
    </row>
    <row r="63" spans="1:9" ht="21.75" customHeight="1">
      <c r="A63" s="393" t="s">
        <v>763</v>
      </c>
      <c r="B63" s="391">
        <v>11495.64423</v>
      </c>
      <c r="C63" s="391">
        <v>13953.06875</v>
      </c>
      <c r="D63" s="391">
        <v>15547.047269999999</v>
      </c>
      <c r="E63" s="391">
        <v>17850.652979999999</v>
      </c>
      <c r="F63" s="391">
        <v>18795.497729999999</v>
      </c>
      <c r="G63" s="391">
        <v>13323.944310000001</v>
      </c>
      <c r="H63" s="391">
        <v>20918.284949999997</v>
      </c>
      <c r="I63" s="391">
        <v>14033.47939</v>
      </c>
    </row>
    <row r="64" spans="1:9">
      <c r="A64" s="390" t="s">
        <v>764</v>
      </c>
      <c r="B64" s="391">
        <v>55025.318920000005</v>
      </c>
      <c r="C64" s="391">
        <v>51139.412079999995</v>
      </c>
      <c r="D64" s="391">
        <v>13344.48099</v>
      </c>
      <c r="E64" s="391">
        <v>14419.07986</v>
      </c>
      <c r="F64" s="391">
        <v>9681.8031499999997</v>
      </c>
      <c r="G64" s="391">
        <v>3796.2230399999999</v>
      </c>
      <c r="H64" s="391">
        <v>6331.6947499999997</v>
      </c>
      <c r="I64" s="391">
        <v>3716.7787699999999</v>
      </c>
    </row>
    <row r="65" spans="1:9">
      <c r="A65" s="392" t="s">
        <v>765</v>
      </c>
      <c r="B65" s="391">
        <v>-5669.2279400000007</v>
      </c>
      <c r="C65" s="391">
        <v>-5569.9457400000001</v>
      </c>
      <c r="D65" s="391">
        <v>-6222.2124699999995</v>
      </c>
      <c r="E65" s="391">
        <v>-6648.33788</v>
      </c>
      <c r="F65" s="391">
        <v>-6189.8065399999996</v>
      </c>
      <c r="G65" s="391">
        <v>-1455.0861</v>
      </c>
      <c r="H65" s="391">
        <v>-2279.45073</v>
      </c>
      <c r="I65" s="391">
        <v>-1323.9683799999998</v>
      </c>
    </row>
    <row r="66" spans="1:9">
      <c r="A66" s="394" t="s">
        <v>766</v>
      </c>
      <c r="B66" s="391">
        <v>60851.735209999999</v>
      </c>
      <c r="C66" s="391">
        <v>59522.535090000005</v>
      </c>
      <c r="D66" s="391">
        <v>22669.315790000001</v>
      </c>
      <c r="E66" s="391">
        <v>25621.394960000001</v>
      </c>
      <c r="F66" s="391">
        <v>22287.494340000001</v>
      </c>
      <c r="G66" s="391">
        <v>15665.081249999999</v>
      </c>
      <c r="H66" s="391">
        <v>24970.528969999999</v>
      </c>
      <c r="I66" s="391">
        <v>16426.289779999999</v>
      </c>
    </row>
    <row r="67" spans="1:9">
      <c r="A67" s="390" t="s">
        <v>767</v>
      </c>
      <c r="B67" s="391">
        <v>7548.0048399999996</v>
      </c>
      <c r="C67" s="391">
        <v>14490.334080000001</v>
      </c>
      <c r="D67" s="391">
        <v>8447.2738100000006</v>
      </c>
      <c r="E67" s="391">
        <v>11019.93053</v>
      </c>
      <c r="F67" s="391">
        <v>10415.506289999999</v>
      </c>
      <c r="G67" s="391">
        <v>7136.5723399999997</v>
      </c>
      <c r="H67" s="391">
        <v>15156.621529999999</v>
      </c>
      <c r="I67" s="391">
        <v>10317.11973</v>
      </c>
    </row>
    <row r="68" spans="1:9">
      <c r="A68" s="390" t="s">
        <v>768</v>
      </c>
      <c r="B68" s="391">
        <v>-8893.9253800000006</v>
      </c>
      <c r="C68" s="391">
        <v>-14578.868060000001</v>
      </c>
      <c r="D68" s="391">
        <v>-8064.1492400000006</v>
      </c>
      <c r="E68" s="391">
        <v>-11159.48393</v>
      </c>
      <c r="F68" s="391">
        <v>-11265.41122</v>
      </c>
      <c r="G68" s="391">
        <v>-9337.9835299999995</v>
      </c>
      <c r="H68" s="391">
        <v>-17377.837620000002</v>
      </c>
      <c r="I68" s="391">
        <v>-7106.0840900000003</v>
      </c>
    </row>
    <row r="69" spans="1:9">
      <c r="A69" s="393" t="s">
        <v>769</v>
      </c>
      <c r="B69" s="391">
        <v>59505.81467</v>
      </c>
      <c r="C69" s="391">
        <v>59434.001109999997</v>
      </c>
      <c r="D69" s="391">
        <v>23052.440360000001</v>
      </c>
      <c r="E69" s="391">
        <v>25481.841559999997</v>
      </c>
      <c r="F69" s="391">
        <v>21437.58941</v>
      </c>
      <c r="G69" s="391">
        <v>13463.67006</v>
      </c>
      <c r="H69" s="391">
        <v>22749.312879999998</v>
      </c>
      <c r="I69" s="391">
        <v>19637.325420000001</v>
      </c>
    </row>
    <row r="70" spans="1:9">
      <c r="A70" s="392" t="s">
        <v>770</v>
      </c>
      <c r="B70" s="391">
        <v>-29621.613100000002</v>
      </c>
      <c r="C70" s="391">
        <v>-31711.931170000003</v>
      </c>
      <c r="D70" s="391">
        <v>-24217.380739999997</v>
      </c>
      <c r="E70" s="391">
        <v>-23294.257659999999</v>
      </c>
      <c r="F70" s="391">
        <v>-22187.681989999997</v>
      </c>
      <c r="G70" s="391">
        <v>-12540.17589</v>
      </c>
      <c r="H70" s="391">
        <v>-18278.394980000001</v>
      </c>
      <c r="I70" s="391">
        <v>-13276.051140000001</v>
      </c>
    </row>
    <row r="71" spans="1:9">
      <c r="A71" s="394" t="s">
        <v>771</v>
      </c>
      <c r="B71" s="391">
        <v>29884.201570000001</v>
      </c>
      <c r="C71" s="391">
        <v>27722.069940000001</v>
      </c>
      <c r="D71" s="391">
        <v>-1164.9403799999998</v>
      </c>
      <c r="E71" s="391">
        <v>2187.5839000000001</v>
      </c>
      <c r="F71" s="391">
        <v>-750.09258</v>
      </c>
      <c r="G71" s="391">
        <v>923.49417000000005</v>
      </c>
      <c r="H71" s="391">
        <v>4470.9179000000004</v>
      </c>
      <c r="I71" s="391">
        <v>6361.2742800000005</v>
      </c>
    </row>
    <row r="72" spans="1:9">
      <c r="A72" s="394" t="s">
        <v>772</v>
      </c>
      <c r="B72" s="391">
        <v>-60.048379999999995</v>
      </c>
      <c r="C72" s="391">
        <v>-252.69532999999998</v>
      </c>
      <c r="D72" s="391">
        <v>-85.032320000000013</v>
      </c>
      <c r="E72" s="391">
        <v>-73.08386999999999</v>
      </c>
      <c r="F72" s="391">
        <v>0.72448999999999997</v>
      </c>
      <c r="G72" s="391">
        <v>-1.2238800000000001</v>
      </c>
      <c r="H72" s="391">
        <v>-1.39354</v>
      </c>
      <c r="I72" s="391">
        <v>-17.291450000000001</v>
      </c>
    </row>
    <row r="73" spans="1:9">
      <c r="A73" s="395" t="s">
        <v>773</v>
      </c>
      <c r="B73" s="391">
        <v>-60.048379999999995</v>
      </c>
      <c r="C73" s="391">
        <v>-252.69532999999998</v>
      </c>
      <c r="D73" s="391">
        <v>-85.032320000000013</v>
      </c>
      <c r="E73" s="391">
        <v>-73.08386999999999</v>
      </c>
      <c r="F73" s="391">
        <v>0.72448999999999997</v>
      </c>
      <c r="G73" s="391">
        <v>-1.2238800000000001</v>
      </c>
      <c r="H73" s="391">
        <v>-1.39354</v>
      </c>
      <c r="I73" s="391">
        <v>-17.291450000000001</v>
      </c>
    </row>
    <row r="74" spans="1:9">
      <c r="A74" s="395" t="s">
        <v>774</v>
      </c>
      <c r="B74" s="391">
        <v>0</v>
      </c>
      <c r="C74" s="391">
        <v>0</v>
      </c>
      <c r="D74" s="391">
        <v>0</v>
      </c>
      <c r="E74" s="391">
        <v>0</v>
      </c>
      <c r="F74" s="391">
        <v>0</v>
      </c>
      <c r="G74" s="391">
        <v>0</v>
      </c>
      <c r="H74" s="391">
        <v>0</v>
      </c>
      <c r="I74" s="391">
        <v>0</v>
      </c>
    </row>
    <row r="75" spans="1:9">
      <c r="A75" s="393" t="s">
        <v>775</v>
      </c>
      <c r="B75" s="391">
        <v>-1.3714500000000001</v>
      </c>
      <c r="C75" s="391">
        <v>-86.104470000000006</v>
      </c>
      <c r="D75" s="391">
        <v>34.546559999999999</v>
      </c>
      <c r="E75" s="391">
        <v>40.562080000000002</v>
      </c>
      <c r="F75" s="391">
        <v>5.0262399999999996</v>
      </c>
      <c r="G75" s="391">
        <v>-11.459190000000001</v>
      </c>
      <c r="H75" s="391">
        <v>-11.47208</v>
      </c>
      <c r="I75" s="391">
        <v>1.8485400000000001</v>
      </c>
    </row>
    <row r="76" spans="1:9">
      <c r="A76" s="393" t="s">
        <v>776</v>
      </c>
      <c r="B76" s="391">
        <v>-1.3714500000000001</v>
      </c>
      <c r="C76" s="391">
        <v>-86.104470000000006</v>
      </c>
      <c r="D76" s="391">
        <v>34.546559999999999</v>
      </c>
      <c r="E76" s="391">
        <v>40.562080000000002</v>
      </c>
      <c r="F76" s="391">
        <v>5.0262399999999996</v>
      </c>
      <c r="G76" s="391">
        <v>-11.459190000000001</v>
      </c>
      <c r="H76" s="391">
        <v>-11.47208</v>
      </c>
      <c r="I76" s="391">
        <v>1.8485400000000001</v>
      </c>
    </row>
    <row r="77" spans="1:9">
      <c r="A77" s="392" t="s">
        <v>777</v>
      </c>
      <c r="B77" s="391">
        <v>0</v>
      </c>
      <c r="C77" s="391">
        <v>0</v>
      </c>
      <c r="D77" s="391">
        <v>0</v>
      </c>
      <c r="E77" s="391">
        <v>0</v>
      </c>
      <c r="F77" s="391">
        <v>0</v>
      </c>
      <c r="G77" s="391">
        <v>0</v>
      </c>
      <c r="H77" s="391">
        <v>0</v>
      </c>
      <c r="I77" s="391">
        <v>0</v>
      </c>
    </row>
    <row r="78" spans="1:9">
      <c r="A78" s="393" t="s">
        <v>778</v>
      </c>
      <c r="B78" s="391">
        <v>29822.781739999999</v>
      </c>
      <c r="C78" s="391">
        <v>27383.270140000001</v>
      </c>
      <c r="D78" s="391">
        <v>-1215.4261399999998</v>
      </c>
      <c r="E78" s="391">
        <v>2155.0621099999998</v>
      </c>
      <c r="F78" s="391">
        <v>-744.34185000000002</v>
      </c>
      <c r="G78" s="391">
        <v>910.81110000000001</v>
      </c>
      <c r="H78" s="391">
        <v>4458.0522799999999</v>
      </c>
      <c r="I78" s="391">
        <v>6345.8313699999999</v>
      </c>
    </row>
    <row r="79" spans="1:9">
      <c r="A79" s="396" t="s">
        <v>779</v>
      </c>
      <c r="B79" s="391">
        <v>9.4801099999999998</v>
      </c>
      <c r="C79" s="391">
        <v>24.685230000000001</v>
      </c>
      <c r="D79" s="391">
        <v>1.37808</v>
      </c>
      <c r="E79" s="391">
        <v>6.8153699999999997</v>
      </c>
      <c r="F79" s="391">
        <v>3.48346</v>
      </c>
      <c r="G79" s="391">
        <v>0</v>
      </c>
      <c r="H79" s="391">
        <v>2.264E-2</v>
      </c>
      <c r="I79" s="391">
        <v>0</v>
      </c>
    </row>
    <row r="80" spans="1:9">
      <c r="A80" s="394" t="s">
        <v>780</v>
      </c>
      <c r="B80" s="391">
        <v>29832.261850000003</v>
      </c>
      <c r="C80" s="391">
        <v>27407.95537</v>
      </c>
      <c r="D80" s="391">
        <v>-1214.0480600000001</v>
      </c>
      <c r="E80" s="391">
        <v>2161.8774800000001</v>
      </c>
      <c r="F80" s="391">
        <v>-740.85838999999999</v>
      </c>
      <c r="G80" s="391">
        <v>910.81110000000001</v>
      </c>
      <c r="H80" s="391">
        <v>4458.07492</v>
      </c>
      <c r="I80" s="391">
        <v>6345.8313699999999</v>
      </c>
    </row>
    <row r="81" spans="1:9">
      <c r="A81" s="390" t="s">
        <v>781</v>
      </c>
      <c r="B81" s="391">
        <v>-1710.3226000000002</v>
      </c>
      <c r="C81" s="391">
        <v>-635.48149999999998</v>
      </c>
      <c r="D81" s="391">
        <v>-351.39276000000001</v>
      </c>
      <c r="E81" s="391">
        <v>-148.72717</v>
      </c>
      <c r="F81" s="391">
        <v>-104.47198</v>
      </c>
      <c r="G81" s="391">
        <v>60.078060000000001</v>
      </c>
      <c r="H81" s="391">
        <v>102.33717</v>
      </c>
      <c r="I81" s="391">
        <v>-283.27441999999996</v>
      </c>
    </row>
    <row r="82" spans="1:9" ht="21" customHeight="1">
      <c r="A82" s="393" t="s">
        <v>782</v>
      </c>
      <c r="B82" s="391">
        <v>28121.939249999999</v>
      </c>
      <c r="C82" s="391">
        <v>26772.473870000002</v>
      </c>
      <c r="D82" s="391">
        <v>-1565.44082</v>
      </c>
      <c r="E82" s="391">
        <v>2013.15031</v>
      </c>
      <c r="F82" s="391">
        <v>-845.33037000000002</v>
      </c>
      <c r="G82" s="391">
        <v>970.88916000000006</v>
      </c>
      <c r="H82" s="391">
        <v>4560.4120899999998</v>
      </c>
      <c r="I82" s="391">
        <v>6062.5569500000001</v>
      </c>
    </row>
    <row r="83" spans="1:9" ht="21" customHeight="1">
      <c r="A83" s="390" t="s">
        <v>783</v>
      </c>
      <c r="B83" s="391">
        <v>0</v>
      </c>
      <c r="C83" s="391">
        <v>0</v>
      </c>
      <c r="D83" s="391">
        <v>0</v>
      </c>
      <c r="E83" s="391">
        <v>0</v>
      </c>
      <c r="F83" s="391">
        <v>0</v>
      </c>
      <c r="G83" s="391">
        <v>0</v>
      </c>
      <c r="H83" s="391">
        <v>0</v>
      </c>
      <c r="I83" s="391">
        <v>0</v>
      </c>
    </row>
    <row r="84" spans="1:9" ht="21" customHeight="1">
      <c r="A84" s="393" t="s">
        <v>784</v>
      </c>
      <c r="B84" s="391">
        <v>28121.939249999999</v>
      </c>
      <c r="C84" s="391">
        <v>26772.473870000002</v>
      </c>
      <c r="D84" s="391">
        <v>-1565.44082</v>
      </c>
      <c r="E84" s="391">
        <v>2013.15031</v>
      </c>
      <c r="F84" s="391">
        <v>-845.33037000000002</v>
      </c>
      <c r="G84" s="391">
        <v>970.88916000000006</v>
      </c>
      <c r="H84" s="391">
        <v>4560.4120899999998</v>
      </c>
      <c r="I84" s="391">
        <v>6062.5569500000001</v>
      </c>
    </row>
    <row r="85" spans="1:9" ht="18" customHeight="1" thickBot="1">
      <c r="A85" s="390" t="s">
        <v>785</v>
      </c>
      <c r="B85" s="391">
        <v>-9265.3629999999994</v>
      </c>
      <c r="C85" s="391">
        <v>-7462.4250000000002</v>
      </c>
      <c r="D85" s="391">
        <v>0</v>
      </c>
      <c r="E85" s="391">
        <v>0</v>
      </c>
      <c r="F85" s="391">
        <v>0</v>
      </c>
      <c r="G85" s="391">
        <v>0</v>
      </c>
      <c r="H85" s="391">
        <v>0</v>
      </c>
      <c r="I85" s="391">
        <v>0</v>
      </c>
    </row>
    <row r="86" spans="1:9" ht="24" customHeight="1" thickTop="1" thickBot="1">
      <c r="A86" s="378" t="s">
        <v>786</v>
      </c>
      <c r="B86" s="379">
        <v>18856.576249999998</v>
      </c>
      <c r="C86" s="379">
        <v>19310.048870000002</v>
      </c>
      <c r="D86" s="379">
        <v>-1565.44082</v>
      </c>
      <c r="E86" s="379">
        <v>2013.15031</v>
      </c>
      <c r="F86" s="379">
        <v>-845.33037000000002</v>
      </c>
      <c r="G86" s="379">
        <v>970.88916000000006</v>
      </c>
      <c r="H86" s="379">
        <v>4560.4120899999998</v>
      </c>
      <c r="I86" s="379">
        <v>6062.5569500000001</v>
      </c>
    </row>
    <row r="87" spans="1:9" ht="15" customHeight="1" thickTop="1" thickBot="1">
      <c r="A87" s="397"/>
      <c r="B87" s="398"/>
      <c r="C87" s="398"/>
      <c r="D87" s="398"/>
      <c r="E87" s="398"/>
      <c r="F87" s="398"/>
      <c r="G87" s="398"/>
      <c r="H87" s="398"/>
      <c r="I87" s="398"/>
    </row>
    <row r="88" spans="1:9" ht="28.5" customHeight="1" thickTop="1">
      <c r="A88" s="399"/>
      <c r="B88" s="400"/>
      <c r="C88" s="400"/>
      <c r="D88" s="400"/>
      <c r="E88" s="400"/>
      <c r="F88" s="400"/>
      <c r="G88" s="400"/>
      <c r="H88" s="400"/>
    </row>
    <row r="89" spans="1:9">
      <c r="A89" s="399"/>
      <c r="B89" s="400"/>
      <c r="C89" s="400"/>
      <c r="D89" s="400"/>
      <c r="E89" s="400"/>
      <c r="F89" s="400"/>
      <c r="G89" s="400"/>
      <c r="H89" s="400"/>
    </row>
    <row r="90" spans="1:9" ht="19.5">
      <c r="A90" s="401"/>
      <c r="B90" s="400"/>
      <c r="C90" s="400"/>
      <c r="D90" s="400"/>
      <c r="E90" s="400"/>
      <c r="F90" s="400"/>
      <c r="G90" s="400"/>
      <c r="H90" s="400"/>
    </row>
    <row r="91" spans="1:9" ht="19.5">
      <c r="A91" s="401"/>
      <c r="B91" s="400"/>
      <c r="C91" s="400"/>
      <c r="D91" s="400"/>
      <c r="E91" s="400"/>
      <c r="F91" s="400"/>
      <c r="G91" s="400"/>
      <c r="H91" s="400"/>
    </row>
    <row r="92" spans="1:9" ht="19.5">
      <c r="A92" s="401"/>
      <c r="B92" s="400"/>
      <c r="C92" s="400"/>
      <c r="D92" s="400"/>
      <c r="E92" s="400"/>
      <c r="F92" s="400"/>
      <c r="G92" s="400"/>
      <c r="H92" s="400"/>
    </row>
    <row r="93" spans="1:9" ht="19.5">
      <c r="A93" s="402"/>
      <c r="B93" s="400"/>
      <c r="C93" s="400"/>
      <c r="D93" s="400"/>
      <c r="E93" s="400"/>
      <c r="F93" s="400"/>
      <c r="G93" s="400"/>
      <c r="H93" s="400"/>
    </row>
    <row r="94" spans="1:9" ht="19.5">
      <c r="A94" s="402"/>
      <c r="B94" s="400"/>
      <c r="C94" s="400"/>
      <c r="D94" s="400"/>
      <c r="E94" s="400"/>
      <c r="F94" s="400"/>
      <c r="G94" s="400"/>
      <c r="H94" s="400"/>
    </row>
    <row r="95" spans="1:9" ht="19.5">
      <c r="A95" s="403"/>
      <c r="B95" s="400"/>
      <c r="C95" s="400"/>
      <c r="D95" s="400"/>
      <c r="E95" s="400"/>
      <c r="F95" s="400"/>
      <c r="G95" s="400"/>
      <c r="H95" s="400"/>
    </row>
    <row r="96" spans="1:9" ht="19.5">
      <c r="A96" s="401"/>
      <c r="B96" s="400"/>
      <c r="C96" s="400"/>
      <c r="D96" s="400"/>
      <c r="E96" s="400"/>
      <c r="F96" s="400"/>
      <c r="G96" s="400"/>
      <c r="H96" s="400"/>
    </row>
    <row r="97" spans="1:8" ht="19.5">
      <c r="A97" s="401"/>
      <c r="B97" s="400"/>
      <c r="C97" s="400"/>
      <c r="D97" s="400"/>
      <c r="E97" s="400"/>
      <c r="F97" s="400"/>
      <c r="G97" s="400"/>
      <c r="H97" s="400"/>
    </row>
    <row r="98" spans="1:8" ht="19.5">
      <c r="A98" s="401"/>
      <c r="B98" s="400"/>
      <c r="C98" s="400"/>
      <c r="D98" s="400"/>
      <c r="E98" s="400"/>
      <c r="F98" s="400"/>
      <c r="G98" s="400"/>
      <c r="H98" s="400"/>
    </row>
    <row r="99" spans="1:8" ht="19.5">
      <c r="A99" s="401"/>
      <c r="B99" s="400"/>
      <c r="C99" s="400"/>
      <c r="D99" s="400"/>
      <c r="E99" s="400"/>
      <c r="F99" s="400"/>
      <c r="G99" s="400"/>
      <c r="H99" s="400"/>
    </row>
    <row r="100" spans="1:8" ht="19.5">
      <c r="A100" s="401"/>
      <c r="B100" s="400"/>
      <c r="C100" s="400"/>
      <c r="D100" s="400"/>
      <c r="E100" s="400"/>
      <c r="F100" s="400"/>
      <c r="G100" s="400"/>
      <c r="H100" s="400"/>
    </row>
    <row r="101" spans="1:8" ht="19.5">
      <c r="A101" s="404"/>
      <c r="B101" s="400"/>
      <c r="C101" s="400"/>
      <c r="D101" s="400"/>
      <c r="E101" s="400"/>
      <c r="F101" s="400"/>
      <c r="G101" s="400"/>
      <c r="H101" s="400"/>
    </row>
    <row r="102" spans="1:8">
      <c r="A102" s="405"/>
      <c r="B102" s="400"/>
      <c r="C102" s="400"/>
      <c r="D102" s="400"/>
      <c r="E102" s="400"/>
      <c r="F102" s="400"/>
      <c r="G102" s="400"/>
      <c r="H102" s="400"/>
    </row>
    <row r="103" spans="1:8">
      <c r="A103" s="405"/>
      <c r="B103" s="400"/>
      <c r="C103" s="400"/>
      <c r="D103" s="400"/>
      <c r="E103" s="400"/>
      <c r="F103" s="400"/>
      <c r="G103" s="400"/>
      <c r="H103" s="400"/>
    </row>
    <row r="104" spans="1:8">
      <c r="A104" s="405"/>
      <c r="B104" s="400"/>
      <c r="C104" s="400"/>
      <c r="D104" s="400"/>
      <c r="E104" s="400"/>
      <c r="F104" s="400"/>
      <c r="G104" s="400"/>
      <c r="H104" s="400"/>
    </row>
    <row r="105" spans="1:8">
      <c r="A105" s="405"/>
      <c r="B105" s="400"/>
      <c r="C105" s="400"/>
      <c r="D105" s="400"/>
      <c r="E105" s="400"/>
      <c r="F105" s="400"/>
      <c r="G105" s="400"/>
      <c r="H105" s="400"/>
    </row>
    <row r="106" spans="1:8">
      <c r="A106" s="405"/>
      <c r="B106" s="400"/>
      <c r="C106" s="400"/>
      <c r="D106" s="400"/>
      <c r="E106" s="400"/>
      <c r="F106" s="400"/>
      <c r="G106" s="400"/>
      <c r="H106" s="400"/>
    </row>
    <row r="107" spans="1:8">
      <c r="A107" s="405"/>
      <c r="B107" s="400"/>
      <c r="C107" s="400"/>
      <c r="D107" s="400"/>
      <c r="E107" s="400"/>
      <c r="F107" s="400"/>
      <c r="G107" s="400"/>
      <c r="H107" s="400"/>
    </row>
    <row r="108" spans="1:8">
      <c r="A108" s="406"/>
      <c r="B108" s="400"/>
      <c r="C108" s="400"/>
      <c r="D108" s="400"/>
      <c r="E108" s="400"/>
      <c r="F108" s="400"/>
      <c r="G108" s="400"/>
      <c r="H108" s="400"/>
    </row>
    <row r="109" spans="1:8">
      <c r="A109" s="406"/>
      <c r="B109" s="400"/>
      <c r="C109" s="400"/>
      <c r="D109" s="400"/>
      <c r="E109" s="400"/>
      <c r="F109" s="400"/>
      <c r="G109" s="400"/>
      <c r="H109" s="400"/>
    </row>
    <row r="110" spans="1:8" ht="19.5">
      <c r="A110" s="401"/>
      <c r="B110" s="400"/>
      <c r="C110" s="400"/>
      <c r="D110" s="400"/>
      <c r="E110" s="400"/>
      <c r="F110" s="400"/>
      <c r="G110" s="400"/>
      <c r="H110" s="400"/>
    </row>
    <row r="111" spans="1:8" ht="19.5">
      <c r="A111" s="401"/>
      <c r="B111" s="400"/>
      <c r="C111" s="400"/>
      <c r="D111" s="400"/>
      <c r="E111" s="400"/>
      <c r="F111" s="400"/>
      <c r="G111" s="400"/>
      <c r="H111" s="400"/>
    </row>
    <row r="112" spans="1:8" ht="19.5">
      <c r="A112" s="403"/>
      <c r="B112" s="400"/>
      <c r="C112" s="400"/>
      <c r="D112" s="400"/>
      <c r="E112" s="400"/>
      <c r="F112" s="400"/>
      <c r="G112" s="400"/>
      <c r="H112" s="400"/>
    </row>
    <row r="113" spans="1:8" ht="19.5">
      <c r="A113" s="403"/>
      <c r="B113" s="400"/>
      <c r="C113" s="400"/>
      <c r="D113" s="400"/>
      <c r="E113" s="400"/>
      <c r="F113" s="400"/>
      <c r="G113" s="400"/>
      <c r="H113" s="400"/>
    </row>
    <row r="114" spans="1:8" ht="19.5">
      <c r="A114" s="403"/>
      <c r="B114" s="400"/>
      <c r="C114" s="400"/>
      <c r="D114" s="400"/>
      <c r="E114" s="400"/>
      <c r="F114" s="400"/>
      <c r="G114" s="400"/>
      <c r="H114" s="400"/>
    </row>
    <row r="115" spans="1:8" ht="19.5">
      <c r="A115" s="401"/>
      <c r="B115" s="400"/>
      <c r="C115" s="400"/>
      <c r="D115" s="400"/>
      <c r="E115" s="400"/>
      <c r="F115" s="400"/>
      <c r="G115" s="400"/>
      <c r="H115" s="400"/>
    </row>
    <row r="116" spans="1:8" ht="19.5">
      <c r="A116" s="401"/>
      <c r="B116" s="400"/>
      <c r="C116" s="400"/>
      <c r="D116" s="400"/>
      <c r="E116" s="400"/>
      <c r="F116" s="400"/>
      <c r="G116" s="400"/>
      <c r="H116" s="400"/>
    </row>
    <row r="117" spans="1:8" ht="19.5">
      <c r="A117" s="401"/>
      <c r="B117" s="400"/>
      <c r="C117" s="400"/>
      <c r="D117" s="400"/>
      <c r="E117" s="400"/>
      <c r="F117" s="400"/>
      <c r="G117" s="400"/>
      <c r="H117" s="400"/>
    </row>
    <row r="118" spans="1:8" ht="19.5">
      <c r="A118" s="401"/>
      <c r="B118" s="400"/>
      <c r="C118" s="400"/>
      <c r="D118" s="400"/>
      <c r="E118" s="400"/>
      <c r="F118" s="400"/>
      <c r="G118" s="400"/>
      <c r="H118" s="400"/>
    </row>
    <row r="119" spans="1:8" ht="19.5">
      <c r="A119" s="401"/>
      <c r="B119" s="400"/>
      <c r="C119" s="400"/>
      <c r="D119" s="400"/>
      <c r="E119" s="400"/>
      <c r="F119" s="400"/>
      <c r="G119" s="400"/>
      <c r="H119" s="400"/>
    </row>
    <row r="120" spans="1:8" ht="19.5">
      <c r="A120" s="401"/>
      <c r="B120" s="400"/>
      <c r="C120" s="400"/>
      <c r="D120" s="400"/>
      <c r="E120" s="400"/>
      <c r="F120" s="400"/>
      <c r="G120" s="400"/>
      <c r="H120" s="400"/>
    </row>
    <row r="121" spans="1:8" ht="19.5">
      <c r="A121" s="401"/>
      <c r="B121" s="400"/>
      <c r="C121" s="400"/>
      <c r="D121" s="400"/>
      <c r="E121" s="400"/>
      <c r="F121" s="400"/>
      <c r="G121" s="400"/>
      <c r="H121" s="400"/>
    </row>
    <row r="122" spans="1:8" ht="19.5">
      <c r="A122" s="403"/>
      <c r="B122" s="400"/>
      <c r="C122" s="400"/>
      <c r="D122" s="400"/>
      <c r="E122" s="400"/>
      <c r="F122" s="400"/>
      <c r="G122" s="400"/>
      <c r="H122" s="400"/>
    </row>
    <row r="123" spans="1:8" ht="19.5">
      <c r="A123" s="401"/>
      <c r="B123" s="400"/>
      <c r="C123" s="400"/>
      <c r="D123" s="400"/>
      <c r="E123" s="400"/>
      <c r="F123" s="400"/>
      <c r="G123" s="400"/>
      <c r="H123" s="400"/>
    </row>
    <row r="124" spans="1:8" ht="19.5">
      <c r="A124" s="401"/>
      <c r="B124" s="400"/>
      <c r="C124" s="400"/>
      <c r="D124" s="400"/>
      <c r="E124" s="400"/>
      <c r="F124" s="400"/>
      <c r="G124" s="400"/>
      <c r="H124" s="400"/>
    </row>
    <row r="125" spans="1:8" ht="19.5">
      <c r="A125" s="401"/>
      <c r="B125" s="400"/>
      <c r="C125" s="400"/>
      <c r="D125" s="400"/>
      <c r="E125" s="400"/>
      <c r="F125" s="400"/>
      <c r="G125" s="400"/>
      <c r="H125" s="400"/>
    </row>
    <row r="126" spans="1:8" ht="19.5">
      <c r="A126" s="401"/>
      <c r="B126" s="400"/>
      <c r="C126" s="400"/>
      <c r="D126" s="400"/>
      <c r="E126" s="400"/>
      <c r="F126" s="400"/>
      <c r="G126" s="400"/>
      <c r="H126" s="400"/>
    </row>
    <row r="127" spans="1:8" ht="19.5">
      <c r="A127" s="401"/>
      <c r="B127" s="400"/>
      <c r="C127" s="400"/>
      <c r="D127" s="400"/>
      <c r="E127" s="400"/>
      <c r="F127" s="400"/>
      <c r="G127" s="400"/>
      <c r="H127" s="400"/>
    </row>
    <row r="128" spans="1:8" ht="19.5">
      <c r="A128" s="403"/>
      <c r="B128" s="400"/>
      <c r="C128" s="400"/>
      <c r="D128" s="400"/>
      <c r="E128" s="400"/>
      <c r="F128" s="400"/>
      <c r="G128" s="400"/>
      <c r="H128" s="400"/>
    </row>
    <row r="129" spans="1:8" ht="19.5">
      <c r="A129" s="401"/>
      <c r="B129" s="400"/>
      <c r="C129" s="400"/>
      <c r="D129" s="400"/>
      <c r="E129" s="400"/>
      <c r="F129" s="400"/>
      <c r="G129" s="400"/>
      <c r="H129" s="400"/>
    </row>
    <row r="130" spans="1:8" ht="19.5">
      <c r="A130" s="401"/>
      <c r="B130" s="400"/>
      <c r="C130" s="400"/>
      <c r="D130" s="400"/>
      <c r="E130" s="400"/>
      <c r="F130" s="400"/>
      <c r="G130" s="400"/>
      <c r="H130" s="400"/>
    </row>
    <row r="131" spans="1:8" ht="19.5">
      <c r="A131" s="401"/>
      <c r="B131" s="400"/>
      <c r="C131" s="400"/>
      <c r="D131" s="400"/>
      <c r="E131" s="400"/>
      <c r="F131" s="400"/>
      <c r="G131" s="400"/>
      <c r="H131" s="400"/>
    </row>
    <row r="132" spans="1:8" ht="19.5">
      <c r="A132" s="403"/>
      <c r="B132" s="400"/>
      <c r="C132" s="400"/>
      <c r="D132" s="400"/>
      <c r="E132" s="400"/>
      <c r="F132" s="400"/>
      <c r="G132" s="400"/>
      <c r="H132" s="400"/>
    </row>
    <row r="133" spans="1:8" ht="19.5">
      <c r="A133" s="401"/>
      <c r="B133" s="400"/>
      <c r="C133" s="400"/>
      <c r="D133" s="400"/>
      <c r="E133" s="400"/>
      <c r="F133" s="400"/>
      <c r="G133" s="400"/>
      <c r="H133" s="400"/>
    </row>
    <row r="134" spans="1:8" ht="19.5">
      <c r="A134" s="401"/>
      <c r="B134" s="400"/>
      <c r="C134" s="400"/>
      <c r="D134" s="400"/>
      <c r="E134" s="400"/>
      <c r="F134" s="400"/>
      <c r="G134" s="400"/>
      <c r="H134" s="400"/>
    </row>
    <row r="135" spans="1:8" ht="19.5">
      <c r="A135" s="401"/>
      <c r="B135" s="400"/>
      <c r="C135" s="400"/>
      <c r="D135" s="400"/>
      <c r="E135" s="400"/>
      <c r="F135" s="400"/>
      <c r="G135" s="400"/>
      <c r="H135" s="400"/>
    </row>
    <row r="136" spans="1:8" ht="19.5">
      <c r="A136" s="401"/>
      <c r="B136" s="400"/>
      <c r="C136" s="400"/>
      <c r="D136" s="400"/>
      <c r="E136" s="400"/>
      <c r="F136" s="400"/>
      <c r="G136" s="400"/>
      <c r="H136" s="400"/>
    </row>
    <row r="137" spans="1:8" ht="19.5">
      <c r="A137" s="403"/>
      <c r="B137" s="400"/>
      <c r="C137" s="400"/>
      <c r="D137" s="400"/>
      <c r="E137" s="400"/>
      <c r="F137" s="400"/>
      <c r="G137" s="400"/>
      <c r="H137" s="400"/>
    </row>
    <row r="138" spans="1:8" ht="19.5">
      <c r="A138" s="401"/>
      <c r="B138" s="400"/>
      <c r="C138" s="400"/>
      <c r="D138" s="400"/>
      <c r="E138" s="400"/>
      <c r="F138" s="400"/>
      <c r="G138" s="400"/>
      <c r="H138" s="400"/>
    </row>
    <row r="139" spans="1:8" ht="19.5">
      <c r="A139" s="401"/>
      <c r="B139" s="400"/>
      <c r="C139" s="400"/>
      <c r="D139" s="400"/>
      <c r="E139" s="400"/>
      <c r="F139" s="400"/>
      <c r="G139" s="400"/>
      <c r="H139" s="400"/>
    </row>
    <row r="140" spans="1:8" ht="19.5">
      <c r="A140" s="401"/>
      <c r="B140" s="400"/>
      <c r="C140" s="400"/>
      <c r="D140" s="400"/>
      <c r="E140" s="400"/>
      <c r="F140" s="400"/>
      <c r="G140" s="400"/>
      <c r="H140" s="400"/>
    </row>
    <row r="141" spans="1:8" ht="19.5">
      <c r="A141" s="401"/>
      <c r="B141" s="400"/>
      <c r="C141" s="400"/>
      <c r="D141" s="400"/>
      <c r="E141" s="400"/>
      <c r="F141" s="400"/>
      <c r="G141" s="400"/>
      <c r="H141" s="400"/>
    </row>
    <row r="142" spans="1:8" ht="19.5">
      <c r="A142" s="402"/>
      <c r="B142" s="400"/>
      <c r="C142" s="400"/>
      <c r="D142" s="400"/>
      <c r="E142" s="400"/>
      <c r="F142" s="400"/>
      <c r="G142" s="400"/>
      <c r="H142" s="400"/>
    </row>
    <row r="143" spans="1:8" ht="19.5">
      <c r="A143" s="402"/>
      <c r="B143" s="400"/>
      <c r="C143" s="400"/>
      <c r="D143" s="400"/>
      <c r="E143" s="400"/>
      <c r="F143" s="400"/>
      <c r="G143" s="400"/>
      <c r="H143" s="400"/>
    </row>
    <row r="144" spans="1:8" ht="19.5">
      <c r="A144" s="403"/>
      <c r="B144" s="400"/>
      <c r="C144" s="400"/>
      <c r="D144" s="400"/>
      <c r="E144" s="400"/>
      <c r="F144" s="400"/>
      <c r="G144" s="400"/>
      <c r="H144" s="400"/>
    </row>
    <row r="145" spans="1:8" ht="19.5">
      <c r="A145" s="401"/>
      <c r="B145" s="400"/>
      <c r="C145" s="400"/>
      <c r="D145" s="400"/>
      <c r="E145" s="400"/>
      <c r="F145" s="400"/>
      <c r="G145" s="400"/>
      <c r="H145" s="400"/>
    </row>
    <row r="146" spans="1:8" ht="19.5">
      <c r="A146" s="401"/>
      <c r="B146" s="400"/>
      <c r="C146" s="400"/>
      <c r="D146" s="400"/>
      <c r="E146" s="400"/>
      <c r="F146" s="400"/>
      <c r="G146" s="400"/>
      <c r="H146" s="400"/>
    </row>
    <row r="147" spans="1:8" ht="19.5">
      <c r="A147" s="407"/>
      <c r="B147" s="400"/>
      <c r="C147" s="400"/>
      <c r="D147" s="400"/>
      <c r="E147" s="400"/>
      <c r="F147" s="400"/>
      <c r="G147" s="400"/>
      <c r="H147" s="400"/>
    </row>
    <row r="148" spans="1:8" ht="19.5">
      <c r="A148" s="403"/>
      <c r="B148" s="400"/>
      <c r="C148" s="400"/>
      <c r="D148" s="400"/>
      <c r="E148" s="400"/>
      <c r="F148" s="400"/>
      <c r="G148" s="400"/>
      <c r="H148" s="400"/>
    </row>
    <row r="149" spans="1:8" ht="19.5">
      <c r="A149" s="401"/>
      <c r="B149" s="400"/>
      <c r="C149" s="400"/>
      <c r="D149" s="400"/>
      <c r="E149" s="400"/>
      <c r="F149" s="400"/>
      <c r="G149" s="400"/>
      <c r="H149" s="400"/>
    </row>
    <row r="150" spans="1:8" ht="19.5">
      <c r="A150" s="401"/>
      <c r="B150" s="400"/>
      <c r="C150" s="400"/>
      <c r="D150" s="400"/>
      <c r="E150" s="400"/>
      <c r="F150" s="400"/>
      <c r="G150" s="400"/>
      <c r="H150" s="400"/>
    </row>
    <row r="151" spans="1:8" ht="19.5">
      <c r="A151" s="401"/>
      <c r="B151" s="400"/>
      <c r="C151" s="400"/>
      <c r="D151" s="400"/>
      <c r="E151" s="400"/>
      <c r="F151" s="400"/>
      <c r="G151" s="400"/>
      <c r="H151" s="400"/>
    </row>
    <row r="152" spans="1:8" ht="19.5">
      <c r="A152" s="403"/>
      <c r="B152" s="400"/>
      <c r="C152" s="400"/>
      <c r="D152" s="400"/>
      <c r="E152" s="400"/>
      <c r="F152" s="400"/>
      <c r="G152" s="400"/>
      <c r="H152" s="400"/>
    </row>
    <row r="153" spans="1:8" ht="19.5">
      <c r="A153" s="401"/>
      <c r="B153" s="400"/>
      <c r="C153" s="400"/>
      <c r="D153" s="400"/>
      <c r="E153" s="400"/>
      <c r="F153" s="400"/>
      <c r="G153" s="400"/>
      <c r="H153" s="400"/>
    </row>
    <row r="154" spans="1:8" ht="19.5">
      <c r="A154" s="401"/>
      <c r="B154" s="400"/>
      <c r="C154" s="400"/>
      <c r="D154" s="400"/>
      <c r="E154" s="400"/>
      <c r="F154" s="400"/>
      <c r="G154" s="400"/>
      <c r="H154" s="400"/>
    </row>
    <row r="155" spans="1:8" ht="19.5">
      <c r="A155" s="401"/>
      <c r="B155" s="400"/>
      <c r="C155" s="400"/>
      <c r="D155" s="400"/>
      <c r="E155" s="400"/>
      <c r="F155" s="400"/>
      <c r="G155" s="400"/>
      <c r="H155" s="400"/>
    </row>
    <row r="156" spans="1:8" ht="19.5">
      <c r="A156" s="403"/>
      <c r="B156" s="400"/>
      <c r="C156" s="400"/>
      <c r="D156" s="400"/>
      <c r="E156" s="400"/>
      <c r="F156" s="400"/>
      <c r="G156" s="400"/>
      <c r="H156" s="400"/>
    </row>
    <row r="157" spans="1:8" ht="19.5">
      <c r="A157" s="401"/>
      <c r="B157" s="400"/>
      <c r="C157" s="400"/>
      <c r="D157" s="400"/>
      <c r="E157" s="400"/>
      <c r="F157" s="400"/>
      <c r="G157" s="400"/>
      <c r="H157" s="400"/>
    </row>
    <row r="158" spans="1:8" ht="19.5">
      <c r="A158" s="401"/>
      <c r="B158" s="400"/>
      <c r="C158" s="400"/>
      <c r="D158" s="400"/>
      <c r="E158" s="400"/>
      <c r="F158" s="400"/>
      <c r="G158" s="400"/>
      <c r="H158" s="400"/>
    </row>
    <row r="159" spans="1:8" ht="19.5">
      <c r="A159" s="401"/>
      <c r="B159" s="400"/>
      <c r="C159" s="400"/>
      <c r="D159" s="400"/>
      <c r="E159" s="400"/>
      <c r="F159" s="400"/>
      <c r="G159" s="400"/>
      <c r="H159" s="400"/>
    </row>
    <row r="160" spans="1:8" ht="19.5">
      <c r="A160" s="403"/>
      <c r="B160" s="400"/>
      <c r="C160" s="400"/>
      <c r="D160" s="400"/>
      <c r="E160" s="400"/>
      <c r="F160" s="400"/>
      <c r="G160" s="400"/>
      <c r="H160" s="400"/>
    </row>
    <row r="161" spans="1:8" ht="19.5">
      <c r="A161" s="401"/>
      <c r="B161" s="400"/>
      <c r="C161" s="400"/>
      <c r="D161" s="400"/>
      <c r="E161" s="400"/>
      <c r="F161" s="400"/>
      <c r="G161" s="400"/>
      <c r="H161" s="400"/>
    </row>
    <row r="162" spans="1:8" ht="19.5">
      <c r="A162" s="401"/>
      <c r="B162" s="400"/>
      <c r="C162" s="400"/>
      <c r="D162" s="400"/>
      <c r="E162" s="400"/>
      <c r="F162" s="400"/>
      <c r="G162" s="400"/>
      <c r="H162" s="400"/>
    </row>
    <row r="163" spans="1:8" ht="19.5">
      <c r="A163" s="401"/>
      <c r="B163" s="400"/>
      <c r="C163" s="400"/>
      <c r="D163" s="400"/>
      <c r="E163" s="400"/>
      <c r="F163" s="400"/>
      <c r="G163" s="400"/>
      <c r="H163" s="400"/>
    </row>
    <row r="164" spans="1:8" ht="19.5">
      <c r="A164" s="408"/>
      <c r="B164" s="400"/>
      <c r="C164" s="400"/>
      <c r="D164" s="400"/>
      <c r="E164" s="400"/>
      <c r="F164" s="400"/>
      <c r="G164" s="400"/>
      <c r="H164" s="400"/>
    </row>
    <row r="165" spans="1:8" ht="19.5">
      <c r="A165" s="408"/>
      <c r="B165" s="400"/>
      <c r="C165" s="400"/>
      <c r="D165" s="400"/>
      <c r="E165" s="400"/>
      <c r="F165" s="400"/>
      <c r="G165" s="400"/>
      <c r="H165" s="400"/>
    </row>
    <row r="166" spans="1:8" ht="19.5">
      <c r="A166" s="408"/>
      <c r="B166" s="400"/>
      <c r="C166" s="400"/>
      <c r="D166" s="400"/>
      <c r="E166" s="400"/>
      <c r="F166" s="400"/>
      <c r="G166" s="400"/>
      <c r="H166" s="400"/>
    </row>
    <row r="167" spans="1:8" ht="19.5">
      <c r="A167" s="404"/>
      <c r="B167" s="400"/>
      <c r="C167" s="400"/>
      <c r="D167" s="400"/>
      <c r="E167" s="400"/>
      <c r="F167" s="400"/>
      <c r="G167" s="400"/>
      <c r="H167" s="400"/>
    </row>
    <row r="168" spans="1:8" ht="19.5">
      <c r="A168" s="404"/>
      <c r="B168" s="400"/>
      <c r="C168" s="400"/>
      <c r="D168" s="400"/>
      <c r="E168" s="400"/>
      <c r="F168" s="400"/>
      <c r="G168" s="400"/>
      <c r="H168" s="400"/>
    </row>
    <row r="169" spans="1:8" ht="19.5">
      <c r="A169" s="403"/>
      <c r="B169" s="400"/>
      <c r="C169" s="400"/>
      <c r="D169" s="400"/>
      <c r="E169" s="400"/>
      <c r="F169" s="400"/>
      <c r="G169" s="400"/>
      <c r="H169" s="400"/>
    </row>
    <row r="170" spans="1:8" ht="19.5">
      <c r="A170" s="401"/>
      <c r="B170" s="400"/>
      <c r="C170" s="400"/>
      <c r="D170" s="400"/>
      <c r="E170" s="400"/>
      <c r="F170" s="400"/>
      <c r="G170" s="400"/>
      <c r="H170" s="400"/>
    </row>
    <row r="171" spans="1:8" ht="19.5">
      <c r="A171" s="401"/>
      <c r="B171" s="400"/>
      <c r="C171" s="400"/>
      <c r="D171" s="400"/>
      <c r="E171" s="400"/>
      <c r="F171" s="400"/>
      <c r="G171" s="400"/>
      <c r="H171" s="400"/>
    </row>
    <row r="172" spans="1:8" ht="19.5">
      <c r="A172" s="401"/>
      <c r="B172" s="400"/>
      <c r="C172" s="400"/>
      <c r="D172" s="400"/>
      <c r="E172" s="400"/>
      <c r="F172" s="400"/>
      <c r="G172" s="400"/>
      <c r="H172" s="400"/>
    </row>
    <row r="173" spans="1:8" ht="19.5">
      <c r="A173" s="401"/>
      <c r="B173" s="400"/>
      <c r="C173" s="400"/>
      <c r="D173" s="400"/>
      <c r="E173" s="400"/>
      <c r="F173" s="400"/>
      <c r="G173" s="400"/>
      <c r="H173" s="400"/>
    </row>
    <row r="174" spans="1:8" ht="19.5">
      <c r="A174" s="401"/>
      <c r="B174" s="400"/>
      <c r="C174" s="400"/>
      <c r="D174" s="400"/>
      <c r="E174" s="400"/>
      <c r="F174" s="400"/>
      <c r="G174" s="400"/>
      <c r="H174" s="400"/>
    </row>
    <row r="175" spans="1:8" ht="19.5">
      <c r="A175" s="403"/>
      <c r="B175" s="400"/>
      <c r="C175" s="400"/>
      <c r="D175" s="400"/>
      <c r="E175" s="400"/>
      <c r="F175" s="400"/>
      <c r="G175" s="400"/>
      <c r="H175" s="400"/>
    </row>
    <row r="176" spans="1:8" ht="19.5">
      <c r="A176" s="401"/>
      <c r="B176" s="400"/>
      <c r="C176" s="400"/>
      <c r="D176" s="400"/>
      <c r="E176" s="400"/>
      <c r="F176" s="400"/>
      <c r="G176" s="400"/>
      <c r="H176" s="400"/>
    </row>
    <row r="177" spans="1:8" ht="19.5">
      <c r="A177" s="401"/>
      <c r="B177" s="400"/>
      <c r="C177" s="400"/>
      <c r="D177" s="400"/>
      <c r="E177" s="400"/>
      <c r="F177" s="400"/>
      <c r="G177" s="400"/>
      <c r="H177" s="400"/>
    </row>
    <row r="178" spans="1:8" ht="19.5">
      <c r="A178" s="401"/>
      <c r="B178" s="400"/>
      <c r="C178" s="400"/>
      <c r="D178" s="400"/>
      <c r="E178" s="400"/>
      <c r="F178" s="400"/>
      <c r="G178" s="400"/>
      <c r="H178" s="400"/>
    </row>
    <row r="179" spans="1:8" ht="19.5">
      <c r="A179" s="401"/>
      <c r="B179" s="400"/>
      <c r="C179" s="400"/>
      <c r="D179" s="400"/>
      <c r="E179" s="400"/>
      <c r="F179" s="400"/>
      <c r="G179" s="400"/>
      <c r="H179" s="400"/>
    </row>
    <row r="180" spans="1:8" ht="19.5">
      <c r="A180" s="403"/>
      <c r="B180" s="400"/>
      <c r="C180" s="400"/>
      <c r="D180" s="400"/>
      <c r="E180" s="400"/>
      <c r="F180" s="400"/>
      <c r="G180" s="400"/>
      <c r="H180" s="400"/>
    </row>
    <row r="181" spans="1:8" ht="19.5">
      <c r="A181" s="403"/>
      <c r="B181" s="400"/>
      <c r="C181" s="400"/>
      <c r="D181" s="400"/>
      <c r="E181" s="400"/>
      <c r="F181" s="400"/>
      <c r="G181" s="400"/>
      <c r="H181" s="400"/>
    </row>
    <row r="182" spans="1:8" ht="19.5">
      <c r="A182" s="401"/>
      <c r="B182" s="400"/>
      <c r="C182" s="400"/>
      <c r="D182" s="400"/>
      <c r="E182" s="400"/>
      <c r="F182" s="400"/>
      <c r="G182" s="400"/>
      <c r="H182" s="400"/>
    </row>
    <row r="183" spans="1:8" ht="19.5">
      <c r="A183" s="401"/>
      <c r="B183" s="400"/>
      <c r="C183" s="400"/>
      <c r="D183" s="400"/>
      <c r="E183" s="400"/>
      <c r="F183" s="400"/>
      <c r="G183" s="400"/>
      <c r="H183" s="400"/>
    </row>
    <row r="184" spans="1:8" ht="19.5">
      <c r="A184" s="401"/>
      <c r="B184" s="400"/>
      <c r="C184" s="400"/>
      <c r="D184" s="400"/>
      <c r="E184" s="400"/>
      <c r="F184" s="400"/>
      <c r="G184" s="400"/>
      <c r="H184" s="400"/>
    </row>
    <row r="185" spans="1:8" ht="19.5">
      <c r="A185" s="403"/>
      <c r="B185" s="400"/>
      <c r="C185" s="400"/>
      <c r="D185" s="400"/>
      <c r="E185" s="400"/>
      <c r="F185" s="400"/>
      <c r="G185" s="400"/>
      <c r="H185" s="400"/>
    </row>
    <row r="186" spans="1:8" ht="19.5">
      <c r="A186" s="403"/>
      <c r="B186" s="400"/>
      <c r="C186" s="400"/>
      <c r="D186" s="400"/>
      <c r="E186" s="400"/>
      <c r="F186" s="400"/>
      <c r="G186" s="400"/>
      <c r="H186" s="400"/>
    </row>
    <row r="187" spans="1:8" ht="19.5">
      <c r="A187" s="403"/>
      <c r="B187" s="400"/>
      <c r="C187" s="400"/>
      <c r="D187" s="400"/>
      <c r="E187" s="400"/>
      <c r="F187" s="400"/>
      <c r="G187" s="400"/>
      <c r="H187" s="400"/>
    </row>
    <row r="188" spans="1:8" ht="19.5">
      <c r="A188" s="403"/>
      <c r="B188" s="400"/>
      <c r="C188" s="400"/>
      <c r="D188" s="400"/>
      <c r="E188" s="400"/>
      <c r="F188" s="400"/>
      <c r="G188" s="400"/>
      <c r="H188" s="400"/>
    </row>
    <row r="189" spans="1:8" ht="19.5">
      <c r="A189" s="403"/>
      <c r="B189" s="400"/>
      <c r="C189" s="400"/>
      <c r="D189" s="400"/>
      <c r="E189" s="400"/>
      <c r="F189" s="400"/>
      <c r="G189" s="400"/>
      <c r="H189" s="400"/>
    </row>
    <row r="190" spans="1:8" ht="19.5">
      <c r="A190" s="403"/>
      <c r="B190" s="400"/>
      <c r="C190" s="400"/>
      <c r="D190" s="400"/>
      <c r="E190" s="400"/>
      <c r="F190" s="400"/>
      <c r="G190" s="400"/>
      <c r="H190" s="400"/>
    </row>
    <row r="191" spans="1:8" ht="19.5">
      <c r="A191" s="401"/>
      <c r="B191" s="400"/>
      <c r="C191" s="400"/>
      <c r="D191" s="400"/>
      <c r="E191" s="400"/>
      <c r="F191" s="400"/>
      <c r="G191" s="400"/>
      <c r="H191" s="400"/>
    </row>
    <row r="192" spans="1:8" ht="19.5">
      <c r="A192" s="401"/>
      <c r="B192" s="400"/>
      <c r="C192" s="400"/>
      <c r="D192" s="400"/>
      <c r="E192" s="400"/>
      <c r="F192" s="400"/>
      <c r="G192" s="400"/>
      <c r="H192" s="400"/>
    </row>
    <row r="193" spans="1:8" ht="19.5">
      <c r="A193" s="401"/>
      <c r="B193" s="400"/>
      <c r="C193" s="400"/>
      <c r="D193" s="400"/>
      <c r="E193" s="400"/>
      <c r="F193" s="400"/>
      <c r="G193" s="400"/>
      <c r="H193" s="400"/>
    </row>
    <row r="194" spans="1:8" ht="19.5">
      <c r="A194" s="403"/>
      <c r="B194" s="400"/>
      <c r="C194" s="400"/>
      <c r="D194" s="400"/>
      <c r="E194" s="400"/>
      <c r="F194" s="400"/>
      <c r="G194" s="400"/>
      <c r="H194" s="400"/>
    </row>
    <row r="195" spans="1:8" ht="19.5">
      <c r="A195" s="401"/>
      <c r="B195" s="400"/>
      <c r="C195" s="400"/>
      <c r="D195" s="400"/>
      <c r="E195" s="400"/>
      <c r="F195" s="400"/>
      <c r="G195" s="400"/>
      <c r="H195" s="400"/>
    </row>
    <row r="196" spans="1:8" ht="19.5">
      <c r="A196" s="401"/>
      <c r="B196" s="400"/>
      <c r="C196" s="400"/>
      <c r="D196" s="400"/>
      <c r="E196" s="400"/>
      <c r="F196" s="400"/>
      <c r="G196" s="400"/>
      <c r="H196" s="400"/>
    </row>
    <row r="197" spans="1:8" ht="19.5">
      <c r="A197" s="409"/>
      <c r="B197" s="400"/>
      <c r="C197" s="400"/>
      <c r="D197" s="400"/>
      <c r="E197" s="400"/>
      <c r="F197" s="400"/>
      <c r="G197" s="400"/>
      <c r="H197" s="400"/>
    </row>
    <row r="198" spans="1:8" ht="19.5">
      <c r="A198" s="401"/>
      <c r="B198" s="400"/>
      <c r="C198" s="400"/>
      <c r="D198" s="400"/>
      <c r="E198" s="400"/>
      <c r="F198" s="400"/>
      <c r="G198" s="400"/>
      <c r="H198" s="400"/>
    </row>
    <row r="199" spans="1:8" ht="19.5">
      <c r="A199" s="403"/>
      <c r="B199" s="400"/>
      <c r="C199" s="400"/>
      <c r="D199" s="400"/>
      <c r="E199" s="400"/>
      <c r="F199" s="400"/>
      <c r="G199" s="400"/>
      <c r="H199" s="400"/>
    </row>
    <row r="200" spans="1:8" ht="19.5">
      <c r="A200" s="401"/>
      <c r="B200" s="400"/>
      <c r="C200" s="400"/>
      <c r="D200" s="400"/>
      <c r="E200" s="400"/>
      <c r="F200" s="400"/>
      <c r="G200" s="400"/>
      <c r="H200" s="400"/>
    </row>
    <row r="201" spans="1:8" ht="19.5">
      <c r="A201" s="401"/>
      <c r="B201" s="400"/>
      <c r="C201" s="400"/>
      <c r="D201" s="400"/>
      <c r="E201" s="400"/>
      <c r="F201" s="400"/>
      <c r="G201" s="400"/>
      <c r="H201" s="400"/>
    </row>
    <row r="202" spans="1:8" ht="19.5">
      <c r="A202" s="403"/>
      <c r="B202" s="400"/>
      <c r="C202" s="400"/>
      <c r="D202" s="400"/>
      <c r="E202" s="400"/>
      <c r="F202" s="400"/>
      <c r="G202" s="400"/>
      <c r="H202" s="400"/>
    </row>
    <row r="203" spans="1:8" ht="19.5">
      <c r="A203" s="401"/>
      <c r="B203" s="400"/>
      <c r="C203" s="400"/>
      <c r="D203" s="400"/>
      <c r="E203" s="400"/>
      <c r="F203" s="400"/>
      <c r="G203" s="400"/>
      <c r="H203" s="400"/>
    </row>
    <row r="204" spans="1:8" ht="19.5">
      <c r="A204" s="401"/>
      <c r="B204" s="400"/>
      <c r="C204" s="400"/>
      <c r="D204" s="400"/>
      <c r="E204" s="400"/>
      <c r="F204" s="400"/>
      <c r="G204" s="400"/>
      <c r="H204" s="400"/>
    </row>
    <row r="205" spans="1:8" ht="19.5">
      <c r="A205" s="403"/>
      <c r="B205" s="400"/>
      <c r="C205" s="400"/>
      <c r="D205" s="400"/>
      <c r="E205" s="400"/>
      <c r="F205" s="400"/>
      <c r="G205" s="400"/>
      <c r="H205" s="400"/>
    </row>
    <row r="206" spans="1:8" ht="19.5">
      <c r="A206" s="401"/>
      <c r="B206" s="400"/>
      <c r="C206" s="400"/>
      <c r="D206" s="400"/>
      <c r="E206" s="400"/>
      <c r="F206" s="400"/>
      <c r="G206" s="400"/>
      <c r="H206" s="400"/>
    </row>
    <row r="207" spans="1:8" ht="19.5">
      <c r="A207" s="401"/>
      <c r="B207" s="400"/>
      <c r="C207" s="400"/>
      <c r="D207" s="400"/>
      <c r="E207" s="400"/>
      <c r="F207" s="400"/>
      <c r="G207" s="400"/>
      <c r="H207" s="400"/>
    </row>
    <row r="208" spans="1:8" ht="19.5">
      <c r="A208" s="401"/>
      <c r="B208" s="400"/>
      <c r="C208" s="400"/>
      <c r="D208" s="400"/>
      <c r="E208" s="400"/>
      <c r="F208" s="400"/>
      <c r="G208" s="400"/>
      <c r="H208" s="400"/>
    </row>
    <row r="209" spans="1:8" ht="19.5">
      <c r="A209" s="401"/>
      <c r="B209" s="400"/>
      <c r="C209" s="400"/>
      <c r="D209" s="400"/>
      <c r="E209" s="400"/>
      <c r="F209" s="400"/>
      <c r="G209" s="400"/>
      <c r="H209" s="400"/>
    </row>
    <row r="210" spans="1:8" ht="19.5">
      <c r="A210" s="401"/>
      <c r="B210" s="400"/>
      <c r="C210" s="400"/>
      <c r="D210" s="400"/>
      <c r="E210" s="400"/>
      <c r="F210" s="400"/>
      <c r="G210" s="400"/>
      <c r="H210" s="400"/>
    </row>
    <row r="211" spans="1:8" ht="19.5">
      <c r="A211" s="401"/>
      <c r="B211" s="400"/>
      <c r="C211" s="400"/>
      <c r="D211" s="400"/>
      <c r="E211" s="400"/>
      <c r="F211" s="400"/>
      <c r="G211" s="400"/>
      <c r="H211" s="400"/>
    </row>
    <row r="212" spans="1:8" ht="19.5">
      <c r="A212" s="401"/>
      <c r="B212" s="400"/>
      <c r="C212" s="400"/>
      <c r="D212" s="400"/>
      <c r="E212" s="400"/>
      <c r="F212" s="400"/>
      <c r="G212" s="400"/>
      <c r="H212" s="400"/>
    </row>
    <row r="213" spans="1:8" ht="19.5">
      <c r="A213" s="401"/>
      <c r="B213" s="400"/>
      <c r="C213" s="400"/>
      <c r="D213" s="400"/>
      <c r="E213" s="400"/>
      <c r="F213" s="400"/>
      <c r="G213" s="400"/>
      <c r="H213" s="400"/>
    </row>
    <row r="214" spans="1:8" ht="19.5">
      <c r="A214" s="403"/>
      <c r="B214" s="400"/>
      <c r="C214" s="400"/>
      <c r="D214" s="400"/>
      <c r="E214" s="400"/>
      <c r="F214" s="400"/>
      <c r="G214" s="400"/>
      <c r="H214" s="400"/>
    </row>
    <row r="215" spans="1:8" ht="19.5">
      <c r="A215" s="401"/>
      <c r="B215" s="400"/>
      <c r="C215" s="400"/>
      <c r="D215" s="400"/>
      <c r="E215" s="400"/>
      <c r="F215" s="400"/>
      <c r="G215" s="400"/>
      <c r="H215" s="400"/>
    </row>
    <row r="216" spans="1:8" ht="19.5">
      <c r="A216" s="401"/>
      <c r="B216" s="400"/>
      <c r="C216" s="400"/>
      <c r="D216" s="400"/>
      <c r="E216" s="400"/>
      <c r="F216" s="400"/>
      <c r="G216" s="400"/>
      <c r="H216" s="400"/>
    </row>
    <row r="217" spans="1:8" ht="19.5">
      <c r="A217" s="401"/>
      <c r="B217" s="400"/>
      <c r="C217" s="400"/>
      <c r="D217" s="400"/>
      <c r="E217" s="400"/>
      <c r="F217" s="400"/>
      <c r="G217" s="400"/>
      <c r="H217" s="400"/>
    </row>
    <row r="218" spans="1:8" ht="19.5">
      <c r="A218" s="401"/>
      <c r="B218" s="400"/>
      <c r="C218" s="400"/>
      <c r="D218" s="400"/>
      <c r="E218" s="400"/>
      <c r="F218" s="400"/>
      <c r="G218" s="400"/>
      <c r="H218" s="400"/>
    </row>
    <row r="219" spans="1:8" ht="19.5">
      <c r="A219" s="401"/>
      <c r="B219" s="400"/>
      <c r="C219" s="400"/>
      <c r="D219" s="400"/>
      <c r="E219" s="400"/>
      <c r="F219" s="400"/>
      <c r="G219" s="400"/>
      <c r="H219" s="400"/>
    </row>
    <row r="220" spans="1:8" ht="19.5">
      <c r="A220" s="403"/>
      <c r="B220" s="400"/>
      <c r="C220" s="400"/>
      <c r="D220" s="400"/>
      <c r="E220" s="400"/>
      <c r="F220" s="400"/>
      <c r="G220" s="400"/>
      <c r="H220" s="400"/>
    </row>
    <row r="221" spans="1:8" ht="19.5">
      <c r="A221" s="401"/>
      <c r="B221" s="400"/>
      <c r="C221" s="400"/>
      <c r="D221" s="400"/>
      <c r="E221" s="400"/>
      <c r="F221" s="400"/>
      <c r="G221" s="400"/>
      <c r="H221" s="400"/>
    </row>
    <row r="222" spans="1:8" ht="19.5">
      <c r="A222" s="401"/>
      <c r="B222" s="400"/>
      <c r="C222" s="400"/>
      <c r="D222" s="400"/>
      <c r="E222" s="400"/>
      <c r="F222" s="400"/>
      <c r="G222" s="400"/>
      <c r="H222" s="400"/>
    </row>
    <row r="223" spans="1:8" ht="19.5">
      <c r="A223" s="403"/>
      <c r="B223" s="400"/>
      <c r="C223" s="400"/>
      <c r="D223" s="400"/>
      <c r="E223" s="400"/>
      <c r="F223" s="400"/>
      <c r="G223" s="400"/>
      <c r="H223" s="400"/>
    </row>
    <row r="224" spans="1:8" ht="19.5">
      <c r="A224" s="401"/>
      <c r="B224" s="400"/>
      <c r="C224" s="400"/>
      <c r="D224" s="400"/>
      <c r="E224" s="400"/>
      <c r="F224" s="400"/>
      <c r="G224" s="400"/>
      <c r="H224" s="400"/>
    </row>
    <row r="225" spans="1:8" ht="19.5">
      <c r="A225" s="401"/>
      <c r="B225" s="400"/>
      <c r="C225" s="400"/>
      <c r="D225" s="400"/>
      <c r="E225" s="400"/>
      <c r="F225" s="400"/>
      <c r="G225" s="400"/>
      <c r="H225" s="400"/>
    </row>
    <row r="226" spans="1:8" ht="19.5">
      <c r="A226" s="401"/>
      <c r="B226" s="400"/>
      <c r="C226" s="400"/>
      <c r="D226" s="400"/>
      <c r="E226" s="400"/>
      <c r="F226" s="400"/>
      <c r="G226" s="400"/>
      <c r="H226" s="400"/>
    </row>
    <row r="227" spans="1:8" ht="19.5">
      <c r="A227" s="410"/>
      <c r="B227" s="400"/>
      <c r="C227" s="400"/>
      <c r="D227" s="400"/>
      <c r="E227" s="400"/>
      <c r="F227" s="400"/>
      <c r="G227" s="400"/>
      <c r="H227" s="4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0" workbookViewId="0">
      <selection activeCell="N43" sqref="N43"/>
    </sheetView>
  </sheetViews>
  <sheetFormatPr baseColWidth="10" defaultColWidth="9.140625" defaultRowHeight="18"/>
  <cols>
    <col min="1" max="1" width="132.28515625" style="372" customWidth="1"/>
    <col min="2" max="8" width="16" style="372" customWidth="1"/>
    <col min="9" max="9" width="16" style="400" customWidth="1"/>
    <col min="10" max="256" width="9.140625" style="372"/>
    <col min="257" max="257" width="132.28515625" style="372" customWidth="1"/>
    <col min="258" max="265" width="16" style="372" customWidth="1"/>
    <col min="266" max="512" width="9.140625" style="372"/>
    <col min="513" max="513" width="132.28515625" style="372" customWidth="1"/>
    <col min="514" max="521" width="16" style="372" customWidth="1"/>
    <col min="522" max="768" width="9.140625" style="372"/>
    <col min="769" max="769" width="132.28515625" style="372" customWidth="1"/>
    <col min="770" max="777" width="16" style="372" customWidth="1"/>
    <col min="778" max="1024" width="9.140625" style="372"/>
    <col min="1025" max="1025" width="132.28515625" style="372" customWidth="1"/>
    <col min="1026" max="1033" width="16" style="372" customWidth="1"/>
    <col min="1034" max="1280" width="9.140625" style="372"/>
    <col min="1281" max="1281" width="132.28515625" style="372" customWidth="1"/>
    <col min="1282" max="1289" width="16" style="372" customWidth="1"/>
    <col min="1290" max="1536" width="9.140625" style="372"/>
    <col min="1537" max="1537" width="132.28515625" style="372" customWidth="1"/>
    <col min="1538" max="1545" width="16" style="372" customWidth="1"/>
    <col min="1546" max="1792" width="9.140625" style="372"/>
    <col min="1793" max="1793" width="132.28515625" style="372" customWidth="1"/>
    <col min="1794" max="1801" width="16" style="372" customWidth="1"/>
    <col min="1802" max="2048" width="9.140625" style="372"/>
    <col min="2049" max="2049" width="132.28515625" style="372" customWidth="1"/>
    <col min="2050" max="2057" width="16" style="372" customWidth="1"/>
    <col min="2058" max="2304" width="9.140625" style="372"/>
    <col min="2305" max="2305" width="132.28515625" style="372" customWidth="1"/>
    <col min="2306" max="2313" width="16" style="372" customWidth="1"/>
    <col min="2314" max="2560" width="9.140625" style="372"/>
    <col min="2561" max="2561" width="132.28515625" style="372" customWidth="1"/>
    <col min="2562" max="2569" width="16" style="372" customWidth="1"/>
    <col min="2570" max="2816" width="9.140625" style="372"/>
    <col min="2817" max="2817" width="132.28515625" style="372" customWidth="1"/>
    <col min="2818" max="2825" width="16" style="372" customWidth="1"/>
    <col min="2826" max="3072" width="9.140625" style="372"/>
    <col min="3073" max="3073" width="132.28515625" style="372" customWidth="1"/>
    <col min="3074" max="3081" width="16" style="372" customWidth="1"/>
    <col min="3082" max="3328" width="9.140625" style="372"/>
    <col min="3329" max="3329" width="132.28515625" style="372" customWidth="1"/>
    <col min="3330" max="3337" width="16" style="372" customWidth="1"/>
    <col min="3338" max="3584" width="9.140625" style="372"/>
    <col min="3585" max="3585" width="132.28515625" style="372" customWidth="1"/>
    <col min="3586" max="3593" width="16" style="372" customWidth="1"/>
    <col min="3594" max="3840" width="9.140625" style="372"/>
    <col min="3841" max="3841" width="132.28515625" style="372" customWidth="1"/>
    <col min="3842" max="3849" width="16" style="372" customWidth="1"/>
    <col min="3850" max="4096" width="9.140625" style="372"/>
    <col min="4097" max="4097" width="132.28515625" style="372" customWidth="1"/>
    <col min="4098" max="4105" width="16" style="372" customWidth="1"/>
    <col min="4106" max="4352" width="9.140625" style="372"/>
    <col min="4353" max="4353" width="132.28515625" style="372" customWidth="1"/>
    <col min="4354" max="4361" width="16" style="372" customWidth="1"/>
    <col min="4362" max="4608" width="9.140625" style="372"/>
    <col min="4609" max="4609" width="132.28515625" style="372" customWidth="1"/>
    <col min="4610" max="4617" width="16" style="372" customWidth="1"/>
    <col min="4618" max="4864" width="9.140625" style="372"/>
    <col min="4865" max="4865" width="132.28515625" style="372" customWidth="1"/>
    <col min="4866" max="4873" width="16" style="372" customWidth="1"/>
    <col min="4874" max="5120" width="9.140625" style="372"/>
    <col min="5121" max="5121" width="132.28515625" style="372" customWidth="1"/>
    <col min="5122" max="5129" width="16" style="372" customWidth="1"/>
    <col min="5130" max="5376" width="9.140625" style="372"/>
    <col min="5377" max="5377" width="132.28515625" style="372" customWidth="1"/>
    <col min="5378" max="5385" width="16" style="372" customWidth="1"/>
    <col min="5386" max="5632" width="9.140625" style="372"/>
    <col min="5633" max="5633" width="132.28515625" style="372" customWidth="1"/>
    <col min="5634" max="5641" width="16" style="372" customWidth="1"/>
    <col min="5642" max="5888" width="9.140625" style="372"/>
    <col min="5889" max="5889" width="132.28515625" style="372" customWidth="1"/>
    <col min="5890" max="5897" width="16" style="372" customWidth="1"/>
    <col min="5898" max="6144" width="9.140625" style="372"/>
    <col min="6145" max="6145" width="132.28515625" style="372" customWidth="1"/>
    <col min="6146" max="6153" width="16" style="372" customWidth="1"/>
    <col min="6154" max="6400" width="9.140625" style="372"/>
    <col min="6401" max="6401" width="132.28515625" style="372" customWidth="1"/>
    <col min="6402" max="6409" width="16" style="372" customWidth="1"/>
    <col min="6410" max="6656" width="9.140625" style="372"/>
    <col min="6657" max="6657" width="132.28515625" style="372" customWidth="1"/>
    <col min="6658" max="6665" width="16" style="372" customWidth="1"/>
    <col min="6666" max="6912" width="9.140625" style="372"/>
    <col min="6913" max="6913" width="132.28515625" style="372" customWidth="1"/>
    <col min="6914" max="6921" width="16" style="372" customWidth="1"/>
    <col min="6922" max="7168" width="9.140625" style="372"/>
    <col min="7169" max="7169" width="132.28515625" style="372" customWidth="1"/>
    <col min="7170" max="7177" width="16" style="372" customWidth="1"/>
    <col min="7178" max="7424" width="9.140625" style="372"/>
    <col min="7425" max="7425" width="132.28515625" style="372" customWidth="1"/>
    <col min="7426" max="7433" width="16" style="372" customWidth="1"/>
    <col min="7434" max="7680" width="9.140625" style="372"/>
    <col min="7681" max="7681" width="132.28515625" style="372" customWidth="1"/>
    <col min="7682" max="7689" width="16" style="372" customWidth="1"/>
    <col min="7690" max="7936" width="9.140625" style="372"/>
    <col min="7937" max="7937" width="132.28515625" style="372" customWidth="1"/>
    <col min="7938" max="7945" width="16" style="372" customWidth="1"/>
    <col min="7946" max="8192" width="9.140625" style="372"/>
    <col min="8193" max="8193" width="132.28515625" style="372" customWidth="1"/>
    <col min="8194" max="8201" width="16" style="372" customWidth="1"/>
    <col min="8202" max="8448" width="9.140625" style="372"/>
    <col min="8449" max="8449" width="132.28515625" style="372" customWidth="1"/>
    <col min="8450" max="8457" width="16" style="372" customWidth="1"/>
    <col min="8458" max="8704" width="9.140625" style="372"/>
    <col min="8705" max="8705" width="132.28515625" style="372" customWidth="1"/>
    <col min="8706" max="8713" width="16" style="372" customWidth="1"/>
    <col min="8714" max="8960" width="9.140625" style="372"/>
    <col min="8961" max="8961" width="132.28515625" style="372" customWidth="1"/>
    <col min="8962" max="8969" width="16" style="372" customWidth="1"/>
    <col min="8970" max="9216" width="9.140625" style="372"/>
    <col min="9217" max="9217" width="132.28515625" style="372" customWidth="1"/>
    <col min="9218" max="9225" width="16" style="372" customWidth="1"/>
    <col min="9226" max="9472" width="9.140625" style="372"/>
    <col min="9473" max="9473" width="132.28515625" style="372" customWidth="1"/>
    <col min="9474" max="9481" width="16" style="372" customWidth="1"/>
    <col min="9482" max="9728" width="9.140625" style="372"/>
    <col min="9729" max="9729" width="132.28515625" style="372" customWidth="1"/>
    <col min="9730" max="9737" width="16" style="372" customWidth="1"/>
    <col min="9738" max="9984" width="9.140625" style="372"/>
    <col min="9985" max="9985" width="132.28515625" style="372" customWidth="1"/>
    <col min="9986" max="9993" width="16" style="372" customWidth="1"/>
    <col min="9994" max="10240" width="9.140625" style="372"/>
    <col min="10241" max="10241" width="132.28515625" style="372" customWidth="1"/>
    <col min="10242" max="10249" width="16" style="372" customWidth="1"/>
    <col min="10250" max="10496" width="9.140625" style="372"/>
    <col min="10497" max="10497" width="132.28515625" style="372" customWidth="1"/>
    <col min="10498" max="10505" width="16" style="372" customWidth="1"/>
    <col min="10506" max="10752" width="9.140625" style="372"/>
    <col min="10753" max="10753" width="132.28515625" style="372" customWidth="1"/>
    <col min="10754" max="10761" width="16" style="372" customWidth="1"/>
    <col min="10762" max="11008" width="9.140625" style="372"/>
    <col min="11009" max="11009" width="132.28515625" style="372" customWidth="1"/>
    <col min="11010" max="11017" width="16" style="372" customWidth="1"/>
    <col min="11018" max="11264" width="9.140625" style="372"/>
    <col min="11265" max="11265" width="132.28515625" style="372" customWidth="1"/>
    <col min="11266" max="11273" width="16" style="372" customWidth="1"/>
    <col min="11274" max="11520" width="9.140625" style="372"/>
    <col min="11521" max="11521" width="132.28515625" style="372" customWidth="1"/>
    <col min="11522" max="11529" width="16" style="372" customWidth="1"/>
    <col min="11530" max="11776" width="9.140625" style="372"/>
    <col min="11777" max="11777" width="132.28515625" style="372" customWidth="1"/>
    <col min="11778" max="11785" width="16" style="372" customWidth="1"/>
    <col min="11786" max="12032" width="9.140625" style="372"/>
    <col min="12033" max="12033" width="132.28515625" style="372" customWidth="1"/>
    <col min="12034" max="12041" width="16" style="372" customWidth="1"/>
    <col min="12042" max="12288" width="9.140625" style="372"/>
    <col min="12289" max="12289" width="132.28515625" style="372" customWidth="1"/>
    <col min="12290" max="12297" width="16" style="372" customWidth="1"/>
    <col min="12298" max="12544" width="9.140625" style="372"/>
    <col min="12545" max="12545" width="132.28515625" style="372" customWidth="1"/>
    <col min="12546" max="12553" width="16" style="372" customWidth="1"/>
    <col min="12554" max="12800" width="9.140625" style="372"/>
    <col min="12801" max="12801" width="132.28515625" style="372" customWidth="1"/>
    <col min="12802" max="12809" width="16" style="372" customWidth="1"/>
    <col min="12810" max="13056" width="9.140625" style="372"/>
    <col min="13057" max="13057" width="132.28515625" style="372" customWidth="1"/>
    <col min="13058" max="13065" width="16" style="372" customWidth="1"/>
    <col min="13066" max="13312" width="9.140625" style="372"/>
    <col min="13313" max="13313" width="132.28515625" style="372" customWidth="1"/>
    <col min="13314" max="13321" width="16" style="372" customWidth="1"/>
    <col min="13322" max="13568" width="9.140625" style="372"/>
    <col min="13569" max="13569" width="132.28515625" style="372" customWidth="1"/>
    <col min="13570" max="13577" width="16" style="372" customWidth="1"/>
    <col min="13578" max="13824" width="9.140625" style="372"/>
    <col min="13825" max="13825" width="132.28515625" style="372" customWidth="1"/>
    <col min="13826" max="13833" width="16" style="372" customWidth="1"/>
    <col min="13834" max="14080" width="9.140625" style="372"/>
    <col min="14081" max="14081" width="132.28515625" style="372" customWidth="1"/>
    <col min="14082" max="14089" width="16" style="372" customWidth="1"/>
    <col min="14090" max="14336" width="9.140625" style="372"/>
    <col min="14337" max="14337" width="132.28515625" style="372" customWidth="1"/>
    <col min="14338" max="14345" width="16" style="372" customWidth="1"/>
    <col min="14346" max="14592" width="9.140625" style="372"/>
    <col min="14593" max="14593" width="132.28515625" style="372" customWidth="1"/>
    <col min="14594" max="14601" width="16" style="372" customWidth="1"/>
    <col min="14602" max="14848" width="9.140625" style="372"/>
    <col min="14849" max="14849" width="132.28515625" style="372" customWidth="1"/>
    <col min="14850" max="14857" width="16" style="372" customWidth="1"/>
    <col min="14858" max="15104" width="9.140625" style="372"/>
    <col min="15105" max="15105" width="132.28515625" style="372" customWidth="1"/>
    <col min="15106" max="15113" width="16" style="372" customWidth="1"/>
    <col min="15114" max="15360" width="9.140625" style="372"/>
    <col min="15361" max="15361" width="132.28515625" style="372" customWidth="1"/>
    <col min="15362" max="15369" width="16" style="372" customWidth="1"/>
    <col min="15370" max="15616" width="9.140625" style="372"/>
    <col min="15617" max="15617" width="132.28515625" style="372" customWidth="1"/>
    <col min="15618" max="15625" width="16" style="372" customWidth="1"/>
    <col min="15626" max="15872" width="9.140625" style="372"/>
    <col min="15873" max="15873" width="132.28515625" style="372" customWidth="1"/>
    <col min="15874" max="15881" width="16" style="372" customWidth="1"/>
    <col min="15882" max="16128" width="9.140625" style="372"/>
    <col min="16129" max="16129" width="132.28515625" style="372" customWidth="1"/>
    <col min="16130" max="16137" width="16" style="372" customWidth="1"/>
    <col min="16138" max="16384" width="9.140625" style="372"/>
  </cols>
  <sheetData>
    <row r="1" spans="1:9" ht="43.5" customHeight="1">
      <c r="A1" s="1594" t="s">
        <v>577</v>
      </c>
      <c r="B1" s="1594"/>
      <c r="C1" s="1594"/>
      <c r="D1" s="1594"/>
      <c r="E1" s="1594"/>
      <c r="F1" s="1594"/>
      <c r="G1" s="1594"/>
      <c r="H1" s="1594"/>
      <c r="I1" s="1594"/>
    </row>
    <row r="2" spans="1:9" ht="43.5" customHeight="1">
      <c r="A2" s="1594" t="s">
        <v>714</v>
      </c>
      <c r="B2" s="1594"/>
      <c r="C2" s="1594"/>
      <c r="D2" s="1594"/>
      <c r="E2" s="1594"/>
      <c r="F2" s="1594"/>
      <c r="G2" s="1594"/>
      <c r="H2" s="1594"/>
      <c r="I2" s="1594"/>
    </row>
    <row r="3" spans="1:9" ht="43.5" customHeight="1">
      <c r="A3" s="1594" t="s">
        <v>794</v>
      </c>
      <c r="B3" s="1594"/>
      <c r="C3" s="1594"/>
      <c r="D3" s="1594"/>
      <c r="E3" s="1594"/>
      <c r="F3" s="1594"/>
      <c r="G3" s="1594"/>
      <c r="H3" s="1594"/>
      <c r="I3" s="1594"/>
    </row>
    <row r="4" spans="1:9" ht="43.5" customHeight="1">
      <c r="A4" s="1595" t="s">
        <v>596</v>
      </c>
      <c r="B4" s="1595"/>
      <c r="C4" s="1595"/>
      <c r="D4" s="1595"/>
      <c r="E4" s="1595"/>
      <c r="F4" s="1595"/>
      <c r="G4" s="1595"/>
      <c r="H4" s="1595"/>
      <c r="I4" s="1595"/>
    </row>
    <row r="5" spans="1:9" ht="19.5" customHeight="1" thickBot="1">
      <c r="A5" s="1594"/>
      <c r="B5" s="1594"/>
      <c r="C5" s="1594"/>
      <c r="D5" s="1594"/>
      <c r="E5" s="1594"/>
      <c r="F5" s="1594"/>
      <c r="G5" s="1594"/>
      <c r="H5" s="1594"/>
      <c r="I5" s="1594"/>
    </row>
    <row r="6" spans="1:9" s="375" customFormat="1" ht="21.75" thickTop="1" thickBot="1">
      <c r="A6" s="373" t="s">
        <v>716</v>
      </c>
      <c r="B6" s="374" t="s">
        <v>717</v>
      </c>
      <c r="C6" s="374" t="s">
        <v>718</v>
      </c>
      <c r="D6" s="374" t="s">
        <v>719</v>
      </c>
      <c r="E6" s="374" t="s">
        <v>720</v>
      </c>
      <c r="F6" s="374" t="s">
        <v>721</v>
      </c>
      <c r="G6" s="374" t="s">
        <v>1466</v>
      </c>
      <c r="H6" s="374" t="s">
        <v>722</v>
      </c>
      <c r="I6" s="374" t="s">
        <v>1467</v>
      </c>
    </row>
    <row r="7" spans="1:9" ht="15" customHeight="1" thickTop="1" thickBot="1">
      <c r="A7" s="376"/>
      <c r="B7" s="377"/>
      <c r="C7" s="377"/>
      <c r="D7" s="377"/>
      <c r="E7" s="377"/>
      <c r="F7" s="377"/>
      <c r="G7" s="377"/>
      <c r="H7" s="377"/>
      <c r="I7" s="377"/>
    </row>
    <row r="8" spans="1:9" ht="24" customHeight="1" thickTop="1" thickBot="1">
      <c r="A8" s="378" t="s">
        <v>723</v>
      </c>
      <c r="B8" s="379">
        <v>7911226.1013700003</v>
      </c>
      <c r="C8" s="379">
        <v>8421990.5261000004</v>
      </c>
      <c r="D8" s="379">
        <v>10017234.596170001</v>
      </c>
      <c r="E8" s="379">
        <v>11161700.99265</v>
      </c>
      <c r="F8" s="379">
        <v>12339902.262950001</v>
      </c>
      <c r="G8" s="379">
        <v>13170663.78978</v>
      </c>
      <c r="H8" s="379">
        <v>14206381.12785</v>
      </c>
      <c r="I8" s="379">
        <v>14899622.440889999</v>
      </c>
    </row>
    <row r="9" spans="1:9" s="382" customFormat="1" ht="21" customHeight="1" thickTop="1">
      <c r="A9" s="380" t="s">
        <v>280</v>
      </c>
      <c r="B9" s="381">
        <v>868769.98702999996</v>
      </c>
      <c r="C9" s="381">
        <v>757696.43495000002</v>
      </c>
      <c r="D9" s="381">
        <v>929820.08851000003</v>
      </c>
      <c r="E9" s="381">
        <v>831663.59976999997</v>
      </c>
      <c r="F9" s="381">
        <v>613486.53936000005</v>
      </c>
      <c r="G9" s="381">
        <v>788982.50397000008</v>
      </c>
      <c r="H9" s="381">
        <v>933331.6997</v>
      </c>
      <c r="I9" s="381">
        <v>769235.08363000001</v>
      </c>
    </row>
    <row r="10" spans="1:9" s="382" customFormat="1" ht="21" customHeight="1">
      <c r="A10" s="380" t="s">
        <v>289</v>
      </c>
      <c r="B10" s="381">
        <v>348364.31111000001</v>
      </c>
      <c r="C10" s="381">
        <v>571795.29677999998</v>
      </c>
      <c r="D10" s="381">
        <v>856994.82961000002</v>
      </c>
      <c r="E10" s="381">
        <v>998347.71811000002</v>
      </c>
      <c r="F10" s="381">
        <v>1448029.68258</v>
      </c>
      <c r="G10" s="381">
        <v>1465149.1405799999</v>
      </c>
      <c r="H10" s="381">
        <v>1516496.5081199999</v>
      </c>
      <c r="I10" s="381">
        <v>1692765.9493199999</v>
      </c>
    </row>
    <row r="11" spans="1:9" s="382" customFormat="1" ht="21" customHeight="1">
      <c r="A11" s="380" t="s">
        <v>298</v>
      </c>
      <c r="B11" s="381">
        <v>6203925.26021</v>
      </c>
      <c r="C11" s="381">
        <v>6894974.7681400003</v>
      </c>
      <c r="D11" s="381">
        <v>7913290.5194300003</v>
      </c>
      <c r="E11" s="381">
        <v>8872118.3705800008</v>
      </c>
      <c r="F11" s="381">
        <v>9701376.9855199996</v>
      </c>
      <c r="G11" s="381">
        <v>10352086.5178</v>
      </c>
      <c r="H11" s="381">
        <v>11139924.659399999</v>
      </c>
      <c r="I11" s="381">
        <v>11790752.95142</v>
      </c>
    </row>
    <row r="12" spans="1:9" s="382" customFormat="1" ht="21" customHeight="1">
      <c r="A12" s="383" t="s">
        <v>724</v>
      </c>
      <c r="B12" s="381">
        <v>6329575.7805500003</v>
      </c>
      <c r="C12" s="381">
        <v>7054185.8012399999</v>
      </c>
      <c r="D12" s="381">
        <v>8036753.4593500001</v>
      </c>
      <c r="E12" s="381">
        <v>8984070.2357299998</v>
      </c>
      <c r="F12" s="381">
        <v>9810351.7194999997</v>
      </c>
      <c r="G12" s="381">
        <v>10438040.22291</v>
      </c>
      <c r="H12" s="381">
        <v>11254579.59159</v>
      </c>
      <c r="I12" s="381">
        <v>11875263.761219999</v>
      </c>
    </row>
    <row r="13" spans="1:9" s="382" customFormat="1" ht="21" customHeight="1">
      <c r="A13" s="383" t="s">
        <v>725</v>
      </c>
      <c r="B13" s="381">
        <v>6315807.1837100005</v>
      </c>
      <c r="C13" s="381">
        <v>7010749.3733199993</v>
      </c>
      <c r="D13" s="381">
        <v>7996401.1835000003</v>
      </c>
      <c r="E13" s="381">
        <v>8917543.7314400002</v>
      </c>
      <c r="F13" s="381">
        <v>9681795.0115699992</v>
      </c>
      <c r="G13" s="381">
        <v>10263406.79848</v>
      </c>
      <c r="H13" s="381">
        <v>11033601.26489</v>
      </c>
      <c r="I13" s="381">
        <v>11585510.23291</v>
      </c>
    </row>
    <row r="14" spans="1:9" s="382" customFormat="1" ht="21" customHeight="1">
      <c r="A14" s="383" t="s">
        <v>726</v>
      </c>
      <c r="B14" s="381">
        <v>13768.59684</v>
      </c>
      <c r="C14" s="381">
        <v>43436.427920000002</v>
      </c>
      <c r="D14" s="381">
        <v>40352.275849999998</v>
      </c>
      <c r="E14" s="381">
        <v>66526.504289999997</v>
      </c>
      <c r="F14" s="381">
        <v>128556.70793</v>
      </c>
      <c r="G14" s="381">
        <v>174633.42443000001</v>
      </c>
      <c r="H14" s="381">
        <v>220978.32669999998</v>
      </c>
      <c r="I14" s="381">
        <v>289753.52831000002</v>
      </c>
    </row>
    <row r="15" spans="1:9" s="382" customFormat="1" ht="21" customHeight="1">
      <c r="A15" s="383" t="s">
        <v>727</v>
      </c>
      <c r="B15" s="381">
        <v>35914.17974</v>
      </c>
      <c r="C15" s="381">
        <v>52108.436369999996</v>
      </c>
      <c r="D15" s="381">
        <v>68226.479900000006</v>
      </c>
      <c r="E15" s="381">
        <v>79159.584170000002</v>
      </c>
      <c r="F15" s="381">
        <v>103083.27670999999</v>
      </c>
      <c r="G15" s="381">
        <v>140645.89128000001</v>
      </c>
      <c r="H15" s="381">
        <v>88041.188510000007</v>
      </c>
      <c r="I15" s="381">
        <v>105888.98217</v>
      </c>
    </row>
    <row r="16" spans="1:9" s="382" customFormat="1" ht="21" customHeight="1">
      <c r="A16" s="383" t="s">
        <v>728</v>
      </c>
      <c r="B16" s="381">
        <v>35039.517460000003</v>
      </c>
      <c r="C16" s="381">
        <v>50531.472840000002</v>
      </c>
      <c r="D16" s="381">
        <v>64755.159770000006</v>
      </c>
      <c r="E16" s="381">
        <v>75378.142810000005</v>
      </c>
      <c r="F16" s="381">
        <v>94642.344140000001</v>
      </c>
      <c r="G16" s="381">
        <v>120604.31564</v>
      </c>
      <c r="H16" s="381">
        <v>70623.91234000001</v>
      </c>
      <c r="I16" s="381">
        <v>65969.638259999992</v>
      </c>
    </row>
    <row r="17" spans="1:9" s="382" customFormat="1" ht="21" customHeight="1">
      <c r="A17" s="383" t="s">
        <v>729</v>
      </c>
      <c r="B17" s="381">
        <v>874.66228000000001</v>
      </c>
      <c r="C17" s="381">
        <v>1576.96353</v>
      </c>
      <c r="D17" s="381">
        <v>3471.3201300000001</v>
      </c>
      <c r="E17" s="381">
        <v>3781.4413599999998</v>
      </c>
      <c r="F17" s="381">
        <v>8440.9325700000009</v>
      </c>
      <c r="G17" s="381">
        <v>20041.575639999999</v>
      </c>
      <c r="H17" s="381">
        <v>17417.276170000001</v>
      </c>
      <c r="I17" s="381">
        <v>39919.343909999996</v>
      </c>
    </row>
    <row r="18" spans="1:9" s="382" customFormat="1" ht="21" customHeight="1">
      <c r="A18" s="383" t="s">
        <v>730</v>
      </c>
      <c r="B18" s="381">
        <v>27421.713889999999</v>
      </c>
      <c r="C18" s="381">
        <v>41195.998390000001</v>
      </c>
      <c r="D18" s="381">
        <v>51457.959299999995</v>
      </c>
      <c r="E18" s="381">
        <v>76372.603010000006</v>
      </c>
      <c r="F18" s="381">
        <v>84578.812379999988</v>
      </c>
      <c r="G18" s="381">
        <v>81966.861969999998</v>
      </c>
      <c r="H18" s="381">
        <v>88467.534169999999</v>
      </c>
      <c r="I18" s="381">
        <v>103649.19635</v>
      </c>
    </row>
    <row r="19" spans="1:9" s="382" customFormat="1" ht="21" customHeight="1">
      <c r="A19" s="383" t="s">
        <v>731</v>
      </c>
      <c r="B19" s="381">
        <v>25338.32876</v>
      </c>
      <c r="C19" s="381">
        <v>37693.672500000001</v>
      </c>
      <c r="D19" s="381">
        <v>47601.001210000002</v>
      </c>
      <c r="E19" s="381">
        <v>69208.705170000001</v>
      </c>
      <c r="F19" s="381">
        <v>75169.794569999998</v>
      </c>
      <c r="G19" s="381">
        <v>75922.672950000007</v>
      </c>
      <c r="H19" s="381">
        <v>79025.748569999996</v>
      </c>
      <c r="I19" s="381">
        <v>85775.332209999993</v>
      </c>
    </row>
    <row r="20" spans="1:9" s="382" customFormat="1" ht="21" customHeight="1">
      <c r="A20" s="383" t="s">
        <v>732</v>
      </c>
      <c r="B20" s="381">
        <v>2083.3851299999997</v>
      </c>
      <c r="C20" s="381">
        <v>3502.3258900000001</v>
      </c>
      <c r="D20" s="381">
        <v>3856.9580899999996</v>
      </c>
      <c r="E20" s="381">
        <v>7163.8978399999996</v>
      </c>
      <c r="F20" s="381">
        <v>9409.0178100000012</v>
      </c>
      <c r="G20" s="381">
        <v>6044.1890199999998</v>
      </c>
      <c r="H20" s="381">
        <v>9441.7855999999992</v>
      </c>
      <c r="I20" s="381">
        <v>17873.864140000001</v>
      </c>
    </row>
    <row r="21" spans="1:9" s="382" customFormat="1" ht="21" customHeight="1">
      <c r="A21" s="383" t="s">
        <v>311</v>
      </c>
      <c r="B21" s="381">
        <v>68012.071260000012</v>
      </c>
      <c r="C21" s="381">
        <v>74084.394509999998</v>
      </c>
      <c r="D21" s="381">
        <v>78877.583910000001</v>
      </c>
      <c r="E21" s="381">
        <v>87424.734400000001</v>
      </c>
      <c r="F21" s="381">
        <v>98147.747829999993</v>
      </c>
      <c r="G21" s="381">
        <v>106173.53629</v>
      </c>
      <c r="H21" s="381">
        <v>110752.16643000001</v>
      </c>
      <c r="I21" s="381">
        <v>124616.50062000001</v>
      </c>
    </row>
    <row r="22" spans="1:9" s="382" customFormat="1" ht="21" customHeight="1">
      <c r="A22" s="383" t="s">
        <v>733</v>
      </c>
      <c r="B22" s="381">
        <v>-256998.48522999999</v>
      </c>
      <c r="C22" s="381">
        <v>-326599.86236999999</v>
      </c>
      <c r="D22" s="381">
        <v>-322024.96302999998</v>
      </c>
      <c r="E22" s="381">
        <v>-354908.78672999999</v>
      </c>
      <c r="F22" s="381">
        <v>-394784.57089999999</v>
      </c>
      <c r="G22" s="381">
        <v>-414739.99464999995</v>
      </c>
      <c r="H22" s="381">
        <v>-401915.82130000001</v>
      </c>
      <c r="I22" s="381">
        <v>-418665.48894000001</v>
      </c>
    </row>
    <row r="23" spans="1:9" s="382" customFormat="1" ht="21" customHeight="1">
      <c r="A23" s="380" t="s">
        <v>329</v>
      </c>
      <c r="B23" s="381">
        <v>41588.568009999995</v>
      </c>
      <c r="C23" s="381">
        <v>51710.077619999996</v>
      </c>
      <c r="D23" s="381">
        <v>66922.235409999994</v>
      </c>
      <c r="E23" s="381">
        <v>83408.066900000005</v>
      </c>
      <c r="F23" s="381">
        <v>97638.455180000004</v>
      </c>
      <c r="G23" s="381">
        <v>57811.271890000004</v>
      </c>
      <c r="H23" s="381">
        <v>80695.668919999996</v>
      </c>
      <c r="I23" s="381">
        <v>48045.333409999999</v>
      </c>
    </row>
    <row r="24" spans="1:9" s="382" customFormat="1" ht="21" customHeight="1">
      <c r="A24" s="380" t="s">
        <v>335</v>
      </c>
      <c r="B24" s="381">
        <v>0</v>
      </c>
      <c r="C24" s="381">
        <v>2E-3</v>
      </c>
      <c r="D24" s="381">
        <v>0</v>
      </c>
      <c r="E24" s="381">
        <v>2176.0007799999998</v>
      </c>
      <c r="F24" s="381">
        <v>1208.91131</v>
      </c>
      <c r="G24" s="381">
        <v>241.81187</v>
      </c>
      <c r="H24" s="381">
        <v>57.523350000000001</v>
      </c>
      <c r="I24" s="381">
        <v>504.58555000000001</v>
      </c>
    </row>
    <row r="25" spans="1:9" s="382" customFormat="1" ht="21" customHeight="1">
      <c r="A25" s="380" t="s">
        <v>734</v>
      </c>
      <c r="B25" s="381">
        <v>336391.70579000004</v>
      </c>
      <c r="C25" s="381">
        <v>28085.63912</v>
      </c>
      <c r="D25" s="381">
        <v>65271.169310000005</v>
      </c>
      <c r="E25" s="381">
        <v>135622.02109999998</v>
      </c>
      <c r="F25" s="381">
        <v>221174.48493999999</v>
      </c>
      <c r="G25" s="381">
        <v>247502.95173</v>
      </c>
      <c r="H25" s="381">
        <v>255444.81731000001</v>
      </c>
      <c r="I25" s="381">
        <v>323708.92127999995</v>
      </c>
    </row>
    <row r="26" spans="1:9" s="382" customFormat="1" ht="21" customHeight="1">
      <c r="A26" s="380" t="s">
        <v>346</v>
      </c>
      <c r="B26" s="381">
        <v>84496.70534</v>
      </c>
      <c r="C26" s="381">
        <v>81325.782760000002</v>
      </c>
      <c r="D26" s="381">
        <v>98156.46703</v>
      </c>
      <c r="E26" s="381">
        <v>126555.83446</v>
      </c>
      <c r="F26" s="381">
        <v>150942.36209000001</v>
      </c>
      <c r="G26" s="381">
        <v>179580.35144</v>
      </c>
      <c r="H26" s="381">
        <v>195973.48302000001</v>
      </c>
      <c r="I26" s="381">
        <v>209843.63562000002</v>
      </c>
    </row>
    <row r="27" spans="1:9" s="382" customFormat="1" ht="21" customHeight="1">
      <c r="A27" s="380" t="s">
        <v>735</v>
      </c>
      <c r="B27" s="381">
        <v>27689.563879999998</v>
      </c>
      <c r="C27" s="381">
        <v>36402.524729999997</v>
      </c>
      <c r="D27" s="381">
        <v>86779.286870000011</v>
      </c>
      <c r="E27" s="381">
        <v>111809.38095000001</v>
      </c>
      <c r="F27" s="381">
        <v>106044.84196999999</v>
      </c>
      <c r="G27" s="381">
        <v>79309.2405</v>
      </c>
      <c r="H27" s="381">
        <v>84456.768030000007</v>
      </c>
      <c r="I27" s="381">
        <v>64765.980659999994</v>
      </c>
    </row>
    <row r="28" spans="1:9" s="386" customFormat="1" ht="18.75" thickBot="1">
      <c r="A28" s="384" t="s">
        <v>362</v>
      </c>
      <c r="B28" s="385">
        <v>0</v>
      </c>
      <c r="C28" s="385">
        <v>0</v>
      </c>
      <c r="D28" s="385">
        <v>0</v>
      </c>
      <c r="E28" s="385">
        <v>0</v>
      </c>
      <c r="F28" s="385">
        <v>0</v>
      </c>
      <c r="G28" s="385">
        <v>0</v>
      </c>
      <c r="H28" s="385">
        <v>0</v>
      </c>
      <c r="I28" s="385">
        <v>0</v>
      </c>
    </row>
    <row r="29" spans="1:9" ht="24" customHeight="1" thickTop="1" thickBot="1">
      <c r="A29" s="378" t="s">
        <v>736</v>
      </c>
      <c r="B29" s="379">
        <v>7323029.9871100001</v>
      </c>
      <c r="C29" s="379">
        <v>7736328.7672199998</v>
      </c>
      <c r="D29" s="379">
        <v>9229280.73257</v>
      </c>
      <c r="E29" s="379">
        <v>10286822.097899999</v>
      </c>
      <c r="F29" s="379">
        <v>11391071.299079999</v>
      </c>
      <c r="G29" s="379">
        <v>12172786.51028</v>
      </c>
      <c r="H29" s="379">
        <v>13159605.10784</v>
      </c>
      <c r="I29" s="379">
        <v>13789634.261840001</v>
      </c>
    </row>
    <row r="30" spans="1:9" s="382" customFormat="1" ht="21" customHeight="1" thickTop="1">
      <c r="A30" s="380" t="s">
        <v>737</v>
      </c>
      <c r="B30" s="381">
        <v>5146775.34081</v>
      </c>
      <c r="C30" s="381">
        <v>5725132.5848300001</v>
      </c>
      <c r="D30" s="381">
        <v>7383484.4458299996</v>
      </c>
      <c r="E30" s="381">
        <v>8297175.4968699999</v>
      </c>
      <c r="F30" s="381">
        <v>8571109.8557200003</v>
      </c>
      <c r="G30" s="381">
        <v>9103943.3227700014</v>
      </c>
      <c r="H30" s="381">
        <v>9624376.5087000001</v>
      </c>
      <c r="I30" s="381">
        <v>9044939.0216800012</v>
      </c>
    </row>
    <row r="31" spans="1:9" s="382" customFormat="1" ht="21" customHeight="1">
      <c r="A31" s="383" t="s">
        <v>738</v>
      </c>
      <c r="B31" s="381">
        <v>1796.10751</v>
      </c>
      <c r="C31" s="381">
        <v>1791.53388</v>
      </c>
      <c r="D31" s="381">
        <v>1690.0923400000001</v>
      </c>
      <c r="E31" s="381">
        <v>1569.4230500000001</v>
      </c>
      <c r="F31" s="381">
        <v>180878.81393</v>
      </c>
      <c r="G31" s="381">
        <v>371807.02133999998</v>
      </c>
      <c r="H31" s="381">
        <v>509044.57573000004</v>
      </c>
      <c r="I31" s="381">
        <v>529354.01674999995</v>
      </c>
    </row>
    <row r="32" spans="1:9" s="382" customFormat="1" ht="21" customHeight="1">
      <c r="A32" s="383" t="s">
        <v>739</v>
      </c>
      <c r="B32" s="381">
        <v>2017311.34332</v>
      </c>
      <c r="C32" s="381">
        <v>2360538.3766999999</v>
      </c>
      <c r="D32" s="381">
        <v>2761611.6330999997</v>
      </c>
      <c r="E32" s="381">
        <v>3558507.6672399999</v>
      </c>
      <c r="F32" s="381">
        <v>3607047.1695400001</v>
      </c>
      <c r="G32" s="381">
        <v>3904690.04293</v>
      </c>
      <c r="H32" s="381">
        <v>3919148.8343400001</v>
      </c>
      <c r="I32" s="381">
        <v>3953590.2170300004</v>
      </c>
    </row>
    <row r="33" spans="1:9" s="382" customFormat="1" ht="21" customHeight="1">
      <c r="A33" s="383" t="s">
        <v>740</v>
      </c>
      <c r="B33" s="381">
        <v>519523.86277000001</v>
      </c>
      <c r="C33" s="381">
        <v>124795.31629999999</v>
      </c>
      <c r="D33" s="381">
        <v>33603.29393</v>
      </c>
      <c r="E33" s="381">
        <v>12623.302220000001</v>
      </c>
      <c r="F33" s="381">
        <v>8853.8923900000009</v>
      </c>
      <c r="G33" s="381">
        <v>4023.4160099999999</v>
      </c>
      <c r="H33" s="381">
        <v>3820.12246</v>
      </c>
      <c r="I33" s="381">
        <v>2575.0560800000003</v>
      </c>
    </row>
    <row r="34" spans="1:9" s="382" customFormat="1" ht="21" customHeight="1">
      <c r="A34" s="383" t="s">
        <v>741</v>
      </c>
      <c r="B34" s="381">
        <v>73761.767129999993</v>
      </c>
      <c r="C34" s="381">
        <v>73307.689159999994</v>
      </c>
      <c r="D34" s="381">
        <v>80378.581439999994</v>
      </c>
      <c r="E34" s="381">
        <v>62132.083789999997</v>
      </c>
      <c r="F34" s="381">
        <v>55182.672319999998</v>
      </c>
      <c r="G34" s="381">
        <v>58924.036119999997</v>
      </c>
      <c r="H34" s="381">
        <v>69608.879760000011</v>
      </c>
      <c r="I34" s="381">
        <v>72930.578020000001</v>
      </c>
    </row>
    <row r="35" spans="1:9" s="382" customFormat="1" ht="21" customHeight="1">
      <c r="A35" s="383" t="s">
        <v>742</v>
      </c>
      <c r="B35" s="381">
        <v>2407768.9106900003</v>
      </c>
      <c r="C35" s="381">
        <v>2985025.0495100003</v>
      </c>
      <c r="D35" s="381">
        <v>4271407.5674700001</v>
      </c>
      <c r="E35" s="381">
        <v>4374589.3359599998</v>
      </c>
      <c r="F35" s="381">
        <v>4374183.2456499999</v>
      </c>
      <c r="G35" s="381">
        <v>4409942.0466700001</v>
      </c>
      <c r="H35" s="381">
        <v>4757553.9504700005</v>
      </c>
      <c r="I35" s="381">
        <v>4154477.8909399998</v>
      </c>
    </row>
    <row r="36" spans="1:9" s="382" customFormat="1" ht="21" customHeight="1">
      <c r="A36" s="383" t="s">
        <v>743</v>
      </c>
      <c r="B36" s="381">
        <v>126613.34939</v>
      </c>
      <c r="C36" s="381">
        <v>179674.61928000001</v>
      </c>
      <c r="D36" s="381">
        <v>234793.27755</v>
      </c>
      <c r="E36" s="381">
        <v>287753.68461</v>
      </c>
      <c r="F36" s="381">
        <v>344964.06189000001</v>
      </c>
      <c r="G36" s="381">
        <v>354556.7597</v>
      </c>
      <c r="H36" s="381">
        <v>365200.14594000002</v>
      </c>
      <c r="I36" s="381">
        <v>332011.26286000002</v>
      </c>
    </row>
    <row r="37" spans="1:9" s="382" customFormat="1" ht="21" customHeight="1">
      <c r="A37" s="380" t="s">
        <v>744</v>
      </c>
      <c r="B37" s="381">
        <v>4753.9757300000001</v>
      </c>
      <c r="C37" s="381">
        <v>2609.0369500000002</v>
      </c>
      <c r="D37" s="381">
        <v>2778.8429500000002</v>
      </c>
      <c r="E37" s="381">
        <v>5436.4557699999996</v>
      </c>
      <c r="F37" s="381">
        <v>6575.4621900000002</v>
      </c>
      <c r="G37" s="381">
        <v>1903.9018100000001</v>
      </c>
      <c r="H37" s="381">
        <v>4378.1983</v>
      </c>
      <c r="I37" s="381">
        <v>1909.4040400000001</v>
      </c>
    </row>
    <row r="38" spans="1:9" s="382" customFormat="1" ht="21" customHeight="1">
      <c r="A38" s="380" t="s">
        <v>745</v>
      </c>
      <c r="B38" s="381">
        <v>610897.30579999997</v>
      </c>
      <c r="C38" s="381">
        <v>466793.1655</v>
      </c>
      <c r="D38" s="381">
        <v>519930.22191000002</v>
      </c>
      <c r="E38" s="381">
        <v>352013.96401</v>
      </c>
      <c r="F38" s="381">
        <v>1261501.57421</v>
      </c>
      <c r="G38" s="381">
        <v>1461232.17753</v>
      </c>
      <c r="H38" s="381">
        <v>1817754.0551700001</v>
      </c>
      <c r="I38" s="381">
        <v>2196786.72701</v>
      </c>
    </row>
    <row r="39" spans="1:9" s="382" customFormat="1" ht="21" customHeight="1">
      <c r="A39" s="380" t="s">
        <v>746</v>
      </c>
      <c r="B39" s="381">
        <v>209265.85825999998</v>
      </c>
      <c r="C39" s="381">
        <v>281944.70679000003</v>
      </c>
      <c r="D39" s="381">
        <v>263028.90250999999</v>
      </c>
      <c r="E39" s="381">
        <v>294875.20227000001</v>
      </c>
      <c r="F39" s="381">
        <v>304374.65995</v>
      </c>
      <c r="G39" s="381">
        <v>257200.75149</v>
      </c>
      <c r="H39" s="381">
        <v>284987.78764999995</v>
      </c>
      <c r="I39" s="381">
        <v>277143.79830999998</v>
      </c>
    </row>
    <row r="40" spans="1:9" s="382" customFormat="1" ht="21" customHeight="1">
      <c r="A40" s="380" t="s">
        <v>400</v>
      </c>
      <c r="B40" s="381">
        <v>178356.30116</v>
      </c>
      <c r="C40" s="381">
        <v>193816.42937999999</v>
      </c>
      <c r="D40" s="381">
        <v>202736.39660000001</v>
      </c>
      <c r="E40" s="381">
        <v>175520.76225999999</v>
      </c>
      <c r="F40" s="381">
        <v>189556.80599000002</v>
      </c>
      <c r="G40" s="381">
        <v>200356.82349000001</v>
      </c>
      <c r="H40" s="381">
        <v>209404.91331999999</v>
      </c>
      <c r="I40" s="381">
        <v>222148.46834999998</v>
      </c>
    </row>
    <row r="41" spans="1:9" s="382" customFormat="1" ht="21" customHeight="1">
      <c r="A41" s="380" t="s">
        <v>406</v>
      </c>
      <c r="B41" s="381">
        <v>704957.33334000001</v>
      </c>
      <c r="C41" s="381">
        <v>675174.55554999993</v>
      </c>
      <c r="D41" s="381">
        <v>570954.9</v>
      </c>
      <c r="E41" s="381">
        <v>797712.15278999996</v>
      </c>
      <c r="F41" s="381">
        <v>738699.91667999991</v>
      </c>
      <c r="G41" s="381">
        <v>888053.61113999994</v>
      </c>
      <c r="H41" s="381">
        <v>862559.82637999998</v>
      </c>
      <c r="I41" s="381">
        <v>746765.55554999993</v>
      </c>
    </row>
    <row r="42" spans="1:9" s="382" customFormat="1" ht="21" customHeight="1">
      <c r="A42" s="380" t="s">
        <v>747</v>
      </c>
      <c r="B42" s="381">
        <v>131616.73981999999</v>
      </c>
      <c r="C42" s="381">
        <v>175123.17263999998</v>
      </c>
      <c r="D42" s="381">
        <v>168247.28545</v>
      </c>
      <c r="E42" s="381">
        <v>161385.48611000003</v>
      </c>
      <c r="F42" s="381">
        <v>253873.24527000001</v>
      </c>
      <c r="G42" s="381">
        <v>235234.33590999999</v>
      </c>
      <c r="H42" s="381">
        <v>232851.47034999999</v>
      </c>
      <c r="I42" s="381">
        <v>310510.77816000005</v>
      </c>
    </row>
    <row r="43" spans="1:9" s="386" customFormat="1" ht="18.75" thickBot="1">
      <c r="A43" s="384" t="s">
        <v>597</v>
      </c>
      <c r="B43" s="385">
        <v>336407.13218999997</v>
      </c>
      <c r="C43" s="385">
        <v>215735.11558000001</v>
      </c>
      <c r="D43" s="385">
        <v>118119.73731999999</v>
      </c>
      <c r="E43" s="385">
        <v>202702.57782000001</v>
      </c>
      <c r="F43" s="385">
        <v>65379.779069999997</v>
      </c>
      <c r="G43" s="385">
        <v>24861.586139999999</v>
      </c>
      <c r="H43" s="385">
        <v>123292.34797</v>
      </c>
      <c r="I43" s="385">
        <v>989430.50873999996</v>
      </c>
    </row>
    <row r="44" spans="1:9" ht="24" customHeight="1" thickTop="1" thickBot="1">
      <c r="A44" s="378" t="s">
        <v>748</v>
      </c>
      <c r="B44" s="379">
        <v>588196.11425999994</v>
      </c>
      <c r="C44" s="379">
        <v>685661.75887999998</v>
      </c>
      <c r="D44" s="379">
        <v>787953.86360000004</v>
      </c>
      <c r="E44" s="379">
        <v>874878.89474999998</v>
      </c>
      <c r="F44" s="379">
        <v>948830.96389000001</v>
      </c>
      <c r="G44" s="379">
        <v>997877.27949999995</v>
      </c>
      <c r="H44" s="379">
        <v>1046776.02001</v>
      </c>
      <c r="I44" s="379">
        <v>1109988.1790499999</v>
      </c>
    </row>
    <row r="45" spans="1:9" s="382" customFormat="1" ht="21" customHeight="1" thickTop="1">
      <c r="A45" s="380" t="s">
        <v>421</v>
      </c>
      <c r="B45" s="381">
        <v>278494.90000000002</v>
      </c>
      <c r="C45" s="381">
        <v>381857.6</v>
      </c>
      <c r="D45" s="381">
        <v>423929</v>
      </c>
      <c r="E45" s="381">
        <v>470178.8</v>
      </c>
      <c r="F45" s="381">
        <v>511751.3</v>
      </c>
      <c r="G45" s="381">
        <v>511751.3</v>
      </c>
      <c r="H45" s="381">
        <v>548080.6</v>
      </c>
      <c r="I45" s="381">
        <v>582276.19999999995</v>
      </c>
    </row>
    <row r="46" spans="1:9" s="382" customFormat="1" ht="21" customHeight="1">
      <c r="A46" s="380" t="s">
        <v>425</v>
      </c>
      <c r="B46" s="381">
        <v>68239.305999999997</v>
      </c>
      <c r="C46" s="381">
        <v>116.006</v>
      </c>
      <c r="D46" s="381">
        <v>116.006</v>
      </c>
      <c r="E46" s="381">
        <v>116.006</v>
      </c>
      <c r="F46" s="381">
        <v>116.006</v>
      </c>
      <c r="G46" s="381">
        <v>21116.006000000001</v>
      </c>
      <c r="H46" s="381">
        <v>116.006</v>
      </c>
      <c r="I46" s="381">
        <v>116.006</v>
      </c>
    </row>
    <row r="47" spans="1:9" s="382" customFormat="1" ht="21" customHeight="1">
      <c r="A47" s="380" t="s">
        <v>429</v>
      </c>
      <c r="B47" s="381">
        <v>0</v>
      </c>
      <c r="C47" s="381">
        <v>0</v>
      </c>
      <c r="D47" s="381">
        <v>0</v>
      </c>
      <c r="E47" s="381">
        <v>0</v>
      </c>
      <c r="F47" s="381">
        <v>0</v>
      </c>
      <c r="G47" s="381">
        <v>0</v>
      </c>
      <c r="H47" s="381">
        <v>0</v>
      </c>
      <c r="I47" s="381">
        <v>0</v>
      </c>
    </row>
    <row r="48" spans="1:9" s="382" customFormat="1" ht="21" customHeight="1">
      <c r="A48" s="380" t="s">
        <v>749</v>
      </c>
      <c r="B48" s="381">
        <v>158406.6047</v>
      </c>
      <c r="C48" s="381">
        <v>191272.55361</v>
      </c>
      <c r="D48" s="381">
        <v>235985.99624000001</v>
      </c>
      <c r="E48" s="381">
        <v>288492.64520999999</v>
      </c>
      <c r="F48" s="381">
        <v>335884.79914999998</v>
      </c>
      <c r="G48" s="381">
        <v>377020.99018000002</v>
      </c>
      <c r="H48" s="381">
        <v>377020.99018000002</v>
      </c>
      <c r="I48" s="381">
        <v>428093.49338</v>
      </c>
    </row>
    <row r="49" spans="1:9" s="382" customFormat="1" ht="21" customHeight="1">
      <c r="A49" s="380" t="s">
        <v>435</v>
      </c>
      <c r="B49" s="381">
        <v>83055.30356</v>
      </c>
      <c r="C49" s="381">
        <v>112415.59926999999</v>
      </c>
      <c r="D49" s="381">
        <v>127922.86136</v>
      </c>
      <c r="E49" s="381">
        <v>116091.44354000001</v>
      </c>
      <c r="F49" s="381">
        <v>101078.85874</v>
      </c>
      <c r="G49" s="381">
        <v>87988.983319999999</v>
      </c>
      <c r="H49" s="381">
        <v>121558.42383</v>
      </c>
      <c r="I49" s="381">
        <v>99502.479670000001</v>
      </c>
    </row>
    <row r="50" spans="1:9" s="382" customFormat="1" ht="21" customHeight="1">
      <c r="A50" s="383" t="s">
        <v>750</v>
      </c>
      <c r="B50" s="381">
        <v>0</v>
      </c>
      <c r="C50" s="381">
        <v>0</v>
      </c>
      <c r="D50" s="381">
        <v>0</v>
      </c>
      <c r="E50" s="381">
        <v>0</v>
      </c>
      <c r="F50" s="381">
        <v>0</v>
      </c>
      <c r="G50" s="381">
        <v>15329.3</v>
      </c>
      <c r="H50" s="381">
        <v>0</v>
      </c>
      <c r="I50" s="381">
        <v>8575</v>
      </c>
    </row>
    <row r="51" spans="1:9" s="386" customFormat="1" ht="40.5" customHeight="1" thickBot="1">
      <c r="A51" s="387" t="s">
        <v>751</v>
      </c>
      <c r="B51" s="385">
        <v>83055.30356</v>
      </c>
      <c r="C51" s="385">
        <v>112415.59926999999</v>
      </c>
      <c r="D51" s="385">
        <v>127922.86136</v>
      </c>
      <c r="E51" s="385">
        <v>116091.44354000001</v>
      </c>
      <c r="F51" s="385">
        <v>101078.85874</v>
      </c>
      <c r="G51" s="385">
        <v>72659.683319999996</v>
      </c>
      <c r="H51" s="385">
        <v>121558.42383</v>
      </c>
      <c r="I51" s="385">
        <v>90927.479670000001</v>
      </c>
    </row>
    <row r="52" spans="1:9" ht="24" customHeight="1" thickTop="1" thickBot="1">
      <c r="A52" s="378" t="s">
        <v>752</v>
      </c>
      <c r="B52" s="379">
        <v>7911226.1013700003</v>
      </c>
      <c r="C52" s="379">
        <v>8421990.5261000004</v>
      </c>
      <c r="D52" s="379">
        <v>10017234.596170001</v>
      </c>
      <c r="E52" s="379">
        <v>11161700.99265</v>
      </c>
      <c r="F52" s="379">
        <v>12339902.262969999</v>
      </c>
      <c r="G52" s="379">
        <v>13170663.78978</v>
      </c>
      <c r="H52" s="379">
        <v>14206381.12785</v>
      </c>
      <c r="I52" s="379">
        <v>14899622.440889999</v>
      </c>
    </row>
    <row r="53" spans="1:9" s="382" customFormat="1" ht="24" customHeight="1" thickTop="1">
      <c r="A53" s="388" t="s">
        <v>753</v>
      </c>
      <c r="B53" s="381">
        <v>47279.009090000007</v>
      </c>
      <c r="C53" s="381">
        <v>54574.304619999995</v>
      </c>
      <c r="D53" s="381">
        <v>51511.406240000004</v>
      </c>
      <c r="E53" s="381">
        <v>50907.77145</v>
      </c>
      <c r="F53" s="381">
        <v>42296.655880000006</v>
      </c>
      <c r="G53" s="381">
        <v>116407.52748999999</v>
      </c>
      <c r="H53" s="381">
        <v>41461.66719</v>
      </c>
      <c r="I53" s="381">
        <v>47493.016499999998</v>
      </c>
    </row>
    <row r="54" spans="1:9" s="386" customFormat="1" ht="21" customHeight="1">
      <c r="A54" s="387" t="s">
        <v>754</v>
      </c>
      <c r="B54" s="385">
        <v>0</v>
      </c>
      <c r="C54" s="385">
        <v>0</v>
      </c>
      <c r="D54" s="385">
        <v>0</v>
      </c>
      <c r="E54" s="385">
        <v>0</v>
      </c>
      <c r="F54" s="385">
        <v>0</v>
      </c>
      <c r="G54" s="385">
        <v>0</v>
      </c>
      <c r="H54" s="385">
        <v>0</v>
      </c>
      <c r="I54" s="385">
        <v>0</v>
      </c>
    </row>
    <row r="55" spans="1:9" s="386" customFormat="1" ht="21" customHeight="1">
      <c r="A55" s="387" t="s">
        <v>755</v>
      </c>
      <c r="B55" s="385">
        <v>47279.009090000007</v>
      </c>
      <c r="C55" s="385">
        <v>54574.304619999995</v>
      </c>
      <c r="D55" s="385">
        <v>51511.406240000004</v>
      </c>
      <c r="E55" s="385">
        <v>50907.77145</v>
      </c>
      <c r="F55" s="385">
        <v>42296.655880000006</v>
      </c>
      <c r="G55" s="385">
        <v>116404.89558</v>
      </c>
      <c r="H55" s="385">
        <v>41115.424460000002</v>
      </c>
      <c r="I55" s="385">
        <v>46730.863969999999</v>
      </c>
    </row>
    <row r="56" spans="1:9" s="386" customFormat="1" ht="21" customHeight="1">
      <c r="A56" s="387" t="s">
        <v>756</v>
      </c>
      <c r="B56" s="385">
        <v>0</v>
      </c>
      <c r="C56" s="385">
        <v>0</v>
      </c>
      <c r="D56" s="385">
        <v>0</v>
      </c>
      <c r="E56" s="385">
        <v>0</v>
      </c>
      <c r="F56" s="385">
        <v>0</v>
      </c>
      <c r="G56" s="385">
        <v>0</v>
      </c>
      <c r="H56" s="385">
        <v>0</v>
      </c>
      <c r="I56" s="385">
        <v>0</v>
      </c>
    </row>
    <row r="57" spans="1:9" s="386" customFormat="1" ht="21" customHeight="1">
      <c r="A57" s="387" t="s">
        <v>757</v>
      </c>
      <c r="B57" s="385">
        <v>0</v>
      </c>
      <c r="C57" s="385">
        <v>0</v>
      </c>
      <c r="D57" s="385">
        <v>0</v>
      </c>
      <c r="E57" s="385">
        <v>0</v>
      </c>
      <c r="F57" s="385">
        <v>0</v>
      </c>
      <c r="G57" s="385">
        <v>2.63191</v>
      </c>
      <c r="H57" s="385">
        <v>346.24272999999999</v>
      </c>
      <c r="I57" s="385">
        <v>762.15253000000007</v>
      </c>
    </row>
    <row r="58" spans="1:9" s="386" customFormat="1" ht="21" customHeight="1">
      <c r="A58" s="387" t="s">
        <v>758</v>
      </c>
      <c r="B58" s="385">
        <v>0</v>
      </c>
      <c r="C58" s="385">
        <v>0</v>
      </c>
      <c r="D58" s="385">
        <v>0</v>
      </c>
      <c r="E58" s="385">
        <v>0</v>
      </c>
      <c r="F58" s="385">
        <v>0</v>
      </c>
      <c r="G58" s="385">
        <v>0</v>
      </c>
      <c r="H58" s="385">
        <v>0</v>
      </c>
      <c r="I58" s="385">
        <v>0</v>
      </c>
    </row>
    <row r="59" spans="1:9" s="386" customFormat="1" ht="61.5" customHeight="1" thickBot="1">
      <c r="A59" s="384" t="s">
        <v>759</v>
      </c>
      <c r="B59" s="385">
        <v>18196595.03421</v>
      </c>
      <c r="C59" s="385">
        <v>16495307.077889999</v>
      </c>
      <c r="D59" s="385">
        <v>17752805.970869999</v>
      </c>
      <c r="E59" s="385">
        <v>19149388.5823</v>
      </c>
      <c r="F59" s="385">
        <v>27538396.063720003</v>
      </c>
      <c r="G59" s="385">
        <v>28758292.364349999</v>
      </c>
      <c r="H59" s="385">
        <v>29215690.563700002</v>
      </c>
      <c r="I59" s="385">
        <v>28704686.075799998</v>
      </c>
    </row>
    <row r="60" spans="1:9" ht="31.5" customHeight="1" thickTop="1" thickBot="1">
      <c r="A60" s="389" t="s">
        <v>760</v>
      </c>
      <c r="B60" s="379"/>
      <c r="C60" s="379"/>
      <c r="D60" s="379"/>
      <c r="E60" s="379"/>
      <c r="F60" s="379"/>
      <c r="G60" s="379"/>
      <c r="H60" s="379"/>
      <c r="I60" s="379"/>
    </row>
    <row r="61" spans="1:9" ht="30" customHeight="1" thickTop="1">
      <c r="A61" s="390" t="s">
        <v>761</v>
      </c>
      <c r="B61" s="391">
        <v>946001.08495000005</v>
      </c>
      <c r="C61" s="391">
        <v>1091386.98765</v>
      </c>
      <c r="D61" s="391">
        <v>1123932.1481400002</v>
      </c>
      <c r="E61" s="391">
        <v>1188306.96753</v>
      </c>
      <c r="F61" s="391">
        <v>1254271.7965499999</v>
      </c>
      <c r="G61" s="391">
        <v>881539.68070999999</v>
      </c>
      <c r="H61" s="391">
        <v>1340198.53207</v>
      </c>
      <c r="I61" s="391">
        <v>958797.24478999991</v>
      </c>
    </row>
    <row r="62" spans="1:9" ht="21" customHeight="1">
      <c r="A62" s="392" t="s">
        <v>762</v>
      </c>
      <c r="B62" s="391">
        <v>-184823.34537</v>
      </c>
      <c r="C62" s="391">
        <v>-211007.14366999999</v>
      </c>
      <c r="D62" s="391">
        <v>-246866.77799</v>
      </c>
      <c r="E62" s="391">
        <v>-276113.39298</v>
      </c>
      <c r="F62" s="391">
        <v>-288986.94026999996</v>
      </c>
      <c r="G62" s="391">
        <v>-233398.73517</v>
      </c>
      <c r="H62" s="391">
        <v>-361461.53937000001</v>
      </c>
      <c r="I62" s="391">
        <v>-287522.37968999997</v>
      </c>
    </row>
    <row r="63" spans="1:9" ht="21.75" customHeight="1">
      <c r="A63" s="393" t="s">
        <v>763</v>
      </c>
      <c r="B63" s="391">
        <v>761177.73958000005</v>
      </c>
      <c r="C63" s="391">
        <v>880379.84398000001</v>
      </c>
      <c r="D63" s="391">
        <v>877065.37014999997</v>
      </c>
      <c r="E63" s="391">
        <v>912193.5745499999</v>
      </c>
      <c r="F63" s="391">
        <v>965284.85627999995</v>
      </c>
      <c r="G63" s="391">
        <v>648140.94553999999</v>
      </c>
      <c r="H63" s="391">
        <v>978736.99270000006</v>
      </c>
      <c r="I63" s="391">
        <v>671274.86510000005</v>
      </c>
    </row>
    <row r="64" spans="1:9">
      <c r="A64" s="390" t="s">
        <v>764</v>
      </c>
      <c r="B64" s="391">
        <v>48124.944579999996</v>
      </c>
      <c r="C64" s="391">
        <v>59004.361340000003</v>
      </c>
      <c r="D64" s="391">
        <v>59172.612430000001</v>
      </c>
      <c r="E64" s="391">
        <v>65720.562569999995</v>
      </c>
      <c r="F64" s="391">
        <v>84660.754310000004</v>
      </c>
      <c r="G64" s="391">
        <v>72213.703239999988</v>
      </c>
      <c r="H64" s="391">
        <v>120432.92621999999</v>
      </c>
      <c r="I64" s="391">
        <v>105481.58992</v>
      </c>
    </row>
    <row r="65" spans="1:9">
      <c r="A65" s="392" t="s">
        <v>765</v>
      </c>
      <c r="B65" s="391">
        <v>-15188.3729</v>
      </c>
      <c r="C65" s="391">
        <v>-16829.037620000003</v>
      </c>
      <c r="D65" s="391">
        <v>-23892.005160000001</v>
      </c>
      <c r="E65" s="391">
        <v>-25427.658729999999</v>
      </c>
      <c r="F65" s="391">
        <v>-40360.431810000002</v>
      </c>
      <c r="G65" s="391">
        <v>-38978.00864</v>
      </c>
      <c r="H65" s="391">
        <v>-66182.570630000002</v>
      </c>
      <c r="I65" s="391">
        <v>-60574.438759999997</v>
      </c>
    </row>
    <row r="66" spans="1:9">
      <c r="A66" s="394" t="s">
        <v>766</v>
      </c>
      <c r="B66" s="391">
        <v>794114.31125999999</v>
      </c>
      <c r="C66" s="391">
        <v>922555.16769999999</v>
      </c>
      <c r="D66" s="391">
        <v>912345.97742000001</v>
      </c>
      <c r="E66" s="391">
        <v>952486.47838999995</v>
      </c>
      <c r="F66" s="391">
        <v>1009585.17878</v>
      </c>
      <c r="G66" s="391">
        <v>681376.64014000003</v>
      </c>
      <c r="H66" s="391">
        <v>1032987.34829</v>
      </c>
      <c r="I66" s="391">
        <v>716182.01625999995</v>
      </c>
    </row>
    <row r="67" spans="1:9">
      <c r="A67" s="390" t="s">
        <v>767</v>
      </c>
      <c r="B67" s="391">
        <v>242159.24382</v>
      </c>
      <c r="C67" s="391">
        <v>337224.46931000001</v>
      </c>
      <c r="D67" s="391">
        <v>368425.90216</v>
      </c>
      <c r="E67" s="391">
        <v>455776.79748000001</v>
      </c>
      <c r="F67" s="391">
        <v>295032.48439</v>
      </c>
      <c r="G67" s="391">
        <v>145214.73702999999</v>
      </c>
      <c r="H67" s="391">
        <v>262810.08393999998</v>
      </c>
      <c r="I67" s="391">
        <v>139432.84505</v>
      </c>
    </row>
    <row r="68" spans="1:9">
      <c r="A68" s="390" t="s">
        <v>768</v>
      </c>
      <c r="B68" s="391">
        <v>-355444.85686</v>
      </c>
      <c r="C68" s="391">
        <v>-442346.79618</v>
      </c>
      <c r="D68" s="391">
        <v>-401934.47813</v>
      </c>
      <c r="E68" s="391">
        <v>-512736.05941000005</v>
      </c>
      <c r="F68" s="391">
        <v>-412620.05598</v>
      </c>
      <c r="G68" s="391">
        <v>-214127.32649000001</v>
      </c>
      <c r="H68" s="391">
        <v>-361951.99536</v>
      </c>
      <c r="I68" s="391">
        <v>-193612.27611000001</v>
      </c>
    </row>
    <row r="69" spans="1:9">
      <c r="A69" s="393" t="s">
        <v>769</v>
      </c>
      <c r="B69" s="391">
        <v>680828.69822000002</v>
      </c>
      <c r="C69" s="391">
        <v>817432.84083</v>
      </c>
      <c r="D69" s="391">
        <v>878837.40145</v>
      </c>
      <c r="E69" s="391">
        <v>895527.21646000003</v>
      </c>
      <c r="F69" s="391">
        <v>891997.60719000001</v>
      </c>
      <c r="G69" s="391">
        <v>612464.05067999999</v>
      </c>
      <c r="H69" s="391">
        <v>933845.43686999998</v>
      </c>
      <c r="I69" s="391">
        <v>662002.58520000009</v>
      </c>
    </row>
    <row r="70" spans="1:9">
      <c r="A70" s="392" t="s">
        <v>770</v>
      </c>
      <c r="B70" s="391">
        <v>-554647.57078999991</v>
      </c>
      <c r="C70" s="391">
        <v>-614116.95146999997</v>
      </c>
      <c r="D70" s="391">
        <v>-684466.28977000003</v>
      </c>
      <c r="E70" s="391">
        <v>-727316.39347000001</v>
      </c>
      <c r="F70" s="391">
        <v>-714572.1474299999</v>
      </c>
      <c r="G70" s="391">
        <v>-502434.85520999995</v>
      </c>
      <c r="H70" s="391">
        <v>-709394.35049999994</v>
      </c>
      <c r="I70" s="391">
        <v>-520308.61112000002</v>
      </c>
    </row>
    <row r="71" spans="1:9">
      <c r="A71" s="394" t="s">
        <v>771</v>
      </c>
      <c r="B71" s="391">
        <v>126181.12743000001</v>
      </c>
      <c r="C71" s="391">
        <v>203315.88936</v>
      </c>
      <c r="D71" s="391">
        <v>194371.11168</v>
      </c>
      <c r="E71" s="391">
        <v>168210.82299000002</v>
      </c>
      <c r="F71" s="391">
        <v>177425.45976</v>
      </c>
      <c r="G71" s="391">
        <v>110029.19547000001</v>
      </c>
      <c r="H71" s="391">
        <v>224451.08637</v>
      </c>
      <c r="I71" s="391">
        <v>141693.97408000001</v>
      </c>
    </row>
    <row r="72" spans="1:9">
      <c r="A72" s="394" t="s">
        <v>772</v>
      </c>
      <c r="B72" s="391">
        <v>374.84125</v>
      </c>
      <c r="C72" s="391">
        <v>429.23811999999998</v>
      </c>
      <c r="D72" s="391">
        <v>306.24799000000002</v>
      </c>
      <c r="E72" s="391">
        <v>278.70802000000003</v>
      </c>
      <c r="F72" s="391">
        <v>301.04732000000001</v>
      </c>
      <c r="G72" s="391">
        <v>289.85978</v>
      </c>
      <c r="H72" s="391">
        <v>330.08352000000002</v>
      </c>
      <c r="I72" s="391">
        <v>3.1900200000000001</v>
      </c>
    </row>
    <row r="73" spans="1:9">
      <c r="A73" s="395" t="s">
        <v>773</v>
      </c>
      <c r="B73" s="391">
        <v>0</v>
      </c>
      <c r="C73" s="391">
        <v>0</v>
      </c>
      <c r="D73" s="391">
        <v>0</v>
      </c>
      <c r="E73" s="391">
        <v>0</v>
      </c>
      <c r="F73" s="391">
        <v>61.049970000000002</v>
      </c>
      <c r="G73" s="391">
        <v>2.2899999999999999E-3</v>
      </c>
      <c r="H73" s="391">
        <v>2.2899999999999999E-3</v>
      </c>
      <c r="I73" s="391">
        <v>-77.447100000000006</v>
      </c>
    </row>
    <row r="74" spans="1:9">
      <c r="A74" s="395" t="s">
        <v>774</v>
      </c>
      <c r="B74" s="391">
        <v>374.84125</v>
      </c>
      <c r="C74" s="391">
        <v>429.23811999999998</v>
      </c>
      <c r="D74" s="391">
        <v>306.24799000000002</v>
      </c>
      <c r="E74" s="391">
        <v>278.70802000000003</v>
      </c>
      <c r="F74" s="391">
        <v>239.99735000000001</v>
      </c>
      <c r="G74" s="391">
        <v>289.85748999999998</v>
      </c>
      <c r="H74" s="391">
        <v>330.08123000000001</v>
      </c>
      <c r="I74" s="391">
        <v>80.637119999999996</v>
      </c>
    </row>
    <row r="75" spans="1:9">
      <c r="A75" s="393" t="s">
        <v>775</v>
      </c>
      <c r="B75" s="391">
        <v>-114.40289</v>
      </c>
      <c r="C75" s="391">
        <v>-169.13926999999998</v>
      </c>
      <c r="D75" s="391">
        <v>-166.83216000000002</v>
      </c>
      <c r="E75" s="391">
        <v>-104.90402</v>
      </c>
      <c r="F75" s="391">
        <v>-96.949079999999995</v>
      </c>
      <c r="G75" s="391">
        <v>-42.670349999999999</v>
      </c>
      <c r="H75" s="391">
        <v>-52.558450000000001</v>
      </c>
      <c r="I75" s="391">
        <v>-12.723190000000001</v>
      </c>
    </row>
    <row r="76" spans="1:9">
      <c r="A76" s="393" t="s">
        <v>776</v>
      </c>
      <c r="B76" s="391">
        <v>0</v>
      </c>
      <c r="C76" s="391">
        <v>0</v>
      </c>
      <c r="D76" s="391">
        <v>0</v>
      </c>
      <c r="E76" s="391">
        <v>0</v>
      </c>
      <c r="F76" s="391">
        <v>-2.4648300000000001</v>
      </c>
      <c r="G76" s="391">
        <v>0</v>
      </c>
      <c r="H76" s="391">
        <v>0</v>
      </c>
      <c r="I76" s="391">
        <v>0</v>
      </c>
    </row>
    <row r="77" spans="1:9">
      <c r="A77" s="392" t="s">
        <v>777</v>
      </c>
      <c r="B77" s="391">
        <v>-114.40289</v>
      </c>
      <c r="C77" s="391">
        <v>-169.13926999999998</v>
      </c>
      <c r="D77" s="391">
        <v>-166.83216000000002</v>
      </c>
      <c r="E77" s="391">
        <v>-104.90402</v>
      </c>
      <c r="F77" s="391">
        <v>-94.484250000000003</v>
      </c>
      <c r="G77" s="391">
        <v>-42.670349999999999</v>
      </c>
      <c r="H77" s="391">
        <v>-52.558450000000001</v>
      </c>
      <c r="I77" s="391">
        <v>-12.723190000000001</v>
      </c>
    </row>
    <row r="78" spans="1:9">
      <c r="A78" s="393" t="s">
        <v>778</v>
      </c>
      <c r="B78" s="391">
        <v>126441.56579000001</v>
      </c>
      <c r="C78" s="391">
        <v>203575.98821000001</v>
      </c>
      <c r="D78" s="391">
        <v>194510.52750999999</v>
      </c>
      <c r="E78" s="391">
        <v>168384.62699000002</v>
      </c>
      <c r="F78" s="391">
        <v>177629.55799999999</v>
      </c>
      <c r="G78" s="391">
        <v>110276.3849</v>
      </c>
      <c r="H78" s="391">
        <v>224728.61144000001</v>
      </c>
      <c r="I78" s="391">
        <v>141684.44091</v>
      </c>
    </row>
    <row r="79" spans="1:9">
      <c r="A79" s="396" t="s">
        <v>779</v>
      </c>
      <c r="B79" s="391">
        <v>4350.31477</v>
      </c>
      <c r="C79" s="391">
        <v>5003.2693399999998</v>
      </c>
      <c r="D79" s="391">
        <v>4503.9907300000004</v>
      </c>
      <c r="E79" s="391">
        <v>4907.8018499999998</v>
      </c>
      <c r="F79" s="391">
        <v>5648.5809300000001</v>
      </c>
      <c r="G79" s="391">
        <v>3502.5800099999997</v>
      </c>
      <c r="H79" s="391">
        <v>5439.52261</v>
      </c>
      <c r="I79" s="391">
        <v>3058.1945000000001</v>
      </c>
    </row>
    <row r="80" spans="1:9">
      <c r="A80" s="394" t="s">
        <v>780</v>
      </c>
      <c r="B80" s="391">
        <v>130791.88056000001</v>
      </c>
      <c r="C80" s="391">
        <v>208579.25755000001</v>
      </c>
      <c r="D80" s="391">
        <v>199014.51824</v>
      </c>
      <c r="E80" s="391">
        <v>173292.42884000001</v>
      </c>
      <c r="F80" s="391">
        <v>183278.13893000002</v>
      </c>
      <c r="G80" s="391">
        <v>113778.96491</v>
      </c>
      <c r="H80" s="391">
        <v>230168.13405000002</v>
      </c>
      <c r="I80" s="391">
        <v>144742.63540999999</v>
      </c>
    </row>
    <row r="81" spans="1:9">
      <c r="A81" s="390" t="s">
        <v>781</v>
      </c>
      <c r="B81" s="391">
        <v>0</v>
      </c>
      <c r="C81" s="391">
        <v>-11591.63428</v>
      </c>
      <c r="D81" s="391">
        <v>-9366.6458699999985</v>
      </c>
      <c r="E81" s="391">
        <v>900.98169999999993</v>
      </c>
      <c r="F81" s="391">
        <v>-2515.5125600000001</v>
      </c>
      <c r="G81" s="391">
        <v>-434.71487000000002</v>
      </c>
      <c r="H81" s="391">
        <v>-406.46295000000003</v>
      </c>
      <c r="I81" s="391">
        <v>293.39762999999999</v>
      </c>
    </row>
    <row r="82" spans="1:9" ht="21" customHeight="1">
      <c r="A82" s="393" t="s">
        <v>782</v>
      </c>
      <c r="B82" s="391">
        <v>130791.88056000001</v>
      </c>
      <c r="C82" s="391">
        <v>196987.62327000001</v>
      </c>
      <c r="D82" s="391">
        <v>189647.87237</v>
      </c>
      <c r="E82" s="391">
        <v>174193.41053999998</v>
      </c>
      <c r="F82" s="391">
        <v>180762.62637000001</v>
      </c>
      <c r="G82" s="391">
        <v>113344.25004000001</v>
      </c>
      <c r="H82" s="391">
        <v>229761.67110000001</v>
      </c>
      <c r="I82" s="391">
        <v>145036.03303999998</v>
      </c>
    </row>
    <row r="83" spans="1:9" ht="21" customHeight="1">
      <c r="A83" s="390" t="s">
        <v>783</v>
      </c>
      <c r="B83" s="391">
        <v>0</v>
      </c>
      <c r="C83" s="391">
        <v>0</v>
      </c>
      <c r="D83" s="391">
        <v>0</v>
      </c>
      <c r="E83" s="391">
        <v>0</v>
      </c>
      <c r="F83" s="391">
        <v>0</v>
      </c>
      <c r="G83" s="391">
        <v>0</v>
      </c>
      <c r="H83" s="391">
        <v>0</v>
      </c>
      <c r="I83" s="391">
        <v>0</v>
      </c>
    </row>
    <row r="84" spans="1:9" ht="21" customHeight="1">
      <c r="A84" s="393" t="s">
        <v>784</v>
      </c>
      <c r="B84" s="391">
        <v>130791.88056000001</v>
      </c>
      <c r="C84" s="391">
        <v>196987.62327000001</v>
      </c>
      <c r="D84" s="391">
        <v>189647.87237</v>
      </c>
      <c r="E84" s="391">
        <v>174193.41053999998</v>
      </c>
      <c r="F84" s="391">
        <v>180762.62637000001</v>
      </c>
      <c r="G84" s="391">
        <v>113344.25004000001</v>
      </c>
      <c r="H84" s="391">
        <v>229761.67110000001</v>
      </c>
      <c r="I84" s="391">
        <v>145036.03303999998</v>
      </c>
    </row>
    <row r="85" spans="1:9" ht="18" customHeight="1" thickBot="1">
      <c r="A85" s="390" t="s">
        <v>785</v>
      </c>
      <c r="B85" s="391">
        <v>-47736.576999999997</v>
      </c>
      <c r="C85" s="391">
        <v>-84572.024000000005</v>
      </c>
      <c r="D85" s="391">
        <v>-61725.011009999995</v>
      </c>
      <c r="E85" s="391">
        <v>-58101.966999999997</v>
      </c>
      <c r="F85" s="391">
        <v>-79683.767630000002</v>
      </c>
      <c r="G85" s="391">
        <v>-40684.566719999995</v>
      </c>
      <c r="H85" s="391">
        <v>-108203.24726999999</v>
      </c>
      <c r="I85" s="391">
        <v>-54108.553369999994</v>
      </c>
    </row>
    <row r="86" spans="1:9" ht="24" customHeight="1" thickTop="1" thickBot="1">
      <c r="A86" s="378" t="s">
        <v>786</v>
      </c>
      <c r="B86" s="379">
        <v>83055.30356</v>
      </c>
      <c r="C86" s="379">
        <v>112415.59926999999</v>
      </c>
      <c r="D86" s="379">
        <v>127922.86136</v>
      </c>
      <c r="E86" s="379">
        <v>116091.44354000001</v>
      </c>
      <c r="F86" s="379">
        <v>101078.85874</v>
      </c>
      <c r="G86" s="379">
        <v>72659.683319999996</v>
      </c>
      <c r="H86" s="379">
        <v>121558.42383</v>
      </c>
      <c r="I86" s="379">
        <v>90927.479670000001</v>
      </c>
    </row>
    <row r="87" spans="1:9" ht="15" customHeight="1" thickTop="1" thickBot="1">
      <c r="A87" s="397"/>
      <c r="B87" s="398"/>
      <c r="C87" s="398"/>
      <c r="D87" s="398"/>
      <c r="E87" s="398"/>
      <c r="F87" s="398"/>
      <c r="G87" s="398"/>
      <c r="H87" s="398"/>
      <c r="I87" s="398"/>
    </row>
    <row r="88" spans="1:9" ht="28.5" customHeight="1" thickTop="1">
      <c r="A88" s="399"/>
      <c r="B88" s="400"/>
      <c r="C88" s="400"/>
      <c r="D88" s="400"/>
      <c r="E88" s="400"/>
      <c r="F88" s="400"/>
      <c r="G88" s="400"/>
      <c r="H88" s="400"/>
    </row>
    <row r="89" spans="1:9">
      <c r="A89" s="399"/>
      <c r="B89" s="400"/>
      <c r="C89" s="400"/>
      <c r="D89" s="400"/>
      <c r="E89" s="400"/>
      <c r="F89" s="400"/>
      <c r="G89" s="400"/>
      <c r="H89" s="400"/>
    </row>
    <row r="90" spans="1:9" ht="19.5">
      <c r="A90" s="401"/>
      <c r="B90" s="400"/>
      <c r="C90" s="400"/>
      <c r="D90" s="400"/>
      <c r="E90" s="400"/>
      <c r="F90" s="400"/>
      <c r="G90" s="400"/>
      <c r="H90" s="400"/>
    </row>
    <row r="91" spans="1:9" ht="19.5">
      <c r="A91" s="401"/>
      <c r="B91" s="400"/>
      <c r="C91" s="400"/>
      <c r="D91" s="400"/>
      <c r="E91" s="400"/>
      <c r="F91" s="400"/>
      <c r="G91" s="400"/>
      <c r="H91" s="400"/>
    </row>
    <row r="92" spans="1:9" ht="19.5">
      <c r="A92" s="401"/>
      <c r="B92" s="400"/>
      <c r="C92" s="400"/>
      <c r="D92" s="400"/>
      <c r="E92" s="400"/>
      <c r="F92" s="400"/>
      <c r="G92" s="400"/>
      <c r="H92" s="400"/>
    </row>
    <row r="93" spans="1:9" ht="19.5">
      <c r="A93" s="402"/>
      <c r="B93" s="400"/>
      <c r="C93" s="400"/>
      <c r="D93" s="400"/>
      <c r="E93" s="400"/>
      <c r="F93" s="400"/>
      <c r="G93" s="400"/>
      <c r="H93" s="400"/>
    </row>
    <row r="94" spans="1:9" ht="19.5">
      <c r="A94" s="402"/>
      <c r="B94" s="400"/>
      <c r="C94" s="400"/>
      <c r="D94" s="400"/>
      <c r="E94" s="400"/>
      <c r="F94" s="400"/>
      <c r="G94" s="400"/>
      <c r="H94" s="400"/>
    </row>
    <row r="95" spans="1:9" ht="19.5">
      <c r="A95" s="403"/>
      <c r="B95" s="400"/>
      <c r="C95" s="400"/>
      <c r="D95" s="400"/>
      <c r="E95" s="400"/>
      <c r="F95" s="400"/>
      <c r="G95" s="400"/>
      <c r="H95" s="400"/>
    </row>
    <row r="96" spans="1:9" ht="19.5">
      <c r="A96" s="401"/>
      <c r="B96" s="400"/>
      <c r="C96" s="400"/>
      <c r="D96" s="400"/>
      <c r="E96" s="400"/>
      <c r="F96" s="400"/>
      <c r="G96" s="400"/>
      <c r="H96" s="400"/>
    </row>
    <row r="97" spans="1:8" ht="19.5">
      <c r="A97" s="401"/>
      <c r="B97" s="400"/>
      <c r="C97" s="400"/>
      <c r="D97" s="400"/>
      <c r="E97" s="400"/>
      <c r="F97" s="400"/>
      <c r="G97" s="400"/>
      <c r="H97" s="400"/>
    </row>
    <row r="98" spans="1:8" ht="19.5">
      <c r="A98" s="401"/>
      <c r="B98" s="400"/>
      <c r="C98" s="400"/>
      <c r="D98" s="400"/>
      <c r="E98" s="400"/>
      <c r="F98" s="400"/>
      <c r="G98" s="400"/>
      <c r="H98" s="400"/>
    </row>
    <row r="99" spans="1:8" ht="19.5">
      <c r="A99" s="401"/>
      <c r="B99" s="400"/>
      <c r="C99" s="400"/>
      <c r="D99" s="400"/>
      <c r="E99" s="400"/>
      <c r="F99" s="400"/>
      <c r="G99" s="400"/>
      <c r="H99" s="400"/>
    </row>
    <row r="100" spans="1:8" ht="19.5">
      <c r="A100" s="401"/>
      <c r="B100" s="400"/>
      <c r="C100" s="400"/>
      <c r="D100" s="400"/>
      <c r="E100" s="400"/>
      <c r="F100" s="400"/>
      <c r="G100" s="400"/>
      <c r="H100" s="400"/>
    </row>
    <row r="101" spans="1:8" ht="19.5">
      <c r="A101" s="404"/>
      <c r="B101" s="400"/>
      <c r="C101" s="400"/>
      <c r="D101" s="400"/>
      <c r="E101" s="400"/>
      <c r="F101" s="400"/>
      <c r="G101" s="400"/>
      <c r="H101" s="400"/>
    </row>
    <row r="102" spans="1:8">
      <c r="A102" s="405"/>
      <c r="B102" s="400"/>
      <c r="C102" s="400"/>
      <c r="D102" s="400"/>
      <c r="E102" s="400"/>
      <c r="F102" s="400"/>
      <c r="G102" s="400"/>
      <c r="H102" s="400"/>
    </row>
    <row r="103" spans="1:8">
      <c r="A103" s="405"/>
      <c r="B103" s="400"/>
      <c r="C103" s="400"/>
      <c r="D103" s="400"/>
      <c r="E103" s="400"/>
      <c r="F103" s="400"/>
      <c r="G103" s="400"/>
      <c r="H103" s="400"/>
    </row>
    <row r="104" spans="1:8">
      <c r="A104" s="405"/>
      <c r="B104" s="400"/>
      <c r="C104" s="400"/>
      <c r="D104" s="400"/>
      <c r="E104" s="400"/>
      <c r="F104" s="400"/>
      <c r="G104" s="400"/>
      <c r="H104" s="400"/>
    </row>
    <row r="105" spans="1:8">
      <c r="A105" s="405"/>
      <c r="B105" s="400"/>
      <c r="C105" s="400"/>
      <c r="D105" s="400"/>
      <c r="E105" s="400"/>
      <c r="F105" s="400"/>
      <c r="G105" s="400"/>
      <c r="H105" s="400"/>
    </row>
    <row r="106" spans="1:8">
      <c r="A106" s="405"/>
      <c r="B106" s="400"/>
      <c r="C106" s="400"/>
      <c r="D106" s="400"/>
      <c r="E106" s="400"/>
      <c r="F106" s="400"/>
      <c r="G106" s="400"/>
      <c r="H106" s="400"/>
    </row>
    <row r="107" spans="1:8">
      <c r="A107" s="405"/>
      <c r="B107" s="400"/>
      <c r="C107" s="400"/>
      <c r="D107" s="400"/>
      <c r="E107" s="400"/>
      <c r="F107" s="400"/>
      <c r="G107" s="400"/>
      <c r="H107" s="400"/>
    </row>
    <row r="108" spans="1:8">
      <c r="A108" s="406"/>
      <c r="B108" s="400"/>
      <c r="C108" s="400"/>
      <c r="D108" s="400"/>
      <c r="E108" s="400"/>
      <c r="F108" s="400"/>
      <c r="G108" s="400"/>
      <c r="H108" s="400"/>
    </row>
    <row r="109" spans="1:8">
      <c r="A109" s="406"/>
      <c r="B109" s="400"/>
      <c r="C109" s="400"/>
      <c r="D109" s="400"/>
      <c r="E109" s="400"/>
      <c r="F109" s="400"/>
      <c r="G109" s="400"/>
      <c r="H109" s="400"/>
    </row>
    <row r="110" spans="1:8" ht="19.5">
      <c r="A110" s="401"/>
      <c r="B110" s="400"/>
      <c r="C110" s="400"/>
      <c r="D110" s="400"/>
      <c r="E110" s="400"/>
      <c r="F110" s="400"/>
      <c r="G110" s="400"/>
      <c r="H110" s="400"/>
    </row>
    <row r="111" spans="1:8" ht="19.5">
      <c r="A111" s="401"/>
      <c r="B111" s="400"/>
      <c r="C111" s="400"/>
      <c r="D111" s="400"/>
      <c r="E111" s="400"/>
      <c r="F111" s="400"/>
      <c r="G111" s="400"/>
      <c r="H111" s="400"/>
    </row>
    <row r="112" spans="1:8" ht="19.5">
      <c r="A112" s="403"/>
      <c r="B112" s="400"/>
      <c r="C112" s="400"/>
      <c r="D112" s="400"/>
      <c r="E112" s="400"/>
      <c r="F112" s="400"/>
      <c r="G112" s="400"/>
      <c r="H112" s="400"/>
    </row>
    <row r="113" spans="1:8" ht="19.5">
      <c r="A113" s="403"/>
      <c r="B113" s="400"/>
      <c r="C113" s="400"/>
      <c r="D113" s="400"/>
      <c r="E113" s="400"/>
      <c r="F113" s="400"/>
      <c r="G113" s="400"/>
      <c r="H113" s="400"/>
    </row>
    <row r="114" spans="1:8" ht="19.5">
      <c r="A114" s="403"/>
      <c r="B114" s="400"/>
      <c r="C114" s="400"/>
      <c r="D114" s="400"/>
      <c r="E114" s="400"/>
      <c r="F114" s="400"/>
      <c r="G114" s="400"/>
      <c r="H114" s="400"/>
    </row>
    <row r="115" spans="1:8" ht="19.5">
      <c r="A115" s="401"/>
      <c r="B115" s="400"/>
      <c r="C115" s="400"/>
      <c r="D115" s="400"/>
      <c r="E115" s="400"/>
      <c r="F115" s="400"/>
      <c r="G115" s="400"/>
      <c r="H115" s="400"/>
    </row>
    <row r="116" spans="1:8" ht="19.5">
      <c r="A116" s="401"/>
      <c r="B116" s="400"/>
      <c r="C116" s="400"/>
      <c r="D116" s="400"/>
      <c r="E116" s="400"/>
      <c r="F116" s="400"/>
      <c r="G116" s="400"/>
      <c r="H116" s="400"/>
    </row>
    <row r="117" spans="1:8" ht="19.5">
      <c r="A117" s="401"/>
      <c r="B117" s="400"/>
      <c r="C117" s="400"/>
      <c r="D117" s="400"/>
      <c r="E117" s="400"/>
      <c r="F117" s="400"/>
      <c r="G117" s="400"/>
      <c r="H117" s="400"/>
    </row>
    <row r="118" spans="1:8" ht="19.5">
      <c r="A118" s="401"/>
      <c r="B118" s="400"/>
      <c r="C118" s="400"/>
      <c r="D118" s="400"/>
      <c r="E118" s="400"/>
      <c r="F118" s="400"/>
      <c r="G118" s="400"/>
      <c r="H118" s="400"/>
    </row>
    <row r="119" spans="1:8" ht="19.5">
      <c r="A119" s="401"/>
      <c r="B119" s="400"/>
      <c r="C119" s="400"/>
      <c r="D119" s="400"/>
      <c r="E119" s="400"/>
      <c r="F119" s="400"/>
      <c r="G119" s="400"/>
      <c r="H119" s="400"/>
    </row>
    <row r="120" spans="1:8" ht="19.5">
      <c r="A120" s="401"/>
      <c r="B120" s="400"/>
      <c r="C120" s="400"/>
      <c r="D120" s="400"/>
      <c r="E120" s="400"/>
      <c r="F120" s="400"/>
      <c r="G120" s="400"/>
      <c r="H120" s="400"/>
    </row>
    <row r="121" spans="1:8" ht="19.5">
      <c r="A121" s="401"/>
      <c r="B121" s="400"/>
      <c r="C121" s="400"/>
      <c r="D121" s="400"/>
      <c r="E121" s="400"/>
      <c r="F121" s="400"/>
      <c r="G121" s="400"/>
      <c r="H121" s="400"/>
    </row>
    <row r="122" spans="1:8" ht="19.5">
      <c r="A122" s="403"/>
      <c r="B122" s="400"/>
      <c r="C122" s="400"/>
      <c r="D122" s="400"/>
      <c r="E122" s="400"/>
      <c r="F122" s="400"/>
      <c r="G122" s="400"/>
      <c r="H122" s="400"/>
    </row>
    <row r="123" spans="1:8" ht="19.5">
      <c r="A123" s="401"/>
      <c r="B123" s="400"/>
      <c r="C123" s="400"/>
      <c r="D123" s="400"/>
      <c r="E123" s="400"/>
      <c r="F123" s="400"/>
      <c r="G123" s="400"/>
      <c r="H123" s="400"/>
    </row>
    <row r="124" spans="1:8" ht="19.5">
      <c r="A124" s="401"/>
      <c r="B124" s="400"/>
      <c r="C124" s="400"/>
      <c r="D124" s="400"/>
      <c r="E124" s="400"/>
      <c r="F124" s="400"/>
      <c r="G124" s="400"/>
      <c r="H124" s="400"/>
    </row>
    <row r="125" spans="1:8" ht="19.5">
      <c r="A125" s="401"/>
      <c r="B125" s="400"/>
      <c r="C125" s="400"/>
      <c r="D125" s="400"/>
      <c r="E125" s="400"/>
      <c r="F125" s="400"/>
      <c r="G125" s="400"/>
      <c r="H125" s="400"/>
    </row>
    <row r="126" spans="1:8" ht="19.5">
      <c r="A126" s="401"/>
      <c r="B126" s="400"/>
      <c r="C126" s="400"/>
      <c r="D126" s="400"/>
      <c r="E126" s="400"/>
      <c r="F126" s="400"/>
      <c r="G126" s="400"/>
      <c r="H126" s="400"/>
    </row>
    <row r="127" spans="1:8" ht="19.5">
      <c r="A127" s="401"/>
      <c r="B127" s="400"/>
      <c r="C127" s="400"/>
      <c r="D127" s="400"/>
      <c r="E127" s="400"/>
      <c r="F127" s="400"/>
      <c r="G127" s="400"/>
      <c r="H127" s="400"/>
    </row>
    <row r="128" spans="1:8" ht="19.5">
      <c r="A128" s="403"/>
      <c r="B128" s="400"/>
      <c r="C128" s="400"/>
      <c r="D128" s="400"/>
      <c r="E128" s="400"/>
      <c r="F128" s="400"/>
      <c r="G128" s="400"/>
      <c r="H128" s="400"/>
    </row>
    <row r="129" spans="1:8" ht="19.5">
      <c r="A129" s="401"/>
      <c r="B129" s="400"/>
      <c r="C129" s="400"/>
      <c r="D129" s="400"/>
      <c r="E129" s="400"/>
      <c r="F129" s="400"/>
      <c r="G129" s="400"/>
      <c r="H129" s="400"/>
    </row>
    <row r="130" spans="1:8" ht="19.5">
      <c r="A130" s="401"/>
      <c r="B130" s="400"/>
      <c r="C130" s="400"/>
      <c r="D130" s="400"/>
      <c r="E130" s="400"/>
      <c r="F130" s="400"/>
      <c r="G130" s="400"/>
      <c r="H130" s="400"/>
    </row>
    <row r="131" spans="1:8" ht="19.5">
      <c r="A131" s="401"/>
      <c r="B131" s="400"/>
      <c r="C131" s="400"/>
      <c r="D131" s="400"/>
      <c r="E131" s="400"/>
      <c r="F131" s="400"/>
      <c r="G131" s="400"/>
      <c r="H131" s="400"/>
    </row>
    <row r="132" spans="1:8" ht="19.5">
      <c r="A132" s="403"/>
      <c r="B132" s="400"/>
      <c r="C132" s="400"/>
      <c r="D132" s="400"/>
      <c r="E132" s="400"/>
      <c r="F132" s="400"/>
      <c r="G132" s="400"/>
      <c r="H132" s="400"/>
    </row>
    <row r="133" spans="1:8" ht="19.5">
      <c r="A133" s="401"/>
      <c r="B133" s="400"/>
      <c r="C133" s="400"/>
      <c r="D133" s="400"/>
      <c r="E133" s="400"/>
      <c r="F133" s="400"/>
      <c r="G133" s="400"/>
      <c r="H133" s="400"/>
    </row>
    <row r="134" spans="1:8" ht="19.5">
      <c r="A134" s="401"/>
      <c r="B134" s="400"/>
      <c r="C134" s="400"/>
      <c r="D134" s="400"/>
      <c r="E134" s="400"/>
      <c r="F134" s="400"/>
      <c r="G134" s="400"/>
      <c r="H134" s="400"/>
    </row>
    <row r="135" spans="1:8" ht="19.5">
      <c r="A135" s="401"/>
      <c r="B135" s="400"/>
      <c r="C135" s="400"/>
      <c r="D135" s="400"/>
      <c r="E135" s="400"/>
      <c r="F135" s="400"/>
      <c r="G135" s="400"/>
      <c r="H135" s="400"/>
    </row>
    <row r="136" spans="1:8" ht="19.5">
      <c r="A136" s="401"/>
      <c r="B136" s="400"/>
      <c r="C136" s="400"/>
      <c r="D136" s="400"/>
      <c r="E136" s="400"/>
      <c r="F136" s="400"/>
      <c r="G136" s="400"/>
      <c r="H136" s="400"/>
    </row>
    <row r="137" spans="1:8" ht="19.5">
      <c r="A137" s="403"/>
      <c r="B137" s="400"/>
      <c r="C137" s="400"/>
      <c r="D137" s="400"/>
      <c r="E137" s="400"/>
      <c r="F137" s="400"/>
      <c r="G137" s="400"/>
      <c r="H137" s="400"/>
    </row>
    <row r="138" spans="1:8" ht="19.5">
      <c r="A138" s="401"/>
      <c r="B138" s="400"/>
      <c r="C138" s="400"/>
      <c r="D138" s="400"/>
      <c r="E138" s="400"/>
      <c r="F138" s="400"/>
      <c r="G138" s="400"/>
      <c r="H138" s="400"/>
    </row>
    <row r="139" spans="1:8" ht="19.5">
      <c r="A139" s="401"/>
      <c r="B139" s="400"/>
      <c r="C139" s="400"/>
      <c r="D139" s="400"/>
      <c r="E139" s="400"/>
      <c r="F139" s="400"/>
      <c r="G139" s="400"/>
      <c r="H139" s="400"/>
    </row>
    <row r="140" spans="1:8" ht="19.5">
      <c r="A140" s="401"/>
      <c r="B140" s="400"/>
      <c r="C140" s="400"/>
      <c r="D140" s="400"/>
      <c r="E140" s="400"/>
      <c r="F140" s="400"/>
      <c r="G140" s="400"/>
      <c r="H140" s="400"/>
    </row>
    <row r="141" spans="1:8" ht="19.5">
      <c r="A141" s="401"/>
      <c r="B141" s="400"/>
      <c r="C141" s="400"/>
      <c r="D141" s="400"/>
      <c r="E141" s="400"/>
      <c r="F141" s="400"/>
      <c r="G141" s="400"/>
      <c r="H141" s="400"/>
    </row>
    <row r="142" spans="1:8" ht="19.5">
      <c r="A142" s="402"/>
      <c r="B142" s="400"/>
      <c r="C142" s="400"/>
      <c r="D142" s="400"/>
      <c r="E142" s="400"/>
      <c r="F142" s="400"/>
      <c r="G142" s="400"/>
      <c r="H142" s="400"/>
    </row>
    <row r="143" spans="1:8" ht="19.5">
      <c r="A143" s="402"/>
      <c r="B143" s="400"/>
      <c r="C143" s="400"/>
      <c r="D143" s="400"/>
      <c r="E143" s="400"/>
      <c r="F143" s="400"/>
      <c r="G143" s="400"/>
      <c r="H143" s="400"/>
    </row>
    <row r="144" spans="1:8" ht="19.5">
      <c r="A144" s="403"/>
      <c r="B144" s="400"/>
      <c r="C144" s="400"/>
      <c r="D144" s="400"/>
      <c r="E144" s="400"/>
      <c r="F144" s="400"/>
      <c r="G144" s="400"/>
      <c r="H144" s="400"/>
    </row>
    <row r="145" spans="1:8" ht="19.5">
      <c r="A145" s="401"/>
      <c r="B145" s="400"/>
      <c r="C145" s="400"/>
      <c r="D145" s="400"/>
      <c r="E145" s="400"/>
      <c r="F145" s="400"/>
      <c r="G145" s="400"/>
      <c r="H145" s="400"/>
    </row>
    <row r="146" spans="1:8" ht="19.5">
      <c r="A146" s="401"/>
      <c r="B146" s="400"/>
      <c r="C146" s="400"/>
      <c r="D146" s="400"/>
      <c r="E146" s="400"/>
      <c r="F146" s="400"/>
      <c r="G146" s="400"/>
      <c r="H146" s="400"/>
    </row>
    <row r="147" spans="1:8" ht="19.5">
      <c r="A147" s="407"/>
      <c r="B147" s="400"/>
      <c r="C147" s="400"/>
      <c r="D147" s="400"/>
      <c r="E147" s="400"/>
      <c r="F147" s="400"/>
      <c r="G147" s="400"/>
      <c r="H147" s="400"/>
    </row>
    <row r="148" spans="1:8" ht="19.5">
      <c r="A148" s="403"/>
      <c r="B148" s="400"/>
      <c r="C148" s="400"/>
      <c r="D148" s="400"/>
      <c r="E148" s="400"/>
      <c r="F148" s="400"/>
      <c r="G148" s="400"/>
      <c r="H148" s="400"/>
    </row>
    <row r="149" spans="1:8" ht="19.5">
      <c r="A149" s="401"/>
      <c r="B149" s="400"/>
      <c r="C149" s="400"/>
      <c r="D149" s="400"/>
      <c r="E149" s="400"/>
      <c r="F149" s="400"/>
      <c r="G149" s="400"/>
      <c r="H149" s="400"/>
    </row>
    <row r="150" spans="1:8" ht="19.5">
      <c r="A150" s="401"/>
      <c r="B150" s="400"/>
      <c r="C150" s="400"/>
      <c r="D150" s="400"/>
      <c r="E150" s="400"/>
      <c r="F150" s="400"/>
      <c r="G150" s="400"/>
      <c r="H150" s="400"/>
    </row>
    <row r="151" spans="1:8" ht="19.5">
      <c r="A151" s="401"/>
      <c r="B151" s="400"/>
      <c r="C151" s="400"/>
      <c r="D151" s="400"/>
      <c r="E151" s="400"/>
      <c r="F151" s="400"/>
      <c r="G151" s="400"/>
      <c r="H151" s="400"/>
    </row>
    <row r="152" spans="1:8" ht="19.5">
      <c r="A152" s="403"/>
      <c r="B152" s="400"/>
      <c r="C152" s="400"/>
      <c r="D152" s="400"/>
      <c r="E152" s="400"/>
      <c r="F152" s="400"/>
      <c r="G152" s="400"/>
      <c r="H152" s="400"/>
    </row>
    <row r="153" spans="1:8" ht="19.5">
      <c r="A153" s="401"/>
      <c r="B153" s="400"/>
      <c r="C153" s="400"/>
      <c r="D153" s="400"/>
      <c r="E153" s="400"/>
      <c r="F153" s="400"/>
      <c r="G153" s="400"/>
      <c r="H153" s="400"/>
    </row>
    <row r="154" spans="1:8" ht="19.5">
      <c r="A154" s="401"/>
      <c r="B154" s="400"/>
      <c r="C154" s="400"/>
      <c r="D154" s="400"/>
      <c r="E154" s="400"/>
      <c r="F154" s="400"/>
      <c r="G154" s="400"/>
      <c r="H154" s="400"/>
    </row>
    <row r="155" spans="1:8" ht="19.5">
      <c r="A155" s="401"/>
      <c r="B155" s="400"/>
      <c r="C155" s="400"/>
      <c r="D155" s="400"/>
      <c r="E155" s="400"/>
      <c r="F155" s="400"/>
      <c r="G155" s="400"/>
      <c r="H155" s="400"/>
    </row>
    <row r="156" spans="1:8" ht="19.5">
      <c r="A156" s="403"/>
      <c r="B156" s="400"/>
      <c r="C156" s="400"/>
      <c r="D156" s="400"/>
      <c r="E156" s="400"/>
      <c r="F156" s="400"/>
      <c r="G156" s="400"/>
      <c r="H156" s="400"/>
    </row>
    <row r="157" spans="1:8" ht="19.5">
      <c r="A157" s="401"/>
      <c r="B157" s="400"/>
      <c r="C157" s="400"/>
      <c r="D157" s="400"/>
      <c r="E157" s="400"/>
      <c r="F157" s="400"/>
      <c r="G157" s="400"/>
      <c r="H157" s="400"/>
    </row>
    <row r="158" spans="1:8" ht="19.5">
      <c r="A158" s="401"/>
      <c r="B158" s="400"/>
      <c r="C158" s="400"/>
      <c r="D158" s="400"/>
      <c r="E158" s="400"/>
      <c r="F158" s="400"/>
      <c r="G158" s="400"/>
      <c r="H158" s="400"/>
    </row>
    <row r="159" spans="1:8" ht="19.5">
      <c r="A159" s="401"/>
      <c r="B159" s="400"/>
      <c r="C159" s="400"/>
      <c r="D159" s="400"/>
      <c r="E159" s="400"/>
      <c r="F159" s="400"/>
      <c r="G159" s="400"/>
      <c r="H159" s="400"/>
    </row>
    <row r="160" spans="1:8" ht="19.5">
      <c r="A160" s="403"/>
      <c r="B160" s="400"/>
      <c r="C160" s="400"/>
      <c r="D160" s="400"/>
      <c r="E160" s="400"/>
      <c r="F160" s="400"/>
      <c r="G160" s="400"/>
      <c r="H160" s="400"/>
    </row>
    <row r="161" spans="1:8" ht="19.5">
      <c r="A161" s="401"/>
      <c r="B161" s="400"/>
      <c r="C161" s="400"/>
      <c r="D161" s="400"/>
      <c r="E161" s="400"/>
      <c r="F161" s="400"/>
      <c r="G161" s="400"/>
      <c r="H161" s="400"/>
    </row>
    <row r="162" spans="1:8" ht="19.5">
      <c r="A162" s="401"/>
      <c r="B162" s="400"/>
      <c r="C162" s="400"/>
      <c r="D162" s="400"/>
      <c r="E162" s="400"/>
      <c r="F162" s="400"/>
      <c r="G162" s="400"/>
      <c r="H162" s="400"/>
    </row>
    <row r="163" spans="1:8" ht="19.5">
      <c r="A163" s="401"/>
      <c r="B163" s="400"/>
      <c r="C163" s="400"/>
      <c r="D163" s="400"/>
      <c r="E163" s="400"/>
      <c r="F163" s="400"/>
      <c r="G163" s="400"/>
      <c r="H163" s="400"/>
    </row>
    <row r="164" spans="1:8" ht="19.5">
      <c r="A164" s="408"/>
      <c r="B164" s="400"/>
      <c r="C164" s="400"/>
      <c r="D164" s="400"/>
      <c r="E164" s="400"/>
      <c r="F164" s="400"/>
      <c r="G164" s="400"/>
      <c r="H164" s="400"/>
    </row>
    <row r="165" spans="1:8" ht="19.5">
      <c r="A165" s="408"/>
      <c r="B165" s="400"/>
      <c r="C165" s="400"/>
      <c r="D165" s="400"/>
      <c r="E165" s="400"/>
      <c r="F165" s="400"/>
      <c r="G165" s="400"/>
      <c r="H165" s="400"/>
    </row>
    <row r="166" spans="1:8" ht="19.5">
      <c r="A166" s="408"/>
      <c r="B166" s="400"/>
      <c r="C166" s="400"/>
      <c r="D166" s="400"/>
      <c r="E166" s="400"/>
      <c r="F166" s="400"/>
      <c r="G166" s="400"/>
      <c r="H166" s="400"/>
    </row>
    <row r="167" spans="1:8" ht="19.5">
      <c r="A167" s="404"/>
      <c r="B167" s="400"/>
      <c r="C167" s="400"/>
      <c r="D167" s="400"/>
      <c r="E167" s="400"/>
      <c r="F167" s="400"/>
      <c r="G167" s="400"/>
      <c r="H167" s="400"/>
    </row>
    <row r="168" spans="1:8" ht="19.5">
      <c r="A168" s="404"/>
      <c r="B168" s="400"/>
      <c r="C168" s="400"/>
      <c r="D168" s="400"/>
      <c r="E168" s="400"/>
      <c r="F168" s="400"/>
      <c r="G168" s="400"/>
      <c r="H168" s="400"/>
    </row>
    <row r="169" spans="1:8" ht="19.5">
      <c r="A169" s="403"/>
      <c r="B169" s="400"/>
      <c r="C169" s="400"/>
      <c r="D169" s="400"/>
      <c r="E169" s="400"/>
      <c r="F169" s="400"/>
      <c r="G169" s="400"/>
      <c r="H169" s="400"/>
    </row>
    <row r="170" spans="1:8" ht="19.5">
      <c r="A170" s="401"/>
      <c r="B170" s="400"/>
      <c r="C170" s="400"/>
      <c r="D170" s="400"/>
      <c r="E170" s="400"/>
      <c r="F170" s="400"/>
      <c r="G170" s="400"/>
      <c r="H170" s="400"/>
    </row>
    <row r="171" spans="1:8" ht="19.5">
      <c r="A171" s="401"/>
      <c r="B171" s="400"/>
      <c r="C171" s="400"/>
      <c r="D171" s="400"/>
      <c r="E171" s="400"/>
      <c r="F171" s="400"/>
      <c r="G171" s="400"/>
      <c r="H171" s="400"/>
    </row>
    <row r="172" spans="1:8" ht="19.5">
      <c r="A172" s="401"/>
      <c r="B172" s="400"/>
      <c r="C172" s="400"/>
      <c r="D172" s="400"/>
      <c r="E172" s="400"/>
      <c r="F172" s="400"/>
      <c r="G172" s="400"/>
      <c r="H172" s="400"/>
    </row>
    <row r="173" spans="1:8" ht="19.5">
      <c r="A173" s="401"/>
      <c r="B173" s="400"/>
      <c r="C173" s="400"/>
      <c r="D173" s="400"/>
      <c r="E173" s="400"/>
      <c r="F173" s="400"/>
      <c r="G173" s="400"/>
      <c r="H173" s="400"/>
    </row>
    <row r="174" spans="1:8" ht="19.5">
      <c r="A174" s="401"/>
      <c r="B174" s="400"/>
      <c r="C174" s="400"/>
      <c r="D174" s="400"/>
      <c r="E174" s="400"/>
      <c r="F174" s="400"/>
      <c r="G174" s="400"/>
      <c r="H174" s="400"/>
    </row>
    <row r="175" spans="1:8" ht="19.5">
      <c r="A175" s="403"/>
      <c r="B175" s="400"/>
      <c r="C175" s="400"/>
      <c r="D175" s="400"/>
      <c r="E175" s="400"/>
      <c r="F175" s="400"/>
      <c r="G175" s="400"/>
      <c r="H175" s="400"/>
    </row>
    <row r="176" spans="1:8" ht="19.5">
      <c r="A176" s="401"/>
      <c r="B176" s="400"/>
      <c r="C176" s="400"/>
      <c r="D176" s="400"/>
      <c r="E176" s="400"/>
      <c r="F176" s="400"/>
      <c r="G176" s="400"/>
      <c r="H176" s="400"/>
    </row>
    <row r="177" spans="1:8" ht="19.5">
      <c r="A177" s="401"/>
      <c r="B177" s="400"/>
      <c r="C177" s="400"/>
      <c r="D177" s="400"/>
      <c r="E177" s="400"/>
      <c r="F177" s="400"/>
      <c r="G177" s="400"/>
      <c r="H177" s="400"/>
    </row>
    <row r="178" spans="1:8" ht="19.5">
      <c r="A178" s="401"/>
      <c r="B178" s="400"/>
      <c r="C178" s="400"/>
      <c r="D178" s="400"/>
      <c r="E178" s="400"/>
      <c r="F178" s="400"/>
      <c r="G178" s="400"/>
      <c r="H178" s="400"/>
    </row>
    <row r="179" spans="1:8" ht="19.5">
      <c r="A179" s="401"/>
      <c r="B179" s="400"/>
      <c r="C179" s="400"/>
      <c r="D179" s="400"/>
      <c r="E179" s="400"/>
      <c r="F179" s="400"/>
      <c r="G179" s="400"/>
      <c r="H179" s="400"/>
    </row>
    <row r="180" spans="1:8" ht="19.5">
      <c r="A180" s="403"/>
      <c r="B180" s="400"/>
      <c r="C180" s="400"/>
      <c r="D180" s="400"/>
      <c r="E180" s="400"/>
      <c r="F180" s="400"/>
      <c r="G180" s="400"/>
      <c r="H180" s="400"/>
    </row>
    <row r="181" spans="1:8" ht="19.5">
      <c r="A181" s="403"/>
      <c r="B181" s="400"/>
      <c r="C181" s="400"/>
      <c r="D181" s="400"/>
      <c r="E181" s="400"/>
      <c r="F181" s="400"/>
      <c r="G181" s="400"/>
      <c r="H181" s="400"/>
    </row>
    <row r="182" spans="1:8" ht="19.5">
      <c r="A182" s="401"/>
      <c r="B182" s="400"/>
      <c r="C182" s="400"/>
      <c r="D182" s="400"/>
      <c r="E182" s="400"/>
      <c r="F182" s="400"/>
      <c r="G182" s="400"/>
      <c r="H182" s="400"/>
    </row>
    <row r="183" spans="1:8" ht="19.5">
      <c r="A183" s="401"/>
      <c r="B183" s="400"/>
      <c r="C183" s="400"/>
      <c r="D183" s="400"/>
      <c r="E183" s="400"/>
      <c r="F183" s="400"/>
      <c r="G183" s="400"/>
      <c r="H183" s="400"/>
    </row>
    <row r="184" spans="1:8" ht="19.5">
      <c r="A184" s="401"/>
      <c r="B184" s="400"/>
      <c r="C184" s="400"/>
      <c r="D184" s="400"/>
      <c r="E184" s="400"/>
      <c r="F184" s="400"/>
      <c r="G184" s="400"/>
      <c r="H184" s="400"/>
    </row>
    <row r="185" spans="1:8" ht="19.5">
      <c r="A185" s="403"/>
      <c r="B185" s="400"/>
      <c r="C185" s="400"/>
      <c r="D185" s="400"/>
      <c r="E185" s="400"/>
      <c r="F185" s="400"/>
      <c r="G185" s="400"/>
      <c r="H185" s="400"/>
    </row>
    <row r="186" spans="1:8" ht="19.5">
      <c r="A186" s="403"/>
      <c r="B186" s="400"/>
      <c r="C186" s="400"/>
      <c r="D186" s="400"/>
      <c r="E186" s="400"/>
      <c r="F186" s="400"/>
      <c r="G186" s="400"/>
      <c r="H186" s="400"/>
    </row>
    <row r="187" spans="1:8" ht="19.5">
      <c r="A187" s="403"/>
      <c r="B187" s="400"/>
      <c r="C187" s="400"/>
      <c r="D187" s="400"/>
      <c r="E187" s="400"/>
      <c r="F187" s="400"/>
      <c r="G187" s="400"/>
      <c r="H187" s="400"/>
    </row>
    <row r="188" spans="1:8" ht="19.5">
      <c r="A188" s="403"/>
      <c r="B188" s="400"/>
      <c r="C188" s="400"/>
      <c r="D188" s="400"/>
      <c r="E188" s="400"/>
      <c r="F188" s="400"/>
      <c r="G188" s="400"/>
      <c r="H188" s="400"/>
    </row>
    <row r="189" spans="1:8" ht="19.5">
      <c r="A189" s="403"/>
      <c r="B189" s="400"/>
      <c r="C189" s="400"/>
      <c r="D189" s="400"/>
      <c r="E189" s="400"/>
      <c r="F189" s="400"/>
      <c r="G189" s="400"/>
      <c r="H189" s="400"/>
    </row>
    <row r="190" spans="1:8" ht="19.5">
      <c r="A190" s="403"/>
      <c r="B190" s="400"/>
      <c r="C190" s="400"/>
      <c r="D190" s="400"/>
      <c r="E190" s="400"/>
      <c r="F190" s="400"/>
      <c r="G190" s="400"/>
      <c r="H190" s="400"/>
    </row>
    <row r="191" spans="1:8" ht="19.5">
      <c r="A191" s="401"/>
      <c r="B191" s="400"/>
      <c r="C191" s="400"/>
      <c r="D191" s="400"/>
      <c r="E191" s="400"/>
      <c r="F191" s="400"/>
      <c r="G191" s="400"/>
      <c r="H191" s="400"/>
    </row>
    <row r="192" spans="1:8" ht="19.5">
      <c r="A192" s="401"/>
      <c r="B192" s="400"/>
      <c r="C192" s="400"/>
      <c r="D192" s="400"/>
      <c r="E192" s="400"/>
      <c r="F192" s="400"/>
      <c r="G192" s="400"/>
      <c r="H192" s="400"/>
    </row>
    <row r="193" spans="1:8" ht="19.5">
      <c r="A193" s="401"/>
      <c r="B193" s="400"/>
      <c r="C193" s="400"/>
      <c r="D193" s="400"/>
      <c r="E193" s="400"/>
      <c r="F193" s="400"/>
      <c r="G193" s="400"/>
      <c r="H193" s="400"/>
    </row>
    <row r="194" spans="1:8" ht="19.5">
      <c r="A194" s="403"/>
      <c r="B194" s="400"/>
      <c r="C194" s="400"/>
      <c r="D194" s="400"/>
      <c r="E194" s="400"/>
      <c r="F194" s="400"/>
      <c r="G194" s="400"/>
      <c r="H194" s="400"/>
    </row>
    <row r="195" spans="1:8" ht="19.5">
      <c r="A195" s="401"/>
      <c r="B195" s="400"/>
      <c r="C195" s="400"/>
      <c r="D195" s="400"/>
      <c r="E195" s="400"/>
      <c r="F195" s="400"/>
      <c r="G195" s="400"/>
      <c r="H195" s="400"/>
    </row>
    <row r="196" spans="1:8" ht="19.5">
      <c r="A196" s="401"/>
      <c r="B196" s="400"/>
      <c r="C196" s="400"/>
      <c r="D196" s="400"/>
      <c r="E196" s="400"/>
      <c r="F196" s="400"/>
      <c r="G196" s="400"/>
      <c r="H196" s="400"/>
    </row>
    <row r="197" spans="1:8" ht="19.5">
      <c r="A197" s="409"/>
      <c r="B197" s="400"/>
      <c r="C197" s="400"/>
      <c r="D197" s="400"/>
      <c r="E197" s="400"/>
      <c r="F197" s="400"/>
      <c r="G197" s="400"/>
      <c r="H197" s="400"/>
    </row>
    <row r="198" spans="1:8" ht="19.5">
      <c r="A198" s="401"/>
      <c r="B198" s="400"/>
      <c r="C198" s="400"/>
      <c r="D198" s="400"/>
      <c r="E198" s="400"/>
      <c r="F198" s="400"/>
      <c r="G198" s="400"/>
      <c r="H198" s="400"/>
    </row>
    <row r="199" spans="1:8" ht="19.5">
      <c r="A199" s="403"/>
      <c r="B199" s="400"/>
      <c r="C199" s="400"/>
      <c r="D199" s="400"/>
      <c r="E199" s="400"/>
      <c r="F199" s="400"/>
      <c r="G199" s="400"/>
      <c r="H199" s="400"/>
    </row>
    <row r="200" spans="1:8" ht="19.5">
      <c r="A200" s="401"/>
      <c r="B200" s="400"/>
      <c r="C200" s="400"/>
      <c r="D200" s="400"/>
      <c r="E200" s="400"/>
      <c r="F200" s="400"/>
      <c r="G200" s="400"/>
      <c r="H200" s="400"/>
    </row>
    <row r="201" spans="1:8" ht="19.5">
      <c r="A201" s="401"/>
      <c r="B201" s="400"/>
      <c r="C201" s="400"/>
      <c r="D201" s="400"/>
      <c r="E201" s="400"/>
      <c r="F201" s="400"/>
      <c r="G201" s="400"/>
      <c r="H201" s="400"/>
    </row>
    <row r="202" spans="1:8" ht="19.5">
      <c r="A202" s="403"/>
      <c r="B202" s="400"/>
      <c r="C202" s="400"/>
      <c r="D202" s="400"/>
      <c r="E202" s="400"/>
      <c r="F202" s="400"/>
      <c r="G202" s="400"/>
      <c r="H202" s="400"/>
    </row>
    <row r="203" spans="1:8" ht="19.5">
      <c r="A203" s="401"/>
      <c r="B203" s="400"/>
      <c r="C203" s="400"/>
      <c r="D203" s="400"/>
      <c r="E203" s="400"/>
      <c r="F203" s="400"/>
      <c r="G203" s="400"/>
      <c r="H203" s="400"/>
    </row>
    <row r="204" spans="1:8" ht="19.5">
      <c r="A204" s="401"/>
      <c r="B204" s="400"/>
      <c r="C204" s="400"/>
      <c r="D204" s="400"/>
      <c r="E204" s="400"/>
      <c r="F204" s="400"/>
      <c r="G204" s="400"/>
      <c r="H204" s="400"/>
    </row>
    <row r="205" spans="1:8" ht="19.5">
      <c r="A205" s="403"/>
      <c r="B205" s="400"/>
      <c r="C205" s="400"/>
      <c r="D205" s="400"/>
      <c r="E205" s="400"/>
      <c r="F205" s="400"/>
      <c r="G205" s="400"/>
      <c r="H205" s="400"/>
    </row>
    <row r="206" spans="1:8" ht="19.5">
      <c r="A206" s="401"/>
      <c r="B206" s="400"/>
      <c r="C206" s="400"/>
      <c r="D206" s="400"/>
      <c r="E206" s="400"/>
      <c r="F206" s="400"/>
      <c r="G206" s="400"/>
      <c r="H206" s="400"/>
    </row>
    <row r="207" spans="1:8" ht="19.5">
      <c r="A207" s="401"/>
      <c r="B207" s="400"/>
      <c r="C207" s="400"/>
      <c r="D207" s="400"/>
      <c r="E207" s="400"/>
      <c r="F207" s="400"/>
      <c r="G207" s="400"/>
      <c r="H207" s="400"/>
    </row>
    <row r="208" spans="1:8" ht="19.5">
      <c r="A208" s="401"/>
      <c r="B208" s="400"/>
      <c r="C208" s="400"/>
      <c r="D208" s="400"/>
      <c r="E208" s="400"/>
      <c r="F208" s="400"/>
      <c r="G208" s="400"/>
      <c r="H208" s="400"/>
    </row>
    <row r="209" spans="1:8" ht="19.5">
      <c r="A209" s="401"/>
      <c r="B209" s="400"/>
      <c r="C209" s="400"/>
      <c r="D209" s="400"/>
      <c r="E209" s="400"/>
      <c r="F209" s="400"/>
      <c r="G209" s="400"/>
      <c r="H209" s="400"/>
    </row>
    <row r="210" spans="1:8" ht="19.5">
      <c r="A210" s="401"/>
      <c r="B210" s="400"/>
      <c r="C210" s="400"/>
      <c r="D210" s="400"/>
      <c r="E210" s="400"/>
      <c r="F210" s="400"/>
      <c r="G210" s="400"/>
      <c r="H210" s="400"/>
    </row>
    <row r="211" spans="1:8" ht="19.5">
      <c r="A211" s="401"/>
      <c r="B211" s="400"/>
      <c r="C211" s="400"/>
      <c r="D211" s="400"/>
      <c r="E211" s="400"/>
      <c r="F211" s="400"/>
      <c r="G211" s="400"/>
      <c r="H211" s="400"/>
    </row>
    <row r="212" spans="1:8" ht="19.5">
      <c r="A212" s="401"/>
      <c r="B212" s="400"/>
      <c r="C212" s="400"/>
      <c r="D212" s="400"/>
      <c r="E212" s="400"/>
      <c r="F212" s="400"/>
      <c r="G212" s="400"/>
      <c r="H212" s="400"/>
    </row>
    <row r="213" spans="1:8" ht="19.5">
      <c r="A213" s="401"/>
      <c r="B213" s="400"/>
      <c r="C213" s="400"/>
      <c r="D213" s="400"/>
      <c r="E213" s="400"/>
      <c r="F213" s="400"/>
      <c r="G213" s="400"/>
      <c r="H213" s="400"/>
    </row>
    <row r="214" spans="1:8" ht="19.5">
      <c r="A214" s="403"/>
      <c r="B214" s="400"/>
      <c r="C214" s="400"/>
      <c r="D214" s="400"/>
      <c r="E214" s="400"/>
      <c r="F214" s="400"/>
      <c r="G214" s="400"/>
      <c r="H214" s="400"/>
    </row>
    <row r="215" spans="1:8" ht="19.5">
      <c r="A215" s="401"/>
      <c r="B215" s="400"/>
      <c r="C215" s="400"/>
      <c r="D215" s="400"/>
      <c r="E215" s="400"/>
      <c r="F215" s="400"/>
      <c r="G215" s="400"/>
      <c r="H215" s="400"/>
    </row>
    <row r="216" spans="1:8" ht="19.5">
      <c r="A216" s="401"/>
      <c r="B216" s="400"/>
      <c r="C216" s="400"/>
      <c r="D216" s="400"/>
      <c r="E216" s="400"/>
      <c r="F216" s="400"/>
      <c r="G216" s="400"/>
      <c r="H216" s="400"/>
    </row>
    <row r="217" spans="1:8" ht="19.5">
      <c r="A217" s="401"/>
      <c r="B217" s="400"/>
      <c r="C217" s="400"/>
      <c r="D217" s="400"/>
      <c r="E217" s="400"/>
      <c r="F217" s="400"/>
      <c r="G217" s="400"/>
      <c r="H217" s="400"/>
    </row>
    <row r="218" spans="1:8" ht="19.5">
      <c r="A218" s="401"/>
      <c r="B218" s="400"/>
      <c r="C218" s="400"/>
      <c r="D218" s="400"/>
      <c r="E218" s="400"/>
      <c r="F218" s="400"/>
      <c r="G218" s="400"/>
      <c r="H218" s="400"/>
    </row>
    <row r="219" spans="1:8" ht="19.5">
      <c r="A219" s="401"/>
      <c r="B219" s="400"/>
      <c r="C219" s="400"/>
      <c r="D219" s="400"/>
      <c r="E219" s="400"/>
      <c r="F219" s="400"/>
      <c r="G219" s="400"/>
      <c r="H219" s="400"/>
    </row>
    <row r="220" spans="1:8" ht="19.5">
      <c r="A220" s="403"/>
      <c r="B220" s="400"/>
      <c r="C220" s="400"/>
      <c r="D220" s="400"/>
      <c r="E220" s="400"/>
      <c r="F220" s="400"/>
      <c r="G220" s="400"/>
      <c r="H220" s="400"/>
    </row>
    <row r="221" spans="1:8" ht="19.5">
      <c r="A221" s="401"/>
      <c r="B221" s="400"/>
      <c r="C221" s="400"/>
      <c r="D221" s="400"/>
      <c r="E221" s="400"/>
      <c r="F221" s="400"/>
      <c r="G221" s="400"/>
      <c r="H221" s="400"/>
    </row>
    <row r="222" spans="1:8" ht="19.5">
      <c r="A222" s="401"/>
      <c r="B222" s="400"/>
      <c r="C222" s="400"/>
      <c r="D222" s="400"/>
      <c r="E222" s="400"/>
      <c r="F222" s="400"/>
      <c r="G222" s="400"/>
      <c r="H222" s="400"/>
    </row>
    <row r="223" spans="1:8" ht="19.5">
      <c r="A223" s="403"/>
      <c r="B223" s="400"/>
      <c r="C223" s="400"/>
      <c r="D223" s="400"/>
      <c r="E223" s="400"/>
      <c r="F223" s="400"/>
      <c r="G223" s="400"/>
      <c r="H223" s="400"/>
    </row>
    <row r="224" spans="1:8" ht="19.5">
      <c r="A224" s="401"/>
      <c r="B224" s="400"/>
      <c r="C224" s="400"/>
      <c r="D224" s="400"/>
      <c r="E224" s="400"/>
      <c r="F224" s="400"/>
      <c r="G224" s="400"/>
      <c r="H224" s="400"/>
    </row>
    <row r="225" spans="1:8" ht="19.5">
      <c r="A225" s="401"/>
      <c r="B225" s="400"/>
      <c r="C225" s="400"/>
      <c r="D225" s="400"/>
      <c r="E225" s="400"/>
      <c r="F225" s="400"/>
      <c r="G225" s="400"/>
      <c r="H225" s="400"/>
    </row>
    <row r="226" spans="1:8" ht="19.5">
      <c r="A226" s="401"/>
      <c r="B226" s="400"/>
      <c r="C226" s="400"/>
      <c r="D226" s="400"/>
      <c r="E226" s="400"/>
      <c r="F226" s="400"/>
      <c r="G226" s="400"/>
      <c r="H226" s="400"/>
    </row>
    <row r="227" spans="1:8" ht="19.5">
      <c r="A227" s="410"/>
      <c r="B227" s="400"/>
      <c r="C227" s="400"/>
      <c r="D227" s="400"/>
      <c r="E227" s="400"/>
      <c r="F227" s="400"/>
      <c r="G227" s="400"/>
      <c r="H227" s="4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0" workbookViewId="0">
      <selection activeCell="J47" sqref="J47"/>
    </sheetView>
  </sheetViews>
  <sheetFormatPr baseColWidth="10" defaultColWidth="9.140625" defaultRowHeight="18"/>
  <cols>
    <col min="1" max="1" width="132.28515625" style="372" customWidth="1"/>
    <col min="2" max="8" width="16" style="372" customWidth="1"/>
    <col min="9" max="9" width="16" style="400" customWidth="1"/>
    <col min="10" max="256" width="9.140625" style="372"/>
    <col min="257" max="257" width="132.28515625" style="372" customWidth="1"/>
    <col min="258" max="265" width="16" style="372" customWidth="1"/>
    <col min="266" max="512" width="9.140625" style="372"/>
    <col min="513" max="513" width="132.28515625" style="372" customWidth="1"/>
    <col min="514" max="521" width="16" style="372" customWidth="1"/>
    <col min="522" max="768" width="9.140625" style="372"/>
    <col min="769" max="769" width="132.28515625" style="372" customWidth="1"/>
    <col min="770" max="777" width="16" style="372" customWidth="1"/>
    <col min="778" max="1024" width="9.140625" style="372"/>
    <col min="1025" max="1025" width="132.28515625" style="372" customWidth="1"/>
    <col min="1026" max="1033" width="16" style="372" customWidth="1"/>
    <col min="1034" max="1280" width="9.140625" style="372"/>
    <col min="1281" max="1281" width="132.28515625" style="372" customWidth="1"/>
    <col min="1282" max="1289" width="16" style="372" customWidth="1"/>
    <col min="1290" max="1536" width="9.140625" style="372"/>
    <col min="1537" max="1537" width="132.28515625" style="372" customWidth="1"/>
    <col min="1538" max="1545" width="16" style="372" customWidth="1"/>
    <col min="1546" max="1792" width="9.140625" style="372"/>
    <col min="1793" max="1793" width="132.28515625" style="372" customWidth="1"/>
    <col min="1794" max="1801" width="16" style="372" customWidth="1"/>
    <col min="1802" max="2048" width="9.140625" style="372"/>
    <col min="2049" max="2049" width="132.28515625" style="372" customWidth="1"/>
    <col min="2050" max="2057" width="16" style="372" customWidth="1"/>
    <col min="2058" max="2304" width="9.140625" style="372"/>
    <col min="2305" max="2305" width="132.28515625" style="372" customWidth="1"/>
    <col min="2306" max="2313" width="16" style="372" customWidth="1"/>
    <col min="2314" max="2560" width="9.140625" style="372"/>
    <col min="2561" max="2561" width="132.28515625" style="372" customWidth="1"/>
    <col min="2562" max="2569" width="16" style="372" customWidth="1"/>
    <col min="2570" max="2816" width="9.140625" style="372"/>
    <col min="2817" max="2817" width="132.28515625" style="372" customWidth="1"/>
    <col min="2818" max="2825" width="16" style="372" customWidth="1"/>
    <col min="2826" max="3072" width="9.140625" style="372"/>
    <col min="3073" max="3073" width="132.28515625" style="372" customWidth="1"/>
    <col min="3074" max="3081" width="16" style="372" customWidth="1"/>
    <col min="3082" max="3328" width="9.140625" style="372"/>
    <col min="3329" max="3329" width="132.28515625" style="372" customWidth="1"/>
    <col min="3330" max="3337" width="16" style="372" customWidth="1"/>
    <col min="3338" max="3584" width="9.140625" style="372"/>
    <col min="3585" max="3585" width="132.28515625" style="372" customWidth="1"/>
    <col min="3586" max="3593" width="16" style="372" customWidth="1"/>
    <col min="3594" max="3840" width="9.140625" style="372"/>
    <col min="3841" max="3841" width="132.28515625" style="372" customWidth="1"/>
    <col min="3842" max="3849" width="16" style="372" customWidth="1"/>
    <col min="3850" max="4096" width="9.140625" style="372"/>
    <col min="4097" max="4097" width="132.28515625" style="372" customWidth="1"/>
    <col min="4098" max="4105" width="16" style="372" customWidth="1"/>
    <col min="4106" max="4352" width="9.140625" style="372"/>
    <col min="4353" max="4353" width="132.28515625" style="372" customWidth="1"/>
    <col min="4354" max="4361" width="16" style="372" customWidth="1"/>
    <col min="4362" max="4608" width="9.140625" style="372"/>
    <col min="4609" max="4609" width="132.28515625" style="372" customWidth="1"/>
    <col min="4610" max="4617" width="16" style="372" customWidth="1"/>
    <col min="4618" max="4864" width="9.140625" style="372"/>
    <col min="4865" max="4865" width="132.28515625" style="372" customWidth="1"/>
    <col min="4866" max="4873" width="16" style="372" customWidth="1"/>
    <col min="4874" max="5120" width="9.140625" style="372"/>
    <col min="5121" max="5121" width="132.28515625" style="372" customWidth="1"/>
    <col min="5122" max="5129" width="16" style="372" customWidth="1"/>
    <col min="5130" max="5376" width="9.140625" style="372"/>
    <col min="5377" max="5377" width="132.28515625" style="372" customWidth="1"/>
    <col min="5378" max="5385" width="16" style="372" customWidth="1"/>
    <col min="5386" max="5632" width="9.140625" style="372"/>
    <col min="5633" max="5633" width="132.28515625" style="372" customWidth="1"/>
    <col min="5634" max="5641" width="16" style="372" customWidth="1"/>
    <col min="5642" max="5888" width="9.140625" style="372"/>
    <col min="5889" max="5889" width="132.28515625" style="372" customWidth="1"/>
    <col min="5890" max="5897" width="16" style="372" customWidth="1"/>
    <col min="5898" max="6144" width="9.140625" style="372"/>
    <col min="6145" max="6145" width="132.28515625" style="372" customWidth="1"/>
    <col min="6146" max="6153" width="16" style="372" customWidth="1"/>
    <col min="6154" max="6400" width="9.140625" style="372"/>
    <col min="6401" max="6401" width="132.28515625" style="372" customWidth="1"/>
    <col min="6402" max="6409" width="16" style="372" customWidth="1"/>
    <col min="6410" max="6656" width="9.140625" style="372"/>
    <col min="6657" max="6657" width="132.28515625" style="372" customWidth="1"/>
    <col min="6658" max="6665" width="16" style="372" customWidth="1"/>
    <col min="6666" max="6912" width="9.140625" style="372"/>
    <col min="6913" max="6913" width="132.28515625" style="372" customWidth="1"/>
    <col min="6914" max="6921" width="16" style="372" customWidth="1"/>
    <col min="6922" max="7168" width="9.140625" style="372"/>
    <col min="7169" max="7169" width="132.28515625" style="372" customWidth="1"/>
    <col min="7170" max="7177" width="16" style="372" customWidth="1"/>
    <col min="7178" max="7424" width="9.140625" style="372"/>
    <col min="7425" max="7425" width="132.28515625" style="372" customWidth="1"/>
    <col min="7426" max="7433" width="16" style="372" customWidth="1"/>
    <col min="7434" max="7680" width="9.140625" style="372"/>
    <col min="7681" max="7681" width="132.28515625" style="372" customWidth="1"/>
    <col min="7682" max="7689" width="16" style="372" customWidth="1"/>
    <col min="7690" max="7936" width="9.140625" style="372"/>
    <col min="7937" max="7937" width="132.28515625" style="372" customWidth="1"/>
    <col min="7938" max="7945" width="16" style="372" customWidth="1"/>
    <col min="7946" max="8192" width="9.140625" style="372"/>
    <col min="8193" max="8193" width="132.28515625" style="372" customWidth="1"/>
    <col min="8194" max="8201" width="16" style="372" customWidth="1"/>
    <col min="8202" max="8448" width="9.140625" style="372"/>
    <col min="8449" max="8449" width="132.28515625" style="372" customWidth="1"/>
    <col min="8450" max="8457" width="16" style="372" customWidth="1"/>
    <col min="8458" max="8704" width="9.140625" style="372"/>
    <col min="8705" max="8705" width="132.28515625" style="372" customWidth="1"/>
    <col min="8706" max="8713" width="16" style="372" customWidth="1"/>
    <col min="8714" max="8960" width="9.140625" style="372"/>
    <col min="8961" max="8961" width="132.28515625" style="372" customWidth="1"/>
    <col min="8962" max="8969" width="16" style="372" customWidth="1"/>
    <col min="8970" max="9216" width="9.140625" style="372"/>
    <col min="9217" max="9217" width="132.28515625" style="372" customWidth="1"/>
    <col min="9218" max="9225" width="16" style="372" customWidth="1"/>
    <col min="9226" max="9472" width="9.140625" style="372"/>
    <col min="9473" max="9473" width="132.28515625" style="372" customWidth="1"/>
    <col min="9474" max="9481" width="16" style="372" customWidth="1"/>
    <col min="9482" max="9728" width="9.140625" style="372"/>
    <col min="9729" max="9729" width="132.28515625" style="372" customWidth="1"/>
    <col min="9730" max="9737" width="16" style="372" customWidth="1"/>
    <col min="9738" max="9984" width="9.140625" style="372"/>
    <col min="9985" max="9985" width="132.28515625" style="372" customWidth="1"/>
    <col min="9986" max="9993" width="16" style="372" customWidth="1"/>
    <col min="9994" max="10240" width="9.140625" style="372"/>
    <col min="10241" max="10241" width="132.28515625" style="372" customWidth="1"/>
    <col min="10242" max="10249" width="16" style="372" customWidth="1"/>
    <col min="10250" max="10496" width="9.140625" style="372"/>
    <col min="10497" max="10497" width="132.28515625" style="372" customWidth="1"/>
    <col min="10498" max="10505" width="16" style="372" customWidth="1"/>
    <col min="10506" max="10752" width="9.140625" style="372"/>
    <col min="10753" max="10753" width="132.28515625" style="372" customWidth="1"/>
    <col min="10754" max="10761" width="16" style="372" customWidth="1"/>
    <col min="10762" max="11008" width="9.140625" style="372"/>
    <col min="11009" max="11009" width="132.28515625" style="372" customWidth="1"/>
    <col min="11010" max="11017" width="16" style="372" customWidth="1"/>
    <col min="11018" max="11264" width="9.140625" style="372"/>
    <col min="11265" max="11265" width="132.28515625" style="372" customWidth="1"/>
    <col min="11266" max="11273" width="16" style="372" customWidth="1"/>
    <col min="11274" max="11520" width="9.140625" style="372"/>
    <col min="11521" max="11521" width="132.28515625" style="372" customWidth="1"/>
    <col min="11522" max="11529" width="16" style="372" customWidth="1"/>
    <col min="11530" max="11776" width="9.140625" style="372"/>
    <col min="11777" max="11777" width="132.28515625" style="372" customWidth="1"/>
    <col min="11778" max="11785" width="16" style="372" customWidth="1"/>
    <col min="11786" max="12032" width="9.140625" style="372"/>
    <col min="12033" max="12033" width="132.28515625" style="372" customWidth="1"/>
    <col min="12034" max="12041" width="16" style="372" customWidth="1"/>
    <col min="12042" max="12288" width="9.140625" style="372"/>
    <col min="12289" max="12289" width="132.28515625" style="372" customWidth="1"/>
    <col min="12290" max="12297" width="16" style="372" customWidth="1"/>
    <col min="12298" max="12544" width="9.140625" style="372"/>
    <col min="12545" max="12545" width="132.28515625" style="372" customWidth="1"/>
    <col min="12546" max="12553" width="16" style="372" customWidth="1"/>
    <col min="12554" max="12800" width="9.140625" style="372"/>
    <col min="12801" max="12801" width="132.28515625" style="372" customWidth="1"/>
    <col min="12802" max="12809" width="16" style="372" customWidth="1"/>
    <col min="12810" max="13056" width="9.140625" style="372"/>
    <col min="13057" max="13057" width="132.28515625" style="372" customWidth="1"/>
    <col min="13058" max="13065" width="16" style="372" customWidth="1"/>
    <col min="13066" max="13312" width="9.140625" style="372"/>
    <col min="13313" max="13313" width="132.28515625" style="372" customWidth="1"/>
    <col min="13314" max="13321" width="16" style="372" customWidth="1"/>
    <col min="13322" max="13568" width="9.140625" style="372"/>
    <col min="13569" max="13569" width="132.28515625" style="372" customWidth="1"/>
    <col min="13570" max="13577" width="16" style="372" customWidth="1"/>
    <col min="13578" max="13824" width="9.140625" style="372"/>
    <col min="13825" max="13825" width="132.28515625" style="372" customWidth="1"/>
    <col min="13826" max="13833" width="16" style="372" customWidth="1"/>
    <col min="13834" max="14080" width="9.140625" style="372"/>
    <col min="14081" max="14081" width="132.28515625" style="372" customWidth="1"/>
    <col min="14082" max="14089" width="16" style="372" customWidth="1"/>
    <col min="14090" max="14336" width="9.140625" style="372"/>
    <col min="14337" max="14337" width="132.28515625" style="372" customWidth="1"/>
    <col min="14338" max="14345" width="16" style="372" customWidth="1"/>
    <col min="14346" max="14592" width="9.140625" style="372"/>
    <col min="14593" max="14593" width="132.28515625" style="372" customWidth="1"/>
    <col min="14594" max="14601" width="16" style="372" customWidth="1"/>
    <col min="14602" max="14848" width="9.140625" style="372"/>
    <col min="14849" max="14849" width="132.28515625" style="372" customWidth="1"/>
    <col min="14850" max="14857" width="16" style="372" customWidth="1"/>
    <col min="14858" max="15104" width="9.140625" style="372"/>
    <col min="15105" max="15105" width="132.28515625" style="372" customWidth="1"/>
    <col min="15106" max="15113" width="16" style="372" customWidth="1"/>
    <col min="15114" max="15360" width="9.140625" style="372"/>
    <col min="15361" max="15361" width="132.28515625" style="372" customWidth="1"/>
    <col min="15362" max="15369" width="16" style="372" customWidth="1"/>
    <col min="15370" max="15616" width="9.140625" style="372"/>
    <col min="15617" max="15617" width="132.28515625" style="372" customWidth="1"/>
    <col min="15618" max="15625" width="16" style="372" customWidth="1"/>
    <col min="15626" max="15872" width="9.140625" style="372"/>
    <col min="15873" max="15873" width="132.28515625" style="372" customWidth="1"/>
    <col min="15874" max="15881" width="16" style="372" customWidth="1"/>
    <col min="15882" max="16128" width="9.140625" style="372"/>
    <col min="16129" max="16129" width="132.28515625" style="372" customWidth="1"/>
    <col min="16130" max="16137" width="16" style="372" customWidth="1"/>
    <col min="16138" max="16384" width="9.140625" style="372"/>
  </cols>
  <sheetData>
    <row r="1" spans="1:9" ht="43.5" customHeight="1">
      <c r="A1" s="1594" t="s">
        <v>577</v>
      </c>
      <c r="B1" s="1594"/>
      <c r="C1" s="1594"/>
      <c r="D1" s="1594"/>
      <c r="E1" s="1594"/>
      <c r="F1" s="1594"/>
      <c r="G1" s="1594"/>
      <c r="H1" s="1594"/>
      <c r="I1" s="1594"/>
    </row>
    <row r="2" spans="1:9" ht="43.5" customHeight="1">
      <c r="A2" s="1594" t="s">
        <v>714</v>
      </c>
      <c r="B2" s="1594"/>
      <c r="C2" s="1594"/>
      <c r="D2" s="1594"/>
      <c r="E2" s="1594"/>
      <c r="F2" s="1594"/>
      <c r="G2" s="1594"/>
      <c r="H2" s="1594"/>
      <c r="I2" s="1594"/>
    </row>
    <row r="3" spans="1:9" ht="43.5" customHeight="1">
      <c r="A3" s="1594" t="s">
        <v>795</v>
      </c>
      <c r="B3" s="1594"/>
      <c r="C3" s="1594"/>
      <c r="D3" s="1594"/>
      <c r="E3" s="1594"/>
      <c r="F3" s="1594"/>
      <c r="G3" s="1594"/>
      <c r="H3" s="1594"/>
      <c r="I3" s="1594"/>
    </row>
    <row r="4" spans="1:9" ht="43.5" customHeight="1">
      <c r="A4" s="1595" t="s">
        <v>596</v>
      </c>
      <c r="B4" s="1595"/>
      <c r="C4" s="1595"/>
      <c r="D4" s="1595"/>
      <c r="E4" s="1595"/>
      <c r="F4" s="1595"/>
      <c r="G4" s="1595"/>
      <c r="H4" s="1595"/>
      <c r="I4" s="1595"/>
    </row>
    <row r="5" spans="1:9" ht="19.5" customHeight="1" thickBot="1">
      <c r="A5" s="1594"/>
      <c r="B5" s="1594"/>
      <c r="C5" s="1594"/>
      <c r="D5" s="1594"/>
      <c r="E5" s="1594"/>
      <c r="F5" s="1594"/>
      <c r="G5" s="1594"/>
      <c r="H5" s="1594"/>
      <c r="I5" s="1594"/>
    </row>
    <row r="6" spans="1:9" s="375" customFormat="1" ht="21.75" thickTop="1" thickBot="1">
      <c r="A6" s="373" t="s">
        <v>716</v>
      </c>
      <c r="B6" s="374" t="s">
        <v>717</v>
      </c>
      <c r="C6" s="374" t="s">
        <v>718</v>
      </c>
      <c r="D6" s="374" t="s">
        <v>719</v>
      </c>
      <c r="E6" s="374" t="s">
        <v>720</v>
      </c>
      <c r="F6" s="374" t="s">
        <v>721</v>
      </c>
      <c r="G6" s="374" t="s">
        <v>1466</v>
      </c>
      <c r="H6" s="374" t="s">
        <v>722</v>
      </c>
      <c r="I6" s="374" t="s">
        <v>1467</v>
      </c>
    </row>
    <row r="7" spans="1:9" ht="15" customHeight="1" thickTop="1" thickBot="1">
      <c r="A7" s="376"/>
      <c r="B7" s="377"/>
      <c r="C7" s="377"/>
      <c r="D7" s="377"/>
      <c r="E7" s="377"/>
      <c r="F7" s="377"/>
      <c r="G7" s="377"/>
      <c r="H7" s="377"/>
      <c r="I7" s="377"/>
    </row>
    <row r="8" spans="1:9" ht="24" customHeight="1" thickTop="1" thickBot="1">
      <c r="A8" s="378" t="s">
        <v>723</v>
      </c>
      <c r="B8" s="379">
        <v>1622582.46272</v>
      </c>
      <c r="C8" s="379">
        <v>1934414.21848</v>
      </c>
      <c r="D8" s="379">
        <v>2439824.36779</v>
      </c>
      <c r="E8" s="379">
        <v>2855732.0057600001</v>
      </c>
      <c r="F8" s="379">
        <v>3459594.7146799997</v>
      </c>
      <c r="G8" s="379">
        <v>3613137.83654</v>
      </c>
      <c r="H8" s="379">
        <v>3648036.2588000004</v>
      </c>
      <c r="I8" s="379">
        <v>4091252.0888899998</v>
      </c>
    </row>
    <row r="9" spans="1:9" s="382" customFormat="1" ht="21" customHeight="1" thickTop="1">
      <c r="A9" s="380" t="s">
        <v>280</v>
      </c>
      <c r="B9" s="381">
        <v>79541.333350000001</v>
      </c>
      <c r="C9" s="381">
        <v>130686.21718000001</v>
      </c>
      <c r="D9" s="381">
        <v>351127.66879000003</v>
      </c>
      <c r="E9" s="381">
        <v>203220.68465000001</v>
      </c>
      <c r="F9" s="381">
        <v>329779.06680000003</v>
      </c>
      <c r="G9" s="381">
        <v>302399.46401999996</v>
      </c>
      <c r="H9" s="381">
        <v>304954.58866000001</v>
      </c>
      <c r="I9" s="381">
        <v>210787.01629</v>
      </c>
    </row>
    <row r="10" spans="1:9" s="382" customFormat="1" ht="21" customHeight="1">
      <c r="A10" s="380" t="s">
        <v>289</v>
      </c>
      <c r="B10" s="381">
        <v>168234.78605000002</v>
      </c>
      <c r="C10" s="381">
        <v>239554.27930000002</v>
      </c>
      <c r="D10" s="381">
        <v>232629.31975999998</v>
      </c>
      <c r="E10" s="381">
        <v>325998.55343000003</v>
      </c>
      <c r="F10" s="381">
        <v>223827.99674</v>
      </c>
      <c r="G10" s="381">
        <v>179846.14709000001</v>
      </c>
      <c r="H10" s="381">
        <v>256781.43862</v>
      </c>
      <c r="I10" s="381">
        <v>518425.58280999999</v>
      </c>
    </row>
    <row r="11" spans="1:9" s="382" customFormat="1" ht="21" customHeight="1">
      <c r="A11" s="380" t="s">
        <v>298</v>
      </c>
      <c r="B11" s="381">
        <v>1295330.2145400001</v>
      </c>
      <c r="C11" s="381">
        <v>1432854.34717</v>
      </c>
      <c r="D11" s="381">
        <v>1790074.0258299999</v>
      </c>
      <c r="E11" s="381">
        <v>2176950.8648200002</v>
      </c>
      <c r="F11" s="381">
        <v>2559176.5441900003</v>
      </c>
      <c r="G11" s="381">
        <v>2723202.4031999996</v>
      </c>
      <c r="H11" s="381">
        <v>2803734.1227899999</v>
      </c>
      <c r="I11" s="381">
        <v>3000316.5155700003</v>
      </c>
    </row>
    <row r="12" spans="1:9" s="382" customFormat="1" ht="21" customHeight="1">
      <c r="A12" s="383" t="s">
        <v>724</v>
      </c>
      <c r="B12" s="381">
        <v>1288602.43817</v>
      </c>
      <c r="C12" s="381">
        <v>1424671.8925000001</v>
      </c>
      <c r="D12" s="381">
        <v>1774494.4452500001</v>
      </c>
      <c r="E12" s="381">
        <v>2163783.6082199998</v>
      </c>
      <c r="F12" s="381">
        <v>2536751.4440600001</v>
      </c>
      <c r="G12" s="381">
        <v>2698985.4214699999</v>
      </c>
      <c r="H12" s="381">
        <v>2788000.0942600002</v>
      </c>
      <c r="I12" s="381">
        <v>2968628.4114899999</v>
      </c>
    </row>
    <row r="13" spans="1:9" s="382" customFormat="1" ht="21" customHeight="1">
      <c r="A13" s="383" t="s">
        <v>725</v>
      </c>
      <c r="B13" s="381">
        <v>1283943.2837400001</v>
      </c>
      <c r="C13" s="381">
        <v>1407430.2734700001</v>
      </c>
      <c r="D13" s="381">
        <v>1738289.69781</v>
      </c>
      <c r="E13" s="381">
        <v>2092904.9965899999</v>
      </c>
      <c r="F13" s="381">
        <v>2445387.97645</v>
      </c>
      <c r="G13" s="381">
        <v>2594588.6773600001</v>
      </c>
      <c r="H13" s="381">
        <v>2677203.0827100002</v>
      </c>
      <c r="I13" s="381">
        <v>2856118.7802399998</v>
      </c>
    </row>
    <row r="14" spans="1:9" s="382" customFormat="1" ht="21" customHeight="1">
      <c r="A14" s="383" t="s">
        <v>726</v>
      </c>
      <c r="B14" s="381">
        <v>4659.1544299999996</v>
      </c>
      <c r="C14" s="381">
        <v>17241.619030000002</v>
      </c>
      <c r="D14" s="381">
        <v>36204.747439999999</v>
      </c>
      <c r="E14" s="381">
        <v>70878.611629999999</v>
      </c>
      <c r="F14" s="381">
        <v>91363.467609999992</v>
      </c>
      <c r="G14" s="381">
        <v>104396.74411</v>
      </c>
      <c r="H14" s="381">
        <v>110797.01155</v>
      </c>
      <c r="I14" s="381">
        <v>112509.63125000001</v>
      </c>
    </row>
    <row r="15" spans="1:9" s="382" customFormat="1" ht="21" customHeight="1">
      <c r="A15" s="383" t="s">
        <v>727</v>
      </c>
      <c r="B15" s="381">
        <v>4452.9998800000003</v>
      </c>
      <c r="C15" s="381">
        <v>11057.344789999999</v>
      </c>
      <c r="D15" s="381">
        <v>6650.9694200000004</v>
      </c>
      <c r="E15" s="381">
        <v>8431.69211</v>
      </c>
      <c r="F15" s="381">
        <v>8925.5644800000009</v>
      </c>
      <c r="G15" s="381">
        <v>16632.04305</v>
      </c>
      <c r="H15" s="381">
        <v>4798.8216299999995</v>
      </c>
      <c r="I15" s="381">
        <v>17449.72393</v>
      </c>
    </row>
    <row r="16" spans="1:9" s="382" customFormat="1" ht="21" customHeight="1">
      <c r="A16" s="383" t="s">
        <v>728</v>
      </c>
      <c r="B16" s="381">
        <v>4452.9998499999992</v>
      </c>
      <c r="C16" s="381">
        <v>10468.95919</v>
      </c>
      <c r="D16" s="381">
        <v>5392.2072600000001</v>
      </c>
      <c r="E16" s="381">
        <v>7643.7509500000006</v>
      </c>
      <c r="F16" s="381">
        <v>7293.2806300000002</v>
      </c>
      <c r="G16" s="381">
        <v>12840.34798</v>
      </c>
      <c r="H16" s="381">
        <v>3972.4027500000002</v>
      </c>
      <c r="I16" s="381">
        <v>11289.84951</v>
      </c>
    </row>
    <row r="17" spans="1:9" s="382" customFormat="1" ht="21" customHeight="1">
      <c r="A17" s="383" t="s">
        <v>729</v>
      </c>
      <c r="B17" s="381">
        <v>2.9999999999999997E-5</v>
      </c>
      <c r="C17" s="381">
        <v>588.38559999999995</v>
      </c>
      <c r="D17" s="381">
        <v>1258.76216</v>
      </c>
      <c r="E17" s="381">
        <v>787.94116000000008</v>
      </c>
      <c r="F17" s="381">
        <v>1632.28385</v>
      </c>
      <c r="G17" s="381">
        <v>3791.6950699999998</v>
      </c>
      <c r="H17" s="381">
        <v>826.41888000000006</v>
      </c>
      <c r="I17" s="381">
        <v>6159.8744200000001</v>
      </c>
    </row>
    <row r="18" spans="1:9" s="382" customFormat="1" ht="21" customHeight="1">
      <c r="A18" s="383" t="s">
        <v>730</v>
      </c>
      <c r="B18" s="381">
        <v>16309.46523</v>
      </c>
      <c r="C18" s="381">
        <v>24526.887850000003</v>
      </c>
      <c r="D18" s="381">
        <v>33364.796090000003</v>
      </c>
      <c r="E18" s="381">
        <v>33309.543210000003</v>
      </c>
      <c r="F18" s="381">
        <v>40333.713429999996</v>
      </c>
      <c r="G18" s="381">
        <v>40969.145960000002</v>
      </c>
      <c r="H18" s="381">
        <v>34707.496140000003</v>
      </c>
      <c r="I18" s="381">
        <v>41770.062560000006</v>
      </c>
    </row>
    <row r="19" spans="1:9" s="382" customFormat="1" ht="21" customHeight="1">
      <c r="A19" s="383" t="s">
        <v>731</v>
      </c>
      <c r="B19" s="381">
        <v>15590.26203</v>
      </c>
      <c r="C19" s="381">
        <v>23830.44685</v>
      </c>
      <c r="D19" s="381">
        <v>32285.394670000001</v>
      </c>
      <c r="E19" s="381">
        <v>30457.52403</v>
      </c>
      <c r="F19" s="381">
        <v>33727.065820000003</v>
      </c>
      <c r="G19" s="381">
        <v>35828.670030000001</v>
      </c>
      <c r="H19" s="381">
        <v>30134.68664</v>
      </c>
      <c r="I19" s="381">
        <v>32579.20609</v>
      </c>
    </row>
    <row r="20" spans="1:9" s="382" customFormat="1" ht="21" customHeight="1">
      <c r="A20" s="383" t="s">
        <v>732</v>
      </c>
      <c r="B20" s="381">
        <v>719.20319999999992</v>
      </c>
      <c r="C20" s="381">
        <v>696.44100000000003</v>
      </c>
      <c r="D20" s="381">
        <v>1079.4014199999999</v>
      </c>
      <c r="E20" s="381">
        <v>2852.0191800000002</v>
      </c>
      <c r="F20" s="381">
        <v>6606.64761</v>
      </c>
      <c r="G20" s="381">
        <v>5140.4759299999996</v>
      </c>
      <c r="H20" s="381">
        <v>4572.8095000000003</v>
      </c>
      <c r="I20" s="381">
        <v>9190.8564700000006</v>
      </c>
    </row>
    <row r="21" spans="1:9" s="382" customFormat="1" ht="21" customHeight="1">
      <c r="A21" s="383" t="s">
        <v>311</v>
      </c>
      <c r="B21" s="381">
        <v>15233.20904</v>
      </c>
      <c r="C21" s="381">
        <v>16126.42491</v>
      </c>
      <c r="D21" s="381">
        <v>18598.86347</v>
      </c>
      <c r="E21" s="381">
        <v>21222.589929999998</v>
      </c>
      <c r="F21" s="381">
        <v>26782.188300000002</v>
      </c>
      <c r="G21" s="381">
        <v>24978.013749999998</v>
      </c>
      <c r="H21" s="381">
        <v>25741.91145</v>
      </c>
      <c r="I21" s="381">
        <v>25961.694379999997</v>
      </c>
    </row>
    <row r="22" spans="1:9" s="382" customFormat="1" ht="21" customHeight="1">
      <c r="A22" s="383" t="s">
        <v>733</v>
      </c>
      <c r="B22" s="381">
        <v>-29267.897780000003</v>
      </c>
      <c r="C22" s="381">
        <v>-43528.202880000004</v>
      </c>
      <c r="D22" s="381">
        <v>-43035.0484</v>
      </c>
      <c r="E22" s="381">
        <v>-49796.568650000001</v>
      </c>
      <c r="F22" s="381">
        <v>-53616.36608</v>
      </c>
      <c r="G22" s="381">
        <v>-58362.221030000001</v>
      </c>
      <c r="H22" s="381">
        <v>-49514.200689999998</v>
      </c>
      <c r="I22" s="381">
        <v>-53493.376790000002</v>
      </c>
    </row>
    <row r="23" spans="1:9" s="382" customFormat="1" ht="21" customHeight="1">
      <c r="A23" s="380" t="s">
        <v>329</v>
      </c>
      <c r="B23" s="381">
        <v>5654.3552</v>
      </c>
      <c r="C23" s="381">
        <v>4619.1308499999996</v>
      </c>
      <c r="D23" s="381">
        <v>11416.49048</v>
      </c>
      <c r="E23" s="381">
        <v>11828.348749999999</v>
      </c>
      <c r="F23" s="381">
        <v>14998.940849999999</v>
      </c>
      <c r="G23" s="381">
        <v>12745.05831</v>
      </c>
      <c r="H23" s="381">
        <v>17906.96688</v>
      </c>
      <c r="I23" s="381">
        <v>12036.39561</v>
      </c>
    </row>
    <row r="24" spans="1:9" s="382" customFormat="1" ht="21" customHeight="1">
      <c r="A24" s="380" t="s">
        <v>335</v>
      </c>
      <c r="B24" s="381">
        <v>667.92388000000005</v>
      </c>
      <c r="C24" s="381">
        <v>773.2471700000001</v>
      </c>
      <c r="D24" s="381">
        <v>1478.6486299999999</v>
      </c>
      <c r="E24" s="381">
        <v>1615.4557199999999</v>
      </c>
      <c r="F24" s="381">
        <v>2583.4821200000001</v>
      </c>
      <c r="G24" s="381">
        <v>4585.24755</v>
      </c>
      <c r="H24" s="381">
        <v>3707.3757700000001</v>
      </c>
      <c r="I24" s="381">
        <v>2948.2215099999999</v>
      </c>
    </row>
    <row r="25" spans="1:9" s="382" customFormat="1" ht="21" customHeight="1">
      <c r="A25" s="380" t="s">
        <v>734</v>
      </c>
      <c r="B25" s="381">
        <v>27486.022129999998</v>
      </c>
      <c r="C25" s="381">
        <v>84575.583989999999</v>
      </c>
      <c r="D25" s="381">
        <v>19046.391190000002</v>
      </c>
      <c r="E25" s="381">
        <v>98659.676390000008</v>
      </c>
      <c r="F25" s="381">
        <v>278467.70543999999</v>
      </c>
      <c r="G25" s="381">
        <v>344128.83369999996</v>
      </c>
      <c r="H25" s="381">
        <v>218109.92190000002</v>
      </c>
      <c r="I25" s="381">
        <v>288626.71012</v>
      </c>
    </row>
    <row r="26" spans="1:9" s="382" customFormat="1" ht="21" customHeight="1">
      <c r="A26" s="380" t="s">
        <v>346</v>
      </c>
      <c r="B26" s="381">
        <v>36606.07574</v>
      </c>
      <c r="C26" s="381">
        <v>34441.461579999996</v>
      </c>
      <c r="D26" s="381">
        <v>29437.187020000001</v>
      </c>
      <c r="E26" s="381">
        <v>26975.363819999999</v>
      </c>
      <c r="F26" s="381">
        <v>26653.453590000001</v>
      </c>
      <c r="G26" s="381">
        <v>26834.831269999999</v>
      </c>
      <c r="H26" s="381">
        <v>38936.559670000002</v>
      </c>
      <c r="I26" s="381">
        <v>38609.282289999996</v>
      </c>
    </row>
    <row r="27" spans="1:9" s="382" customFormat="1" ht="21" customHeight="1">
      <c r="A27" s="380" t="s">
        <v>735</v>
      </c>
      <c r="B27" s="381">
        <v>9061.7518299999992</v>
      </c>
      <c r="C27" s="381">
        <v>6909.9512400000003</v>
      </c>
      <c r="D27" s="381">
        <v>4614.63609</v>
      </c>
      <c r="E27" s="381">
        <v>10483.05818</v>
      </c>
      <c r="F27" s="381">
        <v>24107.524949999999</v>
      </c>
      <c r="G27" s="381">
        <v>19395.8514</v>
      </c>
      <c r="H27" s="381">
        <v>3905.28451</v>
      </c>
      <c r="I27" s="381">
        <v>19502.364690000002</v>
      </c>
    </row>
    <row r="28" spans="1:9" s="386" customFormat="1" ht="18.75" thickBot="1">
      <c r="A28" s="384" t="s">
        <v>362</v>
      </c>
      <c r="B28" s="385">
        <v>0</v>
      </c>
      <c r="C28" s="385">
        <v>0</v>
      </c>
      <c r="D28" s="385">
        <v>0</v>
      </c>
      <c r="E28" s="385">
        <v>0</v>
      </c>
      <c r="F28" s="385">
        <v>0</v>
      </c>
      <c r="G28" s="385">
        <v>0</v>
      </c>
      <c r="H28" s="385">
        <v>0</v>
      </c>
      <c r="I28" s="385">
        <v>0</v>
      </c>
    </row>
    <row r="29" spans="1:9" ht="24" customHeight="1" thickTop="1" thickBot="1">
      <c r="A29" s="378" t="s">
        <v>736</v>
      </c>
      <c r="B29" s="379">
        <v>1438283.5004700001</v>
      </c>
      <c r="C29" s="379">
        <v>1722232.8607900001</v>
      </c>
      <c r="D29" s="379">
        <v>2217189.5920500001</v>
      </c>
      <c r="E29" s="379">
        <v>2616940.3010800001</v>
      </c>
      <c r="F29" s="379">
        <v>3204220.0764600001</v>
      </c>
      <c r="G29" s="379">
        <v>3354893.9068899998</v>
      </c>
      <c r="H29" s="379">
        <v>3380372.2189499997</v>
      </c>
      <c r="I29" s="379">
        <v>3794386.9635100001</v>
      </c>
    </row>
    <row r="30" spans="1:9" s="382" customFormat="1" ht="21" customHeight="1" thickTop="1">
      <c r="A30" s="380" t="s">
        <v>737</v>
      </c>
      <c r="B30" s="381">
        <v>1360501.5901800001</v>
      </c>
      <c r="C30" s="381">
        <v>1646364.2689100001</v>
      </c>
      <c r="D30" s="381">
        <v>2078498.1110499999</v>
      </c>
      <c r="E30" s="381">
        <v>2352349.7970100003</v>
      </c>
      <c r="F30" s="381">
        <v>2752463.5214800001</v>
      </c>
      <c r="G30" s="381">
        <v>2774964.2343099997</v>
      </c>
      <c r="H30" s="381">
        <v>2791074.8232199997</v>
      </c>
      <c r="I30" s="381">
        <v>3233428.9956100001</v>
      </c>
    </row>
    <row r="31" spans="1:9" s="382" customFormat="1" ht="21" customHeight="1">
      <c r="A31" s="383" t="s">
        <v>738</v>
      </c>
      <c r="B31" s="381">
        <v>31635.181789999999</v>
      </c>
      <c r="C31" s="381">
        <v>69455.001329999999</v>
      </c>
      <c r="D31" s="381">
        <v>277283.06708999997</v>
      </c>
      <c r="E31" s="381">
        <v>379860.32263999997</v>
      </c>
      <c r="F31" s="381">
        <v>532731.01381999999</v>
      </c>
      <c r="G31" s="381">
        <v>363302.30252999999</v>
      </c>
      <c r="H31" s="381">
        <v>475195.45869999996</v>
      </c>
      <c r="I31" s="381">
        <v>504264.71658999997</v>
      </c>
    </row>
    <row r="32" spans="1:9" s="382" customFormat="1" ht="21" customHeight="1">
      <c r="A32" s="383" t="s">
        <v>739</v>
      </c>
      <c r="B32" s="381">
        <v>310738.462</v>
      </c>
      <c r="C32" s="381">
        <v>342103.72805000003</v>
      </c>
      <c r="D32" s="381">
        <v>483978.25658999995</v>
      </c>
      <c r="E32" s="381">
        <v>539509.81249000004</v>
      </c>
      <c r="F32" s="381">
        <v>477599.23894999997</v>
      </c>
      <c r="G32" s="381">
        <v>548289.80634999997</v>
      </c>
      <c r="H32" s="381">
        <v>459772.40957000002</v>
      </c>
      <c r="I32" s="381">
        <v>453670.90611000004</v>
      </c>
    </row>
    <row r="33" spans="1:9" s="382" customFormat="1" ht="21" customHeight="1">
      <c r="A33" s="383" t="s">
        <v>740</v>
      </c>
      <c r="B33" s="381">
        <v>270416.02677999996</v>
      </c>
      <c r="C33" s="381">
        <v>159181.81762000002</v>
      </c>
      <c r="D33" s="381">
        <v>55200.600359999997</v>
      </c>
      <c r="E33" s="381">
        <v>15345.49404</v>
      </c>
      <c r="F33" s="381">
        <v>4944.1660099999999</v>
      </c>
      <c r="G33" s="381">
        <v>4116.1355199999998</v>
      </c>
      <c r="H33" s="381">
        <v>3862.1358700000001</v>
      </c>
      <c r="I33" s="381">
        <v>2705.3675099999996</v>
      </c>
    </row>
    <row r="34" spans="1:9" s="382" customFormat="1" ht="21" customHeight="1">
      <c r="A34" s="383" t="s">
        <v>741</v>
      </c>
      <c r="B34" s="381">
        <v>47862.883110000002</v>
      </c>
      <c r="C34" s="381">
        <v>76796.933019999997</v>
      </c>
      <c r="D34" s="381">
        <v>116033.91826000001</v>
      </c>
      <c r="E34" s="381">
        <v>167802.75224999999</v>
      </c>
      <c r="F34" s="381">
        <v>255558.22453000001</v>
      </c>
      <c r="G34" s="381">
        <v>237645.73603999999</v>
      </c>
      <c r="H34" s="381">
        <v>159934.64649000001</v>
      </c>
      <c r="I34" s="381">
        <v>184352.06344999999</v>
      </c>
    </row>
    <row r="35" spans="1:9" s="382" customFormat="1" ht="21" customHeight="1">
      <c r="A35" s="383" t="s">
        <v>742</v>
      </c>
      <c r="B35" s="381">
        <v>657418.91879999998</v>
      </c>
      <c r="C35" s="381">
        <v>930194.26676000003</v>
      </c>
      <c r="D35" s="381">
        <v>1054192.02101</v>
      </c>
      <c r="E35" s="381">
        <v>1132900.5906199999</v>
      </c>
      <c r="F35" s="381">
        <v>1328458.0327300001</v>
      </c>
      <c r="G35" s="381">
        <v>1450785.4779100001</v>
      </c>
      <c r="H35" s="381">
        <v>1509226.74493</v>
      </c>
      <c r="I35" s="381">
        <v>1901774.53902</v>
      </c>
    </row>
    <row r="36" spans="1:9" s="382" customFormat="1" ht="21" customHeight="1">
      <c r="A36" s="383" t="s">
        <v>743</v>
      </c>
      <c r="B36" s="381">
        <v>42430.117700000003</v>
      </c>
      <c r="C36" s="381">
        <v>68632.522129999998</v>
      </c>
      <c r="D36" s="381">
        <v>91810.247739999992</v>
      </c>
      <c r="E36" s="381">
        <v>116930.82497</v>
      </c>
      <c r="F36" s="381">
        <v>153172.84544</v>
      </c>
      <c r="G36" s="381">
        <v>170824.77596</v>
      </c>
      <c r="H36" s="381">
        <v>183083.42765999999</v>
      </c>
      <c r="I36" s="381">
        <v>186661.40293000001</v>
      </c>
    </row>
    <row r="37" spans="1:9" s="382" customFormat="1" ht="21" customHeight="1">
      <c r="A37" s="380" t="s">
        <v>744</v>
      </c>
      <c r="B37" s="381">
        <v>10.948790000000001</v>
      </c>
      <c r="C37" s="381">
        <v>10.089120000000001</v>
      </c>
      <c r="D37" s="381">
        <v>12.73329</v>
      </c>
      <c r="E37" s="381">
        <v>14.508620000000001</v>
      </c>
      <c r="F37" s="381">
        <v>20.07995</v>
      </c>
      <c r="G37" s="381">
        <v>32.580289999999998</v>
      </c>
      <c r="H37" s="381">
        <v>72.091970000000003</v>
      </c>
      <c r="I37" s="381">
        <v>23.227130000000002</v>
      </c>
    </row>
    <row r="38" spans="1:9" s="382" customFormat="1" ht="21" customHeight="1">
      <c r="A38" s="380" t="s">
        <v>745</v>
      </c>
      <c r="B38" s="381">
        <v>34851.328249999999</v>
      </c>
      <c r="C38" s="381">
        <v>26939.016030000003</v>
      </c>
      <c r="D38" s="381">
        <v>42935.949270000005</v>
      </c>
      <c r="E38" s="381">
        <v>76878.21819</v>
      </c>
      <c r="F38" s="381">
        <v>244281.04586000001</v>
      </c>
      <c r="G38" s="381">
        <v>366330.06213999999</v>
      </c>
      <c r="H38" s="381">
        <v>327754.68007999996</v>
      </c>
      <c r="I38" s="381">
        <v>296966.68469999998</v>
      </c>
    </row>
    <row r="39" spans="1:9" s="382" customFormat="1" ht="21" customHeight="1">
      <c r="A39" s="380" t="s">
        <v>746</v>
      </c>
      <c r="B39" s="381">
        <v>25431.260399999999</v>
      </c>
      <c r="C39" s="381">
        <v>31729.656199999998</v>
      </c>
      <c r="D39" s="381">
        <v>38834.72178</v>
      </c>
      <c r="E39" s="381">
        <v>43171.326420000005</v>
      </c>
      <c r="F39" s="381">
        <v>58643.95102</v>
      </c>
      <c r="G39" s="381">
        <v>42087.736389999998</v>
      </c>
      <c r="H39" s="381">
        <v>64646.73661</v>
      </c>
      <c r="I39" s="381">
        <v>66882.988259999998</v>
      </c>
    </row>
    <row r="40" spans="1:9" s="382" customFormat="1" ht="21" customHeight="1">
      <c r="A40" s="380" t="s">
        <v>400</v>
      </c>
      <c r="B40" s="381">
        <v>15316.709510000001</v>
      </c>
      <c r="C40" s="381">
        <v>15704.16719</v>
      </c>
      <c r="D40" s="381">
        <v>20410.746649999997</v>
      </c>
      <c r="E40" s="381">
        <v>27486.06609</v>
      </c>
      <c r="F40" s="381">
        <v>31710.423079999997</v>
      </c>
      <c r="G40" s="381">
        <v>34833.74639</v>
      </c>
      <c r="H40" s="381">
        <v>35630.223389999999</v>
      </c>
      <c r="I40" s="381">
        <v>38449.309420000005</v>
      </c>
    </row>
    <row r="41" spans="1:9" s="382" customFormat="1" ht="21" customHeight="1">
      <c r="A41" s="380" t="s">
        <v>406</v>
      </c>
      <c r="B41" s="381">
        <v>0</v>
      </c>
      <c r="C41" s="381">
        <v>0</v>
      </c>
      <c r="D41" s="381">
        <v>0</v>
      </c>
      <c r="E41" s="381">
        <v>35242.005749999997</v>
      </c>
      <c r="F41" s="381">
        <v>35251.314460000001</v>
      </c>
      <c r="G41" s="381">
        <v>35406.795050000001</v>
      </c>
      <c r="H41" s="381">
        <v>17630.5615</v>
      </c>
      <c r="I41" s="381">
        <v>0</v>
      </c>
    </row>
    <row r="42" spans="1:9" s="382" customFormat="1" ht="21" customHeight="1">
      <c r="A42" s="380" t="s">
        <v>747</v>
      </c>
      <c r="B42" s="381">
        <v>2171.6633400000001</v>
      </c>
      <c r="C42" s="381">
        <v>1485.6633400000001</v>
      </c>
      <c r="D42" s="381">
        <v>36497.330009999998</v>
      </c>
      <c r="E42" s="381">
        <v>81798.379000000001</v>
      </c>
      <c r="F42" s="381">
        <v>81849.740609999993</v>
      </c>
      <c r="G42" s="381">
        <v>82694.901430000013</v>
      </c>
      <c r="H42" s="381">
        <v>81930.896030000004</v>
      </c>
      <c r="I42" s="381">
        <v>82766.705199999997</v>
      </c>
    </row>
    <row r="43" spans="1:9" s="386" customFormat="1" ht="18.75" thickBot="1">
      <c r="A43" s="384" t="s">
        <v>597</v>
      </c>
      <c r="B43" s="385">
        <v>0</v>
      </c>
      <c r="C43" s="385">
        <v>0</v>
      </c>
      <c r="D43" s="385">
        <v>0</v>
      </c>
      <c r="E43" s="385">
        <v>0</v>
      </c>
      <c r="F43" s="385">
        <v>0</v>
      </c>
      <c r="G43" s="385">
        <v>18543.850890000002</v>
      </c>
      <c r="H43" s="385">
        <v>61632.206149999998</v>
      </c>
      <c r="I43" s="385">
        <v>75869.053189999991</v>
      </c>
    </row>
    <row r="44" spans="1:9" ht="24" customHeight="1" thickTop="1" thickBot="1">
      <c r="A44" s="378" t="s">
        <v>748</v>
      </c>
      <c r="B44" s="379">
        <v>184298.96234</v>
      </c>
      <c r="C44" s="379">
        <v>212181.35756999999</v>
      </c>
      <c r="D44" s="379">
        <v>222634.77574000001</v>
      </c>
      <c r="E44" s="379">
        <v>238791.7047</v>
      </c>
      <c r="F44" s="379">
        <v>255374.63812000002</v>
      </c>
      <c r="G44" s="379">
        <v>258243.92966999998</v>
      </c>
      <c r="H44" s="379">
        <v>267664.03976000001</v>
      </c>
      <c r="I44" s="379">
        <v>296865.12517000001</v>
      </c>
    </row>
    <row r="45" spans="1:9" s="382" customFormat="1" ht="21" customHeight="1" thickTop="1">
      <c r="A45" s="380" t="s">
        <v>421</v>
      </c>
      <c r="B45" s="381">
        <v>170460.7</v>
      </c>
      <c r="C45" s="381">
        <v>176574.1</v>
      </c>
      <c r="D45" s="381">
        <v>195123.6</v>
      </c>
      <c r="E45" s="381">
        <v>202361.2</v>
      </c>
      <c r="F45" s="381">
        <v>202361.2</v>
      </c>
      <c r="G45" s="381">
        <v>202361.2</v>
      </c>
      <c r="H45" s="381">
        <v>202361.2</v>
      </c>
      <c r="I45" s="381">
        <v>230710.2</v>
      </c>
    </row>
    <row r="46" spans="1:9" s="382" customFormat="1" ht="21" customHeight="1">
      <c r="A46" s="380" t="s">
        <v>425</v>
      </c>
      <c r="B46" s="381">
        <v>1844.4718600000001</v>
      </c>
      <c r="C46" s="381">
        <v>1905.7043799999999</v>
      </c>
      <c r="D46" s="381">
        <v>1905.7043799999999</v>
      </c>
      <c r="E46" s="381">
        <v>807.38058000000001</v>
      </c>
      <c r="F46" s="381">
        <v>807.38058000000001</v>
      </c>
      <c r="G46" s="381">
        <v>807.38058000000001</v>
      </c>
      <c r="H46" s="381">
        <v>807.38058000000001</v>
      </c>
      <c r="I46" s="381">
        <v>458.37430999999998</v>
      </c>
    </row>
    <row r="47" spans="1:9" s="382" customFormat="1" ht="21" customHeight="1">
      <c r="A47" s="380" t="s">
        <v>429</v>
      </c>
      <c r="B47" s="381">
        <v>0</v>
      </c>
      <c r="C47" s="381">
        <v>0</v>
      </c>
      <c r="D47" s="381">
        <v>0</v>
      </c>
      <c r="E47" s="381">
        <v>0</v>
      </c>
      <c r="F47" s="381">
        <v>0</v>
      </c>
      <c r="G47" s="381">
        <v>0</v>
      </c>
      <c r="H47" s="381">
        <v>0</v>
      </c>
      <c r="I47" s="381">
        <v>0</v>
      </c>
    </row>
    <row r="48" spans="1:9" s="382" customFormat="1" ht="21" customHeight="1">
      <c r="A48" s="380" t="s">
        <v>749</v>
      </c>
      <c r="B48" s="381">
        <v>8071.3268200000002</v>
      </c>
      <c r="C48" s="381">
        <v>8463.5225200000004</v>
      </c>
      <c r="D48" s="381">
        <v>10987.2708</v>
      </c>
      <c r="E48" s="381">
        <v>12449.031080000001</v>
      </c>
      <c r="F48" s="381">
        <v>14766.371289999999</v>
      </c>
      <c r="G48" s="381">
        <v>17536.987929999999</v>
      </c>
      <c r="H48" s="381">
        <v>17536.987929999999</v>
      </c>
      <c r="I48" s="381">
        <v>20095.824079999999</v>
      </c>
    </row>
    <row r="49" spans="1:9" s="382" customFormat="1" ht="21" customHeight="1">
      <c r="A49" s="380" t="s">
        <v>435</v>
      </c>
      <c r="B49" s="381">
        <v>3922.4636600000003</v>
      </c>
      <c r="C49" s="381">
        <v>25238.03067</v>
      </c>
      <c r="D49" s="381">
        <v>14618.200560000001</v>
      </c>
      <c r="E49" s="381">
        <v>23174.09304</v>
      </c>
      <c r="F49" s="381">
        <v>37439.686249999999</v>
      </c>
      <c r="G49" s="381">
        <v>37538.361159999993</v>
      </c>
      <c r="H49" s="381">
        <v>46958.471250000002</v>
      </c>
      <c r="I49" s="381">
        <v>45600.726780000005</v>
      </c>
    </row>
    <row r="50" spans="1:9" s="382" customFormat="1" ht="21" customHeight="1">
      <c r="A50" s="383" t="s">
        <v>750</v>
      </c>
      <c r="B50" s="381">
        <v>0.50664999999999993</v>
      </c>
      <c r="C50" s="381">
        <v>0.54796</v>
      </c>
      <c r="D50" s="381">
        <v>0.59782000000000002</v>
      </c>
      <c r="E50" s="381">
        <v>0.69096999999999997</v>
      </c>
      <c r="F50" s="381">
        <v>9733.519839999999</v>
      </c>
      <c r="G50" s="381">
        <v>21370.109789999999</v>
      </c>
      <c r="H50" s="381">
        <v>21370.109789999999</v>
      </c>
      <c r="I50" s="381">
        <v>33326.61535</v>
      </c>
    </row>
    <row r="51" spans="1:9" s="386" customFormat="1" ht="40.5" customHeight="1" thickBot="1">
      <c r="A51" s="387" t="s">
        <v>751</v>
      </c>
      <c r="B51" s="385">
        <v>3921.9570099999996</v>
      </c>
      <c r="C51" s="385">
        <v>25237.48271</v>
      </c>
      <c r="D51" s="385">
        <v>14617.60274</v>
      </c>
      <c r="E51" s="385">
        <v>23173.40207</v>
      </c>
      <c r="F51" s="385">
        <v>27706.166410000002</v>
      </c>
      <c r="G51" s="385">
        <v>16168.25137</v>
      </c>
      <c r="H51" s="385">
        <v>25588.36146</v>
      </c>
      <c r="I51" s="385">
        <v>12274.111429999999</v>
      </c>
    </row>
    <row r="52" spans="1:9" ht="24" customHeight="1" thickTop="1" thickBot="1">
      <c r="A52" s="378" t="s">
        <v>752</v>
      </c>
      <c r="B52" s="379">
        <v>1622582.4628099999</v>
      </c>
      <c r="C52" s="379">
        <v>1934414.2183599998</v>
      </c>
      <c r="D52" s="379">
        <v>2439824.36779</v>
      </c>
      <c r="E52" s="379">
        <v>2855732.0057800002</v>
      </c>
      <c r="F52" s="379">
        <v>3459594.7145799999</v>
      </c>
      <c r="G52" s="379">
        <v>3613137.8365599997</v>
      </c>
      <c r="H52" s="379">
        <v>3648036.2587100002</v>
      </c>
      <c r="I52" s="379">
        <v>4091252.08868</v>
      </c>
    </row>
    <row r="53" spans="1:9" s="382" customFormat="1" ht="24" customHeight="1" thickTop="1">
      <c r="A53" s="388" t="s">
        <v>753</v>
      </c>
      <c r="B53" s="381">
        <v>120369.35023000001</v>
      </c>
      <c r="C53" s="381">
        <v>131736.03101999999</v>
      </c>
      <c r="D53" s="381">
        <v>220665.89622999998</v>
      </c>
      <c r="E53" s="381">
        <v>392672.43607999996</v>
      </c>
      <c r="F53" s="381">
        <v>480287.29174000002</v>
      </c>
      <c r="G53" s="381">
        <v>513275.48300000001</v>
      </c>
      <c r="H53" s="381">
        <v>490562.03149000002</v>
      </c>
      <c r="I53" s="381">
        <v>536015.75381000002</v>
      </c>
    </row>
    <row r="54" spans="1:9" s="386" customFormat="1" ht="21" customHeight="1">
      <c r="A54" s="387" t="s">
        <v>754</v>
      </c>
      <c r="B54" s="385">
        <v>0</v>
      </c>
      <c r="C54" s="385">
        <v>0</v>
      </c>
      <c r="D54" s="385">
        <v>0</v>
      </c>
      <c r="E54" s="385">
        <v>0</v>
      </c>
      <c r="F54" s="385">
        <v>0</v>
      </c>
      <c r="G54" s="385">
        <v>0</v>
      </c>
      <c r="H54" s="385">
        <v>0</v>
      </c>
      <c r="I54" s="385">
        <v>0</v>
      </c>
    </row>
    <row r="55" spans="1:9" s="386" customFormat="1" ht="21" customHeight="1">
      <c r="A55" s="387" t="s">
        <v>755</v>
      </c>
      <c r="B55" s="385">
        <v>84437.957709999988</v>
      </c>
      <c r="C55" s="385">
        <v>97385.62887</v>
      </c>
      <c r="D55" s="385">
        <v>213293.11921999999</v>
      </c>
      <c r="E55" s="385">
        <v>384138.34349</v>
      </c>
      <c r="F55" s="385">
        <v>457941.81912</v>
      </c>
      <c r="G55" s="385">
        <v>487242.95861000003</v>
      </c>
      <c r="H55" s="385">
        <v>462524.20606</v>
      </c>
      <c r="I55" s="385">
        <v>506696.99157999997</v>
      </c>
    </row>
    <row r="56" spans="1:9" s="386" customFormat="1" ht="21" customHeight="1">
      <c r="A56" s="387" t="s">
        <v>756</v>
      </c>
      <c r="B56" s="385">
        <v>0</v>
      </c>
      <c r="C56" s="385">
        <v>0</v>
      </c>
      <c r="D56" s="385">
        <v>0</v>
      </c>
      <c r="E56" s="385">
        <v>0</v>
      </c>
      <c r="F56" s="385">
        <v>0</v>
      </c>
      <c r="G56" s="385">
        <v>0</v>
      </c>
      <c r="H56" s="385">
        <v>0</v>
      </c>
      <c r="I56" s="385">
        <v>0</v>
      </c>
    </row>
    <row r="57" spans="1:9" s="386" customFormat="1" ht="21" customHeight="1">
      <c r="A57" s="387" t="s">
        <v>757</v>
      </c>
      <c r="B57" s="385">
        <v>35931.392520000001</v>
      </c>
      <c r="C57" s="385">
        <v>34350.402150000002</v>
      </c>
      <c r="D57" s="385">
        <v>7372.7770099999998</v>
      </c>
      <c r="E57" s="385">
        <v>8534.0925900000002</v>
      </c>
      <c r="F57" s="385">
        <v>22345.47262</v>
      </c>
      <c r="G57" s="385">
        <v>26032.524390000002</v>
      </c>
      <c r="H57" s="385">
        <v>28037.825430000001</v>
      </c>
      <c r="I57" s="385">
        <v>29318.76223</v>
      </c>
    </row>
    <row r="58" spans="1:9" s="386" customFormat="1" ht="21" customHeight="1">
      <c r="A58" s="387" t="s">
        <v>758</v>
      </c>
      <c r="B58" s="385">
        <v>0</v>
      </c>
      <c r="C58" s="385">
        <v>0</v>
      </c>
      <c r="D58" s="385">
        <v>0</v>
      </c>
      <c r="E58" s="385">
        <v>0</v>
      </c>
      <c r="F58" s="385">
        <v>0</v>
      </c>
      <c r="G58" s="385">
        <v>0</v>
      </c>
      <c r="H58" s="385">
        <v>0</v>
      </c>
      <c r="I58" s="385">
        <v>0</v>
      </c>
    </row>
    <row r="59" spans="1:9" s="386" customFormat="1" ht="18.75" thickBot="1">
      <c r="A59" s="384" t="s">
        <v>759</v>
      </c>
      <c r="B59" s="385">
        <v>1931759.56226</v>
      </c>
      <c r="C59" s="385">
        <v>2738907.3331999998</v>
      </c>
      <c r="D59" s="385">
        <v>3750902.8826799998</v>
      </c>
      <c r="E59" s="385">
        <v>5007020.8373400001</v>
      </c>
      <c r="F59" s="385">
        <v>5309298.7753800005</v>
      </c>
      <c r="G59" s="385">
        <v>6084633.6693100007</v>
      </c>
      <c r="H59" s="385">
        <v>6370945.6190900002</v>
      </c>
      <c r="I59" s="385">
        <v>7993154.8181400001</v>
      </c>
    </row>
    <row r="60" spans="1:9" ht="31.5" customHeight="1" thickTop="1" thickBot="1">
      <c r="A60" s="389" t="s">
        <v>760</v>
      </c>
      <c r="B60" s="379"/>
      <c r="C60" s="379"/>
      <c r="D60" s="379"/>
      <c r="E60" s="379"/>
      <c r="F60" s="379"/>
      <c r="G60" s="379"/>
      <c r="H60" s="379"/>
      <c r="I60" s="379"/>
    </row>
    <row r="61" spans="1:9" ht="30" customHeight="1" thickTop="1">
      <c r="A61" s="390" t="s">
        <v>761</v>
      </c>
      <c r="B61" s="391">
        <v>192496.25186000002</v>
      </c>
      <c r="C61" s="391">
        <v>224367.09713000001</v>
      </c>
      <c r="D61" s="391">
        <v>227246.32863</v>
      </c>
      <c r="E61" s="391">
        <v>254156.50466000001</v>
      </c>
      <c r="F61" s="391">
        <v>286397.82311</v>
      </c>
      <c r="G61" s="391">
        <v>197762.94556999998</v>
      </c>
      <c r="H61" s="391">
        <v>298673.40239999996</v>
      </c>
      <c r="I61" s="391">
        <v>204312.38549000002</v>
      </c>
    </row>
    <row r="62" spans="1:9" ht="21" customHeight="1">
      <c r="A62" s="392" t="s">
        <v>762</v>
      </c>
      <c r="B62" s="391">
        <v>-35918.362090000002</v>
      </c>
      <c r="C62" s="391">
        <v>-45371.639430000003</v>
      </c>
      <c r="D62" s="391">
        <v>-51412.703689999995</v>
      </c>
      <c r="E62" s="391">
        <v>-57848.743820000003</v>
      </c>
      <c r="F62" s="391">
        <v>-70803.382409999991</v>
      </c>
      <c r="G62" s="391">
        <v>-57688.259520000007</v>
      </c>
      <c r="H62" s="391">
        <v>-88064.167629999996</v>
      </c>
      <c r="I62" s="391">
        <v>-70215.07845999999</v>
      </c>
    </row>
    <row r="63" spans="1:9" ht="21.75" customHeight="1">
      <c r="A63" s="393" t="s">
        <v>763</v>
      </c>
      <c r="B63" s="391">
        <v>156577.88977000001</v>
      </c>
      <c r="C63" s="391">
        <v>178995.4577</v>
      </c>
      <c r="D63" s="391">
        <v>175833.62494000001</v>
      </c>
      <c r="E63" s="391">
        <v>196307.76084</v>
      </c>
      <c r="F63" s="391">
        <v>215594.44069999998</v>
      </c>
      <c r="G63" s="391">
        <v>140074.68605000002</v>
      </c>
      <c r="H63" s="391">
        <v>210609.23477000001</v>
      </c>
      <c r="I63" s="391">
        <v>134097.30703</v>
      </c>
    </row>
    <row r="64" spans="1:9">
      <c r="A64" s="390" t="s">
        <v>764</v>
      </c>
      <c r="B64" s="391">
        <v>8792.2592299999997</v>
      </c>
      <c r="C64" s="391">
        <v>37362.405630000001</v>
      </c>
      <c r="D64" s="391">
        <v>24782.796280000002</v>
      </c>
      <c r="E64" s="391">
        <v>26015.26816</v>
      </c>
      <c r="F64" s="391">
        <v>26379.87946</v>
      </c>
      <c r="G64" s="391">
        <v>20662.804949999998</v>
      </c>
      <c r="H64" s="391">
        <v>40990.440190000001</v>
      </c>
      <c r="I64" s="391">
        <v>31251.503290000001</v>
      </c>
    </row>
    <row r="65" spans="1:9">
      <c r="A65" s="392" t="s">
        <v>765</v>
      </c>
      <c r="B65" s="391">
        <v>-5421.0884000000005</v>
      </c>
      <c r="C65" s="391">
        <v>-5106.0971500000005</v>
      </c>
      <c r="D65" s="391">
        <v>-7733.8010400000003</v>
      </c>
      <c r="E65" s="391">
        <v>-14694.033170000001</v>
      </c>
      <c r="F65" s="391">
        <v>-18207.593659999999</v>
      </c>
      <c r="G65" s="391">
        <v>-13796.22351</v>
      </c>
      <c r="H65" s="391">
        <v>-24327.985199999999</v>
      </c>
      <c r="I65" s="391">
        <v>-15576.741470000001</v>
      </c>
    </row>
    <row r="66" spans="1:9">
      <c r="A66" s="394" t="s">
        <v>766</v>
      </c>
      <c r="B66" s="391">
        <v>159949.0606</v>
      </c>
      <c r="C66" s="391">
        <v>211251.76618000001</v>
      </c>
      <c r="D66" s="391">
        <v>192882.62018</v>
      </c>
      <c r="E66" s="391">
        <v>207628.99583</v>
      </c>
      <c r="F66" s="391">
        <v>223766.72649999999</v>
      </c>
      <c r="G66" s="391">
        <v>146941.26749</v>
      </c>
      <c r="H66" s="391">
        <v>227271.68975999998</v>
      </c>
      <c r="I66" s="391">
        <v>149772.06884999998</v>
      </c>
    </row>
    <row r="67" spans="1:9">
      <c r="A67" s="390" t="s">
        <v>767</v>
      </c>
      <c r="B67" s="391">
        <v>14076.741739999999</v>
      </c>
      <c r="C67" s="391">
        <v>37335.84921</v>
      </c>
      <c r="D67" s="391">
        <v>21040.606079999998</v>
      </c>
      <c r="E67" s="391">
        <v>22430.774679999999</v>
      </c>
      <c r="F67" s="391">
        <v>26109.016390000001</v>
      </c>
      <c r="G67" s="391">
        <v>17468.907890000002</v>
      </c>
      <c r="H67" s="391">
        <v>32825.895210000002</v>
      </c>
      <c r="I67" s="391">
        <v>16949.77506</v>
      </c>
    </row>
    <row r="68" spans="1:9">
      <c r="A68" s="390" t="s">
        <v>768</v>
      </c>
      <c r="B68" s="391">
        <v>-27847.864120000002</v>
      </c>
      <c r="C68" s="391">
        <v>-58104.614860000001</v>
      </c>
      <c r="D68" s="391">
        <v>-38944.961479999998</v>
      </c>
      <c r="E68" s="391">
        <v>-48157.102719999995</v>
      </c>
      <c r="F68" s="391">
        <v>-48417.174509999997</v>
      </c>
      <c r="G68" s="391">
        <v>-36150.377099999998</v>
      </c>
      <c r="H68" s="391">
        <v>-52338.789629999999</v>
      </c>
      <c r="I68" s="391">
        <v>-34646.181069999999</v>
      </c>
    </row>
    <row r="69" spans="1:9">
      <c r="A69" s="393" t="s">
        <v>769</v>
      </c>
      <c r="B69" s="391">
        <v>146177.93822000001</v>
      </c>
      <c r="C69" s="391">
        <v>190483.00052999999</v>
      </c>
      <c r="D69" s="391">
        <v>174978.26478</v>
      </c>
      <c r="E69" s="391">
        <v>181902.66778999998</v>
      </c>
      <c r="F69" s="391">
        <v>201458.56837999998</v>
      </c>
      <c r="G69" s="391">
        <v>128259.79828</v>
      </c>
      <c r="H69" s="391">
        <v>207758.79534000001</v>
      </c>
      <c r="I69" s="391">
        <v>132075.66284</v>
      </c>
    </row>
    <row r="70" spans="1:9">
      <c r="A70" s="392" t="s">
        <v>770</v>
      </c>
      <c r="B70" s="391">
        <v>-139868.81122</v>
      </c>
      <c r="C70" s="391">
        <v>-164753.6152</v>
      </c>
      <c r="D70" s="391">
        <v>-160127.64431999999</v>
      </c>
      <c r="E70" s="391">
        <v>-148172.07943000001</v>
      </c>
      <c r="F70" s="391">
        <v>-153363.45594999997</v>
      </c>
      <c r="G70" s="391">
        <v>-111967.61951</v>
      </c>
      <c r="H70" s="391">
        <v>-163962.62675</v>
      </c>
      <c r="I70" s="391">
        <v>-117653.1067</v>
      </c>
    </row>
    <row r="71" spans="1:9">
      <c r="A71" s="394" t="s">
        <v>771</v>
      </c>
      <c r="B71" s="391">
        <v>6309.1270000000004</v>
      </c>
      <c r="C71" s="391">
        <v>25729.385329999997</v>
      </c>
      <c r="D71" s="391">
        <v>14850.62046</v>
      </c>
      <c r="E71" s="391">
        <v>33730.588360000002</v>
      </c>
      <c r="F71" s="391">
        <v>48095.112430000001</v>
      </c>
      <c r="G71" s="391">
        <v>16292.17877</v>
      </c>
      <c r="H71" s="391">
        <v>43796.168590000001</v>
      </c>
      <c r="I71" s="391">
        <v>14422.556140000001</v>
      </c>
    </row>
    <row r="72" spans="1:9">
      <c r="A72" s="394" t="s">
        <v>772</v>
      </c>
      <c r="B72" s="391">
        <v>577.43802000000005</v>
      </c>
      <c r="C72" s="391">
        <v>801.68379000000004</v>
      </c>
      <c r="D72" s="391">
        <v>222.65700000000001</v>
      </c>
      <c r="E72" s="391">
        <v>72.082139999999995</v>
      </c>
      <c r="F72" s="391">
        <v>7.9551000000000007</v>
      </c>
      <c r="G72" s="391">
        <v>3.9973100000000001</v>
      </c>
      <c r="H72" s="391">
        <v>4.8084100000000003</v>
      </c>
      <c r="I72" s="391">
        <v>1.4019600000000001</v>
      </c>
    </row>
    <row r="73" spans="1:9">
      <c r="A73" s="395" t="s">
        <v>773</v>
      </c>
      <c r="B73" s="391">
        <v>22.34712</v>
      </c>
      <c r="C73" s="391">
        <v>1.482E-2</v>
      </c>
      <c r="D73" s="391">
        <v>2.5699999999999998E-3</v>
      </c>
      <c r="E73" s="391">
        <v>5.9999999999999995E-4</v>
      </c>
      <c r="F73" s="391">
        <v>2.0999999999999998E-4</v>
      </c>
      <c r="G73" s="391">
        <v>0</v>
      </c>
      <c r="H73" s="391">
        <v>8.0000000000000007E-5</v>
      </c>
      <c r="I73" s="391">
        <v>6.6E-4</v>
      </c>
    </row>
    <row r="74" spans="1:9">
      <c r="A74" s="395" t="s">
        <v>774</v>
      </c>
      <c r="B74" s="391">
        <v>555.09090000000003</v>
      </c>
      <c r="C74" s="391">
        <v>801.66896999999994</v>
      </c>
      <c r="D74" s="391">
        <v>222.65442999999999</v>
      </c>
      <c r="E74" s="391">
        <v>72.08153999999999</v>
      </c>
      <c r="F74" s="391">
        <v>7.9548900000000007</v>
      </c>
      <c r="G74" s="391">
        <v>3.9973100000000001</v>
      </c>
      <c r="H74" s="391">
        <v>4.8083299999999998</v>
      </c>
      <c r="I74" s="391">
        <v>1.4013</v>
      </c>
    </row>
    <row r="75" spans="1:9">
      <c r="A75" s="393" t="s">
        <v>775</v>
      </c>
      <c r="B75" s="391">
        <v>-35.871379999999995</v>
      </c>
      <c r="C75" s="391">
        <v>-32.508220000000001</v>
      </c>
      <c r="D75" s="391">
        <v>-19.879660000000001</v>
      </c>
      <c r="E75" s="391">
        <v>-12.867790000000001</v>
      </c>
      <c r="F75" s="391">
        <v>-7.3488299999999995</v>
      </c>
      <c r="G75" s="391">
        <v>-4.2896000000000001</v>
      </c>
      <c r="H75" s="391">
        <v>-5.3454700000000006</v>
      </c>
      <c r="I75" s="391">
        <v>-1.58568</v>
      </c>
    </row>
    <row r="76" spans="1:9">
      <c r="A76" s="393" t="s">
        <v>776</v>
      </c>
      <c r="B76" s="391">
        <v>-8.4499999999999992E-3</v>
      </c>
      <c r="C76" s="391">
        <v>-1.2289999999999999E-2</v>
      </c>
      <c r="D76" s="391">
        <v>-4.9199999999999999E-3</v>
      </c>
      <c r="E76" s="391">
        <v>-1.7700000000000001E-3</v>
      </c>
      <c r="F76" s="391">
        <v>-1.2700000000000001E-3</v>
      </c>
      <c r="G76" s="391">
        <v>-4.0000000000000002E-4</v>
      </c>
      <c r="H76" s="391">
        <v>-9.5999999999999992E-4</v>
      </c>
      <c r="I76" s="391">
        <v>-2.0000000000000001E-4</v>
      </c>
    </row>
    <row r="77" spans="1:9">
      <c r="A77" s="392" t="s">
        <v>777</v>
      </c>
      <c r="B77" s="391">
        <v>-35.862929999999999</v>
      </c>
      <c r="C77" s="391">
        <v>-32.495930000000001</v>
      </c>
      <c r="D77" s="391">
        <v>-19.874740000000003</v>
      </c>
      <c r="E77" s="391">
        <v>-12.866020000000001</v>
      </c>
      <c r="F77" s="391">
        <v>-7.3475600000000005</v>
      </c>
      <c r="G77" s="391">
        <v>-4.2892000000000001</v>
      </c>
      <c r="H77" s="391">
        <v>-5.3445100000000005</v>
      </c>
      <c r="I77" s="391">
        <v>-1.58548</v>
      </c>
    </row>
    <row r="78" spans="1:9">
      <c r="A78" s="393" t="s">
        <v>778</v>
      </c>
      <c r="B78" s="391">
        <v>6850.6936399999995</v>
      </c>
      <c r="C78" s="391">
        <v>26498.560899999997</v>
      </c>
      <c r="D78" s="391">
        <v>15053.397800000001</v>
      </c>
      <c r="E78" s="391">
        <v>33789.802710000004</v>
      </c>
      <c r="F78" s="391">
        <v>48095.718700000005</v>
      </c>
      <c r="G78" s="391">
        <v>16291.886480000001</v>
      </c>
      <c r="H78" s="391">
        <v>43795.631529999999</v>
      </c>
      <c r="I78" s="391">
        <v>14422.37242</v>
      </c>
    </row>
    <row r="79" spans="1:9">
      <c r="A79" s="396" t="s">
        <v>779</v>
      </c>
      <c r="B79" s="391">
        <v>0</v>
      </c>
      <c r="C79" s="391">
        <v>0</v>
      </c>
      <c r="D79" s="391">
        <v>0</v>
      </c>
      <c r="E79" s="391">
        <v>0</v>
      </c>
      <c r="F79" s="391">
        <v>0</v>
      </c>
      <c r="G79" s="391">
        <v>0</v>
      </c>
      <c r="H79" s="391">
        <v>0</v>
      </c>
      <c r="I79" s="391">
        <v>0</v>
      </c>
    </row>
    <row r="80" spans="1:9">
      <c r="A80" s="394" t="s">
        <v>780</v>
      </c>
      <c r="B80" s="391">
        <v>6850.6936399999995</v>
      </c>
      <c r="C80" s="391">
        <v>26498.560899999997</v>
      </c>
      <c r="D80" s="391">
        <v>15053.397800000001</v>
      </c>
      <c r="E80" s="391">
        <v>33789.802710000004</v>
      </c>
      <c r="F80" s="391">
        <v>48095.718700000005</v>
      </c>
      <c r="G80" s="391">
        <v>16291.886480000001</v>
      </c>
      <c r="H80" s="391">
        <v>43795.631529999999</v>
      </c>
      <c r="I80" s="391">
        <v>14422.37242</v>
      </c>
    </row>
    <row r="81" spans="1:9">
      <c r="A81" s="390" t="s">
        <v>781</v>
      </c>
      <c r="B81" s="391">
        <v>-925.95263999999997</v>
      </c>
      <c r="C81" s="391">
        <v>-590.33849999999995</v>
      </c>
      <c r="D81" s="391">
        <v>448.31334999999996</v>
      </c>
      <c r="E81" s="391">
        <v>-1244.5894499999999</v>
      </c>
      <c r="F81" s="391">
        <v>-713.48620999999991</v>
      </c>
      <c r="G81" s="391">
        <v>-123.63511</v>
      </c>
      <c r="H81" s="391">
        <v>-55.093290000000003</v>
      </c>
      <c r="I81" s="391">
        <v>-142.2475</v>
      </c>
    </row>
    <row r="82" spans="1:9" ht="21" customHeight="1">
      <c r="A82" s="393" t="s">
        <v>782</v>
      </c>
      <c r="B82" s="391">
        <v>5924.741</v>
      </c>
      <c r="C82" s="391">
        <v>25908.222399999999</v>
      </c>
      <c r="D82" s="391">
        <v>15501.711150000001</v>
      </c>
      <c r="E82" s="391">
        <v>32545.21326</v>
      </c>
      <c r="F82" s="391">
        <v>47382.232490000002</v>
      </c>
      <c r="G82" s="391">
        <v>16168.25137</v>
      </c>
      <c r="H82" s="391">
        <v>43740.538240000002</v>
      </c>
      <c r="I82" s="391">
        <v>14280.12492</v>
      </c>
    </row>
    <row r="83" spans="1:9" ht="21" customHeight="1">
      <c r="A83" s="390" t="s">
        <v>783</v>
      </c>
      <c r="B83" s="391">
        <v>1.0000000000000001E-5</v>
      </c>
      <c r="C83" s="391">
        <v>0</v>
      </c>
      <c r="D83" s="391">
        <v>0</v>
      </c>
      <c r="E83" s="391">
        <v>0</v>
      </c>
      <c r="F83" s="391">
        <v>4.0000000000000003E-5</v>
      </c>
      <c r="G83" s="391">
        <v>0</v>
      </c>
      <c r="H83" s="391">
        <v>0</v>
      </c>
      <c r="I83" s="391">
        <v>0</v>
      </c>
    </row>
    <row r="84" spans="1:9" ht="21" customHeight="1">
      <c r="A84" s="393" t="s">
        <v>784</v>
      </c>
      <c r="B84" s="391">
        <v>5924.7410099999997</v>
      </c>
      <c r="C84" s="391">
        <v>25908.222399999999</v>
      </c>
      <c r="D84" s="391">
        <v>15501.711150000001</v>
      </c>
      <c r="E84" s="391">
        <v>32545.21326</v>
      </c>
      <c r="F84" s="391">
        <v>47382.232530000001</v>
      </c>
      <c r="G84" s="391">
        <v>16168.25137</v>
      </c>
      <c r="H84" s="391">
        <v>43740.538240000002</v>
      </c>
      <c r="I84" s="391">
        <v>14280.12492</v>
      </c>
    </row>
    <row r="85" spans="1:9" ht="18" customHeight="1" thickBot="1">
      <c r="A85" s="390" t="s">
        <v>785</v>
      </c>
      <c r="B85" s="391">
        <v>-2002.7840000000001</v>
      </c>
      <c r="C85" s="391">
        <v>-670.7396</v>
      </c>
      <c r="D85" s="391">
        <v>-884.10841000000005</v>
      </c>
      <c r="E85" s="391">
        <v>-9371.8111900000004</v>
      </c>
      <c r="F85" s="391">
        <v>-19676.06612</v>
      </c>
      <c r="G85" s="391">
        <v>0</v>
      </c>
      <c r="H85" s="391">
        <v>-18152.176780000002</v>
      </c>
      <c r="I85" s="391">
        <v>-2006.01349</v>
      </c>
    </row>
    <row r="86" spans="1:9" ht="24" customHeight="1" thickTop="1" thickBot="1">
      <c r="A86" s="378" t="s">
        <v>786</v>
      </c>
      <c r="B86" s="379">
        <v>3921.9570099999996</v>
      </c>
      <c r="C86" s="379">
        <v>25237.482800000002</v>
      </c>
      <c r="D86" s="379">
        <v>14617.60274</v>
      </c>
      <c r="E86" s="379">
        <v>23173.40207</v>
      </c>
      <c r="F86" s="379">
        <v>27706.166410000002</v>
      </c>
      <c r="G86" s="379">
        <v>16168.25137</v>
      </c>
      <c r="H86" s="379">
        <v>25588.36146</v>
      </c>
      <c r="I86" s="379">
        <v>12274.111429999999</v>
      </c>
    </row>
    <row r="87" spans="1:9" ht="15" customHeight="1" thickTop="1" thickBot="1">
      <c r="A87" s="397"/>
      <c r="B87" s="398"/>
      <c r="C87" s="398"/>
      <c r="D87" s="398"/>
      <c r="E87" s="398"/>
      <c r="F87" s="398"/>
      <c r="G87" s="398"/>
      <c r="H87" s="398"/>
      <c r="I87" s="398"/>
    </row>
    <row r="88" spans="1:9" ht="28.5" customHeight="1" thickTop="1">
      <c r="A88" s="399"/>
      <c r="B88" s="400"/>
      <c r="C88" s="400"/>
      <c r="D88" s="400"/>
      <c r="E88" s="400"/>
      <c r="F88" s="400"/>
      <c r="G88" s="400"/>
      <c r="H88" s="400"/>
    </row>
    <row r="89" spans="1:9">
      <c r="A89" s="399"/>
      <c r="B89" s="400"/>
      <c r="C89" s="400"/>
      <c r="D89" s="400"/>
      <c r="E89" s="400"/>
      <c r="F89" s="400"/>
      <c r="G89" s="400"/>
      <c r="H89" s="400"/>
    </row>
    <row r="90" spans="1:9" ht="19.5">
      <c r="A90" s="401"/>
      <c r="B90" s="400"/>
      <c r="C90" s="400"/>
      <c r="D90" s="400"/>
      <c r="E90" s="400"/>
      <c r="F90" s="400"/>
      <c r="G90" s="400"/>
      <c r="H90" s="400"/>
    </row>
    <row r="91" spans="1:9" ht="19.5">
      <c r="A91" s="401"/>
      <c r="B91" s="400"/>
      <c r="C91" s="400"/>
      <c r="D91" s="400"/>
      <c r="E91" s="400"/>
      <c r="F91" s="400"/>
      <c r="G91" s="400"/>
      <c r="H91" s="400"/>
    </row>
    <row r="92" spans="1:9" ht="19.5">
      <c r="A92" s="401"/>
      <c r="B92" s="400"/>
      <c r="C92" s="400"/>
      <c r="D92" s="400"/>
      <c r="E92" s="400"/>
      <c r="F92" s="400"/>
      <c r="G92" s="400"/>
      <c r="H92" s="400"/>
    </row>
    <row r="93" spans="1:9" ht="19.5">
      <c r="A93" s="402"/>
      <c r="B93" s="400"/>
      <c r="C93" s="400"/>
      <c r="D93" s="400"/>
      <c r="E93" s="400"/>
      <c r="F93" s="400"/>
      <c r="G93" s="400"/>
      <c r="H93" s="400"/>
    </row>
    <row r="94" spans="1:9" ht="19.5">
      <c r="A94" s="402"/>
      <c r="B94" s="400"/>
      <c r="C94" s="400"/>
      <c r="D94" s="400"/>
      <c r="E94" s="400"/>
      <c r="F94" s="400"/>
      <c r="G94" s="400"/>
      <c r="H94" s="400"/>
    </row>
    <row r="95" spans="1:9" ht="19.5">
      <c r="A95" s="403"/>
      <c r="B95" s="400"/>
      <c r="C95" s="400"/>
      <c r="D95" s="400"/>
      <c r="E95" s="400"/>
      <c r="F95" s="400"/>
      <c r="G95" s="400"/>
      <c r="H95" s="400"/>
    </row>
    <row r="96" spans="1:9" ht="19.5">
      <c r="A96" s="401"/>
      <c r="B96" s="400"/>
      <c r="C96" s="400"/>
      <c r="D96" s="400"/>
      <c r="E96" s="400"/>
      <c r="F96" s="400"/>
      <c r="G96" s="400"/>
      <c r="H96" s="400"/>
    </row>
    <row r="97" spans="1:8" ht="19.5">
      <c r="A97" s="401"/>
      <c r="B97" s="400"/>
      <c r="C97" s="400"/>
      <c r="D97" s="400"/>
      <c r="E97" s="400"/>
      <c r="F97" s="400"/>
      <c r="G97" s="400"/>
      <c r="H97" s="400"/>
    </row>
    <row r="98" spans="1:8" ht="19.5">
      <c r="A98" s="401"/>
      <c r="B98" s="400"/>
      <c r="C98" s="400"/>
      <c r="D98" s="400"/>
      <c r="E98" s="400"/>
      <c r="F98" s="400"/>
      <c r="G98" s="400"/>
      <c r="H98" s="400"/>
    </row>
    <row r="99" spans="1:8" ht="19.5">
      <c r="A99" s="401"/>
      <c r="B99" s="400"/>
      <c r="C99" s="400"/>
      <c r="D99" s="400"/>
      <c r="E99" s="400"/>
      <c r="F99" s="400"/>
      <c r="G99" s="400"/>
      <c r="H99" s="400"/>
    </row>
    <row r="100" spans="1:8" ht="19.5">
      <c r="A100" s="401"/>
      <c r="B100" s="400"/>
      <c r="C100" s="400"/>
      <c r="D100" s="400"/>
      <c r="E100" s="400"/>
      <c r="F100" s="400"/>
      <c r="G100" s="400"/>
      <c r="H100" s="400"/>
    </row>
    <row r="101" spans="1:8" ht="19.5">
      <c r="A101" s="404"/>
      <c r="B101" s="400"/>
      <c r="C101" s="400"/>
      <c r="D101" s="400"/>
      <c r="E101" s="400"/>
      <c r="F101" s="400"/>
      <c r="G101" s="400"/>
      <c r="H101" s="400"/>
    </row>
    <row r="102" spans="1:8">
      <c r="A102" s="405"/>
      <c r="B102" s="400"/>
      <c r="C102" s="400"/>
      <c r="D102" s="400"/>
      <c r="E102" s="400"/>
      <c r="F102" s="400"/>
      <c r="G102" s="400"/>
      <c r="H102" s="400"/>
    </row>
    <row r="103" spans="1:8">
      <c r="A103" s="405"/>
      <c r="B103" s="400"/>
      <c r="C103" s="400"/>
      <c r="D103" s="400"/>
      <c r="E103" s="400"/>
      <c r="F103" s="400"/>
      <c r="G103" s="400"/>
      <c r="H103" s="400"/>
    </row>
    <row r="104" spans="1:8">
      <c r="A104" s="405"/>
      <c r="B104" s="400"/>
      <c r="C104" s="400"/>
      <c r="D104" s="400"/>
      <c r="E104" s="400"/>
      <c r="F104" s="400"/>
      <c r="G104" s="400"/>
      <c r="H104" s="400"/>
    </row>
    <row r="105" spans="1:8">
      <c r="A105" s="405"/>
      <c r="B105" s="400"/>
      <c r="C105" s="400"/>
      <c r="D105" s="400"/>
      <c r="E105" s="400"/>
      <c r="F105" s="400"/>
      <c r="G105" s="400"/>
      <c r="H105" s="400"/>
    </row>
    <row r="106" spans="1:8">
      <c r="A106" s="405"/>
      <c r="B106" s="400"/>
      <c r="C106" s="400"/>
      <c r="D106" s="400"/>
      <c r="E106" s="400"/>
      <c r="F106" s="400"/>
      <c r="G106" s="400"/>
      <c r="H106" s="400"/>
    </row>
    <row r="107" spans="1:8">
      <c r="A107" s="405"/>
      <c r="B107" s="400"/>
      <c r="C107" s="400"/>
      <c r="D107" s="400"/>
      <c r="E107" s="400"/>
      <c r="F107" s="400"/>
      <c r="G107" s="400"/>
      <c r="H107" s="400"/>
    </row>
    <row r="108" spans="1:8">
      <c r="A108" s="406"/>
      <c r="B108" s="400"/>
      <c r="C108" s="400"/>
      <c r="D108" s="400"/>
      <c r="E108" s="400"/>
      <c r="F108" s="400"/>
      <c r="G108" s="400"/>
      <c r="H108" s="400"/>
    </row>
    <row r="109" spans="1:8">
      <c r="A109" s="406"/>
      <c r="B109" s="400"/>
      <c r="C109" s="400"/>
      <c r="D109" s="400"/>
      <c r="E109" s="400"/>
      <c r="F109" s="400"/>
      <c r="G109" s="400"/>
      <c r="H109" s="400"/>
    </row>
    <row r="110" spans="1:8" ht="19.5">
      <c r="A110" s="401"/>
      <c r="B110" s="400"/>
      <c r="C110" s="400"/>
      <c r="D110" s="400"/>
      <c r="E110" s="400"/>
      <c r="F110" s="400"/>
      <c r="G110" s="400"/>
      <c r="H110" s="400"/>
    </row>
    <row r="111" spans="1:8" ht="19.5">
      <c r="A111" s="401"/>
      <c r="B111" s="400"/>
      <c r="C111" s="400"/>
      <c r="D111" s="400"/>
      <c r="E111" s="400"/>
      <c r="F111" s="400"/>
      <c r="G111" s="400"/>
      <c r="H111" s="400"/>
    </row>
    <row r="112" spans="1:8" ht="19.5">
      <c r="A112" s="403"/>
      <c r="B112" s="400"/>
      <c r="C112" s="400"/>
      <c r="D112" s="400"/>
      <c r="E112" s="400"/>
      <c r="F112" s="400"/>
      <c r="G112" s="400"/>
      <c r="H112" s="400"/>
    </row>
    <row r="113" spans="1:8" ht="19.5">
      <c r="A113" s="403"/>
      <c r="B113" s="400"/>
      <c r="C113" s="400"/>
      <c r="D113" s="400"/>
      <c r="E113" s="400"/>
      <c r="F113" s="400"/>
      <c r="G113" s="400"/>
      <c r="H113" s="400"/>
    </row>
    <row r="114" spans="1:8" ht="19.5">
      <c r="A114" s="403"/>
      <c r="B114" s="400"/>
      <c r="C114" s="400"/>
      <c r="D114" s="400"/>
      <c r="E114" s="400"/>
      <c r="F114" s="400"/>
      <c r="G114" s="400"/>
      <c r="H114" s="400"/>
    </row>
    <row r="115" spans="1:8" ht="19.5">
      <c r="A115" s="401"/>
      <c r="B115" s="400"/>
      <c r="C115" s="400"/>
      <c r="D115" s="400"/>
      <c r="E115" s="400"/>
      <c r="F115" s="400"/>
      <c r="G115" s="400"/>
      <c r="H115" s="400"/>
    </row>
    <row r="116" spans="1:8" ht="19.5">
      <c r="A116" s="401"/>
      <c r="B116" s="400"/>
      <c r="C116" s="400"/>
      <c r="D116" s="400"/>
      <c r="E116" s="400"/>
      <c r="F116" s="400"/>
      <c r="G116" s="400"/>
      <c r="H116" s="400"/>
    </row>
    <row r="117" spans="1:8" ht="19.5">
      <c r="A117" s="401"/>
      <c r="B117" s="400"/>
      <c r="C117" s="400"/>
      <c r="D117" s="400"/>
      <c r="E117" s="400"/>
      <c r="F117" s="400"/>
      <c r="G117" s="400"/>
      <c r="H117" s="400"/>
    </row>
    <row r="118" spans="1:8" ht="19.5">
      <c r="A118" s="401"/>
      <c r="B118" s="400"/>
      <c r="C118" s="400"/>
      <c r="D118" s="400"/>
      <c r="E118" s="400"/>
      <c r="F118" s="400"/>
      <c r="G118" s="400"/>
      <c r="H118" s="400"/>
    </row>
    <row r="119" spans="1:8" ht="19.5">
      <c r="A119" s="401"/>
      <c r="B119" s="400"/>
      <c r="C119" s="400"/>
      <c r="D119" s="400"/>
      <c r="E119" s="400"/>
      <c r="F119" s="400"/>
      <c r="G119" s="400"/>
      <c r="H119" s="400"/>
    </row>
    <row r="120" spans="1:8" ht="19.5">
      <c r="A120" s="401"/>
      <c r="B120" s="400"/>
      <c r="C120" s="400"/>
      <c r="D120" s="400"/>
      <c r="E120" s="400"/>
      <c r="F120" s="400"/>
      <c r="G120" s="400"/>
      <c r="H120" s="400"/>
    </row>
    <row r="121" spans="1:8" ht="19.5">
      <c r="A121" s="401"/>
      <c r="B121" s="400"/>
      <c r="C121" s="400"/>
      <c r="D121" s="400"/>
      <c r="E121" s="400"/>
      <c r="F121" s="400"/>
      <c r="G121" s="400"/>
      <c r="H121" s="400"/>
    </row>
    <row r="122" spans="1:8" ht="19.5">
      <c r="A122" s="403"/>
      <c r="B122" s="400"/>
      <c r="C122" s="400"/>
      <c r="D122" s="400"/>
      <c r="E122" s="400"/>
      <c r="F122" s="400"/>
      <c r="G122" s="400"/>
      <c r="H122" s="400"/>
    </row>
    <row r="123" spans="1:8" ht="19.5">
      <c r="A123" s="401"/>
      <c r="B123" s="400"/>
      <c r="C123" s="400"/>
      <c r="D123" s="400"/>
      <c r="E123" s="400"/>
      <c r="F123" s="400"/>
      <c r="G123" s="400"/>
      <c r="H123" s="400"/>
    </row>
    <row r="124" spans="1:8" ht="19.5">
      <c r="A124" s="401"/>
      <c r="B124" s="400"/>
      <c r="C124" s="400"/>
      <c r="D124" s="400"/>
      <c r="E124" s="400"/>
      <c r="F124" s="400"/>
      <c r="G124" s="400"/>
      <c r="H124" s="400"/>
    </row>
    <row r="125" spans="1:8" ht="19.5">
      <c r="A125" s="401"/>
      <c r="B125" s="400"/>
      <c r="C125" s="400"/>
      <c r="D125" s="400"/>
      <c r="E125" s="400"/>
      <c r="F125" s="400"/>
      <c r="G125" s="400"/>
      <c r="H125" s="400"/>
    </row>
    <row r="126" spans="1:8" ht="19.5">
      <c r="A126" s="401"/>
      <c r="B126" s="400"/>
      <c r="C126" s="400"/>
      <c r="D126" s="400"/>
      <c r="E126" s="400"/>
      <c r="F126" s="400"/>
      <c r="G126" s="400"/>
      <c r="H126" s="400"/>
    </row>
    <row r="127" spans="1:8" ht="19.5">
      <c r="A127" s="401"/>
      <c r="B127" s="400"/>
      <c r="C127" s="400"/>
      <c r="D127" s="400"/>
      <c r="E127" s="400"/>
      <c r="F127" s="400"/>
      <c r="G127" s="400"/>
      <c r="H127" s="400"/>
    </row>
    <row r="128" spans="1:8" ht="19.5">
      <c r="A128" s="403"/>
      <c r="B128" s="400"/>
      <c r="C128" s="400"/>
      <c r="D128" s="400"/>
      <c r="E128" s="400"/>
      <c r="F128" s="400"/>
      <c r="G128" s="400"/>
      <c r="H128" s="400"/>
    </row>
    <row r="129" spans="1:8" ht="19.5">
      <c r="A129" s="401"/>
      <c r="B129" s="400"/>
      <c r="C129" s="400"/>
      <c r="D129" s="400"/>
      <c r="E129" s="400"/>
      <c r="F129" s="400"/>
      <c r="G129" s="400"/>
      <c r="H129" s="400"/>
    </row>
    <row r="130" spans="1:8" ht="19.5">
      <c r="A130" s="401"/>
      <c r="B130" s="400"/>
      <c r="C130" s="400"/>
      <c r="D130" s="400"/>
      <c r="E130" s="400"/>
      <c r="F130" s="400"/>
      <c r="G130" s="400"/>
      <c r="H130" s="400"/>
    </row>
    <row r="131" spans="1:8" ht="19.5">
      <c r="A131" s="401"/>
      <c r="B131" s="400"/>
      <c r="C131" s="400"/>
      <c r="D131" s="400"/>
      <c r="E131" s="400"/>
      <c r="F131" s="400"/>
      <c r="G131" s="400"/>
      <c r="H131" s="400"/>
    </row>
    <row r="132" spans="1:8" ht="19.5">
      <c r="A132" s="403"/>
      <c r="B132" s="400"/>
      <c r="C132" s="400"/>
      <c r="D132" s="400"/>
      <c r="E132" s="400"/>
      <c r="F132" s="400"/>
      <c r="G132" s="400"/>
      <c r="H132" s="400"/>
    </row>
    <row r="133" spans="1:8" ht="19.5">
      <c r="A133" s="401"/>
      <c r="B133" s="400"/>
      <c r="C133" s="400"/>
      <c r="D133" s="400"/>
      <c r="E133" s="400"/>
      <c r="F133" s="400"/>
      <c r="G133" s="400"/>
      <c r="H133" s="400"/>
    </row>
    <row r="134" spans="1:8" ht="19.5">
      <c r="A134" s="401"/>
      <c r="B134" s="400"/>
      <c r="C134" s="400"/>
      <c r="D134" s="400"/>
      <c r="E134" s="400"/>
      <c r="F134" s="400"/>
      <c r="G134" s="400"/>
      <c r="H134" s="400"/>
    </row>
    <row r="135" spans="1:8" ht="19.5">
      <c r="A135" s="401"/>
      <c r="B135" s="400"/>
      <c r="C135" s="400"/>
      <c r="D135" s="400"/>
      <c r="E135" s="400"/>
      <c r="F135" s="400"/>
      <c r="G135" s="400"/>
      <c r="H135" s="400"/>
    </row>
    <row r="136" spans="1:8" ht="19.5">
      <c r="A136" s="401"/>
      <c r="B136" s="400"/>
      <c r="C136" s="400"/>
      <c r="D136" s="400"/>
      <c r="E136" s="400"/>
      <c r="F136" s="400"/>
      <c r="G136" s="400"/>
      <c r="H136" s="400"/>
    </row>
    <row r="137" spans="1:8" ht="19.5">
      <c r="A137" s="403"/>
      <c r="B137" s="400"/>
      <c r="C137" s="400"/>
      <c r="D137" s="400"/>
      <c r="E137" s="400"/>
      <c r="F137" s="400"/>
      <c r="G137" s="400"/>
      <c r="H137" s="400"/>
    </row>
    <row r="138" spans="1:8" ht="19.5">
      <c r="A138" s="401"/>
      <c r="B138" s="400"/>
      <c r="C138" s="400"/>
      <c r="D138" s="400"/>
      <c r="E138" s="400"/>
      <c r="F138" s="400"/>
      <c r="G138" s="400"/>
      <c r="H138" s="400"/>
    </row>
    <row r="139" spans="1:8" ht="19.5">
      <c r="A139" s="401"/>
      <c r="B139" s="400"/>
      <c r="C139" s="400"/>
      <c r="D139" s="400"/>
      <c r="E139" s="400"/>
      <c r="F139" s="400"/>
      <c r="G139" s="400"/>
      <c r="H139" s="400"/>
    </row>
    <row r="140" spans="1:8" ht="19.5">
      <c r="A140" s="401"/>
      <c r="B140" s="400"/>
      <c r="C140" s="400"/>
      <c r="D140" s="400"/>
      <c r="E140" s="400"/>
      <c r="F140" s="400"/>
      <c r="G140" s="400"/>
      <c r="H140" s="400"/>
    </row>
    <row r="141" spans="1:8" ht="19.5">
      <c r="A141" s="401"/>
      <c r="B141" s="400"/>
      <c r="C141" s="400"/>
      <c r="D141" s="400"/>
      <c r="E141" s="400"/>
      <c r="F141" s="400"/>
      <c r="G141" s="400"/>
      <c r="H141" s="400"/>
    </row>
    <row r="142" spans="1:8" ht="19.5">
      <c r="A142" s="402"/>
      <c r="B142" s="400"/>
      <c r="C142" s="400"/>
      <c r="D142" s="400"/>
      <c r="E142" s="400"/>
      <c r="F142" s="400"/>
      <c r="G142" s="400"/>
      <c r="H142" s="400"/>
    </row>
    <row r="143" spans="1:8" ht="19.5">
      <c r="A143" s="402"/>
      <c r="B143" s="400"/>
      <c r="C143" s="400"/>
      <c r="D143" s="400"/>
      <c r="E143" s="400"/>
      <c r="F143" s="400"/>
      <c r="G143" s="400"/>
      <c r="H143" s="400"/>
    </row>
    <row r="144" spans="1:8" ht="19.5">
      <c r="A144" s="403"/>
      <c r="B144" s="400"/>
      <c r="C144" s="400"/>
      <c r="D144" s="400"/>
      <c r="E144" s="400"/>
      <c r="F144" s="400"/>
      <c r="G144" s="400"/>
      <c r="H144" s="400"/>
    </row>
    <row r="145" spans="1:8" ht="19.5">
      <c r="A145" s="401"/>
      <c r="B145" s="400"/>
      <c r="C145" s="400"/>
      <c r="D145" s="400"/>
      <c r="E145" s="400"/>
      <c r="F145" s="400"/>
      <c r="G145" s="400"/>
      <c r="H145" s="400"/>
    </row>
    <row r="146" spans="1:8" ht="19.5">
      <c r="A146" s="401"/>
      <c r="B146" s="400"/>
      <c r="C146" s="400"/>
      <c r="D146" s="400"/>
      <c r="E146" s="400"/>
      <c r="F146" s="400"/>
      <c r="G146" s="400"/>
      <c r="H146" s="400"/>
    </row>
    <row r="147" spans="1:8" ht="19.5">
      <c r="A147" s="407"/>
      <c r="B147" s="400"/>
      <c r="C147" s="400"/>
      <c r="D147" s="400"/>
      <c r="E147" s="400"/>
      <c r="F147" s="400"/>
      <c r="G147" s="400"/>
      <c r="H147" s="400"/>
    </row>
    <row r="148" spans="1:8" ht="19.5">
      <c r="A148" s="403"/>
      <c r="B148" s="400"/>
      <c r="C148" s="400"/>
      <c r="D148" s="400"/>
      <c r="E148" s="400"/>
      <c r="F148" s="400"/>
      <c r="G148" s="400"/>
      <c r="H148" s="400"/>
    </row>
    <row r="149" spans="1:8" ht="19.5">
      <c r="A149" s="401"/>
      <c r="B149" s="400"/>
      <c r="C149" s="400"/>
      <c r="D149" s="400"/>
      <c r="E149" s="400"/>
      <c r="F149" s="400"/>
      <c r="G149" s="400"/>
      <c r="H149" s="400"/>
    </row>
    <row r="150" spans="1:8" ht="19.5">
      <c r="A150" s="401"/>
      <c r="B150" s="400"/>
      <c r="C150" s="400"/>
      <c r="D150" s="400"/>
      <c r="E150" s="400"/>
      <c r="F150" s="400"/>
      <c r="G150" s="400"/>
      <c r="H150" s="400"/>
    </row>
    <row r="151" spans="1:8" ht="19.5">
      <c r="A151" s="401"/>
      <c r="B151" s="400"/>
      <c r="C151" s="400"/>
      <c r="D151" s="400"/>
      <c r="E151" s="400"/>
      <c r="F151" s="400"/>
      <c r="G151" s="400"/>
      <c r="H151" s="400"/>
    </row>
    <row r="152" spans="1:8" ht="19.5">
      <c r="A152" s="403"/>
      <c r="B152" s="400"/>
      <c r="C152" s="400"/>
      <c r="D152" s="400"/>
      <c r="E152" s="400"/>
      <c r="F152" s="400"/>
      <c r="G152" s="400"/>
      <c r="H152" s="400"/>
    </row>
    <row r="153" spans="1:8" ht="19.5">
      <c r="A153" s="401"/>
      <c r="B153" s="400"/>
      <c r="C153" s="400"/>
      <c r="D153" s="400"/>
      <c r="E153" s="400"/>
      <c r="F153" s="400"/>
      <c r="G153" s="400"/>
      <c r="H153" s="400"/>
    </row>
    <row r="154" spans="1:8" ht="19.5">
      <c r="A154" s="401"/>
      <c r="B154" s="400"/>
      <c r="C154" s="400"/>
      <c r="D154" s="400"/>
      <c r="E154" s="400"/>
      <c r="F154" s="400"/>
      <c r="G154" s="400"/>
      <c r="H154" s="400"/>
    </row>
    <row r="155" spans="1:8" ht="19.5">
      <c r="A155" s="401"/>
      <c r="B155" s="400"/>
      <c r="C155" s="400"/>
      <c r="D155" s="400"/>
      <c r="E155" s="400"/>
      <c r="F155" s="400"/>
      <c r="G155" s="400"/>
      <c r="H155" s="400"/>
    </row>
    <row r="156" spans="1:8" ht="19.5">
      <c r="A156" s="403"/>
      <c r="B156" s="400"/>
      <c r="C156" s="400"/>
      <c r="D156" s="400"/>
      <c r="E156" s="400"/>
      <c r="F156" s="400"/>
      <c r="G156" s="400"/>
      <c r="H156" s="400"/>
    </row>
    <row r="157" spans="1:8" ht="19.5">
      <c r="A157" s="401"/>
      <c r="B157" s="400"/>
      <c r="C157" s="400"/>
      <c r="D157" s="400"/>
      <c r="E157" s="400"/>
      <c r="F157" s="400"/>
      <c r="G157" s="400"/>
      <c r="H157" s="400"/>
    </row>
    <row r="158" spans="1:8" ht="19.5">
      <c r="A158" s="401"/>
      <c r="B158" s="400"/>
      <c r="C158" s="400"/>
      <c r="D158" s="400"/>
      <c r="E158" s="400"/>
      <c r="F158" s="400"/>
      <c r="G158" s="400"/>
      <c r="H158" s="400"/>
    </row>
    <row r="159" spans="1:8" ht="19.5">
      <c r="A159" s="401"/>
      <c r="B159" s="400"/>
      <c r="C159" s="400"/>
      <c r="D159" s="400"/>
      <c r="E159" s="400"/>
      <c r="F159" s="400"/>
      <c r="G159" s="400"/>
      <c r="H159" s="400"/>
    </row>
    <row r="160" spans="1:8" ht="19.5">
      <c r="A160" s="403"/>
      <c r="B160" s="400"/>
      <c r="C160" s="400"/>
      <c r="D160" s="400"/>
      <c r="E160" s="400"/>
      <c r="F160" s="400"/>
      <c r="G160" s="400"/>
      <c r="H160" s="400"/>
    </row>
    <row r="161" spans="1:8" ht="19.5">
      <c r="A161" s="401"/>
      <c r="B161" s="400"/>
      <c r="C161" s="400"/>
      <c r="D161" s="400"/>
      <c r="E161" s="400"/>
      <c r="F161" s="400"/>
      <c r="G161" s="400"/>
      <c r="H161" s="400"/>
    </row>
    <row r="162" spans="1:8" ht="19.5">
      <c r="A162" s="401"/>
      <c r="B162" s="400"/>
      <c r="C162" s="400"/>
      <c r="D162" s="400"/>
      <c r="E162" s="400"/>
      <c r="F162" s="400"/>
      <c r="G162" s="400"/>
      <c r="H162" s="400"/>
    </row>
    <row r="163" spans="1:8" ht="19.5">
      <c r="A163" s="401"/>
      <c r="B163" s="400"/>
      <c r="C163" s="400"/>
      <c r="D163" s="400"/>
      <c r="E163" s="400"/>
      <c r="F163" s="400"/>
      <c r="G163" s="400"/>
      <c r="H163" s="400"/>
    </row>
    <row r="164" spans="1:8" ht="19.5">
      <c r="A164" s="408"/>
      <c r="B164" s="400"/>
      <c r="C164" s="400"/>
      <c r="D164" s="400"/>
      <c r="E164" s="400"/>
      <c r="F164" s="400"/>
      <c r="G164" s="400"/>
      <c r="H164" s="400"/>
    </row>
    <row r="165" spans="1:8" ht="19.5">
      <c r="A165" s="408"/>
      <c r="B165" s="400"/>
      <c r="C165" s="400"/>
      <c r="D165" s="400"/>
      <c r="E165" s="400"/>
      <c r="F165" s="400"/>
      <c r="G165" s="400"/>
      <c r="H165" s="400"/>
    </row>
    <row r="166" spans="1:8" ht="19.5">
      <c r="A166" s="408"/>
      <c r="B166" s="400"/>
      <c r="C166" s="400"/>
      <c r="D166" s="400"/>
      <c r="E166" s="400"/>
      <c r="F166" s="400"/>
      <c r="G166" s="400"/>
      <c r="H166" s="400"/>
    </row>
    <row r="167" spans="1:8" ht="19.5">
      <c r="A167" s="404"/>
      <c r="B167" s="400"/>
      <c r="C167" s="400"/>
      <c r="D167" s="400"/>
      <c r="E167" s="400"/>
      <c r="F167" s="400"/>
      <c r="G167" s="400"/>
      <c r="H167" s="400"/>
    </row>
    <row r="168" spans="1:8" ht="19.5">
      <c r="A168" s="404"/>
      <c r="B168" s="400"/>
      <c r="C168" s="400"/>
      <c r="D168" s="400"/>
      <c r="E168" s="400"/>
      <c r="F168" s="400"/>
      <c r="G168" s="400"/>
      <c r="H168" s="400"/>
    </row>
    <row r="169" spans="1:8" ht="19.5">
      <c r="A169" s="403"/>
      <c r="B169" s="400"/>
      <c r="C169" s="400"/>
      <c r="D169" s="400"/>
      <c r="E169" s="400"/>
      <c r="F169" s="400"/>
      <c r="G169" s="400"/>
      <c r="H169" s="400"/>
    </row>
    <row r="170" spans="1:8" ht="19.5">
      <c r="A170" s="401"/>
      <c r="B170" s="400"/>
      <c r="C170" s="400"/>
      <c r="D170" s="400"/>
      <c r="E170" s="400"/>
      <c r="F170" s="400"/>
      <c r="G170" s="400"/>
      <c r="H170" s="400"/>
    </row>
    <row r="171" spans="1:8" ht="19.5">
      <c r="A171" s="401"/>
      <c r="B171" s="400"/>
      <c r="C171" s="400"/>
      <c r="D171" s="400"/>
      <c r="E171" s="400"/>
      <c r="F171" s="400"/>
      <c r="G171" s="400"/>
      <c r="H171" s="400"/>
    </row>
    <row r="172" spans="1:8" ht="19.5">
      <c r="A172" s="401"/>
      <c r="B172" s="400"/>
      <c r="C172" s="400"/>
      <c r="D172" s="400"/>
      <c r="E172" s="400"/>
      <c r="F172" s="400"/>
      <c r="G172" s="400"/>
      <c r="H172" s="400"/>
    </row>
    <row r="173" spans="1:8" ht="19.5">
      <c r="A173" s="401"/>
      <c r="B173" s="400"/>
      <c r="C173" s="400"/>
      <c r="D173" s="400"/>
      <c r="E173" s="400"/>
      <c r="F173" s="400"/>
      <c r="G173" s="400"/>
      <c r="H173" s="400"/>
    </row>
    <row r="174" spans="1:8" ht="19.5">
      <c r="A174" s="401"/>
      <c r="B174" s="400"/>
      <c r="C174" s="400"/>
      <c r="D174" s="400"/>
      <c r="E174" s="400"/>
      <c r="F174" s="400"/>
      <c r="G174" s="400"/>
      <c r="H174" s="400"/>
    </row>
    <row r="175" spans="1:8" ht="19.5">
      <c r="A175" s="403"/>
      <c r="B175" s="400"/>
      <c r="C175" s="400"/>
      <c r="D175" s="400"/>
      <c r="E175" s="400"/>
      <c r="F175" s="400"/>
      <c r="G175" s="400"/>
      <c r="H175" s="400"/>
    </row>
    <row r="176" spans="1:8" ht="19.5">
      <c r="A176" s="401"/>
      <c r="B176" s="400"/>
      <c r="C176" s="400"/>
      <c r="D176" s="400"/>
      <c r="E176" s="400"/>
      <c r="F176" s="400"/>
      <c r="G176" s="400"/>
      <c r="H176" s="400"/>
    </row>
    <row r="177" spans="1:8" ht="19.5">
      <c r="A177" s="401"/>
      <c r="B177" s="400"/>
      <c r="C177" s="400"/>
      <c r="D177" s="400"/>
      <c r="E177" s="400"/>
      <c r="F177" s="400"/>
      <c r="G177" s="400"/>
      <c r="H177" s="400"/>
    </row>
    <row r="178" spans="1:8" ht="19.5">
      <c r="A178" s="401"/>
      <c r="B178" s="400"/>
      <c r="C178" s="400"/>
      <c r="D178" s="400"/>
      <c r="E178" s="400"/>
      <c r="F178" s="400"/>
      <c r="G178" s="400"/>
      <c r="H178" s="400"/>
    </row>
    <row r="179" spans="1:8" ht="19.5">
      <c r="A179" s="401"/>
      <c r="B179" s="400"/>
      <c r="C179" s="400"/>
      <c r="D179" s="400"/>
      <c r="E179" s="400"/>
      <c r="F179" s="400"/>
      <c r="G179" s="400"/>
      <c r="H179" s="400"/>
    </row>
    <row r="180" spans="1:8" ht="19.5">
      <c r="A180" s="403"/>
      <c r="B180" s="400"/>
      <c r="C180" s="400"/>
      <c r="D180" s="400"/>
      <c r="E180" s="400"/>
      <c r="F180" s="400"/>
      <c r="G180" s="400"/>
      <c r="H180" s="400"/>
    </row>
    <row r="181" spans="1:8" ht="19.5">
      <c r="A181" s="403"/>
      <c r="B181" s="400"/>
      <c r="C181" s="400"/>
      <c r="D181" s="400"/>
      <c r="E181" s="400"/>
      <c r="F181" s="400"/>
      <c r="G181" s="400"/>
      <c r="H181" s="400"/>
    </row>
    <row r="182" spans="1:8" ht="19.5">
      <c r="A182" s="401"/>
      <c r="B182" s="400"/>
      <c r="C182" s="400"/>
      <c r="D182" s="400"/>
      <c r="E182" s="400"/>
      <c r="F182" s="400"/>
      <c r="G182" s="400"/>
      <c r="H182" s="400"/>
    </row>
    <row r="183" spans="1:8" ht="19.5">
      <c r="A183" s="401"/>
      <c r="B183" s="400"/>
      <c r="C183" s="400"/>
      <c r="D183" s="400"/>
      <c r="E183" s="400"/>
      <c r="F183" s="400"/>
      <c r="G183" s="400"/>
      <c r="H183" s="400"/>
    </row>
    <row r="184" spans="1:8" ht="19.5">
      <c r="A184" s="401"/>
      <c r="B184" s="400"/>
      <c r="C184" s="400"/>
      <c r="D184" s="400"/>
      <c r="E184" s="400"/>
      <c r="F184" s="400"/>
      <c r="G184" s="400"/>
      <c r="H184" s="400"/>
    </row>
    <row r="185" spans="1:8" ht="19.5">
      <c r="A185" s="403"/>
      <c r="B185" s="400"/>
      <c r="C185" s="400"/>
      <c r="D185" s="400"/>
      <c r="E185" s="400"/>
      <c r="F185" s="400"/>
      <c r="G185" s="400"/>
      <c r="H185" s="400"/>
    </row>
    <row r="186" spans="1:8" ht="19.5">
      <c r="A186" s="403"/>
      <c r="B186" s="400"/>
      <c r="C186" s="400"/>
      <c r="D186" s="400"/>
      <c r="E186" s="400"/>
      <c r="F186" s="400"/>
      <c r="G186" s="400"/>
      <c r="H186" s="400"/>
    </row>
    <row r="187" spans="1:8" ht="19.5">
      <c r="A187" s="403"/>
      <c r="B187" s="400"/>
      <c r="C187" s="400"/>
      <c r="D187" s="400"/>
      <c r="E187" s="400"/>
      <c r="F187" s="400"/>
      <c r="G187" s="400"/>
      <c r="H187" s="400"/>
    </row>
    <row r="188" spans="1:8" ht="19.5">
      <c r="A188" s="403"/>
      <c r="B188" s="400"/>
      <c r="C188" s="400"/>
      <c r="D188" s="400"/>
      <c r="E188" s="400"/>
      <c r="F188" s="400"/>
      <c r="G188" s="400"/>
      <c r="H188" s="400"/>
    </row>
    <row r="189" spans="1:8" ht="19.5">
      <c r="A189" s="403"/>
      <c r="B189" s="400"/>
      <c r="C189" s="400"/>
      <c r="D189" s="400"/>
      <c r="E189" s="400"/>
      <c r="F189" s="400"/>
      <c r="G189" s="400"/>
      <c r="H189" s="400"/>
    </row>
    <row r="190" spans="1:8" ht="19.5">
      <c r="A190" s="403"/>
      <c r="B190" s="400"/>
      <c r="C190" s="400"/>
      <c r="D190" s="400"/>
      <c r="E190" s="400"/>
      <c r="F190" s="400"/>
      <c r="G190" s="400"/>
      <c r="H190" s="400"/>
    </row>
    <row r="191" spans="1:8" ht="19.5">
      <c r="A191" s="401"/>
      <c r="B191" s="400"/>
      <c r="C191" s="400"/>
      <c r="D191" s="400"/>
      <c r="E191" s="400"/>
      <c r="F191" s="400"/>
      <c r="G191" s="400"/>
      <c r="H191" s="400"/>
    </row>
    <row r="192" spans="1:8" ht="19.5">
      <c r="A192" s="401"/>
      <c r="B192" s="400"/>
      <c r="C192" s="400"/>
      <c r="D192" s="400"/>
      <c r="E192" s="400"/>
      <c r="F192" s="400"/>
      <c r="G192" s="400"/>
      <c r="H192" s="400"/>
    </row>
    <row r="193" spans="1:8" ht="19.5">
      <c r="A193" s="401"/>
      <c r="B193" s="400"/>
      <c r="C193" s="400"/>
      <c r="D193" s="400"/>
      <c r="E193" s="400"/>
      <c r="F193" s="400"/>
      <c r="G193" s="400"/>
      <c r="H193" s="400"/>
    </row>
    <row r="194" spans="1:8" ht="19.5">
      <c r="A194" s="403"/>
      <c r="B194" s="400"/>
      <c r="C194" s="400"/>
      <c r="D194" s="400"/>
      <c r="E194" s="400"/>
      <c r="F194" s="400"/>
      <c r="G194" s="400"/>
      <c r="H194" s="400"/>
    </row>
    <row r="195" spans="1:8" ht="19.5">
      <c r="A195" s="401"/>
      <c r="B195" s="400"/>
      <c r="C195" s="400"/>
      <c r="D195" s="400"/>
      <c r="E195" s="400"/>
      <c r="F195" s="400"/>
      <c r="G195" s="400"/>
      <c r="H195" s="400"/>
    </row>
    <row r="196" spans="1:8" ht="19.5">
      <c r="A196" s="401"/>
      <c r="B196" s="400"/>
      <c r="C196" s="400"/>
      <c r="D196" s="400"/>
      <c r="E196" s="400"/>
      <c r="F196" s="400"/>
      <c r="G196" s="400"/>
      <c r="H196" s="400"/>
    </row>
    <row r="197" spans="1:8" ht="19.5">
      <c r="A197" s="409"/>
      <c r="B197" s="400"/>
      <c r="C197" s="400"/>
      <c r="D197" s="400"/>
      <c r="E197" s="400"/>
      <c r="F197" s="400"/>
      <c r="G197" s="400"/>
      <c r="H197" s="400"/>
    </row>
    <row r="198" spans="1:8" ht="19.5">
      <c r="A198" s="401"/>
      <c r="B198" s="400"/>
      <c r="C198" s="400"/>
      <c r="D198" s="400"/>
      <c r="E198" s="400"/>
      <c r="F198" s="400"/>
      <c r="G198" s="400"/>
      <c r="H198" s="400"/>
    </row>
    <row r="199" spans="1:8" ht="19.5">
      <c r="A199" s="403"/>
      <c r="B199" s="400"/>
      <c r="C199" s="400"/>
      <c r="D199" s="400"/>
      <c r="E199" s="400"/>
      <c r="F199" s="400"/>
      <c r="G199" s="400"/>
      <c r="H199" s="400"/>
    </row>
    <row r="200" spans="1:8" ht="19.5">
      <c r="A200" s="401"/>
      <c r="B200" s="400"/>
      <c r="C200" s="400"/>
      <c r="D200" s="400"/>
      <c r="E200" s="400"/>
      <c r="F200" s="400"/>
      <c r="G200" s="400"/>
      <c r="H200" s="400"/>
    </row>
    <row r="201" spans="1:8" ht="19.5">
      <c r="A201" s="401"/>
      <c r="B201" s="400"/>
      <c r="C201" s="400"/>
      <c r="D201" s="400"/>
      <c r="E201" s="400"/>
      <c r="F201" s="400"/>
      <c r="G201" s="400"/>
      <c r="H201" s="400"/>
    </row>
    <row r="202" spans="1:8" ht="19.5">
      <c r="A202" s="403"/>
      <c r="B202" s="400"/>
      <c r="C202" s="400"/>
      <c r="D202" s="400"/>
      <c r="E202" s="400"/>
      <c r="F202" s="400"/>
      <c r="G202" s="400"/>
      <c r="H202" s="400"/>
    </row>
    <row r="203" spans="1:8" ht="19.5">
      <c r="A203" s="401"/>
      <c r="B203" s="400"/>
      <c r="C203" s="400"/>
      <c r="D203" s="400"/>
      <c r="E203" s="400"/>
      <c r="F203" s="400"/>
      <c r="G203" s="400"/>
      <c r="H203" s="400"/>
    </row>
    <row r="204" spans="1:8" ht="19.5">
      <c r="A204" s="401"/>
      <c r="B204" s="400"/>
      <c r="C204" s="400"/>
      <c r="D204" s="400"/>
      <c r="E204" s="400"/>
      <c r="F204" s="400"/>
      <c r="G204" s="400"/>
      <c r="H204" s="400"/>
    </row>
    <row r="205" spans="1:8" ht="19.5">
      <c r="A205" s="403"/>
      <c r="B205" s="400"/>
      <c r="C205" s="400"/>
      <c r="D205" s="400"/>
      <c r="E205" s="400"/>
      <c r="F205" s="400"/>
      <c r="G205" s="400"/>
      <c r="H205" s="400"/>
    </row>
    <row r="206" spans="1:8" ht="19.5">
      <c r="A206" s="401"/>
      <c r="B206" s="400"/>
      <c r="C206" s="400"/>
      <c r="D206" s="400"/>
      <c r="E206" s="400"/>
      <c r="F206" s="400"/>
      <c r="G206" s="400"/>
      <c r="H206" s="400"/>
    </row>
    <row r="207" spans="1:8" ht="19.5">
      <c r="A207" s="401"/>
      <c r="B207" s="400"/>
      <c r="C207" s="400"/>
      <c r="D207" s="400"/>
      <c r="E207" s="400"/>
      <c r="F207" s="400"/>
      <c r="G207" s="400"/>
      <c r="H207" s="400"/>
    </row>
    <row r="208" spans="1:8" ht="19.5">
      <c r="A208" s="401"/>
      <c r="B208" s="400"/>
      <c r="C208" s="400"/>
      <c r="D208" s="400"/>
      <c r="E208" s="400"/>
      <c r="F208" s="400"/>
      <c r="G208" s="400"/>
      <c r="H208" s="400"/>
    </row>
    <row r="209" spans="1:8" ht="19.5">
      <c r="A209" s="401"/>
      <c r="B209" s="400"/>
      <c r="C209" s="400"/>
      <c r="D209" s="400"/>
      <c r="E209" s="400"/>
      <c r="F209" s="400"/>
      <c r="G209" s="400"/>
      <c r="H209" s="400"/>
    </row>
    <row r="210" spans="1:8" ht="19.5">
      <c r="A210" s="401"/>
      <c r="B210" s="400"/>
      <c r="C210" s="400"/>
      <c r="D210" s="400"/>
      <c r="E210" s="400"/>
      <c r="F210" s="400"/>
      <c r="G210" s="400"/>
      <c r="H210" s="400"/>
    </row>
    <row r="211" spans="1:8" ht="19.5">
      <c r="A211" s="401"/>
      <c r="B211" s="400"/>
      <c r="C211" s="400"/>
      <c r="D211" s="400"/>
      <c r="E211" s="400"/>
      <c r="F211" s="400"/>
      <c r="G211" s="400"/>
      <c r="H211" s="400"/>
    </row>
    <row r="212" spans="1:8" ht="19.5">
      <c r="A212" s="401"/>
      <c r="B212" s="400"/>
      <c r="C212" s="400"/>
      <c r="D212" s="400"/>
      <c r="E212" s="400"/>
      <c r="F212" s="400"/>
      <c r="G212" s="400"/>
      <c r="H212" s="400"/>
    </row>
    <row r="213" spans="1:8" ht="19.5">
      <c r="A213" s="401"/>
      <c r="B213" s="400"/>
      <c r="C213" s="400"/>
      <c r="D213" s="400"/>
      <c r="E213" s="400"/>
      <c r="F213" s="400"/>
      <c r="G213" s="400"/>
      <c r="H213" s="400"/>
    </row>
    <row r="214" spans="1:8" ht="19.5">
      <c r="A214" s="403"/>
      <c r="B214" s="400"/>
      <c r="C214" s="400"/>
      <c r="D214" s="400"/>
      <c r="E214" s="400"/>
      <c r="F214" s="400"/>
      <c r="G214" s="400"/>
      <c r="H214" s="400"/>
    </row>
    <row r="215" spans="1:8" ht="19.5">
      <c r="A215" s="401"/>
      <c r="B215" s="400"/>
      <c r="C215" s="400"/>
      <c r="D215" s="400"/>
      <c r="E215" s="400"/>
      <c r="F215" s="400"/>
      <c r="G215" s="400"/>
      <c r="H215" s="400"/>
    </row>
    <row r="216" spans="1:8" ht="19.5">
      <c r="A216" s="401"/>
      <c r="B216" s="400"/>
      <c r="C216" s="400"/>
      <c r="D216" s="400"/>
      <c r="E216" s="400"/>
      <c r="F216" s="400"/>
      <c r="G216" s="400"/>
      <c r="H216" s="400"/>
    </row>
    <row r="217" spans="1:8" ht="19.5">
      <c r="A217" s="401"/>
      <c r="B217" s="400"/>
      <c r="C217" s="400"/>
      <c r="D217" s="400"/>
      <c r="E217" s="400"/>
      <c r="F217" s="400"/>
      <c r="G217" s="400"/>
      <c r="H217" s="400"/>
    </row>
    <row r="218" spans="1:8" ht="19.5">
      <c r="A218" s="401"/>
      <c r="B218" s="400"/>
      <c r="C218" s="400"/>
      <c r="D218" s="400"/>
      <c r="E218" s="400"/>
      <c r="F218" s="400"/>
      <c r="G218" s="400"/>
      <c r="H218" s="400"/>
    </row>
    <row r="219" spans="1:8" ht="19.5">
      <c r="A219" s="401"/>
      <c r="B219" s="400"/>
      <c r="C219" s="400"/>
      <c r="D219" s="400"/>
      <c r="E219" s="400"/>
      <c r="F219" s="400"/>
      <c r="G219" s="400"/>
      <c r="H219" s="400"/>
    </row>
    <row r="220" spans="1:8" ht="19.5">
      <c r="A220" s="403"/>
      <c r="B220" s="400"/>
      <c r="C220" s="400"/>
      <c r="D220" s="400"/>
      <c r="E220" s="400"/>
      <c r="F220" s="400"/>
      <c r="G220" s="400"/>
      <c r="H220" s="400"/>
    </row>
    <row r="221" spans="1:8" ht="19.5">
      <c r="A221" s="401"/>
      <c r="B221" s="400"/>
      <c r="C221" s="400"/>
      <c r="D221" s="400"/>
      <c r="E221" s="400"/>
      <c r="F221" s="400"/>
      <c r="G221" s="400"/>
      <c r="H221" s="400"/>
    </row>
    <row r="222" spans="1:8" ht="19.5">
      <c r="A222" s="401"/>
      <c r="B222" s="400"/>
      <c r="C222" s="400"/>
      <c r="D222" s="400"/>
      <c r="E222" s="400"/>
      <c r="F222" s="400"/>
      <c r="G222" s="400"/>
      <c r="H222" s="400"/>
    </row>
    <row r="223" spans="1:8" ht="19.5">
      <c r="A223" s="403"/>
      <c r="B223" s="400"/>
      <c r="C223" s="400"/>
      <c r="D223" s="400"/>
      <c r="E223" s="400"/>
      <c r="F223" s="400"/>
      <c r="G223" s="400"/>
      <c r="H223" s="400"/>
    </row>
    <row r="224" spans="1:8" ht="19.5">
      <c r="A224" s="401"/>
      <c r="B224" s="400"/>
      <c r="C224" s="400"/>
      <c r="D224" s="400"/>
      <c r="E224" s="400"/>
      <c r="F224" s="400"/>
      <c r="G224" s="400"/>
      <c r="H224" s="400"/>
    </row>
    <row r="225" spans="1:8" ht="19.5">
      <c r="A225" s="401"/>
      <c r="B225" s="400"/>
      <c r="C225" s="400"/>
      <c r="D225" s="400"/>
      <c r="E225" s="400"/>
      <c r="F225" s="400"/>
      <c r="G225" s="400"/>
      <c r="H225" s="400"/>
    </row>
    <row r="226" spans="1:8" ht="19.5">
      <c r="A226" s="401"/>
      <c r="B226" s="400"/>
      <c r="C226" s="400"/>
      <c r="D226" s="400"/>
      <c r="E226" s="400"/>
      <c r="F226" s="400"/>
      <c r="G226" s="400"/>
      <c r="H226" s="400"/>
    </row>
    <row r="227" spans="1:8" ht="19.5">
      <c r="A227" s="410"/>
      <c r="B227" s="400"/>
      <c r="C227" s="400"/>
      <c r="D227" s="400"/>
      <c r="E227" s="400"/>
      <c r="F227" s="400"/>
      <c r="G227" s="400"/>
      <c r="H227" s="40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zoomScale="50" workbookViewId="0">
      <selection activeCell="A90" sqref="A90"/>
    </sheetView>
  </sheetViews>
  <sheetFormatPr baseColWidth="10" defaultColWidth="9.140625" defaultRowHeight="18"/>
  <cols>
    <col min="1" max="1" width="132.28515625" style="372" customWidth="1"/>
    <col min="2" max="2" width="27.140625" style="372" customWidth="1"/>
    <col min="3" max="8" width="16" style="372" customWidth="1"/>
    <col min="9" max="9" width="16" style="400" customWidth="1"/>
    <col min="10" max="256" width="9.140625" style="372"/>
    <col min="257" max="257" width="132.28515625" style="372" customWidth="1"/>
    <col min="258" max="258" width="27.140625" style="372" customWidth="1"/>
    <col min="259" max="265" width="16" style="372" customWidth="1"/>
    <col min="266" max="512" width="9.140625" style="372"/>
    <col min="513" max="513" width="132.28515625" style="372" customWidth="1"/>
    <col min="514" max="514" width="27.140625" style="372" customWidth="1"/>
    <col min="515" max="521" width="16" style="372" customWidth="1"/>
    <col min="522" max="768" width="9.140625" style="372"/>
    <col min="769" max="769" width="132.28515625" style="372" customWidth="1"/>
    <col min="770" max="770" width="27.140625" style="372" customWidth="1"/>
    <col min="771" max="777" width="16" style="372" customWidth="1"/>
    <col min="778" max="1024" width="9.140625" style="372"/>
    <col min="1025" max="1025" width="132.28515625" style="372" customWidth="1"/>
    <col min="1026" max="1026" width="27.140625" style="372" customWidth="1"/>
    <col min="1027" max="1033" width="16" style="372" customWidth="1"/>
    <col min="1034" max="1280" width="9.140625" style="372"/>
    <col min="1281" max="1281" width="132.28515625" style="372" customWidth="1"/>
    <col min="1282" max="1282" width="27.140625" style="372" customWidth="1"/>
    <col min="1283" max="1289" width="16" style="372" customWidth="1"/>
    <col min="1290" max="1536" width="9.140625" style="372"/>
    <col min="1537" max="1537" width="132.28515625" style="372" customWidth="1"/>
    <col min="1538" max="1538" width="27.140625" style="372" customWidth="1"/>
    <col min="1539" max="1545" width="16" style="372" customWidth="1"/>
    <col min="1546" max="1792" width="9.140625" style="372"/>
    <col min="1793" max="1793" width="132.28515625" style="372" customWidth="1"/>
    <col min="1794" max="1794" width="27.140625" style="372" customWidth="1"/>
    <col min="1795" max="1801" width="16" style="372" customWidth="1"/>
    <col min="1802" max="2048" width="9.140625" style="372"/>
    <col min="2049" max="2049" width="132.28515625" style="372" customWidth="1"/>
    <col min="2050" max="2050" width="27.140625" style="372" customWidth="1"/>
    <col min="2051" max="2057" width="16" style="372" customWidth="1"/>
    <col min="2058" max="2304" width="9.140625" style="372"/>
    <col min="2305" max="2305" width="132.28515625" style="372" customWidth="1"/>
    <col min="2306" max="2306" width="27.140625" style="372" customWidth="1"/>
    <col min="2307" max="2313" width="16" style="372" customWidth="1"/>
    <col min="2314" max="2560" width="9.140625" style="372"/>
    <col min="2561" max="2561" width="132.28515625" style="372" customWidth="1"/>
    <col min="2562" max="2562" width="27.140625" style="372" customWidth="1"/>
    <col min="2563" max="2569" width="16" style="372" customWidth="1"/>
    <col min="2570" max="2816" width="9.140625" style="372"/>
    <col min="2817" max="2817" width="132.28515625" style="372" customWidth="1"/>
    <col min="2818" max="2818" width="27.140625" style="372" customWidth="1"/>
    <col min="2819" max="2825" width="16" style="372" customWidth="1"/>
    <col min="2826" max="3072" width="9.140625" style="372"/>
    <col min="3073" max="3073" width="132.28515625" style="372" customWidth="1"/>
    <col min="3074" max="3074" width="27.140625" style="372" customWidth="1"/>
    <col min="3075" max="3081" width="16" style="372" customWidth="1"/>
    <col min="3082" max="3328" width="9.140625" style="372"/>
    <col min="3329" max="3329" width="132.28515625" style="372" customWidth="1"/>
    <col min="3330" max="3330" width="27.140625" style="372" customWidth="1"/>
    <col min="3331" max="3337" width="16" style="372" customWidth="1"/>
    <col min="3338" max="3584" width="9.140625" style="372"/>
    <col min="3585" max="3585" width="132.28515625" style="372" customWidth="1"/>
    <col min="3586" max="3586" width="27.140625" style="372" customWidth="1"/>
    <col min="3587" max="3593" width="16" style="372" customWidth="1"/>
    <col min="3594" max="3840" width="9.140625" style="372"/>
    <col min="3841" max="3841" width="132.28515625" style="372" customWidth="1"/>
    <col min="3842" max="3842" width="27.140625" style="372" customWidth="1"/>
    <col min="3843" max="3849" width="16" style="372" customWidth="1"/>
    <col min="3850" max="4096" width="9.140625" style="372"/>
    <col min="4097" max="4097" width="132.28515625" style="372" customWidth="1"/>
    <col min="4098" max="4098" width="27.140625" style="372" customWidth="1"/>
    <col min="4099" max="4105" width="16" style="372" customWidth="1"/>
    <col min="4106" max="4352" width="9.140625" style="372"/>
    <col min="4353" max="4353" width="132.28515625" style="372" customWidth="1"/>
    <col min="4354" max="4354" width="27.140625" style="372" customWidth="1"/>
    <col min="4355" max="4361" width="16" style="372" customWidth="1"/>
    <col min="4362" max="4608" width="9.140625" style="372"/>
    <col min="4609" max="4609" width="132.28515625" style="372" customWidth="1"/>
    <col min="4610" max="4610" width="27.140625" style="372" customWidth="1"/>
    <col min="4611" max="4617" width="16" style="372" customWidth="1"/>
    <col min="4618" max="4864" width="9.140625" style="372"/>
    <col min="4865" max="4865" width="132.28515625" style="372" customWidth="1"/>
    <col min="4866" max="4866" width="27.140625" style="372" customWidth="1"/>
    <col min="4867" max="4873" width="16" style="372" customWidth="1"/>
    <col min="4874" max="5120" width="9.140625" style="372"/>
    <col min="5121" max="5121" width="132.28515625" style="372" customWidth="1"/>
    <col min="5122" max="5122" width="27.140625" style="372" customWidth="1"/>
    <col min="5123" max="5129" width="16" style="372" customWidth="1"/>
    <col min="5130" max="5376" width="9.140625" style="372"/>
    <col min="5377" max="5377" width="132.28515625" style="372" customWidth="1"/>
    <col min="5378" max="5378" width="27.140625" style="372" customWidth="1"/>
    <col min="5379" max="5385" width="16" style="372" customWidth="1"/>
    <col min="5386" max="5632" width="9.140625" style="372"/>
    <col min="5633" max="5633" width="132.28515625" style="372" customWidth="1"/>
    <col min="5634" max="5634" width="27.140625" style="372" customWidth="1"/>
    <col min="5635" max="5641" width="16" style="372" customWidth="1"/>
    <col min="5642" max="5888" width="9.140625" style="372"/>
    <col min="5889" max="5889" width="132.28515625" style="372" customWidth="1"/>
    <col min="5890" max="5890" width="27.140625" style="372" customWidth="1"/>
    <col min="5891" max="5897" width="16" style="372" customWidth="1"/>
    <col min="5898" max="6144" width="9.140625" style="372"/>
    <col min="6145" max="6145" width="132.28515625" style="372" customWidth="1"/>
    <col min="6146" max="6146" width="27.140625" style="372" customWidth="1"/>
    <col min="6147" max="6153" width="16" style="372" customWidth="1"/>
    <col min="6154" max="6400" width="9.140625" style="372"/>
    <col min="6401" max="6401" width="132.28515625" style="372" customWidth="1"/>
    <col min="6402" max="6402" width="27.140625" style="372" customWidth="1"/>
    <col min="6403" max="6409" width="16" style="372" customWidth="1"/>
    <col min="6410" max="6656" width="9.140625" style="372"/>
    <col min="6657" max="6657" width="132.28515625" style="372" customWidth="1"/>
    <col min="6658" max="6658" width="27.140625" style="372" customWidth="1"/>
    <col min="6659" max="6665" width="16" style="372" customWidth="1"/>
    <col min="6666" max="6912" width="9.140625" style="372"/>
    <col min="6913" max="6913" width="132.28515625" style="372" customWidth="1"/>
    <col min="6914" max="6914" width="27.140625" style="372" customWidth="1"/>
    <col min="6915" max="6921" width="16" style="372" customWidth="1"/>
    <col min="6922" max="7168" width="9.140625" style="372"/>
    <col min="7169" max="7169" width="132.28515625" style="372" customWidth="1"/>
    <col min="7170" max="7170" width="27.140625" style="372" customWidth="1"/>
    <col min="7171" max="7177" width="16" style="372" customWidth="1"/>
    <col min="7178" max="7424" width="9.140625" style="372"/>
    <col min="7425" max="7425" width="132.28515625" style="372" customWidth="1"/>
    <col min="7426" max="7426" width="27.140625" style="372" customWidth="1"/>
    <col min="7427" max="7433" width="16" style="372" customWidth="1"/>
    <col min="7434" max="7680" width="9.140625" style="372"/>
    <col min="7681" max="7681" width="132.28515625" style="372" customWidth="1"/>
    <col min="7682" max="7682" width="27.140625" style="372" customWidth="1"/>
    <col min="7683" max="7689" width="16" style="372" customWidth="1"/>
    <col min="7690" max="7936" width="9.140625" style="372"/>
    <col min="7937" max="7937" width="132.28515625" style="372" customWidth="1"/>
    <col min="7938" max="7938" width="27.140625" style="372" customWidth="1"/>
    <col min="7939" max="7945" width="16" style="372" customWidth="1"/>
    <col min="7946" max="8192" width="9.140625" style="372"/>
    <col min="8193" max="8193" width="132.28515625" style="372" customWidth="1"/>
    <col min="8194" max="8194" width="27.140625" style="372" customWidth="1"/>
    <col min="8195" max="8201" width="16" style="372" customWidth="1"/>
    <col min="8202" max="8448" width="9.140625" style="372"/>
    <col min="8449" max="8449" width="132.28515625" style="372" customWidth="1"/>
    <col min="8450" max="8450" width="27.140625" style="372" customWidth="1"/>
    <col min="8451" max="8457" width="16" style="372" customWidth="1"/>
    <col min="8458" max="8704" width="9.140625" style="372"/>
    <col min="8705" max="8705" width="132.28515625" style="372" customWidth="1"/>
    <col min="8706" max="8706" width="27.140625" style="372" customWidth="1"/>
    <col min="8707" max="8713" width="16" style="372" customWidth="1"/>
    <col min="8714" max="8960" width="9.140625" style="372"/>
    <col min="8961" max="8961" width="132.28515625" style="372" customWidth="1"/>
    <col min="8962" max="8962" width="27.140625" style="372" customWidth="1"/>
    <col min="8963" max="8969" width="16" style="372" customWidth="1"/>
    <col min="8970" max="9216" width="9.140625" style="372"/>
    <col min="9217" max="9217" width="132.28515625" style="372" customWidth="1"/>
    <col min="9218" max="9218" width="27.140625" style="372" customWidth="1"/>
    <col min="9219" max="9225" width="16" style="372" customWidth="1"/>
    <col min="9226" max="9472" width="9.140625" style="372"/>
    <col min="9473" max="9473" width="132.28515625" style="372" customWidth="1"/>
    <col min="9474" max="9474" width="27.140625" style="372" customWidth="1"/>
    <col min="9475" max="9481" width="16" style="372" customWidth="1"/>
    <col min="9482" max="9728" width="9.140625" style="372"/>
    <col min="9729" max="9729" width="132.28515625" style="372" customWidth="1"/>
    <col min="9730" max="9730" width="27.140625" style="372" customWidth="1"/>
    <col min="9731" max="9737" width="16" style="372" customWidth="1"/>
    <col min="9738" max="9984" width="9.140625" style="372"/>
    <col min="9985" max="9985" width="132.28515625" style="372" customWidth="1"/>
    <col min="9986" max="9986" width="27.140625" style="372" customWidth="1"/>
    <col min="9987" max="9993" width="16" style="372" customWidth="1"/>
    <col min="9994" max="10240" width="9.140625" style="372"/>
    <col min="10241" max="10241" width="132.28515625" style="372" customWidth="1"/>
    <col min="10242" max="10242" width="27.140625" style="372" customWidth="1"/>
    <col min="10243" max="10249" width="16" style="372" customWidth="1"/>
    <col min="10250" max="10496" width="9.140625" style="372"/>
    <col min="10497" max="10497" width="132.28515625" style="372" customWidth="1"/>
    <col min="10498" max="10498" width="27.140625" style="372" customWidth="1"/>
    <col min="10499" max="10505" width="16" style="372" customWidth="1"/>
    <col min="10506" max="10752" width="9.140625" style="372"/>
    <col min="10753" max="10753" width="132.28515625" style="372" customWidth="1"/>
    <col min="10754" max="10754" width="27.140625" style="372" customWidth="1"/>
    <col min="10755" max="10761" width="16" style="372" customWidth="1"/>
    <col min="10762" max="11008" width="9.140625" style="372"/>
    <col min="11009" max="11009" width="132.28515625" style="372" customWidth="1"/>
    <col min="11010" max="11010" width="27.140625" style="372" customWidth="1"/>
    <col min="11011" max="11017" width="16" style="372" customWidth="1"/>
    <col min="11018" max="11264" width="9.140625" style="372"/>
    <col min="11265" max="11265" width="132.28515625" style="372" customWidth="1"/>
    <col min="11266" max="11266" width="27.140625" style="372" customWidth="1"/>
    <col min="11267" max="11273" width="16" style="372" customWidth="1"/>
    <col min="11274" max="11520" width="9.140625" style="372"/>
    <col min="11521" max="11521" width="132.28515625" style="372" customWidth="1"/>
    <col min="11522" max="11522" width="27.140625" style="372" customWidth="1"/>
    <col min="11523" max="11529" width="16" style="372" customWidth="1"/>
    <col min="11530" max="11776" width="9.140625" style="372"/>
    <col min="11777" max="11777" width="132.28515625" style="372" customWidth="1"/>
    <col min="11778" max="11778" width="27.140625" style="372" customWidth="1"/>
    <col min="11779" max="11785" width="16" style="372" customWidth="1"/>
    <col min="11786" max="12032" width="9.140625" style="372"/>
    <col min="12033" max="12033" width="132.28515625" style="372" customWidth="1"/>
    <col min="12034" max="12034" width="27.140625" style="372" customWidth="1"/>
    <col min="12035" max="12041" width="16" style="372" customWidth="1"/>
    <col min="12042" max="12288" width="9.140625" style="372"/>
    <col min="12289" max="12289" width="132.28515625" style="372" customWidth="1"/>
    <col min="12290" max="12290" width="27.140625" style="372" customWidth="1"/>
    <col min="12291" max="12297" width="16" style="372" customWidth="1"/>
    <col min="12298" max="12544" width="9.140625" style="372"/>
    <col min="12545" max="12545" width="132.28515625" style="372" customWidth="1"/>
    <col min="12546" max="12546" width="27.140625" style="372" customWidth="1"/>
    <col min="12547" max="12553" width="16" style="372" customWidth="1"/>
    <col min="12554" max="12800" width="9.140625" style="372"/>
    <col min="12801" max="12801" width="132.28515625" style="372" customWidth="1"/>
    <col min="12802" max="12802" width="27.140625" style="372" customWidth="1"/>
    <col min="12803" max="12809" width="16" style="372" customWidth="1"/>
    <col min="12810" max="13056" width="9.140625" style="372"/>
    <col min="13057" max="13057" width="132.28515625" style="372" customWidth="1"/>
    <col min="13058" max="13058" width="27.140625" style="372" customWidth="1"/>
    <col min="13059" max="13065" width="16" style="372" customWidth="1"/>
    <col min="13066" max="13312" width="9.140625" style="372"/>
    <col min="13313" max="13313" width="132.28515625" style="372" customWidth="1"/>
    <col min="13314" max="13314" width="27.140625" style="372" customWidth="1"/>
    <col min="13315" max="13321" width="16" style="372" customWidth="1"/>
    <col min="13322" max="13568" width="9.140625" style="372"/>
    <col min="13569" max="13569" width="132.28515625" style="372" customWidth="1"/>
    <col min="13570" max="13570" width="27.140625" style="372" customWidth="1"/>
    <col min="13571" max="13577" width="16" style="372" customWidth="1"/>
    <col min="13578" max="13824" width="9.140625" style="372"/>
    <col min="13825" max="13825" width="132.28515625" style="372" customWidth="1"/>
    <col min="13826" max="13826" width="27.140625" style="372" customWidth="1"/>
    <col min="13827" max="13833" width="16" style="372" customWidth="1"/>
    <col min="13834" max="14080" width="9.140625" style="372"/>
    <col min="14081" max="14081" width="132.28515625" style="372" customWidth="1"/>
    <col min="14082" max="14082" width="27.140625" style="372" customWidth="1"/>
    <col min="14083" max="14089" width="16" style="372" customWidth="1"/>
    <col min="14090" max="14336" width="9.140625" style="372"/>
    <col min="14337" max="14337" width="132.28515625" style="372" customWidth="1"/>
    <col min="14338" max="14338" width="27.140625" style="372" customWidth="1"/>
    <col min="14339" max="14345" width="16" style="372" customWidth="1"/>
    <col min="14346" max="14592" width="9.140625" style="372"/>
    <col min="14593" max="14593" width="132.28515625" style="372" customWidth="1"/>
    <col min="14594" max="14594" width="27.140625" style="372" customWidth="1"/>
    <col min="14595" max="14601" width="16" style="372" customWidth="1"/>
    <col min="14602" max="14848" width="9.140625" style="372"/>
    <col min="14849" max="14849" width="132.28515625" style="372" customWidth="1"/>
    <col min="14850" max="14850" width="27.140625" style="372" customWidth="1"/>
    <col min="14851" max="14857" width="16" style="372" customWidth="1"/>
    <col min="14858" max="15104" width="9.140625" style="372"/>
    <col min="15105" max="15105" width="132.28515625" style="372" customWidth="1"/>
    <col min="15106" max="15106" width="27.140625" style="372" customWidth="1"/>
    <col min="15107" max="15113" width="16" style="372" customWidth="1"/>
    <col min="15114" max="15360" width="9.140625" style="372"/>
    <col min="15361" max="15361" width="132.28515625" style="372" customWidth="1"/>
    <col min="15362" max="15362" width="27.140625" style="372" customWidth="1"/>
    <col min="15363" max="15369" width="16" style="372" customWidth="1"/>
    <col min="15370" max="15616" width="9.140625" style="372"/>
    <col min="15617" max="15617" width="132.28515625" style="372" customWidth="1"/>
    <col min="15618" max="15618" width="27.140625" style="372" customWidth="1"/>
    <col min="15619" max="15625" width="16" style="372" customWidth="1"/>
    <col min="15626" max="15872" width="9.140625" style="372"/>
    <col min="15873" max="15873" width="132.28515625" style="372" customWidth="1"/>
    <col min="15874" max="15874" width="27.140625" style="372" customWidth="1"/>
    <col min="15875" max="15881" width="16" style="372" customWidth="1"/>
    <col min="15882" max="16128" width="9.140625" style="372"/>
    <col min="16129" max="16129" width="132.28515625" style="372" customWidth="1"/>
    <col min="16130" max="16130" width="27.140625" style="372" customWidth="1"/>
    <col min="16131" max="16137" width="16" style="372" customWidth="1"/>
    <col min="16138" max="16384" width="9.140625" style="372"/>
  </cols>
  <sheetData>
    <row r="1" spans="1:9" ht="43.5" customHeight="1">
      <c r="A1" s="1594" t="s">
        <v>577</v>
      </c>
      <c r="B1" s="1594"/>
      <c r="C1" s="1594"/>
      <c r="D1" s="1594"/>
      <c r="E1" s="1594"/>
      <c r="F1" s="1594"/>
      <c r="G1" s="1594"/>
      <c r="H1" s="1594"/>
      <c r="I1" s="1594"/>
    </row>
    <row r="2" spans="1:9" ht="43.5" customHeight="1">
      <c r="A2" s="1594" t="s">
        <v>714</v>
      </c>
      <c r="B2" s="1594"/>
      <c r="C2" s="1594"/>
      <c r="D2" s="1594"/>
      <c r="E2" s="1594"/>
      <c r="F2" s="1594"/>
      <c r="G2" s="1594"/>
      <c r="H2" s="1594"/>
      <c r="I2" s="1594"/>
    </row>
    <row r="3" spans="1:9" ht="43.5" customHeight="1">
      <c r="A3" s="1594" t="s">
        <v>796</v>
      </c>
      <c r="B3" s="1594"/>
      <c r="C3" s="1594"/>
      <c r="D3" s="1594"/>
      <c r="E3" s="1594"/>
      <c r="F3" s="1594"/>
      <c r="G3" s="1594"/>
      <c r="H3" s="1594"/>
      <c r="I3" s="1594"/>
    </row>
    <row r="4" spans="1:9" ht="43.5" customHeight="1">
      <c r="A4" s="1595" t="s">
        <v>596</v>
      </c>
      <c r="B4" s="1595"/>
      <c r="C4" s="1595"/>
      <c r="D4" s="1595"/>
      <c r="E4" s="1595"/>
      <c r="F4" s="1595"/>
      <c r="G4" s="1595"/>
      <c r="H4" s="1595"/>
      <c r="I4" s="1595"/>
    </row>
    <row r="5" spans="1:9" ht="19.5" customHeight="1" thickBot="1">
      <c r="A5" s="1594"/>
      <c r="B5" s="1594"/>
      <c r="C5" s="1594"/>
      <c r="D5" s="1594"/>
      <c r="E5" s="1594"/>
      <c r="F5" s="1594"/>
      <c r="G5" s="1594"/>
      <c r="H5" s="1594"/>
      <c r="I5" s="1594"/>
    </row>
    <row r="6" spans="1:9" ht="19.5" thickTop="1" thickBot="1">
      <c r="A6" s="378"/>
      <c r="B6" s="411" t="s">
        <v>1392</v>
      </c>
      <c r="C6" s="1596" t="s">
        <v>796</v>
      </c>
      <c r="D6" s="1596"/>
      <c r="E6" s="1596"/>
      <c r="F6" s="1596"/>
      <c r="G6" s="1596"/>
      <c r="H6" s="1596"/>
      <c r="I6" s="1596"/>
    </row>
    <row r="7" spans="1:9" s="375" customFormat="1" ht="21.75" thickTop="1" thickBot="1">
      <c r="A7" s="373" t="s">
        <v>716</v>
      </c>
      <c r="B7" s="374" t="s">
        <v>717</v>
      </c>
      <c r="C7" s="374" t="s">
        <v>718</v>
      </c>
      <c r="D7" s="374" t="s">
        <v>719</v>
      </c>
      <c r="E7" s="374" t="s">
        <v>720</v>
      </c>
      <c r="F7" s="374" t="s">
        <v>721</v>
      </c>
      <c r="G7" s="374" t="s">
        <v>1466</v>
      </c>
      <c r="H7" s="374" t="s">
        <v>722</v>
      </c>
      <c r="I7" s="374" t="s">
        <v>1467</v>
      </c>
    </row>
    <row r="8" spans="1:9" ht="15" customHeight="1" thickTop="1" thickBot="1">
      <c r="A8" s="376"/>
      <c r="B8" s="377"/>
      <c r="C8" s="377"/>
      <c r="D8" s="377"/>
      <c r="E8" s="377"/>
      <c r="F8" s="377"/>
      <c r="G8" s="377"/>
      <c r="H8" s="377"/>
      <c r="I8" s="377"/>
    </row>
    <row r="9" spans="1:9" ht="24" customHeight="1" thickTop="1" thickBot="1">
      <c r="A9" s="378" t="s">
        <v>723</v>
      </c>
      <c r="B9" s="379">
        <v>4963116.44343</v>
      </c>
      <c r="C9" s="379">
        <v>6928794.4940499999</v>
      </c>
      <c r="D9" s="379">
        <v>10555018.613540001</v>
      </c>
      <c r="E9" s="379">
        <v>13390413.32316</v>
      </c>
      <c r="F9" s="379">
        <v>15400481.48141</v>
      </c>
      <c r="G9" s="379">
        <v>15123852.812790001</v>
      </c>
      <c r="H9" s="379">
        <v>15783016.923839999</v>
      </c>
      <c r="I9" s="379">
        <v>17599238.124479998</v>
      </c>
    </row>
    <row r="10" spans="1:9" s="382" customFormat="1" ht="21" customHeight="1" thickTop="1">
      <c r="A10" s="380" t="s">
        <v>280</v>
      </c>
      <c r="B10" s="381">
        <v>574970.78654</v>
      </c>
      <c r="C10" s="381">
        <v>251207.64466999998</v>
      </c>
      <c r="D10" s="381">
        <v>607790.74752999994</v>
      </c>
      <c r="E10" s="381">
        <v>1296882.7536600002</v>
      </c>
      <c r="F10" s="381">
        <v>714230.36064999993</v>
      </c>
      <c r="G10" s="381">
        <v>686532.30959000008</v>
      </c>
      <c r="H10" s="381">
        <v>736116.58507999999</v>
      </c>
      <c r="I10" s="381">
        <v>1118881.21725</v>
      </c>
    </row>
    <row r="11" spans="1:9" s="382" customFormat="1" ht="21" customHeight="1">
      <c r="A11" s="380" t="s">
        <v>289</v>
      </c>
      <c r="B11" s="381">
        <v>1150295.84482</v>
      </c>
      <c r="C11" s="381">
        <v>1656095.2707199999</v>
      </c>
      <c r="D11" s="381">
        <v>1281851.0505899999</v>
      </c>
      <c r="E11" s="381">
        <v>1028918.26213</v>
      </c>
      <c r="F11" s="381">
        <v>2038567.09791</v>
      </c>
      <c r="G11" s="381">
        <v>1421223.9401400001</v>
      </c>
      <c r="H11" s="381">
        <v>1457695.4839999999</v>
      </c>
      <c r="I11" s="381">
        <v>1498291.88665</v>
      </c>
    </row>
    <row r="12" spans="1:9" s="382" customFormat="1" ht="21" customHeight="1">
      <c r="A12" s="380" t="s">
        <v>298</v>
      </c>
      <c r="B12" s="381">
        <v>2692977.3383000004</v>
      </c>
      <c r="C12" s="381">
        <v>3912369.10702</v>
      </c>
      <c r="D12" s="381">
        <v>7356902.2834899994</v>
      </c>
      <c r="E12" s="381">
        <v>9547806.7724699993</v>
      </c>
      <c r="F12" s="381">
        <v>11077410.87671</v>
      </c>
      <c r="G12" s="381">
        <v>11200866.061629999</v>
      </c>
      <c r="H12" s="381">
        <v>11682678.885600001</v>
      </c>
      <c r="I12" s="381">
        <v>12811116.093549998</v>
      </c>
    </row>
    <row r="13" spans="1:9" s="382" customFormat="1" ht="21" customHeight="1">
      <c r="A13" s="383" t="s">
        <v>724</v>
      </c>
      <c r="B13" s="381">
        <v>2704400.0366700003</v>
      </c>
      <c r="C13" s="381">
        <v>3911137.9084899998</v>
      </c>
      <c r="D13" s="381">
        <v>7325777.5816000002</v>
      </c>
      <c r="E13" s="381">
        <v>9490897.0851199999</v>
      </c>
      <c r="F13" s="381">
        <v>11003273.696309999</v>
      </c>
      <c r="G13" s="381">
        <v>11099289.898260001</v>
      </c>
      <c r="H13" s="381">
        <v>11608089.59522</v>
      </c>
      <c r="I13" s="381">
        <v>12746459.65353</v>
      </c>
    </row>
    <row r="14" spans="1:9" s="382" customFormat="1" ht="21" customHeight="1">
      <c r="A14" s="383" t="s">
        <v>725</v>
      </c>
      <c r="B14" s="381">
        <v>2699761.9602700002</v>
      </c>
      <c r="C14" s="381">
        <v>3901712.5547699998</v>
      </c>
      <c r="D14" s="381">
        <v>7305986.4491400002</v>
      </c>
      <c r="E14" s="381">
        <v>9457654.3342499994</v>
      </c>
      <c r="F14" s="381">
        <v>10951235.74845</v>
      </c>
      <c r="G14" s="381">
        <v>11019891.823899999</v>
      </c>
      <c r="H14" s="381">
        <v>11438137.119760001</v>
      </c>
      <c r="I14" s="381">
        <v>12542270.535879999</v>
      </c>
    </row>
    <row r="15" spans="1:9" s="382" customFormat="1" ht="21" customHeight="1">
      <c r="A15" s="383" t="s">
        <v>726</v>
      </c>
      <c r="B15" s="381">
        <v>4638.0763999999999</v>
      </c>
      <c r="C15" s="381">
        <v>9425.353720000001</v>
      </c>
      <c r="D15" s="381">
        <v>19791.132460000001</v>
      </c>
      <c r="E15" s="381">
        <v>33242.750870000003</v>
      </c>
      <c r="F15" s="381">
        <v>52037.94786</v>
      </c>
      <c r="G15" s="381">
        <v>79398.074359999999</v>
      </c>
      <c r="H15" s="381">
        <v>169952.47546000002</v>
      </c>
      <c r="I15" s="381">
        <v>204189.11765</v>
      </c>
    </row>
    <row r="16" spans="1:9" s="382" customFormat="1" ht="21" customHeight="1">
      <c r="A16" s="383" t="s">
        <v>727</v>
      </c>
      <c r="B16" s="381">
        <v>4344.9575999999997</v>
      </c>
      <c r="C16" s="381">
        <v>4464.6438799999996</v>
      </c>
      <c r="D16" s="381">
        <v>7004.6350999999995</v>
      </c>
      <c r="E16" s="381">
        <v>7625.2023899999995</v>
      </c>
      <c r="F16" s="381">
        <v>24079.965359999998</v>
      </c>
      <c r="G16" s="381">
        <v>45541.454460000001</v>
      </c>
      <c r="H16" s="381">
        <v>18922.275460000001</v>
      </c>
      <c r="I16" s="381">
        <v>17158.062300000001</v>
      </c>
    </row>
    <row r="17" spans="1:9" s="382" customFormat="1" ht="21" customHeight="1">
      <c r="A17" s="383" t="s">
        <v>728</v>
      </c>
      <c r="B17" s="381">
        <v>4296.8675400000002</v>
      </c>
      <c r="C17" s="381">
        <v>4437.6018300000005</v>
      </c>
      <c r="D17" s="381">
        <v>6937.8136799999993</v>
      </c>
      <c r="E17" s="381">
        <v>7573.5859500000006</v>
      </c>
      <c r="F17" s="381">
        <v>21342.492579999998</v>
      </c>
      <c r="G17" s="381">
        <v>31029.251600000003</v>
      </c>
      <c r="H17" s="381">
        <v>17143.75333</v>
      </c>
      <c r="I17" s="381">
        <v>12690.996810000001</v>
      </c>
    </row>
    <row r="18" spans="1:9" s="382" customFormat="1" ht="21" customHeight="1">
      <c r="A18" s="383" t="s">
        <v>729</v>
      </c>
      <c r="B18" s="381">
        <v>48.090060000000001</v>
      </c>
      <c r="C18" s="381">
        <v>27.04205</v>
      </c>
      <c r="D18" s="381">
        <v>66.821420000000003</v>
      </c>
      <c r="E18" s="381">
        <v>51.616440000000004</v>
      </c>
      <c r="F18" s="381">
        <v>2737.4727799999996</v>
      </c>
      <c r="G18" s="381">
        <v>14512.202859999999</v>
      </c>
      <c r="H18" s="381">
        <v>1778.5221299999998</v>
      </c>
      <c r="I18" s="381">
        <v>4467.06549</v>
      </c>
    </row>
    <row r="19" spans="1:9" s="382" customFormat="1" ht="21" customHeight="1">
      <c r="A19" s="383" t="s">
        <v>730</v>
      </c>
      <c r="B19" s="381">
        <v>701.53820999999994</v>
      </c>
      <c r="C19" s="381">
        <v>4273.5110500000001</v>
      </c>
      <c r="D19" s="381">
        <v>8549.791369999999</v>
      </c>
      <c r="E19" s="381">
        <v>16553.979739999999</v>
      </c>
      <c r="F19" s="381">
        <v>56396.626210000002</v>
      </c>
      <c r="G19" s="381">
        <v>87211.547180000009</v>
      </c>
      <c r="H19" s="381">
        <v>70417.806400000001</v>
      </c>
      <c r="I19" s="381">
        <v>53381.043680000002</v>
      </c>
    </row>
    <row r="20" spans="1:9" s="382" customFormat="1" ht="21" customHeight="1">
      <c r="A20" s="383" t="s">
        <v>731</v>
      </c>
      <c r="B20" s="381">
        <v>601.73110999999994</v>
      </c>
      <c r="C20" s="381">
        <v>4173.7039500000001</v>
      </c>
      <c r="D20" s="381">
        <v>8549.791369999999</v>
      </c>
      <c r="E20" s="381">
        <v>16013.863539999998</v>
      </c>
      <c r="F20" s="381">
        <v>52464.16934</v>
      </c>
      <c r="G20" s="381">
        <v>76723.009680000003</v>
      </c>
      <c r="H20" s="381">
        <v>61097.411619999999</v>
      </c>
      <c r="I20" s="381">
        <v>42577.035459999999</v>
      </c>
    </row>
    <row r="21" spans="1:9" s="382" customFormat="1" ht="21" customHeight="1">
      <c r="A21" s="383" t="s">
        <v>732</v>
      </c>
      <c r="B21" s="381">
        <v>99.807100000000005</v>
      </c>
      <c r="C21" s="381">
        <v>99.807100000000005</v>
      </c>
      <c r="D21" s="381">
        <v>0</v>
      </c>
      <c r="E21" s="381">
        <v>540.11619999999994</v>
      </c>
      <c r="F21" s="381">
        <v>3932.45687</v>
      </c>
      <c r="G21" s="381">
        <v>10488.5375</v>
      </c>
      <c r="H21" s="381">
        <v>9320.3947799999987</v>
      </c>
      <c r="I21" s="381">
        <v>10804.008220000002</v>
      </c>
    </row>
    <row r="22" spans="1:9" s="382" customFormat="1" ht="21" customHeight="1">
      <c r="A22" s="383" t="s">
        <v>311</v>
      </c>
      <c r="B22" s="381">
        <v>35279.833279999999</v>
      </c>
      <c r="C22" s="381">
        <v>45999.1708</v>
      </c>
      <c r="D22" s="381">
        <v>78945.784719999996</v>
      </c>
      <c r="E22" s="381">
        <v>104788.86968</v>
      </c>
      <c r="F22" s="381">
        <v>123394.87181999999</v>
      </c>
      <c r="G22" s="381">
        <v>126266.61051</v>
      </c>
      <c r="H22" s="381">
        <v>132636.14377</v>
      </c>
      <c r="I22" s="381">
        <v>142207.26040999999</v>
      </c>
    </row>
    <row r="23" spans="1:9" s="382" customFormat="1" ht="21" customHeight="1">
      <c r="A23" s="383" t="s">
        <v>733</v>
      </c>
      <c r="B23" s="381">
        <v>-51749.027459999998</v>
      </c>
      <c r="C23" s="381">
        <v>-53506.127200000003</v>
      </c>
      <c r="D23" s="381">
        <v>-63375.509299999998</v>
      </c>
      <c r="E23" s="381">
        <v>-72058.364459999997</v>
      </c>
      <c r="F23" s="381">
        <v>-129734.28298999999</v>
      </c>
      <c r="G23" s="381">
        <v>-157443.44878000001</v>
      </c>
      <c r="H23" s="381">
        <v>-147386.93525000001</v>
      </c>
      <c r="I23" s="381">
        <v>-148089.92637</v>
      </c>
    </row>
    <row r="24" spans="1:9" s="382" customFormat="1" ht="21" customHeight="1">
      <c r="A24" s="380" t="s">
        <v>329</v>
      </c>
      <c r="B24" s="381">
        <v>35297.788540000001</v>
      </c>
      <c r="C24" s="381">
        <v>29958.829839999999</v>
      </c>
      <c r="D24" s="381">
        <v>28030.512420000003</v>
      </c>
      <c r="E24" s="381">
        <v>67465.965730000011</v>
      </c>
      <c r="F24" s="381">
        <v>90471.693769999998</v>
      </c>
      <c r="G24" s="381">
        <v>101723.92448</v>
      </c>
      <c r="H24" s="381">
        <v>63990.037149999996</v>
      </c>
      <c r="I24" s="381">
        <v>116247.72715000001</v>
      </c>
    </row>
    <row r="25" spans="1:9" s="382" customFormat="1" ht="21" customHeight="1">
      <c r="A25" s="380" t="s">
        <v>335</v>
      </c>
      <c r="B25" s="381">
        <v>0</v>
      </c>
      <c r="C25" s="381">
        <v>0</v>
      </c>
      <c r="D25" s="381">
        <v>0</v>
      </c>
      <c r="E25" s="381">
        <v>0</v>
      </c>
      <c r="F25" s="381">
        <v>244.31368000000001</v>
      </c>
      <c r="G25" s="381">
        <v>1193.3216299999999</v>
      </c>
      <c r="H25" s="381">
        <v>2412.8171400000001</v>
      </c>
      <c r="I25" s="381">
        <v>4859.9761200000003</v>
      </c>
    </row>
    <row r="26" spans="1:9" s="382" customFormat="1" ht="21" customHeight="1">
      <c r="A26" s="380" t="s">
        <v>734</v>
      </c>
      <c r="B26" s="381">
        <v>261405.43321000002</v>
      </c>
      <c r="C26" s="381">
        <v>848755.55294000008</v>
      </c>
      <c r="D26" s="381">
        <v>1006102.39258</v>
      </c>
      <c r="E26" s="381">
        <v>1118975.5491300002</v>
      </c>
      <c r="F26" s="381">
        <v>824294.46001000004</v>
      </c>
      <c r="G26" s="381">
        <v>790230.74098999996</v>
      </c>
      <c r="H26" s="381">
        <v>841756.2850700001</v>
      </c>
      <c r="I26" s="381">
        <v>849484.54103999992</v>
      </c>
    </row>
    <row r="27" spans="1:9" s="382" customFormat="1" ht="21" customHeight="1">
      <c r="A27" s="380" t="s">
        <v>346</v>
      </c>
      <c r="B27" s="381">
        <v>163852.64588999999</v>
      </c>
      <c r="C27" s="381">
        <v>169653.97206</v>
      </c>
      <c r="D27" s="381">
        <v>215770.51506999999</v>
      </c>
      <c r="E27" s="381">
        <v>266024.09836</v>
      </c>
      <c r="F27" s="381">
        <v>563354.27161000005</v>
      </c>
      <c r="G27" s="381">
        <v>786976.66161000007</v>
      </c>
      <c r="H27" s="381">
        <v>895982.21461999998</v>
      </c>
      <c r="I27" s="381">
        <v>1102973.05581</v>
      </c>
    </row>
    <row r="28" spans="1:9" s="382" customFormat="1" ht="21" customHeight="1">
      <c r="A28" s="380" t="s">
        <v>735</v>
      </c>
      <c r="B28" s="381">
        <v>84316.60613</v>
      </c>
      <c r="C28" s="381">
        <v>60754.116799999996</v>
      </c>
      <c r="D28" s="381">
        <v>58571.111859999997</v>
      </c>
      <c r="E28" s="381">
        <v>64339.921679999999</v>
      </c>
      <c r="F28" s="381">
        <v>91908.407069999987</v>
      </c>
      <c r="G28" s="381">
        <v>135105.85272</v>
      </c>
      <c r="H28" s="381">
        <v>102384.61518000001</v>
      </c>
      <c r="I28" s="381">
        <v>97383.626909999992</v>
      </c>
    </row>
    <row r="29" spans="1:9" s="386" customFormat="1" ht="18.75" thickBot="1">
      <c r="A29" s="384" t="s">
        <v>362</v>
      </c>
      <c r="B29" s="385">
        <v>0</v>
      </c>
      <c r="C29" s="385">
        <v>0</v>
      </c>
      <c r="D29" s="385">
        <v>0</v>
      </c>
      <c r="E29" s="385">
        <v>0</v>
      </c>
      <c r="F29" s="385">
        <v>0</v>
      </c>
      <c r="G29" s="385">
        <v>0</v>
      </c>
      <c r="H29" s="385">
        <v>0</v>
      </c>
      <c r="I29" s="385">
        <v>0</v>
      </c>
    </row>
    <row r="30" spans="1:9" ht="24" customHeight="1" thickTop="1" thickBot="1">
      <c r="A30" s="378" t="s">
        <v>736</v>
      </c>
      <c r="B30" s="379">
        <v>4619955.81128</v>
      </c>
      <c r="C30" s="379">
        <v>6220367.0407600002</v>
      </c>
      <c r="D30" s="379">
        <v>9606374.7908700015</v>
      </c>
      <c r="E30" s="379">
        <v>12331918.0842</v>
      </c>
      <c r="F30" s="379">
        <v>14328041.458690001</v>
      </c>
      <c r="G30" s="379">
        <v>14044676.198419999</v>
      </c>
      <c r="H30" s="379">
        <v>14671739.76369</v>
      </c>
      <c r="I30" s="379">
        <v>16464417.471760001</v>
      </c>
    </row>
    <row r="31" spans="1:9" s="382" customFormat="1" ht="21" customHeight="1" thickTop="1">
      <c r="A31" s="380" t="s">
        <v>737</v>
      </c>
      <c r="B31" s="381">
        <v>4008367.5017399997</v>
      </c>
      <c r="C31" s="381">
        <v>5433483.1614799993</v>
      </c>
      <c r="D31" s="381">
        <v>8774122.8007199988</v>
      </c>
      <c r="E31" s="381">
        <v>11136470.252660001</v>
      </c>
      <c r="F31" s="381">
        <v>12439630.223620001</v>
      </c>
      <c r="G31" s="381">
        <v>12532090.15363</v>
      </c>
      <c r="H31" s="381">
        <v>12908495.97745</v>
      </c>
      <c r="I31" s="381">
        <v>13894222.73433</v>
      </c>
    </row>
    <row r="32" spans="1:9" s="382" customFormat="1" ht="21" customHeight="1">
      <c r="A32" s="383" t="s">
        <v>738</v>
      </c>
      <c r="B32" s="381">
        <v>436442.66518000001</v>
      </c>
      <c r="C32" s="381">
        <v>787359.51185999997</v>
      </c>
      <c r="D32" s="381">
        <v>1636571.4682</v>
      </c>
      <c r="E32" s="381">
        <v>1296411.5383199998</v>
      </c>
      <c r="F32" s="381">
        <v>1786716.45765</v>
      </c>
      <c r="G32" s="381">
        <v>2197469.05009</v>
      </c>
      <c r="H32" s="381">
        <v>2447189.8410900002</v>
      </c>
      <c r="I32" s="381">
        <v>2783519.3939800002</v>
      </c>
    </row>
    <row r="33" spans="1:9" s="382" customFormat="1" ht="21" customHeight="1">
      <c r="A33" s="383" t="s">
        <v>739</v>
      </c>
      <c r="B33" s="381">
        <v>789235.29996000009</v>
      </c>
      <c r="C33" s="381">
        <v>1128989.4476099999</v>
      </c>
      <c r="D33" s="381">
        <v>2393788.43499</v>
      </c>
      <c r="E33" s="381">
        <v>3223787.8549099998</v>
      </c>
      <c r="F33" s="381">
        <v>2333224.1933599999</v>
      </c>
      <c r="G33" s="381">
        <v>2060198.84305</v>
      </c>
      <c r="H33" s="381">
        <v>2043822.0907999999</v>
      </c>
      <c r="I33" s="381">
        <v>2135427.9117899998</v>
      </c>
    </row>
    <row r="34" spans="1:9" s="382" customFormat="1" ht="21" customHeight="1">
      <c r="A34" s="383" t="s">
        <v>740</v>
      </c>
      <c r="B34" s="381">
        <v>939151.07449999999</v>
      </c>
      <c r="C34" s="381">
        <v>463629.25268000003</v>
      </c>
      <c r="D34" s="381">
        <v>332927.28954999999</v>
      </c>
      <c r="E34" s="381">
        <v>326340.92251999996</v>
      </c>
      <c r="F34" s="381">
        <v>320013.49056999997</v>
      </c>
      <c r="G34" s="381">
        <v>313377.84491000004</v>
      </c>
      <c r="H34" s="381">
        <v>313400.41452999995</v>
      </c>
      <c r="I34" s="381">
        <v>240244.04712999999</v>
      </c>
    </row>
    <row r="35" spans="1:9" s="382" customFormat="1" ht="21" customHeight="1">
      <c r="A35" s="383" t="s">
        <v>741</v>
      </c>
      <c r="B35" s="381">
        <v>837627.87803000002</v>
      </c>
      <c r="C35" s="381">
        <v>1510793.4400599999</v>
      </c>
      <c r="D35" s="381">
        <v>805107.74895000004</v>
      </c>
      <c r="E35" s="381">
        <v>435565.19364999997</v>
      </c>
      <c r="F35" s="381">
        <v>995233.53265999991</v>
      </c>
      <c r="G35" s="381">
        <v>267391.98761000001</v>
      </c>
      <c r="H35" s="381">
        <v>176822.23196</v>
      </c>
      <c r="I35" s="381">
        <v>508474.12702999997</v>
      </c>
    </row>
    <row r="36" spans="1:9" s="382" customFormat="1" ht="21" customHeight="1">
      <c r="A36" s="383" t="s">
        <v>742</v>
      </c>
      <c r="B36" s="381">
        <v>855625.40011000005</v>
      </c>
      <c r="C36" s="381">
        <v>1325632.15702</v>
      </c>
      <c r="D36" s="381">
        <v>3299814.4236599999</v>
      </c>
      <c r="E36" s="381">
        <v>5454995.8648100002</v>
      </c>
      <c r="F36" s="381">
        <v>6401939.2095699999</v>
      </c>
      <c r="G36" s="381">
        <v>6937800.6685500005</v>
      </c>
      <c r="H36" s="381">
        <v>7079839.3135600006</v>
      </c>
      <c r="I36" s="381">
        <v>7302770.04323</v>
      </c>
    </row>
    <row r="37" spans="1:9" s="382" customFormat="1" ht="21" customHeight="1">
      <c r="A37" s="383" t="s">
        <v>743</v>
      </c>
      <c r="B37" s="381">
        <v>150285.18395999999</v>
      </c>
      <c r="C37" s="381">
        <v>217079.35225</v>
      </c>
      <c r="D37" s="381">
        <v>305913.43537000002</v>
      </c>
      <c r="E37" s="381">
        <v>399368.87844999996</v>
      </c>
      <c r="F37" s="381">
        <v>602503.33980999992</v>
      </c>
      <c r="G37" s="381">
        <v>755851.7594199999</v>
      </c>
      <c r="H37" s="381">
        <v>847422.08551</v>
      </c>
      <c r="I37" s="381">
        <v>923787.21116999991</v>
      </c>
    </row>
    <row r="38" spans="1:9" s="382" customFormat="1" ht="21" customHeight="1">
      <c r="A38" s="380" t="s">
        <v>744</v>
      </c>
      <c r="B38" s="381">
        <v>0</v>
      </c>
      <c r="C38" s="381">
        <v>2.0088200000000001</v>
      </c>
      <c r="D38" s="381">
        <v>3.8591599999999997</v>
      </c>
      <c r="E38" s="381">
        <v>2.7092199999999997</v>
      </c>
      <c r="F38" s="381">
        <v>16.543230000000001</v>
      </c>
      <c r="G38" s="381">
        <v>13.68756</v>
      </c>
      <c r="H38" s="381">
        <v>27.669930000000001</v>
      </c>
      <c r="I38" s="381">
        <v>29.30405</v>
      </c>
    </row>
    <row r="39" spans="1:9" s="382" customFormat="1" ht="21" customHeight="1">
      <c r="A39" s="380" t="s">
        <v>745</v>
      </c>
      <c r="B39" s="381">
        <v>399426.91018000001</v>
      </c>
      <c r="C39" s="381">
        <v>569138.52127000003</v>
      </c>
      <c r="D39" s="381">
        <v>590013.77720000001</v>
      </c>
      <c r="E39" s="381">
        <v>827729.49369999999</v>
      </c>
      <c r="F39" s="381">
        <v>1234216.09907</v>
      </c>
      <c r="G39" s="381">
        <v>911755.14687000006</v>
      </c>
      <c r="H39" s="381">
        <v>1126385.9618599999</v>
      </c>
      <c r="I39" s="381">
        <v>1278832.00581</v>
      </c>
    </row>
    <row r="40" spans="1:9" s="382" customFormat="1" ht="21" customHeight="1">
      <c r="A40" s="380" t="s">
        <v>746</v>
      </c>
      <c r="B40" s="381">
        <v>99915.668180000008</v>
      </c>
      <c r="C40" s="381">
        <v>93102.736519999991</v>
      </c>
      <c r="D40" s="381">
        <v>90622.149080000003</v>
      </c>
      <c r="E40" s="381">
        <v>174157.50930999999</v>
      </c>
      <c r="F40" s="381">
        <v>273404.63263000001</v>
      </c>
      <c r="G40" s="381">
        <v>228966.43672</v>
      </c>
      <c r="H40" s="381">
        <v>280955.07743</v>
      </c>
      <c r="I40" s="381">
        <v>168729.68753</v>
      </c>
    </row>
    <row r="41" spans="1:9" s="382" customFormat="1" ht="21" customHeight="1">
      <c r="A41" s="380" t="s">
        <v>400</v>
      </c>
      <c r="B41" s="381">
        <v>29146.12831</v>
      </c>
      <c r="C41" s="381">
        <v>52323.211200000005</v>
      </c>
      <c r="D41" s="381">
        <v>95534.341560000001</v>
      </c>
      <c r="E41" s="381">
        <v>102489.7301</v>
      </c>
      <c r="F41" s="381">
        <v>114614.13407</v>
      </c>
      <c r="G41" s="381">
        <v>115425.92616</v>
      </c>
      <c r="H41" s="381">
        <v>127574.32278</v>
      </c>
      <c r="I41" s="381">
        <v>267210.28619000001</v>
      </c>
    </row>
    <row r="42" spans="1:9" s="382" customFormat="1" ht="21" customHeight="1">
      <c r="A42" s="380" t="s">
        <v>406</v>
      </c>
      <c r="B42" s="381">
        <v>0</v>
      </c>
      <c r="C42" s="381">
        <v>0</v>
      </c>
      <c r="D42" s="381">
        <v>0</v>
      </c>
      <c r="E42" s="381">
        <v>0</v>
      </c>
      <c r="F42" s="381">
        <v>0</v>
      </c>
      <c r="G42" s="381">
        <v>0</v>
      </c>
      <c r="H42" s="381">
        <v>0</v>
      </c>
      <c r="I42" s="381">
        <v>0</v>
      </c>
    </row>
    <row r="43" spans="1:9" s="382" customFormat="1" ht="21" customHeight="1">
      <c r="A43" s="380" t="s">
        <v>747</v>
      </c>
      <c r="B43" s="381">
        <v>83099.602870000002</v>
      </c>
      <c r="C43" s="381">
        <v>72317.401469999997</v>
      </c>
      <c r="D43" s="381">
        <v>56077.863149999997</v>
      </c>
      <c r="E43" s="381">
        <v>91068.389209999994</v>
      </c>
      <c r="F43" s="381">
        <v>74808.028449999998</v>
      </c>
      <c r="G43" s="381">
        <v>63006.41805</v>
      </c>
      <c r="H43" s="381">
        <v>49405.248</v>
      </c>
      <c r="I43" s="381">
        <v>83485.079989999998</v>
      </c>
    </row>
    <row r="44" spans="1:9" s="386" customFormat="1" ht="18.75" thickBot="1">
      <c r="A44" s="384" t="s">
        <v>597</v>
      </c>
      <c r="B44" s="385">
        <v>0</v>
      </c>
      <c r="C44" s="385">
        <v>0</v>
      </c>
      <c r="D44" s="385">
        <v>0</v>
      </c>
      <c r="E44" s="385">
        <v>0</v>
      </c>
      <c r="F44" s="385">
        <v>191351.79762</v>
      </c>
      <c r="G44" s="385">
        <v>193418.42943000002</v>
      </c>
      <c r="H44" s="385">
        <v>178895.50624000002</v>
      </c>
      <c r="I44" s="385">
        <v>771908.37386000005</v>
      </c>
    </row>
    <row r="45" spans="1:9" ht="24" customHeight="1" thickTop="1" thickBot="1">
      <c r="A45" s="378" t="s">
        <v>748</v>
      </c>
      <c r="B45" s="379">
        <v>343160.63214999996</v>
      </c>
      <c r="C45" s="379">
        <v>708427.45328999998</v>
      </c>
      <c r="D45" s="379">
        <v>948643.82266999991</v>
      </c>
      <c r="E45" s="379">
        <v>1058495.23896</v>
      </c>
      <c r="F45" s="379">
        <v>1072440.02272</v>
      </c>
      <c r="G45" s="379">
        <v>1079176.6143699999</v>
      </c>
      <c r="H45" s="379">
        <v>1111277.1601500001</v>
      </c>
      <c r="I45" s="379">
        <v>1134820.6527200001</v>
      </c>
    </row>
    <row r="46" spans="1:9" s="382" customFormat="1" ht="21" customHeight="1" thickTop="1">
      <c r="A46" s="380" t="s">
        <v>421</v>
      </c>
      <c r="B46" s="381">
        <v>122350</v>
      </c>
      <c r="C46" s="381">
        <v>434700</v>
      </c>
      <c r="D46" s="381">
        <v>808144</v>
      </c>
      <c r="E46" s="381">
        <v>912494</v>
      </c>
      <c r="F46" s="381">
        <v>970068</v>
      </c>
      <c r="G46" s="381">
        <v>994124</v>
      </c>
      <c r="H46" s="381">
        <v>1002954</v>
      </c>
      <c r="I46" s="381">
        <v>1052281</v>
      </c>
    </row>
    <row r="47" spans="1:9" s="382" customFormat="1" ht="21" customHeight="1">
      <c r="A47" s="380" t="s">
        <v>425</v>
      </c>
      <c r="B47" s="381">
        <v>132489.57923999999</v>
      </c>
      <c r="C47" s="381">
        <v>100139.57923999999</v>
      </c>
      <c r="D47" s="381">
        <v>139.57924</v>
      </c>
      <c r="E47" s="381">
        <v>139.57924</v>
      </c>
      <c r="F47" s="381">
        <v>139.57924</v>
      </c>
      <c r="G47" s="381">
        <v>139.57924</v>
      </c>
      <c r="H47" s="381">
        <v>139.57924</v>
      </c>
      <c r="I47" s="381">
        <v>139.57924</v>
      </c>
    </row>
    <row r="48" spans="1:9" s="382" customFormat="1" ht="21" customHeight="1">
      <c r="A48" s="380" t="s">
        <v>429</v>
      </c>
      <c r="B48" s="381">
        <v>0</v>
      </c>
      <c r="C48" s="381">
        <v>0</v>
      </c>
      <c r="D48" s="381">
        <v>0</v>
      </c>
      <c r="E48" s="381">
        <v>0</v>
      </c>
      <c r="F48" s="381">
        <v>0</v>
      </c>
      <c r="G48" s="381">
        <v>0</v>
      </c>
      <c r="H48" s="381">
        <v>0</v>
      </c>
      <c r="I48" s="381">
        <v>0</v>
      </c>
    </row>
    <row r="49" spans="1:9" s="382" customFormat="1" ht="21" customHeight="1">
      <c r="A49" s="380" t="s">
        <v>749</v>
      </c>
      <c r="B49" s="381">
        <v>40211.96761</v>
      </c>
      <c r="C49" s="381">
        <v>88321.052909999999</v>
      </c>
      <c r="D49" s="381">
        <v>20271.86478</v>
      </c>
      <c r="E49" s="381">
        <v>32234.940710000003</v>
      </c>
      <c r="F49" s="381">
        <v>43597.056579999997</v>
      </c>
      <c r="G49" s="381">
        <v>49460.595270000005</v>
      </c>
      <c r="H49" s="381">
        <v>49460.595270000005</v>
      </c>
      <c r="I49" s="381">
        <v>55333.20177</v>
      </c>
    </row>
    <row r="50" spans="1:9" s="382" customFormat="1" ht="21" customHeight="1">
      <c r="A50" s="380" t="s">
        <v>435</v>
      </c>
      <c r="B50" s="381">
        <v>48109.085299999999</v>
      </c>
      <c r="C50" s="381">
        <v>85266.82114</v>
      </c>
      <c r="D50" s="381">
        <v>120088.37865</v>
      </c>
      <c r="E50" s="381">
        <v>113626.71901</v>
      </c>
      <c r="F50" s="381">
        <v>58635.386899999998</v>
      </c>
      <c r="G50" s="381">
        <v>35452.439859999999</v>
      </c>
      <c r="H50" s="381">
        <v>58722.985639999999</v>
      </c>
      <c r="I50" s="381">
        <v>27066.871709999999</v>
      </c>
    </row>
    <row r="51" spans="1:9" s="382" customFormat="1" ht="21" customHeight="1">
      <c r="A51" s="383" t="s">
        <v>750</v>
      </c>
      <c r="B51" s="381">
        <v>0</v>
      </c>
      <c r="C51" s="381">
        <v>0</v>
      </c>
      <c r="D51" s="381">
        <v>0</v>
      </c>
      <c r="E51" s="381">
        <v>0</v>
      </c>
      <c r="F51" s="381">
        <v>0</v>
      </c>
      <c r="G51" s="381">
        <v>0</v>
      </c>
      <c r="H51" s="381">
        <v>0</v>
      </c>
      <c r="I51" s="381">
        <v>0</v>
      </c>
    </row>
    <row r="52" spans="1:9" s="386" customFormat="1" ht="40.5" customHeight="1" thickBot="1">
      <c r="A52" s="387" t="s">
        <v>751</v>
      </c>
      <c r="B52" s="385">
        <v>48109.085299999999</v>
      </c>
      <c r="C52" s="385">
        <v>85266.82114</v>
      </c>
      <c r="D52" s="385">
        <v>120088.37865</v>
      </c>
      <c r="E52" s="385">
        <v>113626.71901</v>
      </c>
      <c r="F52" s="385">
        <v>58635.386899999998</v>
      </c>
      <c r="G52" s="385">
        <v>35452.439859999999</v>
      </c>
      <c r="H52" s="385">
        <v>58722.985639999999</v>
      </c>
      <c r="I52" s="385">
        <v>27066.871709999999</v>
      </c>
    </row>
    <row r="53" spans="1:9" ht="24" customHeight="1" thickTop="1" thickBot="1">
      <c r="A53" s="378" t="s">
        <v>752</v>
      </c>
      <c r="B53" s="379">
        <v>4963116.44343</v>
      </c>
      <c r="C53" s="379">
        <v>6928794.4940499999</v>
      </c>
      <c r="D53" s="379">
        <v>10555018.613540001</v>
      </c>
      <c r="E53" s="379">
        <v>13390413.32316</v>
      </c>
      <c r="F53" s="379">
        <v>15400481.48141</v>
      </c>
      <c r="G53" s="379">
        <v>15123852.812790001</v>
      </c>
      <c r="H53" s="379">
        <v>15783016.923839999</v>
      </c>
      <c r="I53" s="379">
        <v>17599238.124479998</v>
      </c>
    </row>
    <row r="54" spans="1:9" s="382" customFormat="1" ht="24" customHeight="1" thickTop="1">
      <c r="A54" s="388" t="s">
        <v>753</v>
      </c>
      <c r="B54" s="381">
        <v>19957.942039999998</v>
      </c>
      <c r="C54" s="381">
        <v>188990.49086000002</v>
      </c>
      <c r="D54" s="381">
        <v>290850.51474000001</v>
      </c>
      <c r="E54" s="381">
        <v>305353.38844000001</v>
      </c>
      <c r="F54" s="381">
        <v>361984.04281999997</v>
      </c>
      <c r="G54" s="381">
        <v>395911.3076</v>
      </c>
      <c r="H54" s="381">
        <v>409859.25811</v>
      </c>
      <c r="I54" s="381">
        <v>377667.33645999996</v>
      </c>
    </row>
    <row r="55" spans="1:9" s="386" customFormat="1" ht="21" customHeight="1">
      <c r="A55" s="387" t="s">
        <v>754</v>
      </c>
      <c r="B55" s="385">
        <v>0</v>
      </c>
      <c r="C55" s="385">
        <v>0</v>
      </c>
      <c r="D55" s="385">
        <v>1002.91828</v>
      </c>
      <c r="E55" s="385">
        <v>2556.7220000000002</v>
      </c>
      <c r="F55" s="385">
        <v>324.8553</v>
      </c>
      <c r="G55" s="385">
        <v>0</v>
      </c>
      <c r="H55" s="385">
        <v>0</v>
      </c>
      <c r="I55" s="385">
        <v>11745.22998</v>
      </c>
    </row>
    <row r="56" spans="1:9" s="386" customFormat="1" ht="21" customHeight="1">
      <c r="A56" s="387" t="s">
        <v>755</v>
      </c>
      <c r="B56" s="385">
        <v>17977.04997</v>
      </c>
      <c r="C56" s="385">
        <v>181124.10074000002</v>
      </c>
      <c r="D56" s="385">
        <v>275390.81757999997</v>
      </c>
      <c r="E56" s="385">
        <v>267457.76481000002</v>
      </c>
      <c r="F56" s="385">
        <v>285748.73956999998</v>
      </c>
      <c r="G56" s="385">
        <v>311978.82355999999</v>
      </c>
      <c r="H56" s="385">
        <v>317556.50456999999</v>
      </c>
      <c r="I56" s="385">
        <v>261073.4405</v>
      </c>
    </row>
    <row r="57" spans="1:9" s="386" customFormat="1" ht="21" customHeight="1">
      <c r="A57" s="387" t="s">
        <v>756</v>
      </c>
      <c r="B57" s="385">
        <v>0</v>
      </c>
      <c r="C57" s="385">
        <v>0</v>
      </c>
      <c r="D57" s="385">
        <v>0</v>
      </c>
      <c r="E57" s="385">
        <v>0</v>
      </c>
      <c r="F57" s="385">
        <v>0</v>
      </c>
      <c r="G57" s="385">
        <v>0</v>
      </c>
      <c r="H57" s="385">
        <v>0</v>
      </c>
      <c r="I57" s="385">
        <v>0</v>
      </c>
    </row>
    <row r="58" spans="1:9" s="386" customFormat="1" ht="21" customHeight="1">
      <c r="A58" s="387" t="s">
        <v>757</v>
      </c>
      <c r="B58" s="385">
        <v>0</v>
      </c>
      <c r="C58" s="385">
        <v>594.37497999999994</v>
      </c>
      <c r="D58" s="385">
        <v>12507.3889</v>
      </c>
      <c r="E58" s="385">
        <v>27804.547129999999</v>
      </c>
      <c r="F58" s="385">
        <v>65289.4951</v>
      </c>
      <c r="G58" s="385">
        <v>73334.526989999998</v>
      </c>
      <c r="H58" s="385">
        <v>81704.796489999993</v>
      </c>
      <c r="I58" s="385">
        <v>94250.708930000008</v>
      </c>
    </row>
    <row r="59" spans="1:9" s="386" customFormat="1" ht="21" customHeight="1">
      <c r="A59" s="387" t="s">
        <v>758</v>
      </c>
      <c r="B59" s="385">
        <v>1980.8920700000001</v>
      </c>
      <c r="C59" s="385">
        <v>7272.0151399999995</v>
      </c>
      <c r="D59" s="385">
        <v>1949.3899799999999</v>
      </c>
      <c r="E59" s="385">
        <v>7534.3545000000004</v>
      </c>
      <c r="F59" s="385">
        <v>10620.95285</v>
      </c>
      <c r="G59" s="385">
        <v>10597.957050000001</v>
      </c>
      <c r="H59" s="385">
        <v>10597.957050000001</v>
      </c>
      <c r="I59" s="385">
        <v>10597.957050000001</v>
      </c>
    </row>
    <row r="60" spans="1:9" s="386" customFormat="1" ht="18.75" thickBot="1">
      <c r="A60" s="384" t="s">
        <v>759</v>
      </c>
      <c r="B60" s="385">
        <v>5684573.8564799996</v>
      </c>
      <c r="C60" s="385">
        <v>11368296.23557</v>
      </c>
      <c r="D60" s="385">
        <v>20996604.198009998</v>
      </c>
      <c r="E60" s="385">
        <v>31862224.228860002</v>
      </c>
      <c r="F60" s="385">
        <v>36432517.510109998</v>
      </c>
      <c r="G60" s="385">
        <v>37944736.275830001</v>
      </c>
      <c r="H60" s="385">
        <v>39449666.363540001</v>
      </c>
      <c r="I60" s="385">
        <v>43131487.24983</v>
      </c>
    </row>
    <row r="61" spans="1:9" ht="31.5" customHeight="1" thickTop="1" thickBot="1">
      <c r="A61" s="389" t="s">
        <v>760</v>
      </c>
      <c r="B61" s="379"/>
      <c r="C61" s="379"/>
      <c r="D61" s="379"/>
      <c r="E61" s="379"/>
      <c r="F61" s="379"/>
      <c r="G61" s="379"/>
      <c r="H61" s="379"/>
      <c r="I61" s="379"/>
    </row>
    <row r="62" spans="1:9" ht="30" customHeight="1" thickTop="1">
      <c r="A62" s="390" t="s">
        <v>761</v>
      </c>
      <c r="B62" s="391">
        <v>490735.46017000003</v>
      </c>
      <c r="C62" s="391">
        <v>736957.95082999999</v>
      </c>
      <c r="D62" s="391">
        <v>718765.58522000001</v>
      </c>
      <c r="E62" s="391">
        <v>902725.39007000008</v>
      </c>
      <c r="F62" s="391">
        <v>974554.48198000004</v>
      </c>
      <c r="G62" s="391">
        <v>714711.68715999997</v>
      </c>
      <c r="H62" s="391">
        <v>1130081.9409700001</v>
      </c>
      <c r="I62" s="391">
        <v>757521.40255</v>
      </c>
    </row>
    <row r="63" spans="1:9" ht="21" customHeight="1">
      <c r="A63" s="392" t="s">
        <v>762</v>
      </c>
      <c r="B63" s="391">
        <v>-148071.76174000002</v>
      </c>
      <c r="C63" s="391">
        <v>-217606.31305000003</v>
      </c>
      <c r="D63" s="391">
        <v>-226574.46098</v>
      </c>
      <c r="E63" s="391">
        <v>-298226.14016000001</v>
      </c>
      <c r="F63" s="391">
        <v>-401732.80704000004</v>
      </c>
      <c r="G63" s="391">
        <v>-322843.57797000004</v>
      </c>
      <c r="H63" s="391">
        <v>-491312.39350999997</v>
      </c>
      <c r="I63" s="391">
        <v>-366420.15301999997</v>
      </c>
    </row>
    <row r="64" spans="1:9" ht="21.75" customHeight="1">
      <c r="A64" s="393" t="s">
        <v>763</v>
      </c>
      <c r="B64" s="391">
        <v>342663.69842999999</v>
      </c>
      <c r="C64" s="391">
        <v>519351.63777999999</v>
      </c>
      <c r="D64" s="391">
        <v>492191.12424000003</v>
      </c>
      <c r="E64" s="391">
        <v>604499.24991000001</v>
      </c>
      <c r="F64" s="391">
        <v>572821.67494000006</v>
      </c>
      <c r="G64" s="391">
        <v>391868.10918999999</v>
      </c>
      <c r="H64" s="391">
        <v>638769.54746000003</v>
      </c>
      <c r="I64" s="391">
        <v>391101.24952999997</v>
      </c>
    </row>
    <row r="65" spans="1:9">
      <c r="A65" s="390" t="s">
        <v>764</v>
      </c>
      <c r="B65" s="391">
        <v>83149.978239999997</v>
      </c>
      <c r="C65" s="391">
        <v>111508.59396</v>
      </c>
      <c r="D65" s="391">
        <v>169001.18350000001</v>
      </c>
      <c r="E65" s="391">
        <v>194612.77684999999</v>
      </c>
      <c r="F65" s="391">
        <v>199488.05674999999</v>
      </c>
      <c r="G65" s="391">
        <v>96961.190210000001</v>
      </c>
      <c r="H65" s="391">
        <v>145941.35793999999</v>
      </c>
      <c r="I65" s="391">
        <v>94376.831099999996</v>
      </c>
    </row>
    <row r="66" spans="1:9">
      <c r="A66" s="392" t="s">
        <v>765</v>
      </c>
      <c r="B66" s="391">
        <v>-17304.645550000001</v>
      </c>
      <c r="C66" s="391">
        <v>-29062.982949999998</v>
      </c>
      <c r="D66" s="391">
        <v>-35814.325859999997</v>
      </c>
      <c r="E66" s="391">
        <v>-70485.337310000003</v>
      </c>
      <c r="F66" s="391">
        <v>-72189.936690000002</v>
      </c>
      <c r="G66" s="391">
        <v>-34935.68146</v>
      </c>
      <c r="H66" s="391">
        <v>-57699.739860000001</v>
      </c>
      <c r="I66" s="391">
        <v>-43522.654829999999</v>
      </c>
    </row>
    <row r="67" spans="1:9">
      <c r="A67" s="394" t="s">
        <v>766</v>
      </c>
      <c r="B67" s="391">
        <v>408509.03112</v>
      </c>
      <c r="C67" s="391">
        <v>601797.24878999998</v>
      </c>
      <c r="D67" s="391">
        <v>625377.98187999998</v>
      </c>
      <c r="E67" s="391">
        <v>728626.68945000006</v>
      </c>
      <c r="F67" s="391">
        <v>700119.79500000004</v>
      </c>
      <c r="G67" s="391">
        <v>453893.61794000003</v>
      </c>
      <c r="H67" s="391">
        <v>727011.16553999996</v>
      </c>
      <c r="I67" s="391">
        <v>441955.42580000003</v>
      </c>
    </row>
    <row r="68" spans="1:9">
      <c r="A68" s="390" t="s">
        <v>767</v>
      </c>
      <c r="B68" s="391">
        <v>177290.76838999998</v>
      </c>
      <c r="C68" s="391">
        <v>357111.62952999998</v>
      </c>
      <c r="D68" s="391">
        <v>255595.25618</v>
      </c>
      <c r="E68" s="391">
        <v>317210.39086000004</v>
      </c>
      <c r="F68" s="391">
        <v>416213.38131999999</v>
      </c>
      <c r="G68" s="391">
        <v>322921.13163000002</v>
      </c>
      <c r="H68" s="391">
        <v>525127.13893000002</v>
      </c>
      <c r="I68" s="391">
        <v>444965.60260000004</v>
      </c>
    </row>
    <row r="69" spans="1:9">
      <c r="A69" s="390" t="s">
        <v>768</v>
      </c>
      <c r="B69" s="391">
        <v>-238641.93166</v>
      </c>
      <c r="C69" s="391">
        <v>-510613.31107999996</v>
      </c>
      <c r="D69" s="391">
        <v>-335135.9278</v>
      </c>
      <c r="E69" s="391">
        <v>-396475.05914999999</v>
      </c>
      <c r="F69" s="391">
        <v>-511912.33143999998</v>
      </c>
      <c r="G69" s="391">
        <v>-373904.11427999998</v>
      </c>
      <c r="H69" s="391">
        <v>-589964.29249000002</v>
      </c>
      <c r="I69" s="391">
        <v>-479925.81406999996</v>
      </c>
    </row>
    <row r="70" spans="1:9">
      <c r="A70" s="393" t="s">
        <v>769</v>
      </c>
      <c r="B70" s="391">
        <v>347157.86785000004</v>
      </c>
      <c r="C70" s="391">
        <v>448295.56724</v>
      </c>
      <c r="D70" s="391">
        <v>545837.31025999994</v>
      </c>
      <c r="E70" s="391">
        <v>649362.02116</v>
      </c>
      <c r="F70" s="391">
        <v>604420.84487999999</v>
      </c>
      <c r="G70" s="391">
        <v>402910.63529000001</v>
      </c>
      <c r="H70" s="391">
        <v>662174.01198000007</v>
      </c>
      <c r="I70" s="391">
        <v>406995.21432999999</v>
      </c>
    </row>
    <row r="71" spans="1:9">
      <c r="A71" s="392" t="s">
        <v>770</v>
      </c>
      <c r="B71" s="391">
        <v>-332934.15564000001</v>
      </c>
      <c r="C71" s="391">
        <v>-357159.25375999999</v>
      </c>
      <c r="D71" s="391">
        <v>-424099.81219999999</v>
      </c>
      <c r="E71" s="391">
        <v>-506339.20746000001</v>
      </c>
      <c r="F71" s="391">
        <v>-544186.22055999993</v>
      </c>
      <c r="G71" s="391">
        <v>-364849.66475</v>
      </c>
      <c r="H71" s="391">
        <v>-602173.44016</v>
      </c>
      <c r="I71" s="391">
        <v>-381558.06352999998</v>
      </c>
    </row>
    <row r="72" spans="1:9">
      <c r="A72" s="394" t="s">
        <v>771</v>
      </c>
      <c r="B72" s="391">
        <v>14223.712210000002</v>
      </c>
      <c r="C72" s="391">
        <v>91136.313479999997</v>
      </c>
      <c r="D72" s="391">
        <v>121737.49806</v>
      </c>
      <c r="E72" s="391">
        <v>143022.8137</v>
      </c>
      <c r="F72" s="391">
        <v>60234.624320000003</v>
      </c>
      <c r="G72" s="391">
        <v>38060.970540000002</v>
      </c>
      <c r="H72" s="391">
        <v>60000.571819999997</v>
      </c>
      <c r="I72" s="391">
        <v>25437.150799999999</v>
      </c>
    </row>
    <row r="73" spans="1:9">
      <c r="A73" s="394" t="s">
        <v>772</v>
      </c>
      <c r="B73" s="391">
        <v>168.19407999999999</v>
      </c>
      <c r="C73" s="391">
        <v>3.02569</v>
      </c>
      <c r="D73" s="391">
        <v>6.9729700000000001</v>
      </c>
      <c r="E73" s="391">
        <v>0.81476999999999999</v>
      </c>
      <c r="F73" s="391">
        <v>0.71129999999999993</v>
      </c>
      <c r="G73" s="391">
        <v>0.47470999999999997</v>
      </c>
      <c r="H73" s="391">
        <v>0.59577000000000002</v>
      </c>
      <c r="I73" s="391">
        <v>0.24537</v>
      </c>
    </row>
    <row r="74" spans="1:9">
      <c r="A74" s="395" t="s">
        <v>773</v>
      </c>
      <c r="B74" s="391">
        <v>0</v>
      </c>
      <c r="C74" s="391">
        <v>0</v>
      </c>
      <c r="D74" s="391">
        <v>6.0239700000000003</v>
      </c>
      <c r="E74" s="391">
        <v>0</v>
      </c>
      <c r="F74" s="391">
        <v>0</v>
      </c>
      <c r="G74" s="391">
        <v>0</v>
      </c>
      <c r="H74" s="391">
        <v>0</v>
      </c>
      <c r="I74" s="391">
        <v>0</v>
      </c>
    </row>
    <row r="75" spans="1:9">
      <c r="A75" s="395" t="s">
        <v>774</v>
      </c>
      <c r="B75" s="391">
        <v>168.19407999999999</v>
      </c>
      <c r="C75" s="391">
        <v>3.02569</v>
      </c>
      <c r="D75" s="391">
        <v>0.94899999999999995</v>
      </c>
      <c r="E75" s="391">
        <v>0.81476999999999999</v>
      </c>
      <c r="F75" s="391">
        <v>0.71129999999999993</v>
      </c>
      <c r="G75" s="391">
        <v>0.47470999999999997</v>
      </c>
      <c r="H75" s="391">
        <v>0.59577000000000002</v>
      </c>
      <c r="I75" s="391">
        <v>0.24537</v>
      </c>
    </row>
    <row r="76" spans="1:9">
      <c r="A76" s="393" t="s">
        <v>775</v>
      </c>
      <c r="B76" s="391">
        <v>-0.28497</v>
      </c>
      <c r="C76" s="391">
        <v>0</v>
      </c>
      <c r="D76" s="391">
        <v>-3.5999999999999997E-4</v>
      </c>
      <c r="E76" s="391">
        <v>-4.0000000000000003E-5</v>
      </c>
      <c r="F76" s="391">
        <v>0</v>
      </c>
      <c r="G76" s="391">
        <v>0</v>
      </c>
      <c r="H76" s="391">
        <v>0</v>
      </c>
      <c r="I76" s="391">
        <v>0</v>
      </c>
    </row>
    <row r="77" spans="1:9">
      <c r="A77" s="393" t="s">
        <v>776</v>
      </c>
      <c r="B77" s="391">
        <v>0</v>
      </c>
      <c r="C77" s="391">
        <v>0</v>
      </c>
      <c r="D77" s="391">
        <v>0</v>
      </c>
      <c r="E77" s="391">
        <v>0</v>
      </c>
      <c r="F77" s="391">
        <v>0</v>
      </c>
      <c r="G77" s="391">
        <v>0</v>
      </c>
      <c r="H77" s="391">
        <v>0</v>
      </c>
      <c r="I77" s="391">
        <v>0</v>
      </c>
    </row>
    <row r="78" spans="1:9">
      <c r="A78" s="392" t="s">
        <v>777</v>
      </c>
      <c r="B78" s="391">
        <v>-0.28497</v>
      </c>
      <c r="C78" s="391">
        <v>0</v>
      </c>
      <c r="D78" s="391">
        <v>-3.5999999999999997E-4</v>
      </c>
      <c r="E78" s="391">
        <v>-4.0000000000000003E-5</v>
      </c>
      <c r="F78" s="391">
        <v>0</v>
      </c>
      <c r="G78" s="391">
        <v>0</v>
      </c>
      <c r="H78" s="391">
        <v>0</v>
      </c>
      <c r="I78" s="391">
        <v>0</v>
      </c>
    </row>
    <row r="79" spans="1:9">
      <c r="A79" s="393" t="s">
        <v>778</v>
      </c>
      <c r="B79" s="391">
        <v>14391.62132</v>
      </c>
      <c r="C79" s="391">
        <v>91139.339170000007</v>
      </c>
      <c r="D79" s="391">
        <v>121744.47067</v>
      </c>
      <c r="E79" s="391">
        <v>143023.62843000001</v>
      </c>
      <c r="F79" s="391">
        <v>60235.335619999998</v>
      </c>
      <c r="G79" s="391">
        <v>38061.445249999997</v>
      </c>
      <c r="H79" s="391">
        <v>60001.167590000005</v>
      </c>
      <c r="I79" s="391">
        <v>25437.39617</v>
      </c>
    </row>
    <row r="80" spans="1:9">
      <c r="A80" s="396" t="s">
        <v>779</v>
      </c>
      <c r="B80" s="391">
        <v>38210.618109999996</v>
      </c>
      <c r="C80" s="391">
        <v>0</v>
      </c>
      <c r="D80" s="391">
        <v>0</v>
      </c>
      <c r="E80" s="391">
        <v>0</v>
      </c>
      <c r="F80" s="391">
        <v>0</v>
      </c>
      <c r="G80" s="391">
        <v>0</v>
      </c>
      <c r="H80" s="391">
        <v>958.99843999999996</v>
      </c>
      <c r="I80" s="391">
        <v>0</v>
      </c>
    </row>
    <row r="81" spans="1:9">
      <c r="A81" s="394" t="s">
        <v>780</v>
      </c>
      <c r="B81" s="391">
        <v>52602.239430000001</v>
      </c>
      <c r="C81" s="391">
        <v>91139.339170000007</v>
      </c>
      <c r="D81" s="391">
        <v>121744.47067</v>
      </c>
      <c r="E81" s="391">
        <v>143023.62843000001</v>
      </c>
      <c r="F81" s="391">
        <v>60235.335619999998</v>
      </c>
      <c r="G81" s="391">
        <v>38061.445249999997</v>
      </c>
      <c r="H81" s="391">
        <v>60960.16603</v>
      </c>
      <c r="I81" s="391">
        <v>25437.39617</v>
      </c>
    </row>
    <row r="82" spans="1:9">
      <c r="A82" s="390" t="s">
        <v>781</v>
      </c>
      <c r="B82" s="391">
        <v>-298.95713000000001</v>
      </c>
      <c r="C82" s="391">
        <v>-243.78003000000001</v>
      </c>
      <c r="D82" s="391">
        <v>521.66197999999997</v>
      </c>
      <c r="E82" s="391">
        <v>71.349580000000003</v>
      </c>
      <c r="F82" s="391">
        <v>-1599.9477199999999</v>
      </c>
      <c r="G82" s="391">
        <v>-58.628389999999996</v>
      </c>
      <c r="H82" s="391">
        <v>-24.209389999999999</v>
      </c>
      <c r="I82" s="391">
        <v>1629.4755400000001</v>
      </c>
    </row>
    <row r="83" spans="1:9" ht="21" customHeight="1">
      <c r="A83" s="393" t="s">
        <v>782</v>
      </c>
      <c r="B83" s="391">
        <v>52303.282299999999</v>
      </c>
      <c r="C83" s="391">
        <v>90895.559139999998</v>
      </c>
      <c r="D83" s="391">
        <v>122266.13265</v>
      </c>
      <c r="E83" s="391">
        <v>143094.97800999999</v>
      </c>
      <c r="F83" s="391">
        <v>58635.387900000002</v>
      </c>
      <c r="G83" s="391">
        <v>38002.816859999999</v>
      </c>
      <c r="H83" s="391">
        <v>60935.956640000004</v>
      </c>
      <c r="I83" s="391">
        <v>27066.871709999999</v>
      </c>
    </row>
    <row r="84" spans="1:9" ht="21" customHeight="1">
      <c r="A84" s="390" t="s">
        <v>783</v>
      </c>
      <c r="B84" s="391">
        <v>0</v>
      </c>
      <c r="C84" s="391">
        <v>0</v>
      </c>
      <c r="D84" s="391">
        <v>0</v>
      </c>
      <c r="E84" s="391">
        <v>0</v>
      </c>
      <c r="F84" s="391">
        <v>0</v>
      </c>
      <c r="G84" s="391">
        <v>0</v>
      </c>
      <c r="H84" s="391">
        <v>0</v>
      </c>
      <c r="I84" s="391">
        <v>0</v>
      </c>
    </row>
    <row r="85" spans="1:9" ht="21" customHeight="1">
      <c r="A85" s="393" t="s">
        <v>784</v>
      </c>
      <c r="B85" s="391">
        <v>52303.282299999999</v>
      </c>
      <c r="C85" s="391">
        <v>90895.559139999998</v>
      </c>
      <c r="D85" s="391">
        <v>122266.13265</v>
      </c>
      <c r="E85" s="391">
        <v>143094.97800999999</v>
      </c>
      <c r="F85" s="391">
        <v>58635.387900000002</v>
      </c>
      <c r="G85" s="391">
        <v>38002.816859999999</v>
      </c>
      <c r="H85" s="391">
        <v>60935.956640000004</v>
      </c>
      <c r="I85" s="391">
        <v>27066.871709999999</v>
      </c>
    </row>
    <row r="86" spans="1:9" ht="18" customHeight="1" thickBot="1">
      <c r="A86" s="390" t="s">
        <v>785</v>
      </c>
      <c r="B86" s="391">
        <v>-4194.1970000000001</v>
      </c>
      <c r="C86" s="391">
        <v>-5628.7380000000003</v>
      </c>
      <c r="D86" s="391">
        <v>-2177.7539999999999</v>
      </c>
      <c r="E86" s="391">
        <v>-29468.258999999998</v>
      </c>
      <c r="F86" s="391">
        <v>-1E-3</v>
      </c>
      <c r="G86" s="391">
        <v>-2550.377</v>
      </c>
      <c r="H86" s="391">
        <v>-2212.971</v>
      </c>
      <c r="I86" s="391">
        <v>0</v>
      </c>
    </row>
    <row r="87" spans="1:9" ht="24" customHeight="1" thickTop="1" thickBot="1">
      <c r="A87" s="378" t="s">
        <v>786</v>
      </c>
      <c r="B87" s="379">
        <v>48109.085299999999</v>
      </c>
      <c r="C87" s="379">
        <v>85266.82114</v>
      </c>
      <c r="D87" s="379">
        <v>120088.37865</v>
      </c>
      <c r="E87" s="379">
        <v>113626.71901</v>
      </c>
      <c r="F87" s="379">
        <v>58635.386899999998</v>
      </c>
      <c r="G87" s="379">
        <v>35452.439859999999</v>
      </c>
      <c r="H87" s="379">
        <v>58722.985639999999</v>
      </c>
      <c r="I87" s="379">
        <v>27066.871709999999</v>
      </c>
    </row>
    <row r="88" spans="1:9" ht="15" customHeight="1" thickTop="1" thickBot="1">
      <c r="A88" s="397"/>
      <c r="B88" s="398"/>
      <c r="C88" s="398"/>
      <c r="D88" s="398"/>
      <c r="E88" s="398"/>
      <c r="F88" s="398"/>
      <c r="G88" s="398"/>
      <c r="H88" s="398"/>
      <c r="I88" s="398"/>
    </row>
    <row r="89" spans="1:9" ht="28.5" customHeight="1" thickTop="1">
      <c r="A89" s="399"/>
      <c r="B89" s="400"/>
      <c r="C89" s="400"/>
      <c r="D89" s="400"/>
      <c r="E89" s="400"/>
      <c r="F89" s="400"/>
      <c r="G89" s="400"/>
      <c r="H89" s="400"/>
    </row>
    <row r="90" spans="1:9">
      <c r="A90" s="399"/>
      <c r="B90" s="400"/>
      <c r="C90" s="400"/>
      <c r="D90" s="400"/>
      <c r="E90" s="400"/>
      <c r="F90" s="400"/>
      <c r="G90" s="400"/>
      <c r="H90" s="400"/>
    </row>
    <row r="91" spans="1:9" ht="19.5">
      <c r="A91" s="401"/>
      <c r="B91" s="400"/>
      <c r="C91" s="400"/>
      <c r="D91" s="400"/>
      <c r="E91" s="400"/>
      <c r="F91" s="400"/>
      <c r="G91" s="400"/>
      <c r="H91" s="400"/>
    </row>
    <row r="92" spans="1:9" ht="19.5">
      <c r="A92" s="401"/>
      <c r="B92" s="400"/>
      <c r="C92" s="400"/>
      <c r="D92" s="400"/>
      <c r="E92" s="400"/>
      <c r="F92" s="400"/>
      <c r="G92" s="400"/>
      <c r="H92" s="400"/>
    </row>
    <row r="93" spans="1:9" ht="19.5">
      <c r="A93" s="401"/>
      <c r="B93" s="400"/>
      <c r="C93" s="400"/>
      <c r="D93" s="400"/>
      <c r="E93" s="400"/>
      <c r="F93" s="400"/>
      <c r="G93" s="400"/>
      <c r="H93" s="400"/>
    </row>
    <row r="94" spans="1:9" ht="19.5">
      <c r="A94" s="402"/>
      <c r="B94" s="400"/>
      <c r="C94" s="400"/>
      <c r="D94" s="400"/>
      <c r="E94" s="400"/>
      <c r="F94" s="400"/>
      <c r="G94" s="400"/>
      <c r="H94" s="400"/>
    </row>
    <row r="95" spans="1:9" ht="19.5">
      <c r="A95" s="402"/>
      <c r="B95" s="400"/>
      <c r="C95" s="400"/>
      <c r="D95" s="400"/>
      <c r="E95" s="400"/>
      <c r="F95" s="400"/>
      <c r="G95" s="400"/>
      <c r="H95" s="400"/>
    </row>
    <row r="96" spans="1:9" ht="19.5">
      <c r="A96" s="403"/>
      <c r="B96" s="400"/>
      <c r="C96" s="400"/>
      <c r="D96" s="400"/>
      <c r="E96" s="400"/>
      <c r="F96" s="400"/>
      <c r="G96" s="400"/>
      <c r="H96" s="400"/>
    </row>
    <row r="97" spans="1:8" ht="19.5">
      <c r="A97" s="401"/>
      <c r="B97" s="400"/>
      <c r="C97" s="400"/>
      <c r="D97" s="400"/>
      <c r="E97" s="400"/>
      <c r="F97" s="400"/>
      <c r="G97" s="400"/>
      <c r="H97" s="400"/>
    </row>
    <row r="98" spans="1:8" ht="19.5">
      <c r="A98" s="401"/>
      <c r="B98" s="400"/>
      <c r="C98" s="400"/>
      <c r="D98" s="400"/>
      <c r="E98" s="400"/>
      <c r="F98" s="400"/>
      <c r="G98" s="400"/>
      <c r="H98" s="400"/>
    </row>
    <row r="99" spans="1:8" ht="19.5">
      <c r="A99" s="401"/>
      <c r="B99" s="400"/>
      <c r="C99" s="400"/>
      <c r="D99" s="400"/>
      <c r="E99" s="400"/>
      <c r="F99" s="400"/>
      <c r="G99" s="400"/>
      <c r="H99" s="400"/>
    </row>
    <row r="100" spans="1:8" ht="19.5">
      <c r="A100" s="401"/>
      <c r="B100" s="400"/>
      <c r="C100" s="400"/>
      <c r="D100" s="400"/>
      <c r="E100" s="400"/>
      <c r="F100" s="400"/>
      <c r="G100" s="400"/>
      <c r="H100" s="400"/>
    </row>
    <row r="101" spans="1:8" ht="19.5">
      <c r="A101" s="401"/>
      <c r="B101" s="400"/>
      <c r="C101" s="400"/>
      <c r="D101" s="400"/>
      <c r="E101" s="400"/>
      <c r="F101" s="400"/>
      <c r="G101" s="400"/>
      <c r="H101" s="400"/>
    </row>
    <row r="102" spans="1:8" ht="19.5">
      <c r="A102" s="404"/>
      <c r="B102" s="400"/>
      <c r="C102" s="400"/>
      <c r="D102" s="400"/>
      <c r="E102" s="400"/>
      <c r="F102" s="400"/>
      <c r="G102" s="400"/>
      <c r="H102" s="400"/>
    </row>
    <row r="103" spans="1:8">
      <c r="A103" s="405"/>
      <c r="B103" s="400"/>
      <c r="C103" s="400"/>
      <c r="D103" s="400"/>
      <c r="E103" s="400"/>
      <c r="F103" s="400"/>
      <c r="G103" s="400"/>
      <c r="H103" s="400"/>
    </row>
    <row r="104" spans="1:8">
      <c r="A104" s="405"/>
      <c r="B104" s="400"/>
      <c r="C104" s="400"/>
      <c r="D104" s="400"/>
      <c r="E104" s="400"/>
      <c r="F104" s="400"/>
      <c r="G104" s="400"/>
      <c r="H104" s="400"/>
    </row>
    <row r="105" spans="1:8">
      <c r="A105" s="405"/>
      <c r="B105" s="400"/>
      <c r="C105" s="400"/>
      <c r="D105" s="400"/>
      <c r="E105" s="400"/>
      <c r="F105" s="400"/>
      <c r="G105" s="400"/>
      <c r="H105" s="400"/>
    </row>
    <row r="106" spans="1:8">
      <c r="A106" s="405"/>
      <c r="B106" s="400"/>
      <c r="C106" s="400"/>
      <c r="D106" s="400"/>
      <c r="E106" s="400"/>
      <c r="F106" s="400"/>
      <c r="G106" s="400"/>
      <c r="H106" s="400"/>
    </row>
    <row r="107" spans="1:8">
      <c r="A107" s="405"/>
      <c r="B107" s="400"/>
      <c r="C107" s="400"/>
      <c r="D107" s="400"/>
      <c r="E107" s="400"/>
      <c r="F107" s="400"/>
      <c r="G107" s="400"/>
      <c r="H107" s="400"/>
    </row>
    <row r="108" spans="1:8">
      <c r="A108" s="405"/>
      <c r="B108" s="400"/>
      <c r="C108" s="400"/>
      <c r="D108" s="400"/>
      <c r="E108" s="400"/>
      <c r="F108" s="400"/>
      <c r="G108" s="400"/>
      <c r="H108" s="400"/>
    </row>
    <row r="109" spans="1:8">
      <c r="A109" s="406"/>
      <c r="B109" s="400"/>
      <c r="C109" s="400"/>
      <c r="D109" s="400"/>
      <c r="E109" s="400"/>
      <c r="F109" s="400"/>
      <c r="G109" s="400"/>
      <c r="H109" s="400"/>
    </row>
    <row r="110" spans="1:8">
      <c r="A110" s="406"/>
      <c r="B110" s="400"/>
      <c r="C110" s="400"/>
      <c r="D110" s="400"/>
      <c r="E110" s="400"/>
      <c r="F110" s="400"/>
      <c r="G110" s="400"/>
      <c r="H110" s="400"/>
    </row>
    <row r="111" spans="1:8" ht="19.5">
      <c r="A111" s="401"/>
      <c r="B111" s="400"/>
      <c r="C111" s="400"/>
      <c r="D111" s="400"/>
      <c r="E111" s="400"/>
      <c r="F111" s="400"/>
      <c r="G111" s="400"/>
      <c r="H111" s="400"/>
    </row>
    <row r="112" spans="1:8" ht="19.5">
      <c r="A112" s="401"/>
      <c r="B112" s="400"/>
      <c r="C112" s="400"/>
      <c r="D112" s="400"/>
      <c r="E112" s="400"/>
      <c r="F112" s="400"/>
      <c r="G112" s="400"/>
      <c r="H112" s="400"/>
    </row>
    <row r="113" spans="1:8" ht="19.5">
      <c r="A113" s="403"/>
      <c r="B113" s="400"/>
      <c r="C113" s="400"/>
      <c r="D113" s="400"/>
      <c r="E113" s="400"/>
      <c r="F113" s="400"/>
      <c r="G113" s="400"/>
      <c r="H113" s="400"/>
    </row>
    <row r="114" spans="1:8" ht="19.5">
      <c r="A114" s="403"/>
      <c r="B114" s="400"/>
      <c r="C114" s="400"/>
      <c r="D114" s="400"/>
      <c r="E114" s="400"/>
      <c r="F114" s="400"/>
      <c r="G114" s="400"/>
      <c r="H114" s="400"/>
    </row>
    <row r="115" spans="1:8" ht="19.5">
      <c r="A115" s="403"/>
      <c r="B115" s="400"/>
      <c r="C115" s="400"/>
      <c r="D115" s="400"/>
      <c r="E115" s="400"/>
      <c r="F115" s="400"/>
      <c r="G115" s="400"/>
      <c r="H115" s="400"/>
    </row>
    <row r="116" spans="1:8" ht="19.5">
      <c r="A116" s="401"/>
      <c r="B116" s="400"/>
      <c r="C116" s="400"/>
      <c r="D116" s="400"/>
      <c r="E116" s="400"/>
      <c r="F116" s="400"/>
      <c r="G116" s="400"/>
      <c r="H116" s="400"/>
    </row>
    <row r="117" spans="1:8" ht="19.5">
      <c r="A117" s="401"/>
      <c r="B117" s="400"/>
      <c r="C117" s="400"/>
      <c r="D117" s="400"/>
      <c r="E117" s="400"/>
      <c r="F117" s="400"/>
      <c r="G117" s="400"/>
      <c r="H117" s="400"/>
    </row>
    <row r="118" spans="1:8" ht="19.5">
      <c r="A118" s="401"/>
      <c r="B118" s="400"/>
      <c r="C118" s="400"/>
      <c r="D118" s="400"/>
      <c r="E118" s="400"/>
      <c r="F118" s="400"/>
      <c r="G118" s="400"/>
      <c r="H118" s="400"/>
    </row>
    <row r="119" spans="1:8" ht="19.5">
      <c r="A119" s="401"/>
      <c r="B119" s="400"/>
      <c r="C119" s="400"/>
      <c r="D119" s="400"/>
      <c r="E119" s="400"/>
      <c r="F119" s="400"/>
      <c r="G119" s="400"/>
      <c r="H119" s="400"/>
    </row>
    <row r="120" spans="1:8" ht="19.5">
      <c r="A120" s="401"/>
      <c r="B120" s="400"/>
      <c r="C120" s="400"/>
      <c r="D120" s="400"/>
      <c r="E120" s="400"/>
      <c r="F120" s="400"/>
      <c r="G120" s="400"/>
      <c r="H120" s="400"/>
    </row>
    <row r="121" spans="1:8" ht="19.5">
      <c r="A121" s="401"/>
      <c r="B121" s="400"/>
      <c r="C121" s="400"/>
      <c r="D121" s="400"/>
      <c r="E121" s="400"/>
      <c r="F121" s="400"/>
      <c r="G121" s="400"/>
      <c r="H121" s="400"/>
    </row>
    <row r="122" spans="1:8" ht="19.5">
      <c r="A122" s="401"/>
      <c r="B122" s="400"/>
      <c r="C122" s="400"/>
      <c r="D122" s="400"/>
      <c r="E122" s="400"/>
      <c r="F122" s="400"/>
      <c r="G122" s="400"/>
      <c r="H122" s="400"/>
    </row>
    <row r="123" spans="1:8" ht="19.5">
      <c r="A123" s="403"/>
      <c r="B123" s="400"/>
      <c r="C123" s="400"/>
      <c r="D123" s="400"/>
      <c r="E123" s="400"/>
      <c r="F123" s="400"/>
      <c r="G123" s="400"/>
      <c r="H123" s="400"/>
    </row>
    <row r="124" spans="1:8" ht="19.5">
      <c r="A124" s="401"/>
      <c r="B124" s="400"/>
      <c r="C124" s="400"/>
      <c r="D124" s="400"/>
      <c r="E124" s="400"/>
      <c r="F124" s="400"/>
      <c r="G124" s="400"/>
      <c r="H124" s="400"/>
    </row>
    <row r="125" spans="1:8" ht="19.5">
      <c r="A125" s="401"/>
      <c r="B125" s="400"/>
      <c r="C125" s="400"/>
      <c r="D125" s="400"/>
      <c r="E125" s="400"/>
      <c r="F125" s="400"/>
      <c r="G125" s="400"/>
      <c r="H125" s="400"/>
    </row>
    <row r="126" spans="1:8" ht="19.5">
      <c r="A126" s="401"/>
      <c r="B126" s="400"/>
      <c r="C126" s="400"/>
      <c r="D126" s="400"/>
      <c r="E126" s="400"/>
      <c r="F126" s="400"/>
      <c r="G126" s="400"/>
      <c r="H126" s="400"/>
    </row>
    <row r="127" spans="1:8" ht="19.5">
      <c r="A127" s="401"/>
      <c r="B127" s="400"/>
      <c r="C127" s="400"/>
      <c r="D127" s="400"/>
      <c r="E127" s="400"/>
      <c r="F127" s="400"/>
      <c r="G127" s="400"/>
      <c r="H127" s="400"/>
    </row>
    <row r="128" spans="1:8" ht="19.5">
      <c r="A128" s="401"/>
      <c r="B128" s="400"/>
      <c r="C128" s="400"/>
      <c r="D128" s="400"/>
      <c r="E128" s="400"/>
      <c r="F128" s="400"/>
      <c r="G128" s="400"/>
      <c r="H128" s="400"/>
    </row>
    <row r="129" spans="1:8" ht="19.5">
      <c r="A129" s="403"/>
      <c r="B129" s="400"/>
      <c r="C129" s="400"/>
      <c r="D129" s="400"/>
      <c r="E129" s="400"/>
      <c r="F129" s="400"/>
      <c r="G129" s="400"/>
      <c r="H129" s="400"/>
    </row>
    <row r="130" spans="1:8" ht="19.5">
      <c r="A130" s="401"/>
      <c r="B130" s="400"/>
      <c r="C130" s="400"/>
      <c r="D130" s="400"/>
      <c r="E130" s="400"/>
      <c r="F130" s="400"/>
      <c r="G130" s="400"/>
      <c r="H130" s="400"/>
    </row>
    <row r="131" spans="1:8" ht="19.5">
      <c r="A131" s="401"/>
      <c r="B131" s="400"/>
      <c r="C131" s="400"/>
      <c r="D131" s="400"/>
      <c r="E131" s="400"/>
      <c r="F131" s="400"/>
      <c r="G131" s="400"/>
      <c r="H131" s="400"/>
    </row>
    <row r="132" spans="1:8" ht="19.5">
      <c r="A132" s="401"/>
      <c r="B132" s="400"/>
      <c r="C132" s="400"/>
      <c r="D132" s="400"/>
      <c r="E132" s="400"/>
      <c r="F132" s="400"/>
      <c r="G132" s="400"/>
      <c r="H132" s="400"/>
    </row>
    <row r="133" spans="1:8" ht="19.5">
      <c r="A133" s="403"/>
      <c r="B133" s="400"/>
      <c r="C133" s="400"/>
      <c r="D133" s="400"/>
      <c r="E133" s="400"/>
      <c r="F133" s="400"/>
      <c r="G133" s="400"/>
      <c r="H133" s="400"/>
    </row>
    <row r="134" spans="1:8" ht="19.5">
      <c r="A134" s="401"/>
      <c r="B134" s="400"/>
      <c r="C134" s="400"/>
      <c r="D134" s="400"/>
      <c r="E134" s="400"/>
      <c r="F134" s="400"/>
      <c r="G134" s="400"/>
      <c r="H134" s="400"/>
    </row>
    <row r="135" spans="1:8" ht="19.5">
      <c r="A135" s="401"/>
      <c r="B135" s="400"/>
      <c r="C135" s="400"/>
      <c r="D135" s="400"/>
      <c r="E135" s="400"/>
      <c r="F135" s="400"/>
      <c r="G135" s="400"/>
      <c r="H135" s="400"/>
    </row>
    <row r="136" spans="1:8" ht="19.5">
      <c r="A136" s="401"/>
      <c r="B136" s="400"/>
      <c r="C136" s="400"/>
      <c r="D136" s="400"/>
      <c r="E136" s="400"/>
      <c r="F136" s="400"/>
      <c r="G136" s="400"/>
      <c r="H136" s="400"/>
    </row>
    <row r="137" spans="1:8" ht="19.5">
      <c r="A137" s="401"/>
      <c r="B137" s="400"/>
      <c r="C137" s="400"/>
      <c r="D137" s="400"/>
      <c r="E137" s="400"/>
      <c r="F137" s="400"/>
      <c r="G137" s="400"/>
      <c r="H137" s="400"/>
    </row>
    <row r="138" spans="1:8" ht="19.5">
      <c r="A138" s="403"/>
      <c r="B138" s="400"/>
      <c r="C138" s="400"/>
      <c r="D138" s="400"/>
      <c r="E138" s="400"/>
      <c r="F138" s="400"/>
      <c r="G138" s="400"/>
      <c r="H138" s="400"/>
    </row>
    <row r="139" spans="1:8" ht="19.5">
      <c r="A139" s="401"/>
      <c r="B139" s="400"/>
      <c r="C139" s="400"/>
      <c r="D139" s="400"/>
      <c r="E139" s="400"/>
      <c r="F139" s="400"/>
      <c r="G139" s="400"/>
      <c r="H139" s="400"/>
    </row>
    <row r="140" spans="1:8" ht="19.5">
      <c r="A140" s="401"/>
      <c r="B140" s="400"/>
      <c r="C140" s="400"/>
      <c r="D140" s="400"/>
      <c r="E140" s="400"/>
      <c r="F140" s="400"/>
      <c r="G140" s="400"/>
      <c r="H140" s="400"/>
    </row>
    <row r="141" spans="1:8" ht="19.5">
      <c r="A141" s="401"/>
      <c r="B141" s="400"/>
      <c r="C141" s="400"/>
      <c r="D141" s="400"/>
      <c r="E141" s="400"/>
      <c r="F141" s="400"/>
      <c r="G141" s="400"/>
      <c r="H141" s="400"/>
    </row>
    <row r="142" spans="1:8" ht="19.5">
      <c r="A142" s="401"/>
      <c r="B142" s="400"/>
      <c r="C142" s="400"/>
      <c r="D142" s="400"/>
      <c r="E142" s="400"/>
      <c r="F142" s="400"/>
      <c r="G142" s="400"/>
      <c r="H142" s="400"/>
    </row>
    <row r="143" spans="1:8" ht="19.5">
      <c r="A143" s="402"/>
      <c r="B143" s="400"/>
      <c r="C143" s="400"/>
      <c r="D143" s="400"/>
      <c r="E143" s="400"/>
      <c r="F143" s="400"/>
      <c r="G143" s="400"/>
      <c r="H143" s="400"/>
    </row>
    <row r="144" spans="1:8" ht="19.5">
      <c r="A144" s="402"/>
      <c r="B144" s="400"/>
      <c r="C144" s="400"/>
      <c r="D144" s="400"/>
      <c r="E144" s="400"/>
      <c r="F144" s="400"/>
      <c r="G144" s="400"/>
      <c r="H144" s="400"/>
    </row>
    <row r="145" spans="1:8" ht="19.5">
      <c r="A145" s="403"/>
      <c r="B145" s="400"/>
      <c r="C145" s="400"/>
      <c r="D145" s="400"/>
      <c r="E145" s="400"/>
      <c r="F145" s="400"/>
      <c r="G145" s="400"/>
      <c r="H145" s="400"/>
    </row>
    <row r="146" spans="1:8" ht="19.5">
      <c r="A146" s="401"/>
      <c r="B146" s="400"/>
      <c r="C146" s="400"/>
      <c r="D146" s="400"/>
      <c r="E146" s="400"/>
      <c r="F146" s="400"/>
      <c r="G146" s="400"/>
      <c r="H146" s="400"/>
    </row>
    <row r="147" spans="1:8" ht="19.5">
      <c r="A147" s="401"/>
      <c r="B147" s="400"/>
      <c r="C147" s="400"/>
      <c r="D147" s="400"/>
      <c r="E147" s="400"/>
      <c r="F147" s="400"/>
      <c r="G147" s="400"/>
      <c r="H147" s="400"/>
    </row>
    <row r="148" spans="1:8" ht="19.5">
      <c r="A148" s="407"/>
      <c r="B148" s="400"/>
      <c r="C148" s="400"/>
      <c r="D148" s="400"/>
      <c r="E148" s="400"/>
      <c r="F148" s="400"/>
      <c r="G148" s="400"/>
      <c r="H148" s="400"/>
    </row>
    <row r="149" spans="1:8" ht="19.5">
      <c r="A149" s="403"/>
      <c r="B149" s="400"/>
      <c r="C149" s="400"/>
      <c r="D149" s="400"/>
      <c r="E149" s="400"/>
      <c r="F149" s="400"/>
      <c r="G149" s="400"/>
      <c r="H149" s="400"/>
    </row>
    <row r="150" spans="1:8" ht="19.5">
      <c r="A150" s="401"/>
      <c r="B150" s="400"/>
      <c r="C150" s="400"/>
      <c r="D150" s="400"/>
      <c r="E150" s="400"/>
      <c r="F150" s="400"/>
      <c r="G150" s="400"/>
      <c r="H150" s="400"/>
    </row>
    <row r="151" spans="1:8" ht="19.5">
      <c r="A151" s="401"/>
      <c r="B151" s="400"/>
      <c r="C151" s="400"/>
      <c r="D151" s="400"/>
      <c r="E151" s="400"/>
      <c r="F151" s="400"/>
      <c r="G151" s="400"/>
      <c r="H151" s="400"/>
    </row>
    <row r="152" spans="1:8" ht="19.5">
      <c r="A152" s="401"/>
      <c r="B152" s="400"/>
      <c r="C152" s="400"/>
      <c r="D152" s="400"/>
      <c r="E152" s="400"/>
      <c r="F152" s="400"/>
      <c r="G152" s="400"/>
      <c r="H152" s="400"/>
    </row>
    <row r="153" spans="1:8" ht="19.5">
      <c r="A153" s="403"/>
      <c r="B153" s="400"/>
      <c r="C153" s="400"/>
      <c r="D153" s="400"/>
      <c r="E153" s="400"/>
      <c r="F153" s="400"/>
      <c r="G153" s="400"/>
      <c r="H153" s="400"/>
    </row>
    <row r="154" spans="1:8" ht="19.5">
      <c r="A154" s="401"/>
      <c r="B154" s="400"/>
      <c r="C154" s="400"/>
      <c r="D154" s="400"/>
      <c r="E154" s="400"/>
      <c r="F154" s="400"/>
      <c r="G154" s="400"/>
      <c r="H154" s="400"/>
    </row>
    <row r="155" spans="1:8" ht="19.5">
      <c r="A155" s="401"/>
      <c r="B155" s="400"/>
      <c r="C155" s="400"/>
      <c r="D155" s="400"/>
      <c r="E155" s="400"/>
      <c r="F155" s="400"/>
      <c r="G155" s="400"/>
      <c r="H155" s="400"/>
    </row>
    <row r="156" spans="1:8" ht="19.5">
      <c r="A156" s="401"/>
      <c r="B156" s="400"/>
      <c r="C156" s="400"/>
      <c r="D156" s="400"/>
      <c r="E156" s="400"/>
      <c r="F156" s="400"/>
      <c r="G156" s="400"/>
      <c r="H156" s="400"/>
    </row>
    <row r="157" spans="1:8" ht="19.5">
      <c r="A157" s="403"/>
      <c r="B157" s="400"/>
      <c r="C157" s="400"/>
      <c r="D157" s="400"/>
      <c r="E157" s="400"/>
      <c r="F157" s="400"/>
      <c r="G157" s="400"/>
      <c r="H157" s="400"/>
    </row>
    <row r="158" spans="1:8" ht="19.5">
      <c r="A158" s="401"/>
      <c r="B158" s="400"/>
      <c r="C158" s="400"/>
      <c r="D158" s="400"/>
      <c r="E158" s="400"/>
      <c r="F158" s="400"/>
      <c r="G158" s="400"/>
      <c r="H158" s="400"/>
    </row>
    <row r="159" spans="1:8" ht="19.5">
      <c r="A159" s="401"/>
      <c r="B159" s="400"/>
      <c r="C159" s="400"/>
      <c r="D159" s="400"/>
      <c r="E159" s="400"/>
      <c r="F159" s="400"/>
      <c r="G159" s="400"/>
      <c r="H159" s="400"/>
    </row>
    <row r="160" spans="1:8" ht="19.5">
      <c r="A160" s="401"/>
      <c r="B160" s="400"/>
      <c r="C160" s="400"/>
      <c r="D160" s="400"/>
      <c r="E160" s="400"/>
      <c r="F160" s="400"/>
      <c r="G160" s="400"/>
      <c r="H160" s="400"/>
    </row>
    <row r="161" spans="1:8" ht="19.5">
      <c r="A161" s="403"/>
      <c r="B161" s="400"/>
      <c r="C161" s="400"/>
      <c r="D161" s="400"/>
      <c r="E161" s="400"/>
      <c r="F161" s="400"/>
      <c r="G161" s="400"/>
      <c r="H161" s="400"/>
    </row>
    <row r="162" spans="1:8" ht="19.5">
      <c r="A162" s="401"/>
      <c r="B162" s="400"/>
      <c r="C162" s="400"/>
      <c r="D162" s="400"/>
      <c r="E162" s="400"/>
      <c r="F162" s="400"/>
      <c r="G162" s="400"/>
      <c r="H162" s="400"/>
    </row>
    <row r="163" spans="1:8" ht="19.5">
      <c r="A163" s="401"/>
      <c r="B163" s="400"/>
      <c r="C163" s="400"/>
      <c r="D163" s="400"/>
      <c r="E163" s="400"/>
      <c r="F163" s="400"/>
      <c r="G163" s="400"/>
      <c r="H163" s="400"/>
    </row>
    <row r="164" spans="1:8" ht="19.5">
      <c r="A164" s="401"/>
      <c r="B164" s="400"/>
      <c r="C164" s="400"/>
      <c r="D164" s="400"/>
      <c r="E164" s="400"/>
      <c r="F164" s="400"/>
      <c r="G164" s="400"/>
      <c r="H164" s="400"/>
    </row>
    <row r="165" spans="1:8" ht="19.5">
      <c r="A165" s="408"/>
      <c r="B165" s="400"/>
      <c r="C165" s="400"/>
      <c r="D165" s="400"/>
      <c r="E165" s="400"/>
      <c r="F165" s="400"/>
      <c r="G165" s="400"/>
      <c r="H165" s="400"/>
    </row>
    <row r="166" spans="1:8" ht="19.5">
      <c r="A166" s="408"/>
      <c r="B166" s="400"/>
      <c r="C166" s="400"/>
      <c r="D166" s="400"/>
      <c r="E166" s="400"/>
      <c r="F166" s="400"/>
      <c r="G166" s="400"/>
      <c r="H166" s="400"/>
    </row>
    <row r="167" spans="1:8" ht="19.5">
      <c r="A167" s="408"/>
      <c r="B167" s="400"/>
      <c r="C167" s="400"/>
      <c r="D167" s="400"/>
      <c r="E167" s="400"/>
      <c r="F167" s="400"/>
      <c r="G167" s="400"/>
      <c r="H167" s="400"/>
    </row>
    <row r="168" spans="1:8" ht="19.5">
      <c r="A168" s="404"/>
      <c r="B168" s="400"/>
      <c r="C168" s="400"/>
      <c r="D168" s="400"/>
      <c r="E168" s="400"/>
      <c r="F168" s="400"/>
      <c r="G168" s="400"/>
      <c r="H168" s="400"/>
    </row>
    <row r="169" spans="1:8" ht="19.5">
      <c r="A169" s="404"/>
      <c r="B169" s="400"/>
      <c r="C169" s="400"/>
      <c r="D169" s="400"/>
      <c r="E169" s="400"/>
      <c r="F169" s="400"/>
      <c r="G169" s="400"/>
      <c r="H169" s="400"/>
    </row>
    <row r="170" spans="1:8" ht="19.5">
      <c r="A170" s="403"/>
      <c r="B170" s="400"/>
      <c r="C170" s="400"/>
      <c r="D170" s="400"/>
      <c r="E170" s="400"/>
      <c r="F170" s="400"/>
      <c r="G170" s="400"/>
      <c r="H170" s="400"/>
    </row>
    <row r="171" spans="1:8" ht="19.5">
      <c r="A171" s="401"/>
      <c r="B171" s="400"/>
      <c r="C171" s="400"/>
      <c r="D171" s="400"/>
      <c r="E171" s="400"/>
      <c r="F171" s="400"/>
      <c r="G171" s="400"/>
      <c r="H171" s="400"/>
    </row>
    <row r="172" spans="1:8" ht="19.5">
      <c r="A172" s="401"/>
      <c r="B172" s="400"/>
      <c r="C172" s="400"/>
      <c r="D172" s="400"/>
      <c r="E172" s="400"/>
      <c r="F172" s="400"/>
      <c r="G172" s="400"/>
      <c r="H172" s="400"/>
    </row>
    <row r="173" spans="1:8" ht="19.5">
      <c r="A173" s="401"/>
      <c r="B173" s="400"/>
      <c r="C173" s="400"/>
      <c r="D173" s="400"/>
      <c r="E173" s="400"/>
      <c r="F173" s="400"/>
      <c r="G173" s="400"/>
      <c r="H173" s="400"/>
    </row>
    <row r="174" spans="1:8" ht="19.5">
      <c r="A174" s="401"/>
      <c r="B174" s="400"/>
      <c r="C174" s="400"/>
      <c r="D174" s="400"/>
      <c r="E174" s="400"/>
      <c r="F174" s="400"/>
      <c r="G174" s="400"/>
      <c r="H174" s="400"/>
    </row>
    <row r="175" spans="1:8" ht="19.5">
      <c r="A175" s="401"/>
      <c r="B175" s="400"/>
      <c r="C175" s="400"/>
      <c r="D175" s="400"/>
      <c r="E175" s="400"/>
      <c r="F175" s="400"/>
      <c r="G175" s="400"/>
      <c r="H175" s="400"/>
    </row>
    <row r="176" spans="1:8" ht="19.5">
      <c r="A176" s="403"/>
      <c r="B176" s="400"/>
      <c r="C176" s="400"/>
      <c r="D176" s="400"/>
      <c r="E176" s="400"/>
      <c r="F176" s="400"/>
      <c r="G176" s="400"/>
      <c r="H176" s="400"/>
    </row>
    <row r="177" spans="1:8" ht="19.5">
      <c r="A177" s="401"/>
      <c r="B177" s="400"/>
      <c r="C177" s="400"/>
      <c r="D177" s="400"/>
      <c r="E177" s="400"/>
      <c r="F177" s="400"/>
      <c r="G177" s="400"/>
      <c r="H177" s="400"/>
    </row>
    <row r="178" spans="1:8" ht="19.5">
      <c r="A178" s="401"/>
      <c r="B178" s="400"/>
      <c r="C178" s="400"/>
      <c r="D178" s="400"/>
      <c r="E178" s="400"/>
      <c r="F178" s="400"/>
      <c r="G178" s="400"/>
      <c r="H178" s="400"/>
    </row>
    <row r="179" spans="1:8" ht="19.5">
      <c r="A179" s="401"/>
      <c r="B179" s="400"/>
      <c r="C179" s="400"/>
      <c r="D179" s="400"/>
      <c r="E179" s="400"/>
      <c r="F179" s="400"/>
      <c r="G179" s="400"/>
      <c r="H179" s="400"/>
    </row>
    <row r="180" spans="1:8" ht="19.5">
      <c r="A180" s="401"/>
      <c r="B180" s="400"/>
      <c r="C180" s="400"/>
      <c r="D180" s="400"/>
      <c r="E180" s="400"/>
      <c r="F180" s="400"/>
      <c r="G180" s="400"/>
      <c r="H180" s="400"/>
    </row>
    <row r="181" spans="1:8" ht="19.5">
      <c r="A181" s="403"/>
      <c r="B181" s="400"/>
      <c r="C181" s="400"/>
      <c r="D181" s="400"/>
      <c r="E181" s="400"/>
      <c r="F181" s="400"/>
      <c r="G181" s="400"/>
      <c r="H181" s="400"/>
    </row>
    <row r="182" spans="1:8" ht="19.5">
      <c r="A182" s="403"/>
      <c r="B182" s="400"/>
      <c r="C182" s="400"/>
      <c r="D182" s="400"/>
      <c r="E182" s="400"/>
      <c r="F182" s="400"/>
      <c r="G182" s="400"/>
      <c r="H182" s="400"/>
    </row>
    <row r="183" spans="1:8" ht="19.5">
      <c r="A183" s="401"/>
      <c r="B183" s="400"/>
      <c r="C183" s="400"/>
      <c r="D183" s="400"/>
      <c r="E183" s="400"/>
      <c r="F183" s="400"/>
      <c r="G183" s="400"/>
      <c r="H183" s="400"/>
    </row>
    <row r="184" spans="1:8" ht="19.5">
      <c r="A184" s="401"/>
      <c r="B184" s="400"/>
      <c r="C184" s="400"/>
      <c r="D184" s="400"/>
      <c r="E184" s="400"/>
      <c r="F184" s="400"/>
      <c r="G184" s="400"/>
      <c r="H184" s="400"/>
    </row>
    <row r="185" spans="1:8" ht="19.5">
      <c r="A185" s="401"/>
      <c r="B185" s="400"/>
      <c r="C185" s="400"/>
      <c r="D185" s="400"/>
      <c r="E185" s="400"/>
      <c r="F185" s="400"/>
      <c r="G185" s="400"/>
      <c r="H185" s="400"/>
    </row>
    <row r="186" spans="1:8" ht="19.5">
      <c r="A186" s="403"/>
      <c r="B186" s="400"/>
      <c r="C186" s="400"/>
      <c r="D186" s="400"/>
      <c r="E186" s="400"/>
      <c r="F186" s="400"/>
      <c r="G186" s="400"/>
      <c r="H186" s="400"/>
    </row>
    <row r="187" spans="1:8" ht="19.5">
      <c r="A187" s="403"/>
      <c r="B187" s="400"/>
      <c r="C187" s="400"/>
      <c r="D187" s="400"/>
      <c r="E187" s="400"/>
      <c r="F187" s="400"/>
      <c r="G187" s="400"/>
      <c r="H187" s="400"/>
    </row>
    <row r="188" spans="1:8" ht="19.5">
      <c r="A188" s="403"/>
      <c r="B188" s="400"/>
      <c r="C188" s="400"/>
      <c r="D188" s="400"/>
      <c r="E188" s="400"/>
      <c r="F188" s="400"/>
      <c r="G188" s="400"/>
      <c r="H188" s="400"/>
    </row>
    <row r="189" spans="1:8" ht="19.5">
      <c r="A189" s="403"/>
      <c r="B189" s="400"/>
      <c r="C189" s="400"/>
      <c r="D189" s="400"/>
      <c r="E189" s="400"/>
      <c r="F189" s="400"/>
      <c r="G189" s="400"/>
      <c r="H189" s="400"/>
    </row>
    <row r="190" spans="1:8" ht="19.5">
      <c r="A190" s="403"/>
      <c r="B190" s="400"/>
      <c r="C190" s="400"/>
      <c r="D190" s="400"/>
      <c r="E190" s="400"/>
      <c r="F190" s="400"/>
      <c r="G190" s="400"/>
      <c r="H190" s="400"/>
    </row>
    <row r="191" spans="1:8" ht="19.5">
      <c r="A191" s="403"/>
      <c r="B191" s="400"/>
      <c r="C191" s="400"/>
      <c r="D191" s="400"/>
      <c r="E191" s="400"/>
      <c r="F191" s="400"/>
      <c r="G191" s="400"/>
      <c r="H191" s="400"/>
    </row>
    <row r="192" spans="1:8" ht="19.5">
      <c r="A192" s="401"/>
      <c r="B192" s="400"/>
      <c r="C192" s="400"/>
      <c r="D192" s="400"/>
      <c r="E192" s="400"/>
      <c r="F192" s="400"/>
      <c r="G192" s="400"/>
      <c r="H192" s="400"/>
    </row>
    <row r="193" spans="1:8" ht="19.5">
      <c r="A193" s="401"/>
      <c r="B193" s="400"/>
      <c r="C193" s="400"/>
      <c r="D193" s="400"/>
      <c r="E193" s="400"/>
      <c r="F193" s="400"/>
      <c r="G193" s="400"/>
      <c r="H193" s="400"/>
    </row>
    <row r="194" spans="1:8" ht="19.5">
      <c r="A194" s="401"/>
      <c r="B194" s="400"/>
      <c r="C194" s="400"/>
      <c r="D194" s="400"/>
      <c r="E194" s="400"/>
      <c r="F194" s="400"/>
      <c r="G194" s="400"/>
      <c r="H194" s="400"/>
    </row>
    <row r="195" spans="1:8" ht="19.5">
      <c r="A195" s="403"/>
      <c r="B195" s="400"/>
      <c r="C195" s="400"/>
      <c r="D195" s="400"/>
      <c r="E195" s="400"/>
      <c r="F195" s="400"/>
      <c r="G195" s="400"/>
      <c r="H195" s="400"/>
    </row>
    <row r="196" spans="1:8" ht="19.5">
      <c r="A196" s="401"/>
      <c r="B196" s="400"/>
      <c r="C196" s="400"/>
      <c r="D196" s="400"/>
      <c r="E196" s="400"/>
      <c r="F196" s="400"/>
      <c r="G196" s="400"/>
      <c r="H196" s="400"/>
    </row>
    <row r="197" spans="1:8" ht="19.5">
      <c r="A197" s="401"/>
      <c r="B197" s="400"/>
      <c r="C197" s="400"/>
      <c r="D197" s="400"/>
      <c r="E197" s="400"/>
      <c r="F197" s="400"/>
      <c r="G197" s="400"/>
      <c r="H197" s="400"/>
    </row>
    <row r="198" spans="1:8" ht="19.5">
      <c r="A198" s="409"/>
      <c r="B198" s="400"/>
      <c r="C198" s="400"/>
      <c r="D198" s="400"/>
      <c r="E198" s="400"/>
      <c r="F198" s="400"/>
      <c r="G198" s="400"/>
      <c r="H198" s="400"/>
    </row>
    <row r="199" spans="1:8" ht="19.5">
      <c r="A199" s="401"/>
      <c r="B199" s="400"/>
      <c r="C199" s="400"/>
      <c r="D199" s="400"/>
      <c r="E199" s="400"/>
      <c r="F199" s="400"/>
      <c r="G199" s="400"/>
      <c r="H199" s="400"/>
    </row>
    <row r="200" spans="1:8" ht="19.5">
      <c r="A200" s="403"/>
      <c r="B200" s="400"/>
      <c r="C200" s="400"/>
      <c r="D200" s="400"/>
      <c r="E200" s="400"/>
      <c r="F200" s="400"/>
      <c r="G200" s="400"/>
      <c r="H200" s="400"/>
    </row>
    <row r="201" spans="1:8" ht="19.5">
      <c r="A201" s="401"/>
      <c r="B201" s="400"/>
      <c r="C201" s="400"/>
      <c r="D201" s="400"/>
      <c r="E201" s="400"/>
      <c r="F201" s="400"/>
      <c r="G201" s="400"/>
      <c r="H201" s="400"/>
    </row>
    <row r="202" spans="1:8" ht="19.5">
      <c r="A202" s="401"/>
      <c r="B202" s="400"/>
      <c r="C202" s="400"/>
      <c r="D202" s="400"/>
      <c r="E202" s="400"/>
      <c r="F202" s="400"/>
      <c r="G202" s="400"/>
      <c r="H202" s="400"/>
    </row>
    <row r="203" spans="1:8" ht="19.5">
      <c r="A203" s="403"/>
      <c r="B203" s="400"/>
      <c r="C203" s="400"/>
      <c r="D203" s="400"/>
      <c r="E203" s="400"/>
      <c r="F203" s="400"/>
      <c r="G203" s="400"/>
      <c r="H203" s="400"/>
    </row>
    <row r="204" spans="1:8" ht="19.5">
      <c r="A204" s="401"/>
      <c r="B204" s="400"/>
      <c r="C204" s="400"/>
      <c r="D204" s="400"/>
      <c r="E204" s="400"/>
      <c r="F204" s="400"/>
      <c r="G204" s="400"/>
      <c r="H204" s="400"/>
    </row>
    <row r="205" spans="1:8" ht="19.5">
      <c r="A205" s="401"/>
      <c r="B205" s="400"/>
      <c r="C205" s="400"/>
      <c r="D205" s="400"/>
      <c r="E205" s="400"/>
      <c r="F205" s="400"/>
      <c r="G205" s="400"/>
      <c r="H205" s="400"/>
    </row>
    <row r="206" spans="1:8" ht="19.5">
      <c r="A206" s="403"/>
      <c r="B206" s="400"/>
      <c r="C206" s="400"/>
      <c r="D206" s="400"/>
      <c r="E206" s="400"/>
      <c r="F206" s="400"/>
      <c r="G206" s="400"/>
      <c r="H206" s="400"/>
    </row>
    <row r="207" spans="1:8" ht="19.5">
      <c r="A207" s="401"/>
      <c r="B207" s="400"/>
      <c r="C207" s="400"/>
      <c r="D207" s="400"/>
      <c r="E207" s="400"/>
      <c r="F207" s="400"/>
      <c r="G207" s="400"/>
      <c r="H207" s="400"/>
    </row>
    <row r="208" spans="1:8" ht="19.5">
      <c r="A208" s="401"/>
      <c r="B208" s="400"/>
      <c r="C208" s="400"/>
      <c r="D208" s="400"/>
      <c r="E208" s="400"/>
      <c r="F208" s="400"/>
      <c r="G208" s="400"/>
      <c r="H208" s="400"/>
    </row>
    <row r="209" spans="1:8" ht="19.5">
      <c r="A209" s="401"/>
      <c r="B209" s="400"/>
      <c r="C209" s="400"/>
      <c r="D209" s="400"/>
      <c r="E209" s="400"/>
      <c r="F209" s="400"/>
      <c r="G209" s="400"/>
      <c r="H209" s="400"/>
    </row>
    <row r="210" spans="1:8" ht="19.5">
      <c r="A210" s="401"/>
      <c r="B210" s="400"/>
      <c r="C210" s="400"/>
      <c r="D210" s="400"/>
      <c r="E210" s="400"/>
      <c r="F210" s="400"/>
      <c r="G210" s="400"/>
      <c r="H210" s="400"/>
    </row>
    <row r="211" spans="1:8" ht="19.5">
      <c r="A211" s="401"/>
      <c r="B211" s="400"/>
      <c r="C211" s="400"/>
      <c r="D211" s="400"/>
      <c r="E211" s="400"/>
      <c r="F211" s="400"/>
      <c r="G211" s="400"/>
      <c r="H211" s="400"/>
    </row>
    <row r="212" spans="1:8" ht="19.5">
      <c r="A212" s="401"/>
      <c r="B212" s="400"/>
      <c r="C212" s="400"/>
      <c r="D212" s="400"/>
      <c r="E212" s="400"/>
      <c r="F212" s="400"/>
      <c r="G212" s="400"/>
      <c r="H212" s="400"/>
    </row>
    <row r="213" spans="1:8" ht="19.5">
      <c r="A213" s="401"/>
      <c r="B213" s="400"/>
      <c r="C213" s="400"/>
      <c r="D213" s="400"/>
      <c r="E213" s="400"/>
      <c r="F213" s="400"/>
      <c r="G213" s="400"/>
      <c r="H213" s="400"/>
    </row>
    <row r="214" spans="1:8" ht="19.5">
      <c r="A214" s="401"/>
      <c r="B214" s="400"/>
      <c r="C214" s="400"/>
      <c r="D214" s="400"/>
      <c r="E214" s="400"/>
      <c r="F214" s="400"/>
      <c r="G214" s="400"/>
      <c r="H214" s="400"/>
    </row>
    <row r="215" spans="1:8" ht="19.5">
      <c r="A215" s="403"/>
      <c r="B215" s="400"/>
      <c r="C215" s="400"/>
      <c r="D215" s="400"/>
      <c r="E215" s="400"/>
      <c r="F215" s="400"/>
      <c r="G215" s="400"/>
      <c r="H215" s="400"/>
    </row>
    <row r="216" spans="1:8" ht="19.5">
      <c r="A216" s="401"/>
      <c r="B216" s="400"/>
      <c r="C216" s="400"/>
      <c r="D216" s="400"/>
      <c r="E216" s="400"/>
      <c r="F216" s="400"/>
      <c r="G216" s="400"/>
      <c r="H216" s="400"/>
    </row>
    <row r="217" spans="1:8" ht="19.5">
      <c r="A217" s="401"/>
      <c r="B217" s="400"/>
      <c r="C217" s="400"/>
      <c r="D217" s="400"/>
      <c r="E217" s="400"/>
      <c r="F217" s="400"/>
      <c r="G217" s="400"/>
      <c r="H217" s="400"/>
    </row>
    <row r="218" spans="1:8" ht="19.5">
      <c r="A218" s="401"/>
      <c r="B218" s="400"/>
      <c r="C218" s="400"/>
      <c r="D218" s="400"/>
      <c r="E218" s="400"/>
      <c r="F218" s="400"/>
      <c r="G218" s="400"/>
      <c r="H218" s="400"/>
    </row>
    <row r="219" spans="1:8" ht="19.5">
      <c r="A219" s="401"/>
      <c r="B219" s="400"/>
      <c r="C219" s="400"/>
      <c r="D219" s="400"/>
      <c r="E219" s="400"/>
      <c r="F219" s="400"/>
      <c r="G219" s="400"/>
      <c r="H219" s="400"/>
    </row>
    <row r="220" spans="1:8" ht="19.5">
      <c r="A220" s="401"/>
      <c r="B220" s="400"/>
      <c r="C220" s="400"/>
      <c r="D220" s="400"/>
      <c r="E220" s="400"/>
      <c r="F220" s="400"/>
      <c r="G220" s="400"/>
      <c r="H220" s="400"/>
    </row>
    <row r="221" spans="1:8" ht="19.5">
      <c r="A221" s="403"/>
      <c r="B221" s="400"/>
      <c r="C221" s="400"/>
      <c r="D221" s="400"/>
      <c r="E221" s="400"/>
      <c r="F221" s="400"/>
      <c r="G221" s="400"/>
      <c r="H221" s="400"/>
    </row>
    <row r="222" spans="1:8" ht="19.5">
      <c r="A222" s="401"/>
      <c r="B222" s="400"/>
      <c r="C222" s="400"/>
      <c r="D222" s="400"/>
      <c r="E222" s="400"/>
      <c r="F222" s="400"/>
      <c r="G222" s="400"/>
      <c r="H222" s="400"/>
    </row>
    <row r="223" spans="1:8" ht="19.5">
      <c r="A223" s="401"/>
      <c r="B223" s="400"/>
      <c r="C223" s="400"/>
      <c r="D223" s="400"/>
      <c r="E223" s="400"/>
      <c r="F223" s="400"/>
      <c r="G223" s="400"/>
      <c r="H223" s="400"/>
    </row>
    <row r="224" spans="1:8" ht="19.5">
      <c r="A224" s="403"/>
      <c r="B224" s="400"/>
      <c r="C224" s="400"/>
      <c r="D224" s="400"/>
      <c r="E224" s="400"/>
      <c r="F224" s="400"/>
      <c r="G224" s="400"/>
      <c r="H224" s="400"/>
    </row>
    <row r="225" spans="1:8" ht="19.5">
      <c r="A225" s="401"/>
      <c r="B225" s="400"/>
      <c r="C225" s="400"/>
      <c r="D225" s="400"/>
      <c r="E225" s="400"/>
      <c r="F225" s="400"/>
      <c r="G225" s="400"/>
      <c r="H225" s="400"/>
    </row>
    <row r="226" spans="1:8" ht="19.5">
      <c r="A226" s="401"/>
      <c r="B226" s="400"/>
      <c r="C226" s="400"/>
      <c r="D226" s="400"/>
      <c r="E226" s="400"/>
      <c r="F226" s="400"/>
      <c r="G226" s="400"/>
      <c r="H226" s="400"/>
    </row>
    <row r="227" spans="1:8" ht="19.5">
      <c r="A227" s="401"/>
      <c r="B227" s="400"/>
      <c r="C227" s="400"/>
      <c r="D227" s="400"/>
      <c r="E227" s="400"/>
      <c r="F227" s="400"/>
      <c r="G227" s="400"/>
      <c r="H227" s="400"/>
    </row>
    <row r="228" spans="1:8" ht="19.5">
      <c r="A228" s="410"/>
      <c r="B228" s="400"/>
      <c r="C228" s="400"/>
      <c r="D228" s="400"/>
      <c r="E228" s="400"/>
      <c r="F228" s="400"/>
      <c r="G228" s="400"/>
      <c r="H228" s="400"/>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0" workbookViewId="0">
      <selection activeCell="G26" sqref="G26"/>
    </sheetView>
  </sheetViews>
  <sheetFormatPr baseColWidth="10" defaultRowHeight="18"/>
  <cols>
    <col min="1" max="1" width="132.28515625" style="425" customWidth="1"/>
    <col min="2" max="2" width="22.85546875" style="372" customWidth="1"/>
    <col min="3" max="8" width="16" style="372" customWidth="1"/>
    <col min="9" max="9" width="16" style="400" customWidth="1"/>
    <col min="10" max="256" width="11.42578125" style="372"/>
    <col min="257" max="257" width="132.28515625" style="372" customWidth="1"/>
    <col min="258" max="258" width="22.85546875" style="372" customWidth="1"/>
    <col min="259" max="265" width="16" style="372" customWidth="1"/>
    <col min="266" max="512" width="11.42578125" style="372"/>
    <col min="513" max="513" width="132.28515625" style="372" customWidth="1"/>
    <col min="514" max="514" width="22.85546875" style="372" customWidth="1"/>
    <col min="515" max="521" width="16" style="372" customWidth="1"/>
    <col min="522" max="768" width="11.42578125" style="372"/>
    <col min="769" max="769" width="132.28515625" style="372" customWidth="1"/>
    <col min="770" max="770" width="22.85546875" style="372" customWidth="1"/>
    <col min="771" max="777" width="16" style="372" customWidth="1"/>
    <col min="778" max="1024" width="11.42578125" style="372"/>
    <col min="1025" max="1025" width="132.28515625" style="372" customWidth="1"/>
    <col min="1026" max="1026" width="22.85546875" style="372" customWidth="1"/>
    <col min="1027" max="1033" width="16" style="372" customWidth="1"/>
    <col min="1034" max="1280" width="11.42578125" style="372"/>
    <col min="1281" max="1281" width="132.28515625" style="372" customWidth="1"/>
    <col min="1282" max="1282" width="22.85546875" style="372" customWidth="1"/>
    <col min="1283" max="1289" width="16" style="372" customWidth="1"/>
    <col min="1290" max="1536" width="11.42578125" style="372"/>
    <col min="1537" max="1537" width="132.28515625" style="372" customWidth="1"/>
    <col min="1538" max="1538" width="22.85546875" style="372" customWidth="1"/>
    <col min="1539" max="1545" width="16" style="372" customWidth="1"/>
    <col min="1546" max="1792" width="11.42578125" style="372"/>
    <col min="1793" max="1793" width="132.28515625" style="372" customWidth="1"/>
    <col min="1794" max="1794" width="22.85546875" style="372" customWidth="1"/>
    <col min="1795" max="1801" width="16" style="372" customWidth="1"/>
    <col min="1802" max="2048" width="11.42578125" style="372"/>
    <col min="2049" max="2049" width="132.28515625" style="372" customWidth="1"/>
    <col min="2050" max="2050" width="22.85546875" style="372" customWidth="1"/>
    <col min="2051" max="2057" width="16" style="372" customWidth="1"/>
    <col min="2058" max="2304" width="11.42578125" style="372"/>
    <col min="2305" max="2305" width="132.28515625" style="372" customWidth="1"/>
    <col min="2306" max="2306" width="22.85546875" style="372" customWidth="1"/>
    <col min="2307" max="2313" width="16" style="372" customWidth="1"/>
    <col min="2314" max="2560" width="11.42578125" style="372"/>
    <col min="2561" max="2561" width="132.28515625" style="372" customWidth="1"/>
    <col min="2562" max="2562" width="22.85546875" style="372" customWidth="1"/>
    <col min="2563" max="2569" width="16" style="372" customWidth="1"/>
    <col min="2570" max="2816" width="11.42578125" style="372"/>
    <col min="2817" max="2817" width="132.28515625" style="372" customWidth="1"/>
    <col min="2818" max="2818" width="22.85546875" style="372" customWidth="1"/>
    <col min="2819" max="2825" width="16" style="372" customWidth="1"/>
    <col min="2826" max="3072" width="11.42578125" style="372"/>
    <col min="3073" max="3073" width="132.28515625" style="372" customWidth="1"/>
    <col min="3074" max="3074" width="22.85546875" style="372" customWidth="1"/>
    <col min="3075" max="3081" width="16" style="372" customWidth="1"/>
    <col min="3082" max="3328" width="11.42578125" style="372"/>
    <col min="3329" max="3329" width="132.28515625" style="372" customWidth="1"/>
    <col min="3330" max="3330" width="22.85546875" style="372" customWidth="1"/>
    <col min="3331" max="3337" width="16" style="372" customWidth="1"/>
    <col min="3338" max="3584" width="11.42578125" style="372"/>
    <col min="3585" max="3585" width="132.28515625" style="372" customWidth="1"/>
    <col min="3586" max="3586" width="22.85546875" style="372" customWidth="1"/>
    <col min="3587" max="3593" width="16" style="372" customWidth="1"/>
    <col min="3594" max="3840" width="11.42578125" style="372"/>
    <col min="3841" max="3841" width="132.28515625" style="372" customWidth="1"/>
    <col min="3842" max="3842" width="22.85546875" style="372" customWidth="1"/>
    <col min="3843" max="3849" width="16" style="372" customWidth="1"/>
    <col min="3850" max="4096" width="11.42578125" style="372"/>
    <col min="4097" max="4097" width="132.28515625" style="372" customWidth="1"/>
    <col min="4098" max="4098" width="22.85546875" style="372" customWidth="1"/>
    <col min="4099" max="4105" width="16" style="372" customWidth="1"/>
    <col min="4106" max="4352" width="11.42578125" style="372"/>
    <col min="4353" max="4353" width="132.28515625" style="372" customWidth="1"/>
    <col min="4354" max="4354" width="22.85546875" style="372" customWidth="1"/>
    <col min="4355" max="4361" width="16" style="372" customWidth="1"/>
    <col min="4362" max="4608" width="11.42578125" style="372"/>
    <col min="4609" max="4609" width="132.28515625" style="372" customWidth="1"/>
    <col min="4610" max="4610" width="22.85546875" style="372" customWidth="1"/>
    <col min="4611" max="4617" width="16" style="372" customWidth="1"/>
    <col min="4618" max="4864" width="11.42578125" style="372"/>
    <col min="4865" max="4865" width="132.28515625" style="372" customWidth="1"/>
    <col min="4866" max="4866" width="22.85546875" style="372" customWidth="1"/>
    <col min="4867" max="4873" width="16" style="372" customWidth="1"/>
    <col min="4874" max="5120" width="11.42578125" style="372"/>
    <col min="5121" max="5121" width="132.28515625" style="372" customWidth="1"/>
    <col min="5122" max="5122" width="22.85546875" style="372" customWidth="1"/>
    <col min="5123" max="5129" width="16" style="372" customWidth="1"/>
    <col min="5130" max="5376" width="11.42578125" style="372"/>
    <col min="5377" max="5377" width="132.28515625" style="372" customWidth="1"/>
    <col min="5378" max="5378" width="22.85546875" style="372" customWidth="1"/>
    <col min="5379" max="5385" width="16" style="372" customWidth="1"/>
    <col min="5386" max="5632" width="11.42578125" style="372"/>
    <col min="5633" max="5633" width="132.28515625" style="372" customWidth="1"/>
    <col min="5634" max="5634" width="22.85546875" style="372" customWidth="1"/>
    <col min="5635" max="5641" width="16" style="372" customWidth="1"/>
    <col min="5642" max="5888" width="11.42578125" style="372"/>
    <col min="5889" max="5889" width="132.28515625" style="372" customWidth="1"/>
    <col min="5890" max="5890" width="22.85546875" style="372" customWidth="1"/>
    <col min="5891" max="5897" width="16" style="372" customWidth="1"/>
    <col min="5898" max="6144" width="11.42578125" style="372"/>
    <col min="6145" max="6145" width="132.28515625" style="372" customWidth="1"/>
    <col min="6146" max="6146" width="22.85546875" style="372" customWidth="1"/>
    <col min="6147" max="6153" width="16" style="372" customWidth="1"/>
    <col min="6154" max="6400" width="11.42578125" style="372"/>
    <col min="6401" max="6401" width="132.28515625" style="372" customWidth="1"/>
    <col min="6402" max="6402" width="22.85546875" style="372" customWidth="1"/>
    <col min="6403" max="6409" width="16" style="372" customWidth="1"/>
    <col min="6410" max="6656" width="11.42578125" style="372"/>
    <col min="6657" max="6657" width="132.28515625" style="372" customWidth="1"/>
    <col min="6658" max="6658" width="22.85546875" style="372" customWidth="1"/>
    <col min="6659" max="6665" width="16" style="372" customWidth="1"/>
    <col min="6666" max="6912" width="11.42578125" style="372"/>
    <col min="6913" max="6913" width="132.28515625" style="372" customWidth="1"/>
    <col min="6914" max="6914" width="22.85546875" style="372" customWidth="1"/>
    <col min="6915" max="6921" width="16" style="372" customWidth="1"/>
    <col min="6922" max="7168" width="11.42578125" style="372"/>
    <col min="7169" max="7169" width="132.28515625" style="372" customWidth="1"/>
    <col min="7170" max="7170" width="22.85546875" style="372" customWidth="1"/>
    <col min="7171" max="7177" width="16" style="372" customWidth="1"/>
    <col min="7178" max="7424" width="11.42578125" style="372"/>
    <col min="7425" max="7425" width="132.28515625" style="372" customWidth="1"/>
    <col min="7426" max="7426" width="22.85546875" style="372" customWidth="1"/>
    <col min="7427" max="7433" width="16" style="372" customWidth="1"/>
    <col min="7434" max="7680" width="11.42578125" style="372"/>
    <col min="7681" max="7681" width="132.28515625" style="372" customWidth="1"/>
    <col min="7682" max="7682" width="22.85546875" style="372" customWidth="1"/>
    <col min="7683" max="7689" width="16" style="372" customWidth="1"/>
    <col min="7690" max="7936" width="11.42578125" style="372"/>
    <col min="7937" max="7937" width="132.28515625" style="372" customWidth="1"/>
    <col min="7938" max="7938" width="22.85546875" style="372" customWidth="1"/>
    <col min="7939" max="7945" width="16" style="372" customWidth="1"/>
    <col min="7946" max="8192" width="11.42578125" style="372"/>
    <col min="8193" max="8193" width="132.28515625" style="372" customWidth="1"/>
    <col min="8194" max="8194" width="22.85546875" style="372" customWidth="1"/>
    <col min="8195" max="8201" width="16" style="372" customWidth="1"/>
    <col min="8202" max="8448" width="11.42578125" style="372"/>
    <col min="8449" max="8449" width="132.28515625" style="372" customWidth="1"/>
    <col min="8450" max="8450" width="22.85546875" style="372" customWidth="1"/>
    <col min="8451" max="8457" width="16" style="372" customWidth="1"/>
    <col min="8458" max="8704" width="11.42578125" style="372"/>
    <col min="8705" max="8705" width="132.28515625" style="372" customWidth="1"/>
    <col min="8706" max="8706" width="22.85546875" style="372" customWidth="1"/>
    <col min="8707" max="8713" width="16" style="372" customWidth="1"/>
    <col min="8714" max="8960" width="11.42578125" style="372"/>
    <col min="8961" max="8961" width="132.28515625" style="372" customWidth="1"/>
    <col min="8962" max="8962" width="22.85546875" style="372" customWidth="1"/>
    <col min="8963" max="8969" width="16" style="372" customWidth="1"/>
    <col min="8970" max="9216" width="11.42578125" style="372"/>
    <col min="9217" max="9217" width="132.28515625" style="372" customWidth="1"/>
    <col min="9218" max="9218" width="22.85546875" style="372" customWidth="1"/>
    <col min="9219" max="9225" width="16" style="372" customWidth="1"/>
    <col min="9226" max="9472" width="11.42578125" style="372"/>
    <col min="9473" max="9473" width="132.28515625" style="372" customWidth="1"/>
    <col min="9474" max="9474" width="22.85546875" style="372" customWidth="1"/>
    <col min="9475" max="9481" width="16" style="372" customWidth="1"/>
    <col min="9482" max="9728" width="11.42578125" style="372"/>
    <col min="9729" max="9729" width="132.28515625" style="372" customWidth="1"/>
    <col min="9730" max="9730" width="22.85546875" style="372" customWidth="1"/>
    <col min="9731" max="9737" width="16" style="372" customWidth="1"/>
    <col min="9738" max="9984" width="11.42578125" style="372"/>
    <col min="9985" max="9985" width="132.28515625" style="372" customWidth="1"/>
    <col min="9986" max="9986" width="22.85546875" style="372" customWidth="1"/>
    <col min="9987" max="9993" width="16" style="372" customWidth="1"/>
    <col min="9994" max="10240" width="11.42578125" style="372"/>
    <col min="10241" max="10241" width="132.28515625" style="372" customWidth="1"/>
    <col min="10242" max="10242" width="22.85546875" style="372" customWidth="1"/>
    <col min="10243" max="10249" width="16" style="372" customWidth="1"/>
    <col min="10250" max="10496" width="11.42578125" style="372"/>
    <col min="10497" max="10497" width="132.28515625" style="372" customWidth="1"/>
    <col min="10498" max="10498" width="22.85546875" style="372" customWidth="1"/>
    <col min="10499" max="10505" width="16" style="372" customWidth="1"/>
    <col min="10506" max="10752" width="11.42578125" style="372"/>
    <col min="10753" max="10753" width="132.28515625" style="372" customWidth="1"/>
    <col min="10754" max="10754" width="22.85546875" style="372" customWidth="1"/>
    <col min="10755" max="10761" width="16" style="372" customWidth="1"/>
    <col min="10762" max="11008" width="11.42578125" style="372"/>
    <col min="11009" max="11009" width="132.28515625" style="372" customWidth="1"/>
    <col min="11010" max="11010" width="22.85546875" style="372" customWidth="1"/>
    <col min="11011" max="11017" width="16" style="372" customWidth="1"/>
    <col min="11018" max="11264" width="11.42578125" style="372"/>
    <col min="11265" max="11265" width="132.28515625" style="372" customWidth="1"/>
    <col min="11266" max="11266" width="22.85546875" style="372" customWidth="1"/>
    <col min="11267" max="11273" width="16" style="372" customWidth="1"/>
    <col min="11274" max="11520" width="11.42578125" style="372"/>
    <col min="11521" max="11521" width="132.28515625" style="372" customWidth="1"/>
    <col min="11522" max="11522" width="22.85546875" style="372" customWidth="1"/>
    <col min="11523" max="11529" width="16" style="372" customWidth="1"/>
    <col min="11530" max="11776" width="11.42578125" style="372"/>
    <col min="11777" max="11777" width="132.28515625" style="372" customWidth="1"/>
    <col min="11778" max="11778" width="22.85546875" style="372" customWidth="1"/>
    <col min="11779" max="11785" width="16" style="372" customWidth="1"/>
    <col min="11786" max="12032" width="11.42578125" style="372"/>
    <col min="12033" max="12033" width="132.28515625" style="372" customWidth="1"/>
    <col min="12034" max="12034" width="22.85546875" style="372" customWidth="1"/>
    <col min="12035" max="12041" width="16" style="372" customWidth="1"/>
    <col min="12042" max="12288" width="11.42578125" style="372"/>
    <col min="12289" max="12289" width="132.28515625" style="372" customWidth="1"/>
    <col min="12290" max="12290" width="22.85546875" style="372" customWidth="1"/>
    <col min="12291" max="12297" width="16" style="372" customWidth="1"/>
    <col min="12298" max="12544" width="11.42578125" style="372"/>
    <col min="12545" max="12545" width="132.28515625" style="372" customWidth="1"/>
    <col min="12546" max="12546" width="22.85546875" style="372" customWidth="1"/>
    <col min="12547" max="12553" width="16" style="372" customWidth="1"/>
    <col min="12554" max="12800" width="11.42578125" style="372"/>
    <col min="12801" max="12801" width="132.28515625" style="372" customWidth="1"/>
    <col min="12802" max="12802" width="22.85546875" style="372" customWidth="1"/>
    <col min="12803" max="12809" width="16" style="372" customWidth="1"/>
    <col min="12810" max="13056" width="11.42578125" style="372"/>
    <col min="13057" max="13057" width="132.28515625" style="372" customWidth="1"/>
    <col min="13058" max="13058" width="22.85546875" style="372" customWidth="1"/>
    <col min="13059" max="13065" width="16" style="372" customWidth="1"/>
    <col min="13066" max="13312" width="11.42578125" style="372"/>
    <col min="13313" max="13313" width="132.28515625" style="372" customWidth="1"/>
    <col min="13314" max="13314" width="22.85546875" style="372" customWidth="1"/>
    <col min="13315" max="13321" width="16" style="372" customWidth="1"/>
    <col min="13322" max="13568" width="11.42578125" style="372"/>
    <col min="13569" max="13569" width="132.28515625" style="372" customWidth="1"/>
    <col min="13570" max="13570" width="22.85546875" style="372" customWidth="1"/>
    <col min="13571" max="13577" width="16" style="372" customWidth="1"/>
    <col min="13578" max="13824" width="11.42578125" style="372"/>
    <col min="13825" max="13825" width="132.28515625" style="372" customWidth="1"/>
    <col min="13826" max="13826" width="22.85546875" style="372" customWidth="1"/>
    <col min="13827" max="13833" width="16" style="372" customWidth="1"/>
    <col min="13834" max="14080" width="11.42578125" style="372"/>
    <col min="14081" max="14081" width="132.28515625" style="372" customWidth="1"/>
    <col min="14082" max="14082" width="22.85546875" style="372" customWidth="1"/>
    <col min="14083" max="14089" width="16" style="372" customWidth="1"/>
    <col min="14090" max="14336" width="11.42578125" style="372"/>
    <col min="14337" max="14337" width="132.28515625" style="372" customWidth="1"/>
    <col min="14338" max="14338" width="22.85546875" style="372" customWidth="1"/>
    <col min="14339" max="14345" width="16" style="372" customWidth="1"/>
    <col min="14346" max="14592" width="11.42578125" style="372"/>
    <col min="14593" max="14593" width="132.28515625" style="372" customWidth="1"/>
    <col min="14594" max="14594" width="22.85546875" style="372" customWidth="1"/>
    <col min="14595" max="14601" width="16" style="372" customWidth="1"/>
    <col min="14602" max="14848" width="11.42578125" style="372"/>
    <col min="14849" max="14849" width="132.28515625" style="372" customWidth="1"/>
    <col min="14850" max="14850" width="22.85546875" style="372" customWidth="1"/>
    <col min="14851" max="14857" width="16" style="372" customWidth="1"/>
    <col min="14858" max="15104" width="11.42578125" style="372"/>
    <col min="15105" max="15105" width="132.28515625" style="372" customWidth="1"/>
    <col min="15106" max="15106" width="22.85546875" style="372" customWidth="1"/>
    <col min="15107" max="15113" width="16" style="372" customWidth="1"/>
    <col min="15114" max="15360" width="11.42578125" style="372"/>
    <col min="15361" max="15361" width="132.28515625" style="372" customWidth="1"/>
    <col min="15362" max="15362" width="22.85546875" style="372" customWidth="1"/>
    <col min="15363" max="15369" width="16" style="372" customWidth="1"/>
    <col min="15370" max="15616" width="11.42578125" style="372"/>
    <col min="15617" max="15617" width="132.28515625" style="372" customWidth="1"/>
    <col min="15618" max="15618" width="22.85546875" style="372" customWidth="1"/>
    <col min="15619" max="15625" width="16" style="372" customWidth="1"/>
    <col min="15626" max="15872" width="11.42578125" style="372"/>
    <col min="15873" max="15873" width="132.28515625" style="372" customWidth="1"/>
    <col min="15874" max="15874" width="22.85546875" style="372" customWidth="1"/>
    <col min="15875" max="15881" width="16" style="372" customWidth="1"/>
    <col min="15882" max="16128" width="11.42578125" style="372"/>
    <col min="16129" max="16129" width="132.28515625" style="372" customWidth="1"/>
    <col min="16130" max="16130" width="22.85546875" style="372" customWidth="1"/>
    <col min="16131" max="16137" width="16" style="372" customWidth="1"/>
    <col min="16138" max="16384" width="11.42578125" style="372"/>
  </cols>
  <sheetData>
    <row r="1" spans="1:9" ht="43.5" customHeight="1">
      <c r="A1" s="1594" t="s">
        <v>577</v>
      </c>
      <c r="B1" s="1594"/>
      <c r="C1" s="1594"/>
      <c r="D1" s="1594"/>
      <c r="E1" s="1594"/>
      <c r="F1" s="1594"/>
      <c r="G1" s="1594"/>
      <c r="H1" s="1594"/>
      <c r="I1" s="1594"/>
    </row>
    <row r="2" spans="1:9" ht="43.5" customHeight="1">
      <c r="A2" s="1594" t="s">
        <v>714</v>
      </c>
      <c r="B2" s="1594"/>
      <c r="C2" s="1594"/>
      <c r="D2" s="1594"/>
      <c r="E2" s="1594"/>
      <c r="F2" s="1594"/>
      <c r="G2" s="1594"/>
      <c r="H2" s="1594"/>
      <c r="I2" s="1594"/>
    </row>
    <row r="3" spans="1:9" ht="43.5" customHeight="1">
      <c r="A3" s="1594" t="s">
        <v>797</v>
      </c>
      <c r="B3" s="1594"/>
      <c r="C3" s="1594"/>
      <c r="D3" s="1594"/>
      <c r="E3" s="1594"/>
      <c r="F3" s="1594"/>
      <c r="G3" s="1594"/>
      <c r="H3" s="1594"/>
      <c r="I3" s="1594"/>
    </row>
    <row r="4" spans="1:9" ht="43.5" customHeight="1">
      <c r="A4" s="1595" t="s">
        <v>596</v>
      </c>
      <c r="B4" s="1595"/>
      <c r="C4" s="1595"/>
      <c r="D4" s="1595"/>
      <c r="E4" s="1595"/>
      <c r="F4" s="1595"/>
      <c r="G4" s="1595"/>
      <c r="H4" s="1595"/>
      <c r="I4" s="1595"/>
    </row>
    <row r="5" spans="1:9" ht="19.5" customHeight="1" thickBot="1">
      <c r="A5" s="1594"/>
      <c r="B5" s="1594"/>
      <c r="C5" s="1594"/>
      <c r="D5" s="1594"/>
      <c r="E5" s="1594"/>
      <c r="F5" s="1594"/>
      <c r="G5" s="1594"/>
      <c r="H5" s="1594"/>
      <c r="I5" s="1594"/>
    </row>
    <row r="6" spans="1:9" ht="51" customHeight="1" thickTop="1" thickBot="1">
      <c r="A6" s="412"/>
      <c r="B6" s="413" t="s">
        <v>1393</v>
      </c>
      <c r="C6" s="1597" t="s">
        <v>797</v>
      </c>
      <c r="D6" s="1597"/>
      <c r="E6" s="1597"/>
      <c r="F6" s="1597"/>
      <c r="G6" s="1597"/>
      <c r="H6" s="1597"/>
      <c r="I6" s="1597"/>
    </row>
    <row r="7" spans="1:9" s="375" customFormat="1" ht="21.75" thickTop="1" thickBot="1">
      <c r="A7" s="414" t="s">
        <v>716</v>
      </c>
      <c r="B7" s="374" t="s">
        <v>717</v>
      </c>
      <c r="C7" s="374" t="s">
        <v>718</v>
      </c>
      <c r="D7" s="374" t="s">
        <v>719</v>
      </c>
      <c r="E7" s="374" t="s">
        <v>720</v>
      </c>
      <c r="F7" s="374" t="s">
        <v>721</v>
      </c>
      <c r="G7" s="374" t="s">
        <v>1466</v>
      </c>
      <c r="H7" s="374" t="s">
        <v>722</v>
      </c>
      <c r="I7" s="374" t="s">
        <v>1467</v>
      </c>
    </row>
    <row r="8" spans="1:9" ht="24" customHeight="1" thickTop="1" thickBot="1">
      <c r="A8" s="378" t="s">
        <v>723</v>
      </c>
      <c r="B8" s="379">
        <v>5723525.8167500002</v>
      </c>
      <c r="C8" s="379">
        <v>6235055.9260600004</v>
      </c>
      <c r="D8" s="379">
        <v>7115436.9610100007</v>
      </c>
      <c r="E8" s="379">
        <v>7792013.1160200005</v>
      </c>
      <c r="F8" s="379">
        <v>8543735.2245300002</v>
      </c>
      <c r="G8" s="379">
        <v>9000939.4632600006</v>
      </c>
      <c r="H8" s="379">
        <v>9286432.2984299995</v>
      </c>
      <c r="I8" s="379">
        <v>9226244.3065400012</v>
      </c>
    </row>
    <row r="9" spans="1:9" s="382" customFormat="1" ht="21" customHeight="1" thickTop="1">
      <c r="A9" s="388" t="s">
        <v>280</v>
      </c>
      <c r="B9" s="381">
        <v>485349.54599999997</v>
      </c>
      <c r="C9" s="381">
        <v>492699.84088999999</v>
      </c>
      <c r="D9" s="381">
        <v>466679.92</v>
      </c>
      <c r="E9" s="381">
        <v>443184.47908999998</v>
      </c>
      <c r="F9" s="381">
        <v>453964.56268000003</v>
      </c>
      <c r="G9" s="381">
        <v>505187.47055999999</v>
      </c>
      <c r="H9" s="381">
        <v>463572.68935</v>
      </c>
      <c r="I9" s="381">
        <v>614526.88936000003</v>
      </c>
    </row>
    <row r="10" spans="1:9" s="382" customFormat="1" ht="21" customHeight="1">
      <c r="A10" s="388" t="s">
        <v>289</v>
      </c>
      <c r="B10" s="381">
        <v>483425.74464999995</v>
      </c>
      <c r="C10" s="381">
        <v>480119.58558999997</v>
      </c>
      <c r="D10" s="381">
        <v>583689.46020000009</v>
      </c>
      <c r="E10" s="381">
        <v>698905.38219000003</v>
      </c>
      <c r="F10" s="381">
        <v>641288.06994000007</v>
      </c>
      <c r="G10" s="381">
        <v>592515.11982000002</v>
      </c>
      <c r="H10" s="381">
        <v>491627.73608999996</v>
      </c>
      <c r="I10" s="381">
        <v>43046.009250000003</v>
      </c>
    </row>
    <row r="11" spans="1:9" s="382" customFormat="1" ht="21" customHeight="1">
      <c r="A11" s="388" t="s">
        <v>298</v>
      </c>
      <c r="B11" s="381">
        <v>4336669.4390900005</v>
      </c>
      <c r="C11" s="381">
        <v>5006393.8929700004</v>
      </c>
      <c r="D11" s="381">
        <v>5684238.4734799992</v>
      </c>
      <c r="E11" s="381">
        <v>6354894.1213800004</v>
      </c>
      <c r="F11" s="381">
        <v>7085325.7449099999</v>
      </c>
      <c r="G11" s="381">
        <v>7513726.8250699993</v>
      </c>
      <c r="H11" s="381">
        <v>7951630.0270400001</v>
      </c>
      <c r="I11" s="381">
        <v>8377967.4026699997</v>
      </c>
    </row>
    <row r="12" spans="1:9" s="382" customFormat="1" ht="21" customHeight="1">
      <c r="A12" s="415" t="s">
        <v>724</v>
      </c>
      <c r="B12" s="381">
        <v>4373858.5812700009</v>
      </c>
      <c r="C12" s="381">
        <v>5045758.9105900005</v>
      </c>
      <c r="D12" s="381">
        <v>5722118.9777499996</v>
      </c>
      <c r="E12" s="381">
        <v>6380607.00196</v>
      </c>
      <c r="F12" s="381">
        <v>7113569.5045200009</v>
      </c>
      <c r="G12" s="381">
        <v>7553546.6569300005</v>
      </c>
      <c r="H12" s="381">
        <v>7987773.6406100001</v>
      </c>
      <c r="I12" s="381">
        <v>8406824.9905299991</v>
      </c>
    </row>
    <row r="13" spans="1:9" s="382" customFormat="1" ht="21" customHeight="1">
      <c r="A13" s="415" t="s">
        <v>725</v>
      </c>
      <c r="B13" s="381">
        <v>4361934.38136</v>
      </c>
      <c r="C13" s="381">
        <v>5022167.42631</v>
      </c>
      <c r="D13" s="381">
        <v>5674768.82283</v>
      </c>
      <c r="E13" s="381">
        <v>6305680.1382400002</v>
      </c>
      <c r="F13" s="381">
        <v>6945186.1997600002</v>
      </c>
      <c r="G13" s="381">
        <v>7339932.4403500007</v>
      </c>
      <c r="H13" s="381">
        <v>7753538.4148399998</v>
      </c>
      <c r="I13" s="381">
        <v>8143953.2260699999</v>
      </c>
    </row>
    <row r="14" spans="1:9" s="382" customFormat="1" ht="21" customHeight="1">
      <c r="A14" s="415" t="s">
        <v>726</v>
      </c>
      <c r="B14" s="381">
        <v>11924.199909999999</v>
      </c>
      <c r="C14" s="381">
        <v>23591.484280000001</v>
      </c>
      <c r="D14" s="381">
        <v>47350.154920000001</v>
      </c>
      <c r="E14" s="381">
        <v>74926.863719999994</v>
      </c>
      <c r="F14" s="381">
        <v>168383.30476</v>
      </c>
      <c r="G14" s="381">
        <v>213614.21658000001</v>
      </c>
      <c r="H14" s="381">
        <v>234235.22577000002</v>
      </c>
      <c r="I14" s="381">
        <v>262871.76446000003</v>
      </c>
    </row>
    <row r="15" spans="1:9" s="382" customFormat="1" ht="21" customHeight="1">
      <c r="A15" s="415" t="s">
        <v>727</v>
      </c>
      <c r="B15" s="381">
        <v>26267.693579999999</v>
      </c>
      <c r="C15" s="381">
        <v>30036.166949999999</v>
      </c>
      <c r="D15" s="381">
        <v>33265.296649999997</v>
      </c>
      <c r="E15" s="381">
        <v>37796.531670000004</v>
      </c>
      <c r="F15" s="381">
        <v>29968.302050000002</v>
      </c>
      <c r="G15" s="381">
        <v>35817.262840000003</v>
      </c>
      <c r="H15" s="381">
        <v>31581.92726</v>
      </c>
      <c r="I15" s="381">
        <v>37547.100509999997</v>
      </c>
    </row>
    <row r="16" spans="1:9" s="382" customFormat="1" ht="21" customHeight="1">
      <c r="A16" s="415" t="s">
        <v>728</v>
      </c>
      <c r="B16" s="381">
        <v>25615.90163</v>
      </c>
      <c r="C16" s="381">
        <v>29443.295050000001</v>
      </c>
      <c r="D16" s="381">
        <v>31722.048050000001</v>
      </c>
      <c r="E16" s="381">
        <v>35890.053650000002</v>
      </c>
      <c r="F16" s="381">
        <v>26539.715670000001</v>
      </c>
      <c r="G16" s="381">
        <v>29034.761719999999</v>
      </c>
      <c r="H16" s="381">
        <v>25492.571800000002</v>
      </c>
      <c r="I16" s="381">
        <v>30337.055359999998</v>
      </c>
    </row>
    <row r="17" spans="1:9" s="382" customFormat="1" ht="21" customHeight="1">
      <c r="A17" s="415" t="s">
        <v>729</v>
      </c>
      <c r="B17" s="381">
        <v>651.79194999999993</v>
      </c>
      <c r="C17" s="381">
        <v>592.87189999999998</v>
      </c>
      <c r="D17" s="381">
        <v>1543.2486000000001</v>
      </c>
      <c r="E17" s="381">
        <v>1906.47802</v>
      </c>
      <c r="F17" s="381">
        <v>3428.5863799999997</v>
      </c>
      <c r="G17" s="381">
        <v>6782.5011199999999</v>
      </c>
      <c r="H17" s="381">
        <v>6089.3554599999998</v>
      </c>
      <c r="I17" s="381">
        <v>7210.0451499999999</v>
      </c>
    </row>
    <row r="18" spans="1:9" s="382" customFormat="1" ht="21" customHeight="1">
      <c r="A18" s="415" t="s">
        <v>730</v>
      </c>
      <c r="B18" s="381">
        <v>26298.016100000001</v>
      </c>
      <c r="C18" s="381">
        <v>37302.27895</v>
      </c>
      <c r="D18" s="381">
        <v>34021.848279999998</v>
      </c>
      <c r="E18" s="381">
        <v>46782.226750000002</v>
      </c>
      <c r="F18" s="381">
        <v>49240.689810000003</v>
      </c>
      <c r="G18" s="381">
        <v>60535.408289999999</v>
      </c>
      <c r="H18" s="381">
        <v>48830.327420000001</v>
      </c>
      <c r="I18" s="381">
        <v>62012.093500000003</v>
      </c>
    </row>
    <row r="19" spans="1:9" s="382" customFormat="1" ht="21" customHeight="1">
      <c r="A19" s="415" t="s">
        <v>731</v>
      </c>
      <c r="B19" s="381">
        <v>24415.584280000003</v>
      </c>
      <c r="C19" s="381">
        <v>34750.634850000002</v>
      </c>
      <c r="D19" s="381">
        <v>31042.05026</v>
      </c>
      <c r="E19" s="381">
        <v>43285.414530000002</v>
      </c>
      <c r="F19" s="381">
        <v>43718.485229999998</v>
      </c>
      <c r="G19" s="381">
        <v>49824.969450000004</v>
      </c>
      <c r="H19" s="381">
        <v>39511.983140000004</v>
      </c>
      <c r="I19" s="381">
        <v>47104.672189999997</v>
      </c>
    </row>
    <row r="20" spans="1:9" s="382" customFormat="1" ht="21" customHeight="1">
      <c r="A20" s="415" t="s">
        <v>732</v>
      </c>
      <c r="B20" s="381">
        <v>1882.43182</v>
      </c>
      <c r="C20" s="381">
        <v>2551.6441</v>
      </c>
      <c r="D20" s="381">
        <v>2979.7980200000002</v>
      </c>
      <c r="E20" s="381">
        <v>3496.8122200000003</v>
      </c>
      <c r="F20" s="381">
        <v>5522.2045799999996</v>
      </c>
      <c r="G20" s="381">
        <v>10710.438840000001</v>
      </c>
      <c r="H20" s="381">
        <v>9318.3442799999993</v>
      </c>
      <c r="I20" s="381">
        <v>14907.42131</v>
      </c>
    </row>
    <row r="21" spans="1:9" s="382" customFormat="1" ht="21" customHeight="1">
      <c r="A21" s="415" t="s">
        <v>311</v>
      </c>
      <c r="B21" s="381">
        <v>61105.081420000002</v>
      </c>
      <c r="C21" s="381">
        <v>65979.397490000003</v>
      </c>
      <c r="D21" s="381">
        <v>74617.68323000001</v>
      </c>
      <c r="E21" s="381">
        <v>84183.02102</v>
      </c>
      <c r="F21" s="381">
        <v>95249.370060000001</v>
      </c>
      <c r="G21" s="381">
        <v>101143.69404</v>
      </c>
      <c r="H21" s="381">
        <v>108207.53383</v>
      </c>
      <c r="I21" s="381">
        <v>117521.29979</v>
      </c>
    </row>
    <row r="22" spans="1:9" s="382" customFormat="1" ht="21" customHeight="1">
      <c r="A22" s="415" t="s">
        <v>733</v>
      </c>
      <c r="B22" s="381">
        <v>-150859.93328</v>
      </c>
      <c r="C22" s="381">
        <v>-172682.86100999999</v>
      </c>
      <c r="D22" s="381">
        <v>-179785.33243000001</v>
      </c>
      <c r="E22" s="381">
        <v>-194474.66002000001</v>
      </c>
      <c r="F22" s="381">
        <v>-202702.12153</v>
      </c>
      <c r="G22" s="381">
        <v>-237316.19703000001</v>
      </c>
      <c r="H22" s="381">
        <v>-224763.40208</v>
      </c>
      <c r="I22" s="381">
        <v>-245938.08166</v>
      </c>
    </row>
    <row r="23" spans="1:9" s="382" customFormat="1" ht="21" customHeight="1">
      <c r="A23" s="388" t="s">
        <v>329</v>
      </c>
      <c r="B23" s="381">
        <v>44825.242100000003</v>
      </c>
      <c r="C23" s="381">
        <v>43554.379639999999</v>
      </c>
      <c r="D23" s="381">
        <v>44843.306090000005</v>
      </c>
      <c r="E23" s="381">
        <v>64571.687030000001</v>
      </c>
      <c r="F23" s="381">
        <v>64536.874250000001</v>
      </c>
      <c r="G23" s="381">
        <v>39282.414990000005</v>
      </c>
      <c r="H23" s="381">
        <v>63266.957390000003</v>
      </c>
      <c r="I23" s="381">
        <v>44379.046900000001</v>
      </c>
    </row>
    <row r="24" spans="1:9" s="382" customFormat="1" ht="21" customHeight="1">
      <c r="A24" s="388" t="s">
        <v>335</v>
      </c>
      <c r="B24" s="381">
        <v>68.38879</v>
      </c>
      <c r="C24" s="381">
        <v>104.20549000000001</v>
      </c>
      <c r="D24" s="381">
        <v>107.07675999999999</v>
      </c>
      <c r="E24" s="381">
        <v>238.16916000000001</v>
      </c>
      <c r="F24" s="381">
        <v>2324.0547799999999</v>
      </c>
      <c r="G24" s="381">
        <v>2830.8077400000002</v>
      </c>
      <c r="H24" s="381">
        <v>2056.9290099999998</v>
      </c>
      <c r="I24" s="381">
        <v>2901.28917</v>
      </c>
    </row>
    <row r="25" spans="1:9" s="382" customFormat="1" ht="21" customHeight="1">
      <c r="A25" s="388" t="s">
        <v>734</v>
      </c>
      <c r="B25" s="381">
        <v>281368.97055000003</v>
      </c>
      <c r="C25" s="381">
        <v>126212.80089</v>
      </c>
      <c r="D25" s="381">
        <v>259325.13633000001</v>
      </c>
      <c r="E25" s="381">
        <v>157653.84516999999</v>
      </c>
      <c r="F25" s="381">
        <v>227720.18949000002</v>
      </c>
      <c r="G25" s="381">
        <v>283345.93317999999</v>
      </c>
      <c r="H25" s="381">
        <v>252241.80240000002</v>
      </c>
      <c r="I25" s="381">
        <v>80929.500339999999</v>
      </c>
    </row>
    <row r="26" spans="1:9" s="382" customFormat="1" ht="21" customHeight="1">
      <c r="A26" s="388" t="s">
        <v>346</v>
      </c>
      <c r="B26" s="381">
        <v>70908.813129999995</v>
      </c>
      <c r="C26" s="381">
        <v>70612.992840000006</v>
      </c>
      <c r="D26" s="381">
        <v>61382.408859999996</v>
      </c>
      <c r="E26" s="381">
        <v>60240.961040000002</v>
      </c>
      <c r="F26" s="381">
        <v>56552.185850000002</v>
      </c>
      <c r="G26" s="381">
        <v>52925.897509999995</v>
      </c>
      <c r="H26" s="381">
        <v>52064.344789999996</v>
      </c>
      <c r="I26" s="381">
        <v>48135.440130000003</v>
      </c>
    </row>
    <row r="27" spans="1:9" s="382" customFormat="1" ht="21" customHeight="1">
      <c r="A27" s="388" t="s">
        <v>735</v>
      </c>
      <c r="B27" s="381">
        <v>20909.672440000002</v>
      </c>
      <c r="C27" s="381">
        <v>15358.22775</v>
      </c>
      <c r="D27" s="381">
        <v>15171.179289999998</v>
      </c>
      <c r="E27" s="381">
        <v>12324.470960000001</v>
      </c>
      <c r="F27" s="381">
        <v>12023.54263</v>
      </c>
      <c r="G27" s="381">
        <v>11124.99439</v>
      </c>
      <c r="H27" s="381">
        <v>9971.8123599999999</v>
      </c>
      <c r="I27" s="381">
        <v>14358.728720000001</v>
      </c>
    </row>
    <row r="28" spans="1:9" s="386" customFormat="1" ht="43.5" customHeight="1" thickBot="1">
      <c r="A28" s="416" t="s">
        <v>362</v>
      </c>
      <c r="B28" s="385">
        <v>0</v>
      </c>
      <c r="C28" s="385">
        <v>0</v>
      </c>
      <c r="D28" s="385">
        <v>0</v>
      </c>
      <c r="E28" s="385">
        <v>0</v>
      </c>
      <c r="F28" s="385">
        <v>0</v>
      </c>
      <c r="G28" s="385">
        <v>0</v>
      </c>
      <c r="H28" s="385">
        <v>0</v>
      </c>
      <c r="I28" s="385">
        <v>0</v>
      </c>
    </row>
    <row r="29" spans="1:9" ht="24" customHeight="1" thickTop="1" thickBot="1">
      <c r="A29" s="378" t="s">
        <v>736</v>
      </c>
      <c r="B29" s="379">
        <v>5277077.4369200002</v>
      </c>
      <c r="C29" s="379">
        <v>5711587.9390000002</v>
      </c>
      <c r="D29" s="379">
        <v>6523087.4262200007</v>
      </c>
      <c r="E29" s="379">
        <v>7120031.0131099997</v>
      </c>
      <c r="F29" s="379">
        <v>7797449.0514899995</v>
      </c>
      <c r="G29" s="379">
        <v>8220683.2998299999</v>
      </c>
      <c r="H29" s="379">
        <v>8462744.5353599992</v>
      </c>
      <c r="I29" s="379">
        <v>8346733.4763000002</v>
      </c>
    </row>
    <row r="30" spans="1:9" s="382" customFormat="1" ht="21" customHeight="1" thickTop="1">
      <c r="A30" s="388" t="s">
        <v>737</v>
      </c>
      <c r="B30" s="381">
        <v>4561330.78835</v>
      </c>
      <c r="C30" s="381">
        <v>5024053.32015</v>
      </c>
      <c r="D30" s="381">
        <v>5879045.8973199995</v>
      </c>
      <c r="E30" s="381">
        <v>6512108.0117899999</v>
      </c>
      <c r="F30" s="381">
        <v>6857811.4040000001</v>
      </c>
      <c r="G30" s="381">
        <v>7364143.6686899997</v>
      </c>
      <c r="H30" s="381">
        <v>7565552.3805499999</v>
      </c>
      <c r="I30" s="381">
        <v>6676659.9742000001</v>
      </c>
    </row>
    <row r="31" spans="1:9" s="382" customFormat="1" ht="21" customHeight="1">
      <c r="A31" s="415" t="s">
        <v>738</v>
      </c>
      <c r="B31" s="381">
        <v>35375.407630000002</v>
      </c>
      <c r="C31" s="381">
        <v>36772.214700000004</v>
      </c>
      <c r="D31" s="381">
        <v>38625.268069999998</v>
      </c>
      <c r="E31" s="381">
        <v>36827.817299999995</v>
      </c>
      <c r="F31" s="381">
        <v>44285.182350000003</v>
      </c>
      <c r="G31" s="381">
        <v>54420.532709999999</v>
      </c>
      <c r="H31" s="381">
        <v>53233.516649999998</v>
      </c>
      <c r="I31" s="381">
        <v>21313.920289999998</v>
      </c>
    </row>
    <row r="32" spans="1:9" s="382" customFormat="1" ht="21" customHeight="1">
      <c r="A32" s="415" t="s">
        <v>739</v>
      </c>
      <c r="B32" s="381">
        <v>1571764.67723</v>
      </c>
      <c r="C32" s="381">
        <v>1767913.91258</v>
      </c>
      <c r="D32" s="381">
        <v>1761333.85103</v>
      </c>
      <c r="E32" s="381">
        <v>1856812.06794</v>
      </c>
      <c r="F32" s="381">
        <v>1996776.81443</v>
      </c>
      <c r="G32" s="381">
        <v>2180130.4150399999</v>
      </c>
      <c r="H32" s="381">
        <v>2257607.83029</v>
      </c>
      <c r="I32" s="381">
        <v>1975423.8162100001</v>
      </c>
    </row>
    <row r="33" spans="1:9" s="382" customFormat="1" ht="21" customHeight="1">
      <c r="A33" s="415" t="s">
        <v>740</v>
      </c>
      <c r="B33" s="381">
        <v>387398.82967000001</v>
      </c>
      <c r="C33" s="381">
        <v>121725.52303</v>
      </c>
      <c r="D33" s="381">
        <v>39996.651539999999</v>
      </c>
      <c r="E33" s="381">
        <v>25718.469840000002</v>
      </c>
      <c r="F33" s="381">
        <v>14518.404759999999</v>
      </c>
      <c r="G33" s="381">
        <v>9284.3821399999997</v>
      </c>
      <c r="H33" s="381">
        <v>8899.987070000001</v>
      </c>
      <c r="I33" s="381">
        <v>4326.8418499999998</v>
      </c>
    </row>
    <row r="34" spans="1:9" s="382" customFormat="1" ht="21" customHeight="1">
      <c r="A34" s="415" t="s">
        <v>741</v>
      </c>
      <c r="B34" s="381">
        <v>69497.074370000002</v>
      </c>
      <c r="C34" s="381">
        <v>52481.221950000006</v>
      </c>
      <c r="D34" s="381">
        <v>46617.626979999994</v>
      </c>
      <c r="E34" s="381">
        <v>58762.237759999996</v>
      </c>
      <c r="F34" s="381">
        <v>59434.135880000002</v>
      </c>
      <c r="G34" s="381">
        <v>53477.66216</v>
      </c>
      <c r="H34" s="381">
        <v>62060.621509999997</v>
      </c>
      <c r="I34" s="381">
        <v>53254.210740000002</v>
      </c>
    </row>
    <row r="35" spans="1:9" s="382" customFormat="1" ht="21" customHeight="1">
      <c r="A35" s="415" t="s">
        <v>742</v>
      </c>
      <c r="B35" s="381">
        <v>2364044.06427</v>
      </c>
      <c r="C35" s="381">
        <v>2845291.5095799998</v>
      </c>
      <c r="D35" s="381">
        <v>3703802.6225399999</v>
      </c>
      <c r="E35" s="381">
        <v>4159475.9601599998</v>
      </c>
      <c r="F35" s="381">
        <v>4282178.1687500002</v>
      </c>
      <c r="G35" s="381">
        <v>4577243.0346899992</v>
      </c>
      <c r="H35" s="381">
        <v>4658322.7273399998</v>
      </c>
      <c r="I35" s="381">
        <v>4095911.9808100001</v>
      </c>
    </row>
    <row r="36" spans="1:9" s="382" customFormat="1" ht="21" customHeight="1">
      <c r="A36" s="415" t="s">
        <v>743</v>
      </c>
      <c r="B36" s="381">
        <v>133250.73518000002</v>
      </c>
      <c r="C36" s="381">
        <v>199868.93831</v>
      </c>
      <c r="D36" s="381">
        <v>288669.87716000003</v>
      </c>
      <c r="E36" s="381">
        <v>374511.45879</v>
      </c>
      <c r="F36" s="381">
        <v>460618.69782999996</v>
      </c>
      <c r="G36" s="381">
        <v>489587.64194999996</v>
      </c>
      <c r="H36" s="381">
        <v>525427.69768999994</v>
      </c>
      <c r="I36" s="381">
        <v>526429.20429999998</v>
      </c>
    </row>
    <row r="37" spans="1:9" s="382" customFormat="1" ht="21" customHeight="1">
      <c r="A37" s="388" t="s">
        <v>744</v>
      </c>
      <c r="B37" s="381">
        <v>6157.3007600000001</v>
      </c>
      <c r="C37" s="381">
        <v>9617.6268700000001</v>
      </c>
      <c r="D37" s="381">
        <v>6032.2792300000001</v>
      </c>
      <c r="E37" s="381">
        <v>627.54165999999998</v>
      </c>
      <c r="F37" s="381">
        <v>4883.7588399999995</v>
      </c>
      <c r="G37" s="381">
        <v>2312.6360299999997</v>
      </c>
      <c r="H37" s="381">
        <v>5038.8527899999999</v>
      </c>
      <c r="I37" s="381">
        <v>2364.6105400000001</v>
      </c>
    </row>
    <row r="38" spans="1:9" s="382" customFormat="1" ht="21" customHeight="1">
      <c r="A38" s="388" t="s">
        <v>745</v>
      </c>
      <c r="B38" s="381">
        <v>268418.75134000002</v>
      </c>
      <c r="C38" s="381">
        <v>296432.97174000001</v>
      </c>
      <c r="D38" s="381">
        <v>299331.56112000003</v>
      </c>
      <c r="E38" s="381">
        <v>207794.89728</v>
      </c>
      <c r="F38" s="381">
        <v>463977.04412999999</v>
      </c>
      <c r="G38" s="381">
        <v>467758.73847000004</v>
      </c>
      <c r="H38" s="381">
        <v>459531.27639999997</v>
      </c>
      <c r="I38" s="381">
        <v>765911.89387999999</v>
      </c>
    </row>
    <row r="39" spans="1:9" s="382" customFormat="1" ht="21" customHeight="1">
      <c r="A39" s="388" t="s">
        <v>746</v>
      </c>
      <c r="B39" s="381">
        <v>146914.06171000001</v>
      </c>
      <c r="C39" s="381">
        <v>138049.63529000001</v>
      </c>
      <c r="D39" s="381">
        <v>148446.22865999999</v>
      </c>
      <c r="E39" s="381">
        <v>180192.05544</v>
      </c>
      <c r="F39" s="381">
        <v>243704.43306000001</v>
      </c>
      <c r="G39" s="381">
        <v>180582.60522999999</v>
      </c>
      <c r="H39" s="381">
        <v>223359.894</v>
      </c>
      <c r="I39" s="381">
        <v>312331.38254000002</v>
      </c>
    </row>
    <row r="40" spans="1:9" s="382" customFormat="1" ht="21" customHeight="1">
      <c r="A40" s="388" t="s">
        <v>400</v>
      </c>
      <c r="B40" s="381">
        <v>156311.63258</v>
      </c>
      <c r="C40" s="381">
        <v>163732.26771000001</v>
      </c>
      <c r="D40" s="381">
        <v>170492.81667</v>
      </c>
      <c r="E40" s="381">
        <v>178764.15963000001</v>
      </c>
      <c r="F40" s="381">
        <v>192813.42274000001</v>
      </c>
      <c r="G40" s="381">
        <v>199407.89961000002</v>
      </c>
      <c r="H40" s="381">
        <v>203958.74363999997</v>
      </c>
      <c r="I40" s="381">
        <v>215185.66368</v>
      </c>
    </row>
    <row r="41" spans="1:9" s="382" customFormat="1" ht="21" customHeight="1">
      <c r="A41" s="388" t="s">
        <v>406</v>
      </c>
      <c r="B41" s="381">
        <v>0</v>
      </c>
      <c r="C41" s="381">
        <v>0</v>
      </c>
      <c r="D41" s="381">
        <v>0</v>
      </c>
      <c r="E41" s="381">
        <v>0</v>
      </c>
      <c r="F41" s="381">
        <v>0</v>
      </c>
      <c r="G41" s="381">
        <v>0</v>
      </c>
      <c r="H41" s="381">
        <v>0</v>
      </c>
      <c r="I41" s="381">
        <v>0</v>
      </c>
    </row>
    <row r="42" spans="1:9" s="382" customFormat="1" ht="21" customHeight="1">
      <c r="A42" s="388" t="s">
        <v>747</v>
      </c>
      <c r="B42" s="381">
        <v>0</v>
      </c>
      <c r="C42" s="381">
        <v>0</v>
      </c>
      <c r="D42" s="381">
        <v>0</v>
      </c>
      <c r="E42" s="381">
        <v>0</v>
      </c>
      <c r="F42" s="381">
        <v>0</v>
      </c>
      <c r="G42" s="381">
        <v>0</v>
      </c>
      <c r="H42" s="381">
        <v>0</v>
      </c>
      <c r="I42" s="381">
        <v>0</v>
      </c>
    </row>
    <row r="43" spans="1:9" s="386" customFormat="1" ht="18.75" thickBot="1">
      <c r="A43" s="416" t="s">
        <v>597</v>
      </c>
      <c r="B43" s="385">
        <v>137944.90218</v>
      </c>
      <c r="C43" s="385">
        <v>79702.117239999992</v>
      </c>
      <c r="D43" s="385">
        <v>19738.643219999998</v>
      </c>
      <c r="E43" s="385">
        <v>40544.347310000005</v>
      </c>
      <c r="F43" s="385">
        <v>34258.988720000001</v>
      </c>
      <c r="G43" s="385">
        <v>6477.7518</v>
      </c>
      <c r="H43" s="385">
        <v>5303.3879800000004</v>
      </c>
      <c r="I43" s="385">
        <v>374279.95145999995</v>
      </c>
    </row>
    <row r="44" spans="1:9" ht="24" customHeight="1" thickTop="1" thickBot="1">
      <c r="A44" s="378" t="s">
        <v>748</v>
      </c>
      <c r="B44" s="379">
        <v>446448.37982999999</v>
      </c>
      <c r="C44" s="379">
        <v>523467.98706000001</v>
      </c>
      <c r="D44" s="379">
        <v>592349.53478999995</v>
      </c>
      <c r="E44" s="379">
        <v>671982.10291000002</v>
      </c>
      <c r="F44" s="379">
        <v>746286.17303999991</v>
      </c>
      <c r="G44" s="379">
        <v>780256.16342999996</v>
      </c>
      <c r="H44" s="379">
        <v>823687.7630700001</v>
      </c>
      <c r="I44" s="379">
        <v>879510.83024000004</v>
      </c>
    </row>
    <row r="45" spans="1:9" s="382" customFormat="1" ht="21" customHeight="1" thickTop="1">
      <c r="A45" s="388" t="s">
        <v>421</v>
      </c>
      <c r="B45" s="381">
        <v>313965.7</v>
      </c>
      <c r="C45" s="381">
        <v>381026.6</v>
      </c>
      <c r="D45" s="381">
        <v>428774.1</v>
      </c>
      <c r="E45" s="381">
        <v>501416.2</v>
      </c>
      <c r="F45" s="381">
        <v>545511.6</v>
      </c>
      <c r="G45" s="381">
        <v>614137.69999999995</v>
      </c>
      <c r="H45" s="381">
        <v>614137.69999999995</v>
      </c>
      <c r="I45" s="381">
        <v>680130.4</v>
      </c>
    </row>
    <row r="46" spans="1:9" s="382" customFormat="1" ht="21" customHeight="1">
      <c r="A46" s="388" t="s">
        <v>425</v>
      </c>
      <c r="B46" s="381">
        <v>5529.5283099999997</v>
      </c>
      <c r="C46" s="381">
        <v>5529.5283099999997</v>
      </c>
      <c r="D46" s="381">
        <v>5529.5283099999997</v>
      </c>
      <c r="E46" s="381">
        <v>5529.5283099999997</v>
      </c>
      <c r="F46" s="381">
        <v>5529.5283099999997</v>
      </c>
      <c r="G46" s="381">
        <v>5529.5283099999997</v>
      </c>
      <c r="H46" s="381">
        <v>5529.5283099999997</v>
      </c>
      <c r="I46" s="381">
        <v>5529.5283099999997</v>
      </c>
    </row>
    <row r="47" spans="1:9" s="382" customFormat="1" ht="21" customHeight="1">
      <c r="A47" s="388" t="s">
        <v>429</v>
      </c>
      <c r="B47" s="381">
        <v>0</v>
      </c>
      <c r="C47" s="381">
        <v>0</v>
      </c>
      <c r="D47" s="381">
        <v>0</v>
      </c>
      <c r="E47" s="381">
        <v>0</v>
      </c>
      <c r="F47" s="381">
        <v>0</v>
      </c>
      <c r="G47" s="381">
        <v>0</v>
      </c>
      <c r="H47" s="381">
        <v>0</v>
      </c>
      <c r="I47" s="381">
        <v>0</v>
      </c>
    </row>
    <row r="48" spans="1:9" s="382" customFormat="1" ht="21" customHeight="1">
      <c r="A48" s="388" t="s">
        <v>749</v>
      </c>
      <c r="B48" s="381">
        <v>41913.502039999999</v>
      </c>
      <c r="C48" s="381">
        <v>50417.392159999996</v>
      </c>
      <c r="D48" s="381">
        <v>59066.763989999999</v>
      </c>
      <c r="E48" s="381">
        <v>68964.603409999996</v>
      </c>
      <c r="F48" s="381">
        <v>78571.705700000006</v>
      </c>
      <c r="G48" s="381">
        <v>90238.844819999998</v>
      </c>
      <c r="H48" s="381">
        <v>90238.844819999998</v>
      </c>
      <c r="I48" s="381">
        <v>101616.85947</v>
      </c>
    </row>
    <row r="49" spans="1:9" s="382" customFormat="1" ht="21" customHeight="1">
      <c r="A49" s="388" t="s">
        <v>435</v>
      </c>
      <c r="B49" s="381">
        <v>85039.649480000007</v>
      </c>
      <c r="C49" s="381">
        <v>86494.466589999996</v>
      </c>
      <c r="D49" s="381">
        <v>98979.142489999998</v>
      </c>
      <c r="E49" s="381">
        <v>96071.771189999999</v>
      </c>
      <c r="F49" s="381">
        <v>116673.33903</v>
      </c>
      <c r="G49" s="381">
        <v>70350.090299999996</v>
      </c>
      <c r="H49" s="381">
        <v>113781.68994</v>
      </c>
      <c r="I49" s="381">
        <v>92234.042459999997</v>
      </c>
    </row>
    <row r="50" spans="1:9" s="382" customFormat="1" ht="21" customHeight="1">
      <c r="A50" s="415" t="s">
        <v>750</v>
      </c>
      <c r="B50" s="381">
        <v>0.74833000000000005</v>
      </c>
      <c r="C50" s="381">
        <v>0.74833000000000005</v>
      </c>
      <c r="D50" s="381">
        <v>0.74833000000000005</v>
      </c>
      <c r="E50" s="381">
        <v>0.74833000000000005</v>
      </c>
      <c r="F50" s="381">
        <v>1.9478199999999999</v>
      </c>
      <c r="G50" s="381">
        <v>1.5434300000000001</v>
      </c>
      <c r="H50" s="381">
        <v>1.5434300000000001</v>
      </c>
      <c r="I50" s="381">
        <v>1.3284100000000001</v>
      </c>
    </row>
    <row r="51" spans="1:9" s="386" customFormat="1" ht="40.5" customHeight="1" thickBot="1">
      <c r="A51" s="417" t="s">
        <v>751</v>
      </c>
      <c r="B51" s="385">
        <v>85038.901150000005</v>
      </c>
      <c r="C51" s="385">
        <v>86493.718260000009</v>
      </c>
      <c r="D51" s="385">
        <v>98978.394159999996</v>
      </c>
      <c r="E51" s="385">
        <v>96071.022859999997</v>
      </c>
      <c r="F51" s="385">
        <v>116671.39120999999</v>
      </c>
      <c r="G51" s="385">
        <v>70348.546870000006</v>
      </c>
      <c r="H51" s="385">
        <v>113780.14651000001</v>
      </c>
      <c r="I51" s="385">
        <v>92232.714049999995</v>
      </c>
    </row>
    <row r="52" spans="1:9" ht="24" customHeight="1" thickTop="1" thickBot="1">
      <c r="A52" s="378" t="s">
        <v>752</v>
      </c>
      <c r="B52" s="379">
        <v>5723525.8167500002</v>
      </c>
      <c r="C52" s="379">
        <v>6235055.9260600004</v>
      </c>
      <c r="D52" s="379">
        <v>7115436.9610100007</v>
      </c>
      <c r="E52" s="379">
        <v>7792013.1160200005</v>
      </c>
      <c r="F52" s="379">
        <v>8543735.2245300002</v>
      </c>
      <c r="G52" s="379">
        <v>9000939.4632600006</v>
      </c>
      <c r="H52" s="379">
        <v>9286432.2984299995</v>
      </c>
      <c r="I52" s="379">
        <v>9226244.3065400012</v>
      </c>
    </row>
    <row r="53" spans="1:9" s="382" customFormat="1" ht="24" customHeight="1" thickTop="1">
      <c r="A53" s="388" t="s">
        <v>753</v>
      </c>
      <c r="B53" s="381">
        <v>86305.125969999994</v>
      </c>
      <c r="C53" s="381">
        <v>105581.37276</v>
      </c>
      <c r="D53" s="381">
        <v>119828.16426000001</v>
      </c>
      <c r="E53" s="381">
        <v>140403.91438999999</v>
      </c>
      <c r="F53" s="381">
        <v>138896.77283999999</v>
      </c>
      <c r="G53" s="381">
        <v>166514.77828</v>
      </c>
      <c r="H53" s="381">
        <v>149469.97477999999</v>
      </c>
      <c r="I53" s="381">
        <v>198249.88091000001</v>
      </c>
    </row>
    <row r="54" spans="1:9" s="386" customFormat="1" ht="21" customHeight="1">
      <c r="A54" s="417" t="s">
        <v>754</v>
      </c>
      <c r="B54" s="385">
        <v>0</v>
      </c>
      <c r="C54" s="385">
        <v>0</v>
      </c>
      <c r="D54" s="385">
        <v>0</v>
      </c>
      <c r="E54" s="385">
        <v>0</v>
      </c>
      <c r="F54" s="385">
        <v>0</v>
      </c>
      <c r="G54" s="385">
        <v>0</v>
      </c>
      <c r="H54" s="385">
        <v>0</v>
      </c>
      <c r="I54" s="385">
        <v>0</v>
      </c>
    </row>
    <row r="55" spans="1:9" s="386" customFormat="1" ht="21" customHeight="1">
      <c r="A55" s="417" t="s">
        <v>755</v>
      </c>
      <c r="B55" s="385">
        <v>25575.858110000001</v>
      </c>
      <c r="C55" s="385">
        <v>19197.408219999998</v>
      </c>
      <c r="D55" s="385">
        <v>13735.037390000001</v>
      </c>
      <c r="E55" s="385">
        <v>16888.105329999999</v>
      </c>
      <c r="F55" s="385">
        <v>25429.590579999996</v>
      </c>
      <c r="G55" s="385">
        <v>18415.529870000002</v>
      </c>
      <c r="H55" s="385">
        <v>23294.650899999997</v>
      </c>
      <c r="I55" s="385">
        <v>29327.152170000001</v>
      </c>
    </row>
    <row r="56" spans="1:9" s="386" customFormat="1" ht="21" customHeight="1">
      <c r="A56" s="417" t="s">
        <v>756</v>
      </c>
      <c r="B56" s="385">
        <v>0</v>
      </c>
      <c r="C56" s="385">
        <v>0</v>
      </c>
      <c r="D56" s="385">
        <v>0</v>
      </c>
      <c r="E56" s="385">
        <v>0</v>
      </c>
      <c r="F56" s="385">
        <v>0</v>
      </c>
      <c r="G56" s="385">
        <v>0</v>
      </c>
      <c r="H56" s="385">
        <v>0</v>
      </c>
      <c r="I56" s="385">
        <v>0</v>
      </c>
    </row>
    <row r="57" spans="1:9" s="386" customFormat="1" ht="21" customHeight="1">
      <c r="A57" s="417" t="s">
        <v>757</v>
      </c>
      <c r="B57" s="385">
        <v>60729.26786</v>
      </c>
      <c r="C57" s="385">
        <v>86383.964540000001</v>
      </c>
      <c r="D57" s="385">
        <v>106093.12687000001</v>
      </c>
      <c r="E57" s="385">
        <v>123515.80906</v>
      </c>
      <c r="F57" s="385">
        <v>113467.18226</v>
      </c>
      <c r="G57" s="385">
        <v>148099.24841</v>
      </c>
      <c r="H57" s="385">
        <v>126175.32388</v>
      </c>
      <c r="I57" s="385">
        <v>168922.72874000002</v>
      </c>
    </row>
    <row r="58" spans="1:9" s="386" customFormat="1" ht="21" customHeight="1">
      <c r="A58" s="417" t="s">
        <v>758</v>
      </c>
      <c r="B58" s="385">
        <v>0</v>
      </c>
      <c r="C58" s="385">
        <v>0</v>
      </c>
      <c r="D58" s="385">
        <v>0</v>
      </c>
      <c r="E58" s="385">
        <v>0</v>
      </c>
      <c r="F58" s="385">
        <v>0</v>
      </c>
      <c r="G58" s="385">
        <v>0</v>
      </c>
      <c r="H58" s="385">
        <v>0</v>
      </c>
      <c r="I58" s="385">
        <v>0</v>
      </c>
    </row>
    <row r="59" spans="1:9" s="386" customFormat="1" ht="18.75" thickBot="1">
      <c r="A59" s="416" t="s">
        <v>759</v>
      </c>
      <c r="B59" s="385">
        <v>11355310.041510001</v>
      </c>
      <c r="C59" s="385">
        <v>13225489.3358</v>
      </c>
      <c r="D59" s="385">
        <v>13080050.99769</v>
      </c>
      <c r="E59" s="385">
        <v>12842725.342020001</v>
      </c>
      <c r="F59" s="385">
        <v>12712497.120129999</v>
      </c>
      <c r="G59" s="385">
        <v>13514226.693799999</v>
      </c>
      <c r="H59" s="385">
        <v>13720722.951459998</v>
      </c>
      <c r="I59" s="385">
        <v>13879147.484889999</v>
      </c>
    </row>
    <row r="60" spans="1:9" ht="31.5" customHeight="1" thickTop="1" thickBot="1">
      <c r="A60" s="418" t="s">
        <v>760</v>
      </c>
      <c r="B60" s="379"/>
      <c r="C60" s="379"/>
      <c r="D60" s="379"/>
      <c r="E60" s="379"/>
      <c r="F60" s="379"/>
      <c r="G60" s="379"/>
      <c r="H60" s="379"/>
      <c r="I60" s="379"/>
    </row>
    <row r="61" spans="1:9" ht="30" customHeight="1" thickTop="1">
      <c r="A61" s="390" t="s">
        <v>761</v>
      </c>
      <c r="B61" s="391">
        <v>670458.06108000001</v>
      </c>
      <c r="C61" s="391">
        <v>728055.37435000006</v>
      </c>
      <c r="D61" s="391">
        <v>807292.66583000007</v>
      </c>
      <c r="E61" s="391">
        <v>866943.64954000001</v>
      </c>
      <c r="F61" s="391">
        <v>969283.22855999996</v>
      </c>
      <c r="G61" s="391">
        <v>681098.76196999999</v>
      </c>
      <c r="H61" s="391">
        <v>1041257.6391199999</v>
      </c>
      <c r="I61" s="391">
        <v>749664.80032000004</v>
      </c>
    </row>
    <row r="62" spans="1:9" ht="21" customHeight="1">
      <c r="A62" s="395" t="s">
        <v>762</v>
      </c>
      <c r="B62" s="391">
        <v>-95362.743150000009</v>
      </c>
      <c r="C62" s="391">
        <v>-114304.05764</v>
      </c>
      <c r="D62" s="391">
        <v>-161523.51059999998</v>
      </c>
      <c r="E62" s="391">
        <v>-175714.48936000001</v>
      </c>
      <c r="F62" s="391">
        <v>-189522.00684000002</v>
      </c>
      <c r="G62" s="391">
        <v>-141286.05038999999</v>
      </c>
      <c r="H62" s="391">
        <v>-217489.25453000001</v>
      </c>
      <c r="I62" s="391">
        <v>-156888.45423</v>
      </c>
    </row>
    <row r="63" spans="1:9" ht="21.75" customHeight="1">
      <c r="A63" s="419" t="s">
        <v>763</v>
      </c>
      <c r="B63" s="391">
        <v>575095.3179299999</v>
      </c>
      <c r="C63" s="391">
        <v>613751.31671000004</v>
      </c>
      <c r="D63" s="391">
        <v>645769.15523000003</v>
      </c>
      <c r="E63" s="391">
        <v>691229.16017999989</v>
      </c>
      <c r="F63" s="391">
        <v>779761.22172000003</v>
      </c>
      <c r="G63" s="391">
        <v>539812.71158</v>
      </c>
      <c r="H63" s="391">
        <v>823768.38459000003</v>
      </c>
      <c r="I63" s="391">
        <v>592776.34609000001</v>
      </c>
    </row>
    <row r="64" spans="1:9">
      <c r="A64" s="390" t="s">
        <v>764</v>
      </c>
      <c r="B64" s="391">
        <v>56674.804689999997</v>
      </c>
      <c r="C64" s="391">
        <v>53686.046689999996</v>
      </c>
      <c r="D64" s="391">
        <v>56810.019130000001</v>
      </c>
      <c r="E64" s="391">
        <v>64966.660779999998</v>
      </c>
      <c r="F64" s="391">
        <v>71281.566800000001</v>
      </c>
      <c r="G64" s="391">
        <v>49482.92699</v>
      </c>
      <c r="H64" s="391">
        <v>79655.711009999999</v>
      </c>
      <c r="I64" s="391">
        <v>55107.776290000002</v>
      </c>
    </row>
    <row r="65" spans="1:9">
      <c r="A65" s="395" t="s">
        <v>765</v>
      </c>
      <c r="B65" s="391">
        <v>-9410.2383100000006</v>
      </c>
      <c r="C65" s="391">
        <v>-10422.336160000001</v>
      </c>
      <c r="D65" s="391">
        <v>-5553.8753499999993</v>
      </c>
      <c r="E65" s="391">
        <v>-8624.2229499999994</v>
      </c>
      <c r="F65" s="391">
        <v>-12931.085439999999</v>
      </c>
      <c r="G65" s="391">
        <v>-9511.6890399999993</v>
      </c>
      <c r="H65" s="391">
        <v>-16257.63492</v>
      </c>
      <c r="I65" s="391">
        <v>-10148.93273</v>
      </c>
    </row>
    <row r="66" spans="1:9">
      <c r="A66" s="394" t="s">
        <v>766</v>
      </c>
      <c r="B66" s="391">
        <v>622359.88430999999</v>
      </c>
      <c r="C66" s="391">
        <v>657015.02723999997</v>
      </c>
      <c r="D66" s="391">
        <v>697025.29900999996</v>
      </c>
      <c r="E66" s="391">
        <v>747571.59800999996</v>
      </c>
      <c r="F66" s="391">
        <v>838111.70308000001</v>
      </c>
      <c r="G66" s="391">
        <v>579783.94952999998</v>
      </c>
      <c r="H66" s="391">
        <v>887166.4606799999</v>
      </c>
      <c r="I66" s="391">
        <v>637735.18964999996</v>
      </c>
    </row>
    <row r="67" spans="1:9">
      <c r="A67" s="390" t="s">
        <v>767</v>
      </c>
      <c r="B67" s="391">
        <v>64644.408450000003</v>
      </c>
      <c r="C67" s="391">
        <v>110046.76972</v>
      </c>
      <c r="D67" s="391">
        <v>45882.119909999994</v>
      </c>
      <c r="E67" s="391">
        <v>61503.475310000002</v>
      </c>
      <c r="F67" s="391">
        <v>52429.434639999999</v>
      </c>
      <c r="G67" s="391">
        <v>55363.609320000003</v>
      </c>
      <c r="H67" s="391">
        <v>72885.3554</v>
      </c>
      <c r="I67" s="391">
        <v>24123.719539999998</v>
      </c>
    </row>
    <row r="68" spans="1:9">
      <c r="A68" s="390" t="s">
        <v>768</v>
      </c>
      <c r="B68" s="391">
        <v>-103226.99690000001</v>
      </c>
      <c r="C68" s="391">
        <v>-152907.41668999998</v>
      </c>
      <c r="D68" s="391">
        <v>-87168.698810000002</v>
      </c>
      <c r="E68" s="391">
        <v>-99874.302629999991</v>
      </c>
      <c r="F68" s="391">
        <v>-104004.85210999999</v>
      </c>
      <c r="G68" s="391">
        <v>-109413.26123</v>
      </c>
      <c r="H68" s="391">
        <v>-136226.27563999998</v>
      </c>
      <c r="I68" s="391">
        <v>-66849.915250000005</v>
      </c>
    </row>
    <row r="69" spans="1:9">
      <c r="A69" s="419" t="s">
        <v>769</v>
      </c>
      <c r="B69" s="391">
        <v>583777.29586000007</v>
      </c>
      <c r="C69" s="391">
        <v>614154.38026999997</v>
      </c>
      <c r="D69" s="391">
        <v>655738.72010999999</v>
      </c>
      <c r="E69" s="391">
        <v>709200.77069000003</v>
      </c>
      <c r="F69" s="391">
        <v>786536.28561000002</v>
      </c>
      <c r="G69" s="391">
        <v>525734.29761999997</v>
      </c>
      <c r="H69" s="391">
        <v>823825.54044000001</v>
      </c>
      <c r="I69" s="391">
        <v>595008.99394000007</v>
      </c>
    </row>
    <row r="70" spans="1:9">
      <c r="A70" s="395" t="s">
        <v>770</v>
      </c>
      <c r="B70" s="391">
        <v>-459674.77638</v>
      </c>
      <c r="C70" s="391">
        <v>-484709.78129000001</v>
      </c>
      <c r="D70" s="391">
        <v>-508522.32158999995</v>
      </c>
      <c r="E70" s="391">
        <v>-528367.57660999999</v>
      </c>
      <c r="F70" s="391">
        <v>-562227.1632999999</v>
      </c>
      <c r="G70" s="391">
        <v>-393933.89387000003</v>
      </c>
      <c r="H70" s="391">
        <v>-610536.03590999998</v>
      </c>
      <c r="I70" s="391">
        <v>-420459.60019999999</v>
      </c>
    </row>
    <row r="71" spans="1:9">
      <c r="A71" s="394" t="s">
        <v>771</v>
      </c>
      <c r="B71" s="391">
        <v>124102.51948</v>
      </c>
      <c r="C71" s="391">
        <v>129444.59898000001</v>
      </c>
      <c r="D71" s="391">
        <v>147216.39852000002</v>
      </c>
      <c r="E71" s="391">
        <v>180833.19408000002</v>
      </c>
      <c r="F71" s="391">
        <v>224309.12231000001</v>
      </c>
      <c r="G71" s="391">
        <v>131800.40375</v>
      </c>
      <c r="H71" s="391">
        <v>213289.50453000001</v>
      </c>
      <c r="I71" s="391">
        <v>174549.39374</v>
      </c>
    </row>
    <row r="72" spans="1:9">
      <c r="A72" s="394" t="s">
        <v>772</v>
      </c>
      <c r="B72" s="391">
        <v>5.90008</v>
      </c>
      <c r="C72" s="391">
        <v>7.7675400000000003</v>
      </c>
      <c r="D72" s="391">
        <v>5.51898</v>
      </c>
      <c r="E72" s="391">
        <v>0.25373000000000001</v>
      </c>
      <c r="F72" s="391">
        <v>8.7660000000000002E-2</v>
      </c>
      <c r="G72" s="391">
        <v>-170.46208999999999</v>
      </c>
      <c r="H72" s="391">
        <v>-1225.01749</v>
      </c>
      <c r="I72" s="391">
        <v>-1222.35411</v>
      </c>
    </row>
    <row r="73" spans="1:9">
      <c r="A73" s="395" t="s">
        <v>773</v>
      </c>
      <c r="B73" s="391">
        <v>0</v>
      </c>
      <c r="C73" s="391">
        <v>0</v>
      </c>
      <c r="D73" s="391">
        <v>0.22036</v>
      </c>
      <c r="E73" s="391">
        <v>6.6060000000000008E-2</v>
      </c>
      <c r="F73" s="391">
        <v>8.7660000000000002E-2</v>
      </c>
      <c r="G73" s="391">
        <v>-170.46208999999999</v>
      </c>
      <c r="H73" s="391">
        <v>-1225.01749</v>
      </c>
      <c r="I73" s="391">
        <v>-1222.35411</v>
      </c>
    </row>
    <row r="74" spans="1:9">
      <c r="A74" s="395" t="s">
        <v>774</v>
      </c>
      <c r="B74" s="391">
        <v>5.90008</v>
      </c>
      <c r="C74" s="391">
        <v>7.7675400000000003</v>
      </c>
      <c r="D74" s="391">
        <v>5.2986199999999997</v>
      </c>
      <c r="E74" s="391">
        <v>0.18766999999999998</v>
      </c>
      <c r="F74" s="391">
        <v>0</v>
      </c>
      <c r="G74" s="391">
        <v>0</v>
      </c>
      <c r="H74" s="391">
        <v>0</v>
      </c>
      <c r="I74" s="391">
        <v>0</v>
      </c>
    </row>
    <row r="75" spans="1:9">
      <c r="A75" s="419" t="s">
        <v>775</v>
      </c>
      <c r="B75" s="391">
        <v>-1.6955199999999999</v>
      </c>
      <c r="C75" s="391">
        <v>-1.28094</v>
      </c>
      <c r="D75" s="391">
        <v>-0.91016999999999992</v>
      </c>
      <c r="E75" s="391">
        <v>-0.55646000000000007</v>
      </c>
      <c r="F75" s="391">
        <v>-0.42066000000000003</v>
      </c>
      <c r="G75" s="391">
        <v>-0.21706</v>
      </c>
      <c r="H75" s="391">
        <v>-0.27731</v>
      </c>
      <c r="I75" s="391">
        <v>-0.18668999999999999</v>
      </c>
    </row>
    <row r="76" spans="1:9">
      <c r="A76" s="419" t="s">
        <v>776</v>
      </c>
      <c r="B76" s="391">
        <v>0</v>
      </c>
      <c r="C76" s="391">
        <v>0</v>
      </c>
      <c r="D76" s="391">
        <v>-3.4070000000000003E-2</v>
      </c>
      <c r="E76" s="391">
        <v>0</v>
      </c>
      <c r="F76" s="391">
        <v>-8.3999999999999993E-4</v>
      </c>
      <c r="G76" s="391">
        <v>-4.0000000000000002E-4</v>
      </c>
      <c r="H76" s="391">
        <v>-4.0999999999999999E-4</v>
      </c>
      <c r="I76" s="391">
        <v>0</v>
      </c>
    </row>
    <row r="77" spans="1:9">
      <c r="A77" s="395" t="s">
        <v>777</v>
      </c>
      <c r="B77" s="391">
        <v>-1.6955199999999999</v>
      </c>
      <c r="C77" s="391">
        <v>-1.28094</v>
      </c>
      <c r="D77" s="391">
        <v>-0.87609999999999999</v>
      </c>
      <c r="E77" s="391">
        <v>-0.55646000000000007</v>
      </c>
      <c r="F77" s="391">
        <v>-0.41981999999999997</v>
      </c>
      <c r="G77" s="391">
        <v>-0.21665999999999999</v>
      </c>
      <c r="H77" s="391">
        <v>-0.27689999999999998</v>
      </c>
      <c r="I77" s="391">
        <v>-0.18668999999999999</v>
      </c>
    </row>
    <row r="78" spans="1:9">
      <c r="A78" s="419" t="s">
        <v>778</v>
      </c>
      <c r="B78" s="391">
        <v>124106.72404</v>
      </c>
      <c r="C78" s="391">
        <v>129451.08558</v>
      </c>
      <c r="D78" s="391">
        <v>147221.00733000002</v>
      </c>
      <c r="E78" s="391">
        <v>180832.89134999999</v>
      </c>
      <c r="F78" s="391">
        <v>224308.78930999999</v>
      </c>
      <c r="G78" s="391">
        <v>131629.72459999999</v>
      </c>
      <c r="H78" s="391">
        <v>212064.20973</v>
      </c>
      <c r="I78" s="391">
        <v>173326.85294000001</v>
      </c>
    </row>
    <row r="79" spans="1:9">
      <c r="A79" s="390" t="s">
        <v>779</v>
      </c>
      <c r="B79" s="391">
        <v>286.03649999999999</v>
      </c>
      <c r="C79" s="391">
        <v>40.690300000000001</v>
      </c>
      <c r="D79" s="391">
        <v>227.16127</v>
      </c>
      <c r="E79" s="391">
        <v>38.612790000000004</v>
      </c>
      <c r="F79" s="391">
        <v>41.520449999999997</v>
      </c>
      <c r="G79" s="391">
        <v>343.57060999999999</v>
      </c>
      <c r="H79" s="391">
        <v>385.86338000000001</v>
      </c>
      <c r="I79" s="391">
        <v>-2740.0214999999998</v>
      </c>
    </row>
    <row r="80" spans="1:9">
      <c r="A80" s="394" t="s">
        <v>780</v>
      </c>
      <c r="B80" s="391">
        <v>124392.76054</v>
      </c>
      <c r="C80" s="391">
        <v>129491.77588</v>
      </c>
      <c r="D80" s="391">
        <v>147448.1686</v>
      </c>
      <c r="E80" s="391">
        <v>180871.50413999998</v>
      </c>
      <c r="F80" s="391">
        <v>224350.30976</v>
      </c>
      <c r="G80" s="391">
        <v>131973.29520999998</v>
      </c>
      <c r="H80" s="391">
        <v>212450.07311000003</v>
      </c>
      <c r="I80" s="391">
        <v>170586.83144000001</v>
      </c>
    </row>
    <row r="81" spans="1:9">
      <c r="A81" s="390" t="s">
        <v>781</v>
      </c>
      <c r="B81" s="391">
        <v>5206.8616199999997</v>
      </c>
      <c r="C81" s="391">
        <v>592.79438000000005</v>
      </c>
      <c r="D81" s="391">
        <v>1098.39356</v>
      </c>
      <c r="E81" s="391">
        <v>-12149.770909999999</v>
      </c>
      <c r="F81" s="391">
        <v>-6156.5924199999999</v>
      </c>
      <c r="G81" s="391">
        <v>351.33897999999999</v>
      </c>
      <c r="H81" s="391">
        <v>859.3036800000001</v>
      </c>
      <c r="I81" s="391">
        <v>1746.0015000000001</v>
      </c>
    </row>
    <row r="82" spans="1:9" ht="21" customHeight="1">
      <c r="A82" s="419" t="s">
        <v>782</v>
      </c>
      <c r="B82" s="391">
        <v>129599.62216</v>
      </c>
      <c r="C82" s="391">
        <v>130084.57026000001</v>
      </c>
      <c r="D82" s="391">
        <v>148546.56216</v>
      </c>
      <c r="E82" s="391">
        <v>168721.73322999998</v>
      </c>
      <c r="F82" s="391">
        <v>218193.71734</v>
      </c>
      <c r="G82" s="391">
        <v>132324.63419000001</v>
      </c>
      <c r="H82" s="391">
        <v>213309.37678999998</v>
      </c>
      <c r="I82" s="391">
        <v>172332.83293999999</v>
      </c>
    </row>
    <row r="83" spans="1:9" ht="21" customHeight="1">
      <c r="A83" s="390" t="s">
        <v>783</v>
      </c>
      <c r="B83" s="391">
        <v>0</v>
      </c>
      <c r="C83" s="391">
        <v>0</v>
      </c>
      <c r="D83" s="391">
        <v>0</v>
      </c>
      <c r="E83" s="391">
        <v>0</v>
      </c>
      <c r="F83" s="391">
        <v>0</v>
      </c>
      <c r="G83" s="391">
        <v>0</v>
      </c>
      <c r="H83" s="391">
        <v>0</v>
      </c>
      <c r="I83" s="391">
        <v>0</v>
      </c>
    </row>
    <row r="84" spans="1:9" ht="21" customHeight="1">
      <c r="A84" s="419" t="s">
        <v>784</v>
      </c>
      <c r="B84" s="391">
        <v>129599.62216</v>
      </c>
      <c r="C84" s="391">
        <v>130084.57026000001</v>
      </c>
      <c r="D84" s="391">
        <v>148546.56216</v>
      </c>
      <c r="E84" s="391">
        <v>168721.73322999998</v>
      </c>
      <c r="F84" s="391">
        <v>218193.71734</v>
      </c>
      <c r="G84" s="391">
        <v>132324.63419000001</v>
      </c>
      <c r="H84" s="391">
        <v>213309.37678999998</v>
      </c>
      <c r="I84" s="391">
        <v>172332.83293999999</v>
      </c>
    </row>
    <row r="85" spans="1:9" ht="18" customHeight="1" thickBot="1">
      <c r="A85" s="390" t="s">
        <v>785</v>
      </c>
      <c r="B85" s="391">
        <v>-44560.721010000001</v>
      </c>
      <c r="C85" s="391">
        <v>-43590.851999999999</v>
      </c>
      <c r="D85" s="391">
        <v>-49568.167999999998</v>
      </c>
      <c r="E85" s="391">
        <v>-72650.710370000001</v>
      </c>
      <c r="F85" s="391">
        <v>-101522.32613</v>
      </c>
      <c r="G85" s="391">
        <v>-61976.087319999999</v>
      </c>
      <c r="H85" s="391">
        <v>-99529.230280000003</v>
      </c>
      <c r="I85" s="391">
        <v>-80100.118889999998</v>
      </c>
    </row>
    <row r="86" spans="1:9" ht="24" customHeight="1" thickTop="1" thickBot="1">
      <c r="A86" s="378" t="s">
        <v>786</v>
      </c>
      <c r="B86" s="379">
        <v>85038.901150000005</v>
      </c>
      <c r="C86" s="379">
        <v>86493.718260000009</v>
      </c>
      <c r="D86" s="379">
        <v>98978.394159999996</v>
      </c>
      <c r="E86" s="379">
        <v>96071.022859999997</v>
      </c>
      <c r="F86" s="379">
        <v>116671.39120999999</v>
      </c>
      <c r="G86" s="379">
        <v>70348.546870000006</v>
      </c>
      <c r="H86" s="379">
        <v>113780.14651000001</v>
      </c>
      <c r="I86" s="379">
        <v>92232.714049999995</v>
      </c>
    </row>
    <row r="87" spans="1:9" ht="15" customHeight="1" thickTop="1" thickBot="1">
      <c r="A87" s="420"/>
      <c r="B87" s="398"/>
      <c r="C87" s="398"/>
      <c r="D87" s="398"/>
      <c r="E87" s="398"/>
      <c r="F87" s="398"/>
      <c r="G87" s="398"/>
      <c r="H87" s="398"/>
      <c r="I87" s="398"/>
    </row>
    <row r="88" spans="1:9" ht="28.5" customHeight="1" thickTop="1">
      <c r="A88" s="421"/>
      <c r="B88" s="400"/>
      <c r="C88" s="400"/>
      <c r="D88" s="400"/>
      <c r="E88" s="400"/>
      <c r="F88" s="400"/>
      <c r="G88" s="400"/>
      <c r="H88" s="400"/>
    </row>
    <row r="89" spans="1:9">
      <c r="A89" s="421"/>
      <c r="B89" s="400"/>
      <c r="C89" s="400"/>
      <c r="D89" s="400"/>
      <c r="E89" s="400"/>
      <c r="F89" s="400"/>
      <c r="G89" s="400"/>
      <c r="H89" s="400"/>
    </row>
    <row r="90" spans="1:9" ht="19.5">
      <c r="A90" s="422"/>
      <c r="B90" s="400"/>
      <c r="C90" s="400"/>
      <c r="D90" s="400"/>
      <c r="E90" s="400"/>
      <c r="F90" s="400"/>
      <c r="G90" s="400"/>
      <c r="H90" s="400"/>
    </row>
    <row r="91" spans="1:9" ht="19.5">
      <c r="A91" s="422"/>
      <c r="B91" s="400"/>
      <c r="C91" s="400"/>
      <c r="D91" s="400"/>
      <c r="E91" s="400"/>
      <c r="F91" s="400"/>
      <c r="G91" s="400"/>
      <c r="H91" s="400"/>
    </row>
    <row r="92" spans="1:9" ht="19.5">
      <c r="A92" s="422"/>
      <c r="B92" s="400"/>
      <c r="C92" s="400"/>
      <c r="D92" s="400"/>
      <c r="E92" s="400"/>
      <c r="F92" s="400"/>
      <c r="G92" s="400"/>
      <c r="H92" s="400"/>
    </row>
    <row r="93" spans="1:9" ht="19.5">
      <c r="A93" s="423"/>
      <c r="B93" s="400"/>
      <c r="C93" s="400"/>
      <c r="D93" s="400"/>
      <c r="E93" s="400"/>
      <c r="F93" s="400"/>
      <c r="G93" s="400"/>
      <c r="H93" s="400"/>
    </row>
    <row r="94" spans="1:9" ht="19.5">
      <c r="A94" s="423"/>
      <c r="B94" s="400"/>
      <c r="C94" s="400"/>
      <c r="D94" s="400"/>
      <c r="E94" s="400"/>
      <c r="F94" s="400"/>
      <c r="G94" s="400"/>
      <c r="H94" s="400"/>
    </row>
    <row r="95" spans="1:9" ht="19.5">
      <c r="A95" s="423"/>
      <c r="B95" s="400"/>
      <c r="C95" s="400"/>
      <c r="D95" s="400"/>
      <c r="E95" s="400"/>
      <c r="F95" s="400"/>
      <c r="G95" s="400"/>
      <c r="H95" s="400"/>
    </row>
    <row r="96" spans="1:9" ht="19.5">
      <c r="A96" s="422"/>
      <c r="B96" s="400"/>
      <c r="C96" s="400"/>
      <c r="D96" s="400"/>
      <c r="E96" s="400"/>
      <c r="F96" s="400"/>
      <c r="G96" s="400"/>
      <c r="H96" s="400"/>
    </row>
    <row r="97" spans="1:8" ht="19.5">
      <c r="A97" s="422"/>
      <c r="B97" s="400"/>
      <c r="C97" s="400"/>
      <c r="D97" s="400"/>
      <c r="E97" s="400"/>
      <c r="F97" s="400"/>
      <c r="G97" s="400"/>
      <c r="H97" s="400"/>
    </row>
    <row r="98" spans="1:8" ht="19.5">
      <c r="A98" s="422"/>
      <c r="B98" s="400"/>
      <c r="C98" s="400"/>
      <c r="D98" s="400"/>
      <c r="E98" s="400"/>
      <c r="F98" s="400"/>
      <c r="G98" s="400"/>
      <c r="H98" s="400"/>
    </row>
    <row r="99" spans="1:8" ht="19.5">
      <c r="A99" s="422"/>
      <c r="B99" s="400"/>
      <c r="C99" s="400"/>
      <c r="D99" s="400"/>
      <c r="E99" s="400"/>
      <c r="F99" s="400"/>
      <c r="G99" s="400"/>
      <c r="H99" s="400"/>
    </row>
    <row r="100" spans="1:8" ht="19.5">
      <c r="A100" s="422"/>
      <c r="B100" s="400"/>
      <c r="C100" s="400"/>
      <c r="D100" s="400"/>
      <c r="E100" s="400"/>
      <c r="F100" s="400"/>
      <c r="G100" s="400"/>
      <c r="H100" s="400"/>
    </row>
    <row r="101" spans="1:8" ht="19.5">
      <c r="A101" s="404"/>
      <c r="B101" s="400"/>
      <c r="C101" s="400"/>
      <c r="D101" s="400"/>
      <c r="E101" s="400"/>
      <c r="F101" s="400"/>
      <c r="G101" s="400"/>
      <c r="H101" s="400"/>
    </row>
    <row r="102" spans="1:8">
      <c r="A102" s="406"/>
      <c r="B102" s="400"/>
      <c r="C102" s="400"/>
      <c r="D102" s="400"/>
      <c r="E102" s="400"/>
      <c r="F102" s="400"/>
      <c r="G102" s="400"/>
      <c r="H102" s="400"/>
    </row>
    <row r="103" spans="1:8">
      <c r="A103" s="406"/>
      <c r="B103" s="400"/>
      <c r="C103" s="400"/>
      <c r="D103" s="400"/>
      <c r="E103" s="400"/>
      <c r="F103" s="400"/>
      <c r="G103" s="400"/>
      <c r="H103" s="400"/>
    </row>
    <row r="104" spans="1:8">
      <c r="A104" s="406"/>
      <c r="B104" s="400"/>
      <c r="C104" s="400"/>
      <c r="D104" s="400"/>
      <c r="E104" s="400"/>
      <c r="F104" s="400"/>
      <c r="G104" s="400"/>
      <c r="H104" s="400"/>
    </row>
    <row r="105" spans="1:8">
      <c r="A105" s="406"/>
      <c r="B105" s="400"/>
      <c r="C105" s="400"/>
      <c r="D105" s="400"/>
      <c r="E105" s="400"/>
      <c r="F105" s="400"/>
      <c r="G105" s="400"/>
      <c r="H105" s="400"/>
    </row>
    <row r="106" spans="1:8">
      <c r="A106" s="406"/>
      <c r="B106" s="400"/>
      <c r="C106" s="400"/>
      <c r="D106" s="400"/>
      <c r="E106" s="400"/>
      <c r="F106" s="400"/>
      <c r="G106" s="400"/>
      <c r="H106" s="400"/>
    </row>
    <row r="107" spans="1:8">
      <c r="A107" s="406"/>
      <c r="B107" s="400"/>
      <c r="C107" s="400"/>
      <c r="D107" s="400"/>
      <c r="E107" s="400"/>
      <c r="F107" s="400"/>
      <c r="G107" s="400"/>
      <c r="H107" s="400"/>
    </row>
    <row r="108" spans="1:8">
      <c r="A108" s="406"/>
      <c r="B108" s="400"/>
      <c r="C108" s="400"/>
      <c r="D108" s="400"/>
      <c r="E108" s="400"/>
      <c r="F108" s="400"/>
      <c r="G108" s="400"/>
      <c r="H108" s="400"/>
    </row>
    <row r="109" spans="1:8">
      <c r="A109" s="406"/>
      <c r="B109" s="400"/>
      <c r="C109" s="400"/>
      <c r="D109" s="400"/>
      <c r="E109" s="400"/>
      <c r="F109" s="400"/>
      <c r="G109" s="400"/>
      <c r="H109" s="400"/>
    </row>
    <row r="110" spans="1:8" ht="19.5">
      <c r="A110" s="422"/>
      <c r="B110" s="400"/>
      <c r="C110" s="400"/>
      <c r="D110" s="400"/>
      <c r="E110" s="400"/>
      <c r="F110" s="400"/>
      <c r="G110" s="400"/>
      <c r="H110" s="400"/>
    </row>
    <row r="111" spans="1:8" ht="19.5">
      <c r="A111" s="422"/>
      <c r="B111" s="400"/>
      <c r="C111" s="400"/>
      <c r="D111" s="400"/>
      <c r="E111" s="400"/>
      <c r="F111" s="400"/>
      <c r="G111" s="400"/>
      <c r="H111" s="400"/>
    </row>
    <row r="112" spans="1:8" ht="19.5">
      <c r="A112" s="423"/>
      <c r="B112" s="400"/>
      <c r="C112" s="400"/>
      <c r="D112" s="400"/>
      <c r="E112" s="400"/>
      <c r="F112" s="400"/>
      <c r="G112" s="400"/>
      <c r="H112" s="400"/>
    </row>
    <row r="113" spans="1:8" ht="19.5">
      <c r="A113" s="423"/>
      <c r="B113" s="400"/>
      <c r="C113" s="400"/>
      <c r="D113" s="400"/>
      <c r="E113" s="400"/>
      <c r="F113" s="400"/>
      <c r="G113" s="400"/>
      <c r="H113" s="400"/>
    </row>
    <row r="114" spans="1:8" ht="19.5">
      <c r="A114" s="423"/>
      <c r="B114" s="400"/>
      <c r="C114" s="400"/>
      <c r="D114" s="400"/>
      <c r="E114" s="400"/>
      <c r="F114" s="400"/>
      <c r="G114" s="400"/>
      <c r="H114" s="400"/>
    </row>
    <row r="115" spans="1:8" ht="19.5">
      <c r="A115" s="422"/>
      <c r="B115" s="400"/>
      <c r="C115" s="400"/>
      <c r="D115" s="400"/>
      <c r="E115" s="400"/>
      <c r="F115" s="400"/>
      <c r="G115" s="400"/>
      <c r="H115" s="400"/>
    </row>
    <row r="116" spans="1:8" ht="19.5">
      <c r="A116" s="422"/>
      <c r="B116" s="400"/>
      <c r="C116" s="400"/>
      <c r="D116" s="400"/>
      <c r="E116" s="400"/>
      <c r="F116" s="400"/>
      <c r="G116" s="400"/>
      <c r="H116" s="400"/>
    </row>
    <row r="117" spans="1:8" ht="19.5">
      <c r="A117" s="422"/>
      <c r="B117" s="400"/>
      <c r="C117" s="400"/>
      <c r="D117" s="400"/>
      <c r="E117" s="400"/>
      <c r="F117" s="400"/>
      <c r="G117" s="400"/>
      <c r="H117" s="400"/>
    </row>
    <row r="118" spans="1:8" ht="19.5">
      <c r="A118" s="422"/>
      <c r="B118" s="400"/>
      <c r="C118" s="400"/>
      <c r="D118" s="400"/>
      <c r="E118" s="400"/>
      <c r="F118" s="400"/>
      <c r="G118" s="400"/>
      <c r="H118" s="400"/>
    </row>
    <row r="119" spans="1:8" ht="19.5">
      <c r="A119" s="422"/>
      <c r="B119" s="400"/>
      <c r="C119" s="400"/>
      <c r="D119" s="400"/>
      <c r="E119" s="400"/>
      <c r="F119" s="400"/>
      <c r="G119" s="400"/>
      <c r="H119" s="400"/>
    </row>
    <row r="120" spans="1:8" ht="19.5">
      <c r="A120" s="422"/>
      <c r="B120" s="400"/>
      <c r="C120" s="400"/>
      <c r="D120" s="400"/>
      <c r="E120" s="400"/>
      <c r="F120" s="400"/>
      <c r="G120" s="400"/>
      <c r="H120" s="400"/>
    </row>
    <row r="121" spans="1:8" ht="19.5">
      <c r="A121" s="422"/>
      <c r="B121" s="400"/>
      <c r="C121" s="400"/>
      <c r="D121" s="400"/>
      <c r="E121" s="400"/>
      <c r="F121" s="400"/>
      <c r="G121" s="400"/>
      <c r="H121" s="400"/>
    </row>
    <row r="122" spans="1:8" ht="19.5">
      <c r="A122" s="423"/>
      <c r="B122" s="400"/>
      <c r="C122" s="400"/>
      <c r="D122" s="400"/>
      <c r="E122" s="400"/>
      <c r="F122" s="400"/>
      <c r="G122" s="400"/>
      <c r="H122" s="400"/>
    </row>
    <row r="123" spans="1:8" ht="19.5">
      <c r="A123" s="422"/>
      <c r="B123" s="400"/>
      <c r="C123" s="400"/>
      <c r="D123" s="400"/>
      <c r="E123" s="400"/>
      <c r="F123" s="400"/>
      <c r="G123" s="400"/>
      <c r="H123" s="400"/>
    </row>
    <row r="124" spans="1:8" ht="19.5">
      <c r="A124" s="422"/>
      <c r="B124" s="400"/>
      <c r="C124" s="400"/>
      <c r="D124" s="400"/>
      <c r="E124" s="400"/>
      <c r="F124" s="400"/>
      <c r="G124" s="400"/>
      <c r="H124" s="400"/>
    </row>
    <row r="125" spans="1:8" ht="19.5">
      <c r="A125" s="422"/>
      <c r="B125" s="400"/>
      <c r="C125" s="400"/>
      <c r="D125" s="400"/>
      <c r="E125" s="400"/>
      <c r="F125" s="400"/>
      <c r="G125" s="400"/>
      <c r="H125" s="400"/>
    </row>
    <row r="126" spans="1:8" ht="19.5">
      <c r="A126" s="422"/>
      <c r="B126" s="400"/>
      <c r="C126" s="400"/>
      <c r="D126" s="400"/>
      <c r="E126" s="400"/>
      <c r="F126" s="400"/>
      <c r="G126" s="400"/>
      <c r="H126" s="400"/>
    </row>
    <row r="127" spans="1:8" ht="19.5">
      <c r="A127" s="422"/>
      <c r="B127" s="400"/>
      <c r="C127" s="400"/>
      <c r="D127" s="400"/>
      <c r="E127" s="400"/>
      <c r="F127" s="400"/>
      <c r="G127" s="400"/>
      <c r="H127" s="400"/>
    </row>
    <row r="128" spans="1:8" ht="19.5">
      <c r="A128" s="423"/>
      <c r="B128" s="400"/>
      <c r="C128" s="400"/>
      <c r="D128" s="400"/>
      <c r="E128" s="400"/>
      <c r="F128" s="400"/>
      <c r="G128" s="400"/>
      <c r="H128" s="400"/>
    </row>
    <row r="129" spans="1:8" ht="19.5">
      <c r="A129" s="422"/>
      <c r="B129" s="400"/>
      <c r="C129" s="400"/>
      <c r="D129" s="400"/>
      <c r="E129" s="400"/>
      <c r="F129" s="400"/>
      <c r="G129" s="400"/>
      <c r="H129" s="400"/>
    </row>
    <row r="130" spans="1:8" ht="19.5">
      <c r="A130" s="422"/>
      <c r="B130" s="400"/>
      <c r="C130" s="400"/>
      <c r="D130" s="400"/>
      <c r="E130" s="400"/>
      <c r="F130" s="400"/>
      <c r="G130" s="400"/>
      <c r="H130" s="400"/>
    </row>
    <row r="131" spans="1:8" ht="19.5">
      <c r="A131" s="422"/>
      <c r="B131" s="400"/>
      <c r="C131" s="400"/>
      <c r="D131" s="400"/>
      <c r="E131" s="400"/>
      <c r="F131" s="400"/>
      <c r="G131" s="400"/>
      <c r="H131" s="400"/>
    </row>
    <row r="132" spans="1:8" ht="19.5">
      <c r="A132" s="423"/>
      <c r="B132" s="400"/>
      <c r="C132" s="400"/>
      <c r="D132" s="400"/>
      <c r="E132" s="400"/>
      <c r="F132" s="400"/>
      <c r="G132" s="400"/>
      <c r="H132" s="400"/>
    </row>
    <row r="133" spans="1:8" ht="19.5">
      <c r="A133" s="422"/>
      <c r="B133" s="400"/>
      <c r="C133" s="400"/>
      <c r="D133" s="400"/>
      <c r="E133" s="400"/>
      <c r="F133" s="400"/>
      <c r="G133" s="400"/>
      <c r="H133" s="400"/>
    </row>
    <row r="134" spans="1:8" ht="19.5">
      <c r="A134" s="422"/>
      <c r="B134" s="400"/>
      <c r="C134" s="400"/>
      <c r="D134" s="400"/>
      <c r="E134" s="400"/>
      <c r="F134" s="400"/>
      <c r="G134" s="400"/>
      <c r="H134" s="400"/>
    </row>
    <row r="135" spans="1:8" ht="19.5">
      <c r="A135" s="422"/>
      <c r="B135" s="400"/>
      <c r="C135" s="400"/>
      <c r="D135" s="400"/>
      <c r="E135" s="400"/>
      <c r="F135" s="400"/>
      <c r="G135" s="400"/>
      <c r="H135" s="400"/>
    </row>
    <row r="136" spans="1:8" ht="19.5">
      <c r="A136" s="422"/>
      <c r="B136" s="400"/>
      <c r="C136" s="400"/>
      <c r="D136" s="400"/>
      <c r="E136" s="400"/>
      <c r="F136" s="400"/>
      <c r="G136" s="400"/>
      <c r="H136" s="400"/>
    </row>
    <row r="137" spans="1:8" ht="19.5">
      <c r="A137" s="423"/>
      <c r="B137" s="400"/>
      <c r="C137" s="400"/>
      <c r="D137" s="400"/>
      <c r="E137" s="400"/>
      <c r="F137" s="400"/>
      <c r="G137" s="400"/>
      <c r="H137" s="400"/>
    </row>
    <row r="138" spans="1:8" ht="19.5">
      <c r="A138" s="422"/>
      <c r="B138" s="400"/>
      <c r="C138" s="400"/>
      <c r="D138" s="400"/>
      <c r="E138" s="400"/>
      <c r="F138" s="400"/>
      <c r="G138" s="400"/>
      <c r="H138" s="400"/>
    </row>
    <row r="139" spans="1:8" ht="19.5">
      <c r="A139" s="422"/>
      <c r="B139" s="400"/>
      <c r="C139" s="400"/>
      <c r="D139" s="400"/>
      <c r="E139" s="400"/>
      <c r="F139" s="400"/>
      <c r="G139" s="400"/>
      <c r="H139" s="400"/>
    </row>
    <row r="140" spans="1:8" ht="19.5">
      <c r="A140" s="422"/>
      <c r="B140" s="400"/>
      <c r="C140" s="400"/>
      <c r="D140" s="400"/>
      <c r="E140" s="400"/>
      <c r="F140" s="400"/>
      <c r="G140" s="400"/>
      <c r="H140" s="400"/>
    </row>
    <row r="141" spans="1:8" ht="19.5">
      <c r="A141" s="422"/>
      <c r="B141" s="400"/>
      <c r="C141" s="400"/>
      <c r="D141" s="400"/>
      <c r="E141" s="400"/>
      <c r="F141" s="400"/>
      <c r="G141" s="400"/>
      <c r="H141" s="400"/>
    </row>
    <row r="142" spans="1:8" ht="19.5">
      <c r="A142" s="423"/>
      <c r="B142" s="400"/>
      <c r="C142" s="400"/>
      <c r="D142" s="400"/>
      <c r="E142" s="400"/>
      <c r="F142" s="400"/>
      <c r="G142" s="400"/>
      <c r="H142" s="400"/>
    </row>
    <row r="143" spans="1:8" ht="19.5">
      <c r="A143" s="423"/>
      <c r="B143" s="400"/>
      <c r="C143" s="400"/>
      <c r="D143" s="400"/>
      <c r="E143" s="400"/>
      <c r="F143" s="400"/>
      <c r="G143" s="400"/>
      <c r="H143" s="400"/>
    </row>
    <row r="144" spans="1:8" ht="19.5">
      <c r="A144" s="423"/>
      <c r="B144" s="400"/>
      <c r="C144" s="400"/>
      <c r="D144" s="400"/>
      <c r="E144" s="400"/>
      <c r="F144" s="400"/>
      <c r="G144" s="400"/>
      <c r="H144" s="400"/>
    </row>
    <row r="145" spans="1:8" ht="19.5">
      <c r="A145" s="422"/>
      <c r="B145" s="400"/>
      <c r="C145" s="400"/>
      <c r="D145" s="400"/>
      <c r="E145" s="400"/>
      <c r="F145" s="400"/>
      <c r="G145" s="400"/>
      <c r="H145" s="400"/>
    </row>
    <row r="146" spans="1:8" ht="19.5">
      <c r="A146" s="422"/>
      <c r="B146" s="400"/>
      <c r="C146" s="400"/>
      <c r="D146" s="400"/>
      <c r="E146" s="400"/>
      <c r="F146" s="400"/>
      <c r="G146" s="400"/>
      <c r="H146" s="400"/>
    </row>
    <row r="147" spans="1:8" ht="19.5">
      <c r="A147" s="409"/>
      <c r="B147" s="400"/>
      <c r="C147" s="400"/>
      <c r="D147" s="400"/>
      <c r="E147" s="400"/>
      <c r="F147" s="400"/>
      <c r="G147" s="400"/>
      <c r="H147" s="400"/>
    </row>
    <row r="148" spans="1:8" ht="19.5">
      <c r="A148" s="423"/>
      <c r="B148" s="400"/>
      <c r="C148" s="400"/>
      <c r="D148" s="400"/>
      <c r="E148" s="400"/>
      <c r="F148" s="400"/>
      <c r="G148" s="400"/>
      <c r="H148" s="400"/>
    </row>
    <row r="149" spans="1:8" ht="19.5">
      <c r="A149" s="422"/>
      <c r="B149" s="400"/>
      <c r="C149" s="400"/>
      <c r="D149" s="400"/>
      <c r="E149" s="400"/>
      <c r="F149" s="400"/>
      <c r="G149" s="400"/>
      <c r="H149" s="400"/>
    </row>
    <row r="150" spans="1:8" ht="19.5">
      <c r="A150" s="422"/>
      <c r="B150" s="400"/>
      <c r="C150" s="400"/>
      <c r="D150" s="400"/>
      <c r="E150" s="400"/>
      <c r="F150" s="400"/>
      <c r="G150" s="400"/>
      <c r="H150" s="400"/>
    </row>
    <row r="151" spans="1:8" ht="19.5">
      <c r="A151" s="422"/>
      <c r="B151" s="400"/>
      <c r="C151" s="400"/>
      <c r="D151" s="400"/>
      <c r="E151" s="400"/>
      <c r="F151" s="400"/>
      <c r="G151" s="400"/>
      <c r="H151" s="400"/>
    </row>
    <row r="152" spans="1:8" ht="19.5">
      <c r="A152" s="423"/>
      <c r="B152" s="400"/>
      <c r="C152" s="400"/>
      <c r="D152" s="400"/>
      <c r="E152" s="400"/>
      <c r="F152" s="400"/>
      <c r="G152" s="400"/>
      <c r="H152" s="400"/>
    </row>
    <row r="153" spans="1:8" ht="19.5">
      <c r="A153" s="422"/>
      <c r="B153" s="400"/>
      <c r="C153" s="400"/>
      <c r="D153" s="400"/>
      <c r="E153" s="400"/>
      <c r="F153" s="400"/>
      <c r="G153" s="400"/>
      <c r="H153" s="400"/>
    </row>
    <row r="154" spans="1:8" ht="19.5">
      <c r="A154" s="422"/>
      <c r="B154" s="400"/>
      <c r="C154" s="400"/>
      <c r="D154" s="400"/>
      <c r="E154" s="400"/>
      <c r="F154" s="400"/>
      <c r="G154" s="400"/>
      <c r="H154" s="400"/>
    </row>
    <row r="155" spans="1:8" ht="19.5">
      <c r="A155" s="422"/>
      <c r="B155" s="400"/>
      <c r="C155" s="400"/>
      <c r="D155" s="400"/>
      <c r="E155" s="400"/>
      <c r="F155" s="400"/>
      <c r="G155" s="400"/>
      <c r="H155" s="400"/>
    </row>
    <row r="156" spans="1:8" ht="19.5">
      <c r="A156" s="423"/>
      <c r="B156" s="400"/>
      <c r="C156" s="400"/>
      <c r="D156" s="400"/>
      <c r="E156" s="400"/>
      <c r="F156" s="400"/>
      <c r="G156" s="400"/>
      <c r="H156" s="400"/>
    </row>
    <row r="157" spans="1:8" ht="19.5">
      <c r="A157" s="422"/>
      <c r="B157" s="400"/>
      <c r="C157" s="400"/>
      <c r="D157" s="400"/>
      <c r="E157" s="400"/>
      <c r="F157" s="400"/>
      <c r="G157" s="400"/>
      <c r="H157" s="400"/>
    </row>
    <row r="158" spans="1:8" ht="19.5">
      <c r="A158" s="422"/>
      <c r="B158" s="400"/>
      <c r="C158" s="400"/>
      <c r="D158" s="400"/>
      <c r="E158" s="400"/>
      <c r="F158" s="400"/>
      <c r="G158" s="400"/>
      <c r="H158" s="400"/>
    </row>
    <row r="159" spans="1:8" ht="19.5">
      <c r="A159" s="422"/>
      <c r="B159" s="400"/>
      <c r="C159" s="400"/>
      <c r="D159" s="400"/>
      <c r="E159" s="400"/>
      <c r="F159" s="400"/>
      <c r="G159" s="400"/>
      <c r="H159" s="400"/>
    </row>
    <row r="160" spans="1:8" ht="19.5">
      <c r="A160" s="423"/>
      <c r="B160" s="400"/>
      <c r="C160" s="400"/>
      <c r="D160" s="400"/>
      <c r="E160" s="400"/>
      <c r="F160" s="400"/>
      <c r="G160" s="400"/>
      <c r="H160" s="400"/>
    </row>
    <row r="161" spans="1:8" ht="19.5">
      <c r="A161" s="422"/>
      <c r="B161" s="400"/>
      <c r="C161" s="400"/>
      <c r="D161" s="400"/>
      <c r="E161" s="400"/>
      <c r="F161" s="400"/>
      <c r="G161" s="400"/>
      <c r="H161" s="400"/>
    </row>
    <row r="162" spans="1:8" ht="19.5">
      <c r="A162" s="422"/>
      <c r="B162" s="400"/>
      <c r="C162" s="400"/>
      <c r="D162" s="400"/>
      <c r="E162" s="400"/>
      <c r="F162" s="400"/>
      <c r="G162" s="400"/>
      <c r="H162" s="400"/>
    </row>
    <row r="163" spans="1:8" ht="19.5">
      <c r="A163" s="422"/>
      <c r="B163" s="400"/>
      <c r="C163" s="400"/>
      <c r="D163" s="400"/>
      <c r="E163" s="400"/>
      <c r="F163" s="400"/>
      <c r="G163" s="400"/>
      <c r="H163" s="400"/>
    </row>
    <row r="164" spans="1:8" ht="19.5">
      <c r="A164" s="408"/>
      <c r="B164" s="400"/>
      <c r="C164" s="400"/>
      <c r="D164" s="400"/>
      <c r="E164" s="400"/>
      <c r="F164" s="400"/>
      <c r="G164" s="400"/>
      <c r="H164" s="400"/>
    </row>
    <row r="165" spans="1:8" ht="19.5">
      <c r="A165" s="408"/>
      <c r="B165" s="400"/>
      <c r="C165" s="400"/>
      <c r="D165" s="400"/>
      <c r="E165" s="400"/>
      <c r="F165" s="400"/>
      <c r="G165" s="400"/>
      <c r="H165" s="400"/>
    </row>
    <row r="166" spans="1:8" ht="19.5">
      <c r="A166" s="408"/>
      <c r="B166" s="400"/>
      <c r="C166" s="400"/>
      <c r="D166" s="400"/>
      <c r="E166" s="400"/>
      <c r="F166" s="400"/>
      <c r="G166" s="400"/>
      <c r="H166" s="400"/>
    </row>
    <row r="167" spans="1:8" ht="19.5">
      <c r="A167" s="404"/>
      <c r="B167" s="400"/>
      <c r="C167" s="400"/>
      <c r="D167" s="400"/>
      <c r="E167" s="400"/>
      <c r="F167" s="400"/>
      <c r="G167" s="400"/>
      <c r="H167" s="400"/>
    </row>
    <row r="168" spans="1:8" ht="19.5">
      <c r="A168" s="404"/>
      <c r="B168" s="400"/>
      <c r="C168" s="400"/>
      <c r="D168" s="400"/>
      <c r="E168" s="400"/>
      <c r="F168" s="400"/>
      <c r="G168" s="400"/>
      <c r="H168" s="400"/>
    </row>
    <row r="169" spans="1:8" ht="19.5">
      <c r="A169" s="423"/>
      <c r="B169" s="400"/>
      <c r="C169" s="400"/>
      <c r="D169" s="400"/>
      <c r="E169" s="400"/>
      <c r="F169" s="400"/>
      <c r="G169" s="400"/>
      <c r="H169" s="400"/>
    </row>
    <row r="170" spans="1:8" ht="19.5">
      <c r="A170" s="422"/>
      <c r="B170" s="400"/>
      <c r="C170" s="400"/>
      <c r="D170" s="400"/>
      <c r="E170" s="400"/>
      <c r="F170" s="400"/>
      <c r="G170" s="400"/>
      <c r="H170" s="400"/>
    </row>
    <row r="171" spans="1:8" ht="19.5">
      <c r="A171" s="422"/>
      <c r="B171" s="400"/>
      <c r="C171" s="400"/>
      <c r="D171" s="400"/>
      <c r="E171" s="400"/>
      <c r="F171" s="400"/>
      <c r="G171" s="400"/>
      <c r="H171" s="400"/>
    </row>
    <row r="172" spans="1:8" ht="19.5">
      <c r="A172" s="422"/>
      <c r="B172" s="400"/>
      <c r="C172" s="400"/>
      <c r="D172" s="400"/>
      <c r="E172" s="400"/>
      <c r="F172" s="400"/>
      <c r="G172" s="400"/>
      <c r="H172" s="400"/>
    </row>
    <row r="173" spans="1:8" ht="19.5">
      <c r="A173" s="422"/>
      <c r="B173" s="400"/>
      <c r="C173" s="400"/>
      <c r="D173" s="400"/>
      <c r="E173" s="400"/>
      <c r="F173" s="400"/>
      <c r="G173" s="400"/>
      <c r="H173" s="400"/>
    </row>
    <row r="174" spans="1:8" ht="19.5">
      <c r="A174" s="422"/>
      <c r="B174" s="400"/>
      <c r="C174" s="400"/>
      <c r="D174" s="400"/>
      <c r="E174" s="400"/>
      <c r="F174" s="400"/>
      <c r="G174" s="400"/>
      <c r="H174" s="400"/>
    </row>
    <row r="175" spans="1:8" ht="19.5">
      <c r="A175" s="423"/>
      <c r="B175" s="400"/>
      <c r="C175" s="400"/>
      <c r="D175" s="400"/>
      <c r="E175" s="400"/>
      <c r="F175" s="400"/>
      <c r="G175" s="400"/>
      <c r="H175" s="400"/>
    </row>
    <row r="176" spans="1:8" ht="19.5">
      <c r="A176" s="422"/>
      <c r="B176" s="400"/>
      <c r="C176" s="400"/>
      <c r="D176" s="400"/>
      <c r="E176" s="400"/>
      <c r="F176" s="400"/>
      <c r="G176" s="400"/>
      <c r="H176" s="400"/>
    </row>
    <row r="177" spans="1:8" ht="19.5">
      <c r="A177" s="422"/>
      <c r="B177" s="400"/>
      <c r="C177" s="400"/>
      <c r="D177" s="400"/>
      <c r="E177" s="400"/>
      <c r="F177" s="400"/>
      <c r="G177" s="400"/>
      <c r="H177" s="400"/>
    </row>
    <row r="178" spans="1:8" ht="19.5">
      <c r="A178" s="422"/>
      <c r="B178" s="400"/>
      <c r="C178" s="400"/>
      <c r="D178" s="400"/>
      <c r="E178" s="400"/>
      <c r="F178" s="400"/>
      <c r="G178" s="400"/>
      <c r="H178" s="400"/>
    </row>
    <row r="179" spans="1:8" ht="19.5">
      <c r="A179" s="422"/>
      <c r="B179" s="400"/>
      <c r="C179" s="400"/>
      <c r="D179" s="400"/>
      <c r="E179" s="400"/>
      <c r="F179" s="400"/>
      <c r="G179" s="400"/>
      <c r="H179" s="400"/>
    </row>
    <row r="180" spans="1:8" ht="19.5">
      <c r="A180" s="423"/>
      <c r="B180" s="400"/>
      <c r="C180" s="400"/>
      <c r="D180" s="400"/>
      <c r="E180" s="400"/>
      <c r="F180" s="400"/>
      <c r="G180" s="400"/>
      <c r="H180" s="400"/>
    </row>
    <row r="181" spans="1:8" ht="19.5">
      <c r="A181" s="423"/>
      <c r="B181" s="400"/>
      <c r="C181" s="400"/>
      <c r="D181" s="400"/>
      <c r="E181" s="400"/>
      <c r="F181" s="400"/>
      <c r="G181" s="400"/>
      <c r="H181" s="400"/>
    </row>
    <row r="182" spans="1:8" ht="19.5">
      <c r="A182" s="422"/>
      <c r="B182" s="400"/>
      <c r="C182" s="400"/>
      <c r="D182" s="400"/>
      <c r="E182" s="400"/>
      <c r="F182" s="400"/>
      <c r="G182" s="400"/>
      <c r="H182" s="400"/>
    </row>
    <row r="183" spans="1:8" ht="19.5">
      <c r="A183" s="422"/>
      <c r="B183" s="400"/>
      <c r="C183" s="400"/>
      <c r="D183" s="400"/>
      <c r="E183" s="400"/>
      <c r="F183" s="400"/>
      <c r="G183" s="400"/>
      <c r="H183" s="400"/>
    </row>
    <row r="184" spans="1:8" ht="19.5">
      <c r="A184" s="422"/>
      <c r="B184" s="400"/>
      <c r="C184" s="400"/>
      <c r="D184" s="400"/>
      <c r="E184" s="400"/>
      <c r="F184" s="400"/>
      <c r="G184" s="400"/>
      <c r="H184" s="400"/>
    </row>
    <row r="185" spans="1:8" ht="19.5">
      <c r="A185" s="423"/>
      <c r="B185" s="400"/>
      <c r="C185" s="400"/>
      <c r="D185" s="400"/>
      <c r="E185" s="400"/>
      <c r="F185" s="400"/>
      <c r="G185" s="400"/>
      <c r="H185" s="400"/>
    </row>
    <row r="186" spans="1:8" ht="19.5">
      <c r="A186" s="423"/>
      <c r="B186" s="400"/>
      <c r="C186" s="400"/>
      <c r="D186" s="400"/>
      <c r="E186" s="400"/>
      <c r="F186" s="400"/>
      <c r="G186" s="400"/>
      <c r="H186" s="400"/>
    </row>
    <row r="187" spans="1:8" ht="19.5">
      <c r="A187" s="423"/>
      <c r="B187" s="400"/>
      <c r="C187" s="400"/>
      <c r="D187" s="400"/>
      <c r="E187" s="400"/>
      <c r="F187" s="400"/>
      <c r="G187" s="400"/>
      <c r="H187" s="400"/>
    </row>
    <row r="188" spans="1:8" ht="19.5">
      <c r="A188" s="423"/>
      <c r="B188" s="400"/>
      <c r="C188" s="400"/>
      <c r="D188" s="400"/>
      <c r="E188" s="400"/>
      <c r="F188" s="400"/>
      <c r="G188" s="400"/>
      <c r="H188" s="400"/>
    </row>
    <row r="189" spans="1:8" ht="19.5">
      <c r="A189" s="423"/>
      <c r="B189" s="400"/>
      <c r="C189" s="400"/>
      <c r="D189" s="400"/>
      <c r="E189" s="400"/>
      <c r="F189" s="400"/>
      <c r="G189" s="400"/>
      <c r="H189" s="400"/>
    </row>
    <row r="190" spans="1:8" ht="19.5">
      <c r="A190" s="423"/>
      <c r="B190" s="400"/>
      <c r="C190" s="400"/>
      <c r="D190" s="400"/>
      <c r="E190" s="400"/>
      <c r="F190" s="400"/>
      <c r="G190" s="400"/>
      <c r="H190" s="400"/>
    </row>
    <row r="191" spans="1:8" ht="19.5">
      <c r="A191" s="422"/>
      <c r="B191" s="400"/>
      <c r="C191" s="400"/>
      <c r="D191" s="400"/>
      <c r="E191" s="400"/>
      <c r="F191" s="400"/>
      <c r="G191" s="400"/>
      <c r="H191" s="400"/>
    </row>
    <row r="192" spans="1:8" ht="19.5">
      <c r="A192" s="422"/>
      <c r="B192" s="400"/>
      <c r="C192" s="400"/>
      <c r="D192" s="400"/>
      <c r="E192" s="400"/>
      <c r="F192" s="400"/>
      <c r="G192" s="400"/>
      <c r="H192" s="400"/>
    </row>
    <row r="193" spans="1:8" ht="19.5">
      <c r="A193" s="422"/>
      <c r="B193" s="400"/>
      <c r="C193" s="400"/>
      <c r="D193" s="400"/>
      <c r="E193" s="400"/>
      <c r="F193" s="400"/>
      <c r="G193" s="400"/>
      <c r="H193" s="400"/>
    </row>
    <row r="194" spans="1:8" ht="19.5">
      <c r="A194" s="423"/>
      <c r="B194" s="400"/>
      <c r="C194" s="400"/>
      <c r="D194" s="400"/>
      <c r="E194" s="400"/>
      <c r="F194" s="400"/>
      <c r="G194" s="400"/>
      <c r="H194" s="400"/>
    </row>
    <row r="195" spans="1:8" ht="19.5">
      <c r="A195" s="422"/>
      <c r="B195" s="400"/>
      <c r="C195" s="400"/>
      <c r="D195" s="400"/>
      <c r="E195" s="400"/>
      <c r="F195" s="400"/>
      <c r="G195" s="400"/>
      <c r="H195" s="400"/>
    </row>
    <row r="196" spans="1:8" ht="19.5">
      <c r="A196" s="422"/>
      <c r="B196" s="400"/>
      <c r="C196" s="400"/>
      <c r="D196" s="400"/>
      <c r="E196" s="400"/>
      <c r="F196" s="400"/>
      <c r="G196" s="400"/>
      <c r="H196" s="400"/>
    </row>
    <row r="197" spans="1:8" ht="19.5">
      <c r="A197" s="409"/>
      <c r="B197" s="400"/>
      <c r="C197" s="400"/>
      <c r="D197" s="400"/>
      <c r="E197" s="400"/>
      <c r="F197" s="400"/>
      <c r="G197" s="400"/>
      <c r="H197" s="400"/>
    </row>
    <row r="198" spans="1:8" ht="19.5">
      <c r="A198" s="422"/>
      <c r="B198" s="400"/>
      <c r="C198" s="400"/>
      <c r="D198" s="400"/>
      <c r="E198" s="400"/>
      <c r="F198" s="400"/>
      <c r="G198" s="400"/>
      <c r="H198" s="400"/>
    </row>
    <row r="199" spans="1:8" ht="19.5">
      <c r="A199" s="423"/>
      <c r="B199" s="400"/>
      <c r="C199" s="400"/>
      <c r="D199" s="400"/>
      <c r="E199" s="400"/>
      <c r="F199" s="400"/>
      <c r="G199" s="400"/>
      <c r="H199" s="400"/>
    </row>
    <row r="200" spans="1:8" ht="19.5">
      <c r="A200" s="422"/>
      <c r="B200" s="400"/>
      <c r="C200" s="400"/>
      <c r="D200" s="400"/>
      <c r="E200" s="400"/>
      <c r="F200" s="400"/>
      <c r="G200" s="400"/>
      <c r="H200" s="400"/>
    </row>
    <row r="201" spans="1:8" ht="19.5">
      <c r="A201" s="422"/>
      <c r="B201" s="400"/>
      <c r="C201" s="400"/>
      <c r="D201" s="400"/>
      <c r="E201" s="400"/>
      <c r="F201" s="400"/>
      <c r="G201" s="400"/>
      <c r="H201" s="400"/>
    </row>
    <row r="202" spans="1:8" ht="19.5">
      <c r="A202" s="423"/>
      <c r="B202" s="400"/>
      <c r="C202" s="400"/>
      <c r="D202" s="400"/>
      <c r="E202" s="400"/>
      <c r="F202" s="400"/>
      <c r="G202" s="400"/>
      <c r="H202" s="400"/>
    </row>
    <row r="203" spans="1:8" ht="19.5">
      <c r="A203" s="422"/>
      <c r="B203" s="400"/>
      <c r="C203" s="400"/>
      <c r="D203" s="400"/>
      <c r="E203" s="400"/>
      <c r="F203" s="400"/>
      <c r="G203" s="400"/>
      <c r="H203" s="400"/>
    </row>
    <row r="204" spans="1:8" ht="19.5">
      <c r="A204" s="422"/>
      <c r="B204" s="400"/>
      <c r="C204" s="400"/>
      <c r="D204" s="400"/>
      <c r="E204" s="400"/>
      <c r="F204" s="400"/>
      <c r="G204" s="400"/>
      <c r="H204" s="400"/>
    </row>
    <row r="205" spans="1:8" ht="19.5">
      <c r="A205" s="423"/>
      <c r="B205" s="400"/>
      <c r="C205" s="400"/>
      <c r="D205" s="400"/>
      <c r="E205" s="400"/>
      <c r="F205" s="400"/>
      <c r="G205" s="400"/>
      <c r="H205" s="400"/>
    </row>
    <row r="206" spans="1:8" ht="19.5">
      <c r="A206" s="422"/>
      <c r="B206" s="400"/>
      <c r="C206" s="400"/>
      <c r="D206" s="400"/>
      <c r="E206" s="400"/>
      <c r="F206" s="400"/>
      <c r="G206" s="400"/>
      <c r="H206" s="400"/>
    </row>
    <row r="207" spans="1:8" ht="19.5">
      <c r="A207" s="422"/>
      <c r="B207" s="400"/>
      <c r="C207" s="400"/>
      <c r="D207" s="400"/>
      <c r="E207" s="400"/>
      <c r="F207" s="400"/>
      <c r="G207" s="400"/>
      <c r="H207" s="400"/>
    </row>
    <row r="208" spans="1:8" ht="19.5">
      <c r="A208" s="422"/>
      <c r="B208" s="400"/>
      <c r="C208" s="400"/>
      <c r="D208" s="400"/>
      <c r="E208" s="400"/>
      <c r="F208" s="400"/>
      <c r="G208" s="400"/>
      <c r="H208" s="400"/>
    </row>
    <row r="209" spans="1:8" ht="19.5">
      <c r="A209" s="422"/>
      <c r="B209" s="400"/>
      <c r="C209" s="400"/>
      <c r="D209" s="400"/>
      <c r="E209" s="400"/>
      <c r="F209" s="400"/>
      <c r="G209" s="400"/>
      <c r="H209" s="400"/>
    </row>
    <row r="210" spans="1:8" ht="19.5">
      <c r="A210" s="422"/>
      <c r="B210" s="400"/>
      <c r="C210" s="400"/>
      <c r="D210" s="400"/>
      <c r="E210" s="400"/>
      <c r="F210" s="400"/>
      <c r="G210" s="400"/>
      <c r="H210" s="400"/>
    </row>
    <row r="211" spans="1:8" ht="19.5">
      <c r="A211" s="422"/>
      <c r="B211" s="400"/>
      <c r="C211" s="400"/>
      <c r="D211" s="400"/>
      <c r="E211" s="400"/>
      <c r="F211" s="400"/>
      <c r="G211" s="400"/>
      <c r="H211" s="400"/>
    </row>
    <row r="212" spans="1:8" ht="19.5">
      <c r="A212" s="422"/>
      <c r="B212" s="400"/>
      <c r="C212" s="400"/>
      <c r="D212" s="400"/>
      <c r="E212" s="400"/>
      <c r="F212" s="400"/>
      <c r="G212" s="400"/>
      <c r="H212" s="400"/>
    </row>
    <row r="213" spans="1:8" ht="19.5">
      <c r="A213" s="422"/>
      <c r="B213" s="400"/>
      <c r="C213" s="400"/>
      <c r="D213" s="400"/>
      <c r="E213" s="400"/>
      <c r="F213" s="400"/>
      <c r="G213" s="400"/>
      <c r="H213" s="400"/>
    </row>
    <row r="214" spans="1:8" ht="19.5">
      <c r="A214" s="423"/>
      <c r="B214" s="400"/>
      <c r="C214" s="400"/>
      <c r="D214" s="400"/>
      <c r="E214" s="400"/>
      <c r="F214" s="400"/>
      <c r="G214" s="400"/>
      <c r="H214" s="400"/>
    </row>
    <row r="215" spans="1:8" ht="19.5">
      <c r="A215" s="422"/>
      <c r="B215" s="400"/>
      <c r="C215" s="400"/>
      <c r="D215" s="400"/>
      <c r="E215" s="400"/>
      <c r="F215" s="400"/>
      <c r="G215" s="400"/>
      <c r="H215" s="400"/>
    </row>
    <row r="216" spans="1:8" ht="19.5">
      <c r="A216" s="422"/>
      <c r="B216" s="400"/>
      <c r="C216" s="400"/>
      <c r="D216" s="400"/>
      <c r="E216" s="400"/>
      <c r="F216" s="400"/>
      <c r="G216" s="400"/>
      <c r="H216" s="400"/>
    </row>
    <row r="217" spans="1:8" ht="19.5">
      <c r="A217" s="422"/>
      <c r="B217" s="400"/>
      <c r="C217" s="400"/>
      <c r="D217" s="400"/>
      <c r="E217" s="400"/>
      <c r="F217" s="400"/>
      <c r="G217" s="400"/>
      <c r="H217" s="400"/>
    </row>
    <row r="218" spans="1:8" ht="19.5">
      <c r="A218" s="422"/>
      <c r="B218" s="400"/>
      <c r="C218" s="400"/>
      <c r="D218" s="400"/>
      <c r="E218" s="400"/>
      <c r="F218" s="400"/>
      <c r="G218" s="400"/>
      <c r="H218" s="400"/>
    </row>
    <row r="219" spans="1:8" ht="19.5">
      <c r="A219" s="422"/>
      <c r="B219" s="400"/>
      <c r="C219" s="400"/>
      <c r="D219" s="400"/>
      <c r="E219" s="400"/>
      <c r="F219" s="400"/>
      <c r="G219" s="400"/>
      <c r="H219" s="400"/>
    </row>
    <row r="220" spans="1:8" ht="19.5">
      <c r="A220" s="423"/>
      <c r="B220" s="400"/>
      <c r="C220" s="400"/>
      <c r="D220" s="400"/>
      <c r="E220" s="400"/>
      <c r="F220" s="400"/>
      <c r="G220" s="400"/>
      <c r="H220" s="400"/>
    </row>
    <row r="221" spans="1:8" ht="19.5">
      <c r="A221" s="422"/>
      <c r="B221" s="400"/>
      <c r="C221" s="400"/>
      <c r="D221" s="400"/>
      <c r="E221" s="400"/>
      <c r="F221" s="400"/>
      <c r="G221" s="400"/>
      <c r="H221" s="400"/>
    </row>
    <row r="222" spans="1:8" ht="19.5">
      <c r="A222" s="422"/>
      <c r="B222" s="400"/>
      <c r="C222" s="400"/>
      <c r="D222" s="400"/>
      <c r="E222" s="400"/>
      <c r="F222" s="400"/>
      <c r="G222" s="400"/>
      <c r="H222" s="400"/>
    </row>
    <row r="223" spans="1:8" ht="19.5">
      <c r="A223" s="423"/>
      <c r="B223" s="400"/>
      <c r="C223" s="400"/>
      <c r="D223" s="400"/>
      <c r="E223" s="400"/>
      <c r="F223" s="400"/>
      <c r="G223" s="400"/>
      <c r="H223" s="400"/>
    </row>
    <row r="224" spans="1:8" ht="19.5">
      <c r="A224" s="422"/>
      <c r="B224" s="400"/>
      <c r="C224" s="400"/>
      <c r="D224" s="400"/>
      <c r="E224" s="400"/>
      <c r="F224" s="400"/>
      <c r="G224" s="400"/>
      <c r="H224" s="400"/>
    </row>
    <row r="225" spans="1:8" ht="19.5">
      <c r="A225" s="422"/>
      <c r="B225" s="400"/>
      <c r="C225" s="400"/>
      <c r="D225" s="400"/>
      <c r="E225" s="400"/>
      <c r="F225" s="400"/>
      <c r="G225" s="400"/>
      <c r="H225" s="400"/>
    </row>
    <row r="226" spans="1:8" ht="19.5">
      <c r="A226" s="422"/>
      <c r="B226" s="400"/>
      <c r="C226" s="400"/>
      <c r="D226" s="400"/>
      <c r="E226" s="400"/>
      <c r="F226" s="400"/>
      <c r="G226" s="400"/>
      <c r="H226" s="400"/>
    </row>
    <row r="227" spans="1:8" ht="19.5">
      <c r="A227" s="424"/>
      <c r="B227" s="400"/>
      <c r="C227" s="400"/>
      <c r="D227" s="400"/>
      <c r="E227" s="400"/>
      <c r="F227" s="400"/>
      <c r="G227" s="400"/>
      <c r="H227" s="400"/>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5" workbookViewId="0">
      <selection activeCell="E13" sqref="E13"/>
    </sheetView>
  </sheetViews>
  <sheetFormatPr baseColWidth="10" defaultRowHeight="12.75"/>
  <cols>
    <col min="1" max="1" width="64.140625" style="434" customWidth="1"/>
    <col min="2" max="2" width="21.7109375" style="429" bestFit="1" customWidth="1"/>
    <col min="3" max="3" width="22.28515625" style="429" bestFit="1" customWidth="1"/>
    <col min="4" max="4" width="21.7109375" style="429" bestFit="1" customWidth="1"/>
    <col min="5" max="5" width="22.28515625" style="429" bestFit="1" customWidth="1"/>
    <col min="6" max="6" width="21.7109375" style="429" bestFit="1" customWidth="1"/>
    <col min="7" max="8" width="21.140625" style="429" bestFit="1" customWidth="1"/>
    <col min="9" max="9" width="21.140625" style="428" bestFit="1" customWidth="1"/>
    <col min="10" max="11" width="18.28515625" style="429" bestFit="1" customWidth="1"/>
    <col min="12" max="13" width="20.7109375" style="429" bestFit="1" customWidth="1"/>
    <col min="14" max="14" width="21.140625" style="429" bestFit="1" customWidth="1"/>
    <col min="15" max="15" width="20.140625" style="429" bestFit="1" customWidth="1"/>
    <col min="16" max="16" width="26.42578125" style="429" bestFit="1" customWidth="1"/>
    <col min="17" max="17" width="3.7109375" style="464" customWidth="1"/>
    <col min="18" max="18" width="11.140625" style="430" bestFit="1" customWidth="1"/>
    <col min="19" max="256" width="11.42578125" style="430"/>
    <col min="257" max="257" width="64.140625" style="430" customWidth="1"/>
    <col min="258" max="258" width="21.7109375" style="430" bestFit="1" customWidth="1"/>
    <col min="259" max="259" width="22.28515625" style="430" bestFit="1" customWidth="1"/>
    <col min="260" max="260" width="21.7109375" style="430" bestFit="1" customWidth="1"/>
    <col min="261" max="261" width="22.28515625" style="430" bestFit="1" customWidth="1"/>
    <col min="262" max="262" width="21.7109375" style="430" bestFit="1" customWidth="1"/>
    <col min="263" max="265" width="21.140625" style="430" bestFit="1" customWidth="1"/>
    <col min="266" max="267" width="18.28515625" style="430" bestFit="1" customWidth="1"/>
    <col min="268" max="269" width="20.7109375" style="430" bestFit="1" customWidth="1"/>
    <col min="270" max="270" width="21.140625" style="430" bestFit="1" customWidth="1"/>
    <col min="271" max="271" width="20.140625" style="430" bestFit="1" customWidth="1"/>
    <col min="272" max="272" width="26.42578125" style="430" bestFit="1" customWidth="1"/>
    <col min="273" max="273" width="3.7109375" style="430" customWidth="1"/>
    <col min="274" max="274" width="11.140625" style="430" bestFit="1" customWidth="1"/>
    <col min="275" max="512" width="11.42578125" style="430"/>
    <col min="513" max="513" width="64.140625" style="430" customWidth="1"/>
    <col min="514" max="514" width="21.7109375" style="430" bestFit="1" customWidth="1"/>
    <col min="515" max="515" width="22.28515625" style="430" bestFit="1" customWidth="1"/>
    <col min="516" max="516" width="21.7109375" style="430" bestFit="1" customWidth="1"/>
    <col min="517" max="517" width="22.28515625" style="430" bestFit="1" customWidth="1"/>
    <col min="518" max="518" width="21.7109375" style="430" bestFit="1" customWidth="1"/>
    <col min="519" max="521" width="21.140625" style="430" bestFit="1" customWidth="1"/>
    <col min="522" max="523" width="18.28515625" style="430" bestFit="1" customWidth="1"/>
    <col min="524" max="525" width="20.7109375" style="430" bestFit="1" customWidth="1"/>
    <col min="526" max="526" width="21.140625" style="430" bestFit="1" customWidth="1"/>
    <col min="527" max="527" width="20.140625" style="430" bestFit="1" customWidth="1"/>
    <col min="528" max="528" width="26.42578125" style="430" bestFit="1" customWidth="1"/>
    <col min="529" max="529" width="3.7109375" style="430" customWidth="1"/>
    <col min="530" max="530" width="11.140625" style="430" bestFit="1" customWidth="1"/>
    <col min="531" max="768" width="11.42578125" style="430"/>
    <col min="769" max="769" width="64.140625" style="430" customWidth="1"/>
    <col min="770" max="770" width="21.7109375" style="430" bestFit="1" customWidth="1"/>
    <col min="771" max="771" width="22.28515625" style="430" bestFit="1" customWidth="1"/>
    <col min="772" max="772" width="21.7109375" style="430" bestFit="1" customWidth="1"/>
    <col min="773" max="773" width="22.28515625" style="430" bestFit="1" customWidth="1"/>
    <col min="774" max="774" width="21.7109375" style="430" bestFit="1" customWidth="1"/>
    <col min="775" max="777" width="21.140625" style="430" bestFit="1" customWidth="1"/>
    <col min="778" max="779" width="18.28515625" style="430" bestFit="1" customWidth="1"/>
    <col min="780" max="781" width="20.7109375" style="430" bestFit="1" customWidth="1"/>
    <col min="782" max="782" width="21.140625" style="430" bestFit="1" customWidth="1"/>
    <col min="783" max="783" width="20.140625" style="430" bestFit="1" customWidth="1"/>
    <col min="784" max="784" width="26.42578125" style="430" bestFit="1" customWidth="1"/>
    <col min="785" max="785" width="3.7109375" style="430" customWidth="1"/>
    <col min="786" max="786" width="11.140625" style="430" bestFit="1" customWidth="1"/>
    <col min="787" max="1024" width="11.42578125" style="430"/>
    <col min="1025" max="1025" width="64.140625" style="430" customWidth="1"/>
    <col min="1026" max="1026" width="21.7109375" style="430" bestFit="1" customWidth="1"/>
    <col min="1027" max="1027" width="22.28515625" style="430" bestFit="1" customWidth="1"/>
    <col min="1028" max="1028" width="21.7109375" style="430" bestFit="1" customWidth="1"/>
    <col min="1029" max="1029" width="22.28515625" style="430" bestFit="1" customWidth="1"/>
    <col min="1030" max="1030" width="21.7109375" style="430" bestFit="1" customWidth="1"/>
    <col min="1031" max="1033" width="21.140625" style="430" bestFit="1" customWidth="1"/>
    <col min="1034" max="1035" width="18.28515625" style="430" bestFit="1" customWidth="1"/>
    <col min="1036" max="1037" width="20.7109375" style="430" bestFit="1" customWidth="1"/>
    <col min="1038" max="1038" width="21.140625" style="430" bestFit="1" customWidth="1"/>
    <col min="1039" max="1039" width="20.140625" style="430" bestFit="1" customWidth="1"/>
    <col min="1040" max="1040" width="26.42578125" style="430" bestFit="1" customWidth="1"/>
    <col min="1041" max="1041" width="3.7109375" style="430" customWidth="1"/>
    <col min="1042" max="1042" width="11.140625" style="430" bestFit="1" customWidth="1"/>
    <col min="1043" max="1280" width="11.42578125" style="430"/>
    <col min="1281" max="1281" width="64.140625" style="430" customWidth="1"/>
    <col min="1282" max="1282" width="21.7109375" style="430" bestFit="1" customWidth="1"/>
    <col min="1283" max="1283" width="22.28515625" style="430" bestFit="1" customWidth="1"/>
    <col min="1284" max="1284" width="21.7109375" style="430" bestFit="1" customWidth="1"/>
    <col min="1285" max="1285" width="22.28515625" style="430" bestFit="1" customWidth="1"/>
    <col min="1286" max="1286" width="21.7109375" style="430" bestFit="1" customWidth="1"/>
    <col min="1287" max="1289" width="21.140625" style="430" bestFit="1" customWidth="1"/>
    <col min="1290" max="1291" width="18.28515625" style="430" bestFit="1" customWidth="1"/>
    <col min="1292" max="1293" width="20.7109375" style="430" bestFit="1" customWidth="1"/>
    <col min="1294" max="1294" width="21.140625" style="430" bestFit="1" customWidth="1"/>
    <col min="1295" max="1295" width="20.140625" style="430" bestFit="1" customWidth="1"/>
    <col min="1296" max="1296" width="26.42578125" style="430" bestFit="1" customWidth="1"/>
    <col min="1297" max="1297" width="3.7109375" style="430" customWidth="1"/>
    <col min="1298" max="1298" width="11.140625" style="430" bestFit="1" customWidth="1"/>
    <col min="1299" max="1536" width="11.42578125" style="430"/>
    <col min="1537" max="1537" width="64.140625" style="430" customWidth="1"/>
    <col min="1538" max="1538" width="21.7109375" style="430" bestFit="1" customWidth="1"/>
    <col min="1539" max="1539" width="22.28515625" style="430" bestFit="1" customWidth="1"/>
    <col min="1540" max="1540" width="21.7109375" style="430" bestFit="1" customWidth="1"/>
    <col min="1541" max="1541" width="22.28515625" style="430" bestFit="1" customWidth="1"/>
    <col min="1542" max="1542" width="21.7109375" style="430" bestFit="1" customWidth="1"/>
    <col min="1543" max="1545" width="21.140625" style="430" bestFit="1" customWidth="1"/>
    <col min="1546" max="1547" width="18.28515625" style="430" bestFit="1" customWidth="1"/>
    <col min="1548" max="1549" width="20.7109375" style="430" bestFit="1" customWidth="1"/>
    <col min="1550" max="1550" width="21.140625" style="430" bestFit="1" customWidth="1"/>
    <col min="1551" max="1551" width="20.140625" style="430" bestFit="1" customWidth="1"/>
    <col min="1552" max="1552" width="26.42578125" style="430" bestFit="1" customWidth="1"/>
    <col min="1553" max="1553" width="3.7109375" style="430" customWidth="1"/>
    <col min="1554" max="1554" width="11.140625" style="430" bestFit="1" customWidth="1"/>
    <col min="1555" max="1792" width="11.42578125" style="430"/>
    <col min="1793" max="1793" width="64.140625" style="430" customWidth="1"/>
    <col min="1794" max="1794" width="21.7109375" style="430" bestFit="1" customWidth="1"/>
    <col min="1795" max="1795" width="22.28515625" style="430" bestFit="1" customWidth="1"/>
    <col min="1796" max="1796" width="21.7109375" style="430" bestFit="1" customWidth="1"/>
    <col min="1797" max="1797" width="22.28515625" style="430" bestFit="1" customWidth="1"/>
    <col min="1798" max="1798" width="21.7109375" style="430" bestFit="1" customWidth="1"/>
    <col min="1799" max="1801" width="21.140625" style="430" bestFit="1" customWidth="1"/>
    <col min="1802" max="1803" width="18.28515625" style="430" bestFit="1" customWidth="1"/>
    <col min="1804" max="1805" width="20.7109375" style="430" bestFit="1" customWidth="1"/>
    <col min="1806" max="1806" width="21.140625" style="430" bestFit="1" customWidth="1"/>
    <col min="1807" max="1807" width="20.140625" style="430" bestFit="1" customWidth="1"/>
    <col min="1808" max="1808" width="26.42578125" style="430" bestFit="1" customWidth="1"/>
    <col min="1809" max="1809" width="3.7109375" style="430" customWidth="1"/>
    <col min="1810" max="1810" width="11.140625" style="430" bestFit="1" customWidth="1"/>
    <col min="1811" max="2048" width="11.42578125" style="430"/>
    <col min="2049" max="2049" width="64.140625" style="430" customWidth="1"/>
    <col min="2050" max="2050" width="21.7109375" style="430" bestFit="1" customWidth="1"/>
    <col min="2051" max="2051" width="22.28515625" style="430" bestFit="1" customWidth="1"/>
    <col min="2052" max="2052" width="21.7109375" style="430" bestFit="1" customWidth="1"/>
    <col min="2053" max="2053" width="22.28515625" style="430" bestFit="1" customWidth="1"/>
    <col min="2054" max="2054" width="21.7109375" style="430" bestFit="1" customWidth="1"/>
    <col min="2055" max="2057" width="21.140625" style="430" bestFit="1" customWidth="1"/>
    <col min="2058" max="2059" width="18.28515625" style="430" bestFit="1" customWidth="1"/>
    <col min="2060" max="2061" width="20.7109375" style="430" bestFit="1" customWidth="1"/>
    <col min="2062" max="2062" width="21.140625" style="430" bestFit="1" customWidth="1"/>
    <col min="2063" max="2063" width="20.140625" style="430" bestFit="1" customWidth="1"/>
    <col min="2064" max="2064" width="26.42578125" style="430" bestFit="1" customWidth="1"/>
    <col min="2065" max="2065" width="3.7109375" style="430" customWidth="1"/>
    <col min="2066" max="2066" width="11.140625" style="430" bestFit="1" customWidth="1"/>
    <col min="2067" max="2304" width="11.42578125" style="430"/>
    <col min="2305" max="2305" width="64.140625" style="430" customWidth="1"/>
    <col min="2306" max="2306" width="21.7109375" style="430" bestFit="1" customWidth="1"/>
    <col min="2307" max="2307" width="22.28515625" style="430" bestFit="1" customWidth="1"/>
    <col min="2308" max="2308" width="21.7109375" style="430" bestFit="1" customWidth="1"/>
    <col min="2309" max="2309" width="22.28515625" style="430" bestFit="1" customWidth="1"/>
    <col min="2310" max="2310" width="21.7109375" style="430" bestFit="1" customWidth="1"/>
    <col min="2311" max="2313" width="21.140625" style="430" bestFit="1" customWidth="1"/>
    <col min="2314" max="2315" width="18.28515625" style="430" bestFit="1" customWidth="1"/>
    <col min="2316" max="2317" width="20.7109375" style="430" bestFit="1" customWidth="1"/>
    <col min="2318" max="2318" width="21.140625" style="430" bestFit="1" customWidth="1"/>
    <col min="2319" max="2319" width="20.140625" style="430" bestFit="1" customWidth="1"/>
    <col min="2320" max="2320" width="26.42578125" style="430" bestFit="1" customWidth="1"/>
    <col min="2321" max="2321" width="3.7109375" style="430" customWidth="1"/>
    <col min="2322" max="2322" width="11.140625" style="430" bestFit="1" customWidth="1"/>
    <col min="2323" max="2560" width="11.42578125" style="430"/>
    <col min="2561" max="2561" width="64.140625" style="430" customWidth="1"/>
    <col min="2562" max="2562" width="21.7109375" style="430" bestFit="1" customWidth="1"/>
    <col min="2563" max="2563" width="22.28515625" style="430" bestFit="1" customWidth="1"/>
    <col min="2564" max="2564" width="21.7109375" style="430" bestFit="1" customWidth="1"/>
    <col min="2565" max="2565" width="22.28515625" style="430" bestFit="1" customWidth="1"/>
    <col min="2566" max="2566" width="21.7109375" style="430" bestFit="1" customWidth="1"/>
    <col min="2567" max="2569" width="21.140625" style="430" bestFit="1" customWidth="1"/>
    <col min="2570" max="2571" width="18.28515625" style="430" bestFit="1" customWidth="1"/>
    <col min="2572" max="2573" width="20.7109375" style="430" bestFit="1" customWidth="1"/>
    <col min="2574" max="2574" width="21.140625" style="430" bestFit="1" customWidth="1"/>
    <col min="2575" max="2575" width="20.140625" style="430" bestFit="1" customWidth="1"/>
    <col min="2576" max="2576" width="26.42578125" style="430" bestFit="1" customWidth="1"/>
    <col min="2577" max="2577" width="3.7109375" style="430" customWidth="1"/>
    <col min="2578" max="2578" width="11.140625" style="430" bestFit="1" customWidth="1"/>
    <col min="2579" max="2816" width="11.42578125" style="430"/>
    <col min="2817" max="2817" width="64.140625" style="430" customWidth="1"/>
    <col min="2818" max="2818" width="21.7109375" style="430" bestFit="1" customWidth="1"/>
    <col min="2819" max="2819" width="22.28515625" style="430" bestFit="1" customWidth="1"/>
    <col min="2820" max="2820" width="21.7109375" style="430" bestFit="1" customWidth="1"/>
    <col min="2821" max="2821" width="22.28515625" style="430" bestFit="1" customWidth="1"/>
    <col min="2822" max="2822" width="21.7109375" style="430" bestFit="1" customWidth="1"/>
    <col min="2823" max="2825" width="21.140625" style="430" bestFit="1" customWidth="1"/>
    <col min="2826" max="2827" width="18.28515625" style="430" bestFit="1" customWidth="1"/>
    <col min="2828" max="2829" width="20.7109375" style="430" bestFit="1" customWidth="1"/>
    <col min="2830" max="2830" width="21.140625" style="430" bestFit="1" customWidth="1"/>
    <col min="2831" max="2831" width="20.140625" style="430" bestFit="1" customWidth="1"/>
    <col min="2832" max="2832" width="26.42578125" style="430" bestFit="1" customWidth="1"/>
    <col min="2833" max="2833" width="3.7109375" style="430" customWidth="1"/>
    <col min="2834" max="2834" width="11.140625" style="430" bestFit="1" customWidth="1"/>
    <col min="2835" max="3072" width="11.42578125" style="430"/>
    <col min="3073" max="3073" width="64.140625" style="430" customWidth="1"/>
    <col min="3074" max="3074" width="21.7109375" style="430" bestFit="1" customWidth="1"/>
    <col min="3075" max="3075" width="22.28515625" style="430" bestFit="1" customWidth="1"/>
    <col min="3076" max="3076" width="21.7109375" style="430" bestFit="1" customWidth="1"/>
    <col min="3077" max="3077" width="22.28515625" style="430" bestFit="1" customWidth="1"/>
    <col min="3078" max="3078" width="21.7109375" style="430" bestFit="1" customWidth="1"/>
    <col min="3079" max="3081" width="21.140625" style="430" bestFit="1" customWidth="1"/>
    <col min="3082" max="3083" width="18.28515625" style="430" bestFit="1" customWidth="1"/>
    <col min="3084" max="3085" width="20.7109375" style="430" bestFit="1" customWidth="1"/>
    <col min="3086" max="3086" width="21.140625" style="430" bestFit="1" customWidth="1"/>
    <col min="3087" max="3087" width="20.140625" style="430" bestFit="1" customWidth="1"/>
    <col min="3088" max="3088" width="26.42578125" style="430" bestFit="1" customWidth="1"/>
    <col min="3089" max="3089" width="3.7109375" style="430" customWidth="1"/>
    <col min="3090" max="3090" width="11.140625" style="430" bestFit="1" customWidth="1"/>
    <col min="3091" max="3328" width="11.42578125" style="430"/>
    <col min="3329" max="3329" width="64.140625" style="430" customWidth="1"/>
    <col min="3330" max="3330" width="21.7109375" style="430" bestFit="1" customWidth="1"/>
    <col min="3331" max="3331" width="22.28515625" style="430" bestFit="1" customWidth="1"/>
    <col min="3332" max="3332" width="21.7109375" style="430" bestFit="1" customWidth="1"/>
    <col min="3333" max="3333" width="22.28515625" style="430" bestFit="1" customWidth="1"/>
    <col min="3334" max="3334" width="21.7109375" style="430" bestFit="1" customWidth="1"/>
    <col min="3335" max="3337" width="21.140625" style="430" bestFit="1" customWidth="1"/>
    <col min="3338" max="3339" width="18.28515625" style="430" bestFit="1" customWidth="1"/>
    <col min="3340" max="3341" width="20.7109375" style="430" bestFit="1" customWidth="1"/>
    <col min="3342" max="3342" width="21.140625" style="430" bestFit="1" customWidth="1"/>
    <col min="3343" max="3343" width="20.140625" style="430" bestFit="1" customWidth="1"/>
    <col min="3344" max="3344" width="26.42578125" style="430" bestFit="1" customWidth="1"/>
    <col min="3345" max="3345" width="3.7109375" style="430" customWidth="1"/>
    <col min="3346" max="3346" width="11.140625" style="430" bestFit="1" customWidth="1"/>
    <col min="3347" max="3584" width="11.42578125" style="430"/>
    <col min="3585" max="3585" width="64.140625" style="430" customWidth="1"/>
    <col min="3586" max="3586" width="21.7109375" style="430" bestFit="1" customWidth="1"/>
    <col min="3587" max="3587" width="22.28515625" style="430" bestFit="1" customWidth="1"/>
    <col min="3588" max="3588" width="21.7109375" style="430" bestFit="1" customWidth="1"/>
    <col min="3589" max="3589" width="22.28515625" style="430" bestFit="1" customWidth="1"/>
    <col min="3590" max="3590" width="21.7109375" style="430" bestFit="1" customWidth="1"/>
    <col min="3591" max="3593" width="21.140625" style="430" bestFit="1" customWidth="1"/>
    <col min="3594" max="3595" width="18.28515625" style="430" bestFit="1" customWidth="1"/>
    <col min="3596" max="3597" width="20.7109375" style="430" bestFit="1" customWidth="1"/>
    <col min="3598" max="3598" width="21.140625" style="430" bestFit="1" customWidth="1"/>
    <col min="3599" max="3599" width="20.140625" style="430" bestFit="1" customWidth="1"/>
    <col min="3600" max="3600" width="26.42578125" style="430" bestFit="1" customWidth="1"/>
    <col min="3601" max="3601" width="3.7109375" style="430" customWidth="1"/>
    <col min="3602" max="3602" width="11.140625" style="430" bestFit="1" customWidth="1"/>
    <col min="3603" max="3840" width="11.42578125" style="430"/>
    <col min="3841" max="3841" width="64.140625" style="430" customWidth="1"/>
    <col min="3842" max="3842" width="21.7109375" style="430" bestFit="1" customWidth="1"/>
    <col min="3843" max="3843" width="22.28515625" style="430" bestFit="1" customWidth="1"/>
    <col min="3844" max="3844" width="21.7109375" style="430" bestFit="1" customWidth="1"/>
    <col min="3845" max="3845" width="22.28515625" style="430" bestFit="1" customWidth="1"/>
    <col min="3846" max="3846" width="21.7109375" style="430" bestFit="1" customWidth="1"/>
    <col min="3847" max="3849" width="21.140625" style="430" bestFit="1" customWidth="1"/>
    <col min="3850" max="3851" width="18.28515625" style="430" bestFit="1" customWidth="1"/>
    <col min="3852" max="3853" width="20.7109375" style="430" bestFit="1" customWidth="1"/>
    <col min="3854" max="3854" width="21.140625" style="430" bestFit="1" customWidth="1"/>
    <col min="3855" max="3855" width="20.140625" style="430" bestFit="1" customWidth="1"/>
    <col min="3856" max="3856" width="26.42578125" style="430" bestFit="1" customWidth="1"/>
    <col min="3857" max="3857" width="3.7109375" style="430" customWidth="1"/>
    <col min="3858" max="3858" width="11.140625" style="430" bestFit="1" customWidth="1"/>
    <col min="3859" max="4096" width="11.42578125" style="430"/>
    <col min="4097" max="4097" width="64.140625" style="430" customWidth="1"/>
    <col min="4098" max="4098" width="21.7109375" style="430" bestFit="1" customWidth="1"/>
    <col min="4099" max="4099" width="22.28515625" style="430" bestFit="1" customWidth="1"/>
    <col min="4100" max="4100" width="21.7109375" style="430" bestFit="1" customWidth="1"/>
    <col min="4101" max="4101" width="22.28515625" style="430" bestFit="1" customWidth="1"/>
    <col min="4102" max="4102" width="21.7109375" style="430" bestFit="1" customWidth="1"/>
    <col min="4103" max="4105" width="21.140625" style="430" bestFit="1" customWidth="1"/>
    <col min="4106" max="4107" width="18.28515625" style="430" bestFit="1" customWidth="1"/>
    <col min="4108" max="4109" width="20.7109375" style="430" bestFit="1" customWidth="1"/>
    <col min="4110" max="4110" width="21.140625" style="430" bestFit="1" customWidth="1"/>
    <col min="4111" max="4111" width="20.140625" style="430" bestFit="1" customWidth="1"/>
    <col min="4112" max="4112" width="26.42578125" style="430" bestFit="1" customWidth="1"/>
    <col min="4113" max="4113" width="3.7109375" style="430" customWidth="1"/>
    <col min="4114" max="4114" width="11.140625" style="430" bestFit="1" customWidth="1"/>
    <col min="4115" max="4352" width="11.42578125" style="430"/>
    <col min="4353" max="4353" width="64.140625" style="430" customWidth="1"/>
    <col min="4354" max="4354" width="21.7109375" style="430" bestFit="1" customWidth="1"/>
    <col min="4355" max="4355" width="22.28515625" style="430" bestFit="1" customWidth="1"/>
    <col min="4356" max="4356" width="21.7109375" style="430" bestFit="1" customWidth="1"/>
    <col min="4357" max="4357" width="22.28515625" style="430" bestFit="1" customWidth="1"/>
    <col min="4358" max="4358" width="21.7109375" style="430" bestFit="1" customWidth="1"/>
    <col min="4359" max="4361" width="21.140625" style="430" bestFit="1" customWidth="1"/>
    <col min="4362" max="4363" width="18.28515625" style="430" bestFit="1" customWidth="1"/>
    <col min="4364" max="4365" width="20.7109375" style="430" bestFit="1" customWidth="1"/>
    <col min="4366" max="4366" width="21.140625" style="430" bestFit="1" customWidth="1"/>
    <col min="4367" max="4367" width="20.140625" style="430" bestFit="1" customWidth="1"/>
    <col min="4368" max="4368" width="26.42578125" style="430" bestFit="1" customWidth="1"/>
    <col min="4369" max="4369" width="3.7109375" style="430" customWidth="1"/>
    <col min="4370" max="4370" width="11.140625" style="430" bestFit="1" customWidth="1"/>
    <col min="4371" max="4608" width="11.42578125" style="430"/>
    <col min="4609" max="4609" width="64.140625" style="430" customWidth="1"/>
    <col min="4610" max="4610" width="21.7109375" style="430" bestFit="1" customWidth="1"/>
    <col min="4611" max="4611" width="22.28515625" style="430" bestFit="1" customWidth="1"/>
    <col min="4612" max="4612" width="21.7109375" style="430" bestFit="1" customWidth="1"/>
    <col min="4613" max="4613" width="22.28515625" style="430" bestFit="1" customWidth="1"/>
    <col min="4614" max="4614" width="21.7109375" style="430" bestFit="1" customWidth="1"/>
    <col min="4615" max="4617" width="21.140625" style="430" bestFit="1" customWidth="1"/>
    <col min="4618" max="4619" width="18.28515625" style="430" bestFit="1" customWidth="1"/>
    <col min="4620" max="4621" width="20.7109375" style="430" bestFit="1" customWidth="1"/>
    <col min="4622" max="4622" width="21.140625" style="430" bestFit="1" customWidth="1"/>
    <col min="4623" max="4623" width="20.140625" style="430" bestFit="1" customWidth="1"/>
    <col min="4624" max="4624" width="26.42578125" style="430" bestFit="1" customWidth="1"/>
    <col min="4625" max="4625" width="3.7109375" style="430" customWidth="1"/>
    <col min="4626" max="4626" width="11.140625" style="430" bestFit="1" customWidth="1"/>
    <col min="4627" max="4864" width="11.42578125" style="430"/>
    <col min="4865" max="4865" width="64.140625" style="430" customWidth="1"/>
    <col min="4866" max="4866" width="21.7109375" style="430" bestFit="1" customWidth="1"/>
    <col min="4867" max="4867" width="22.28515625" style="430" bestFit="1" customWidth="1"/>
    <col min="4868" max="4868" width="21.7109375" style="430" bestFit="1" customWidth="1"/>
    <col min="4869" max="4869" width="22.28515625" style="430" bestFit="1" customWidth="1"/>
    <col min="4870" max="4870" width="21.7109375" style="430" bestFit="1" customWidth="1"/>
    <col min="4871" max="4873" width="21.140625" style="430" bestFit="1" customWidth="1"/>
    <col min="4874" max="4875" width="18.28515625" style="430" bestFit="1" customWidth="1"/>
    <col min="4876" max="4877" width="20.7109375" style="430" bestFit="1" customWidth="1"/>
    <col min="4878" max="4878" width="21.140625" style="430" bestFit="1" customWidth="1"/>
    <col min="4879" max="4879" width="20.140625" style="430" bestFit="1" customWidth="1"/>
    <col min="4880" max="4880" width="26.42578125" style="430" bestFit="1" customWidth="1"/>
    <col min="4881" max="4881" width="3.7109375" style="430" customWidth="1"/>
    <col min="4882" max="4882" width="11.140625" style="430" bestFit="1" customWidth="1"/>
    <col min="4883" max="5120" width="11.42578125" style="430"/>
    <col min="5121" max="5121" width="64.140625" style="430" customWidth="1"/>
    <col min="5122" max="5122" width="21.7109375" style="430" bestFit="1" customWidth="1"/>
    <col min="5123" max="5123" width="22.28515625" style="430" bestFit="1" customWidth="1"/>
    <col min="5124" max="5124" width="21.7109375" style="430" bestFit="1" customWidth="1"/>
    <col min="5125" max="5125" width="22.28515625" style="430" bestFit="1" customWidth="1"/>
    <col min="5126" max="5126" width="21.7109375" style="430" bestFit="1" customWidth="1"/>
    <col min="5127" max="5129" width="21.140625" style="430" bestFit="1" customWidth="1"/>
    <col min="5130" max="5131" width="18.28515625" style="430" bestFit="1" customWidth="1"/>
    <col min="5132" max="5133" width="20.7109375" style="430" bestFit="1" customWidth="1"/>
    <col min="5134" max="5134" width="21.140625" style="430" bestFit="1" customWidth="1"/>
    <col min="5135" max="5135" width="20.140625" style="430" bestFit="1" customWidth="1"/>
    <col min="5136" max="5136" width="26.42578125" style="430" bestFit="1" customWidth="1"/>
    <col min="5137" max="5137" width="3.7109375" style="430" customWidth="1"/>
    <col min="5138" max="5138" width="11.140625" style="430" bestFit="1" customWidth="1"/>
    <col min="5139" max="5376" width="11.42578125" style="430"/>
    <col min="5377" max="5377" width="64.140625" style="430" customWidth="1"/>
    <col min="5378" max="5378" width="21.7109375" style="430" bestFit="1" customWidth="1"/>
    <col min="5379" max="5379" width="22.28515625" style="430" bestFit="1" customWidth="1"/>
    <col min="5380" max="5380" width="21.7109375" style="430" bestFit="1" customWidth="1"/>
    <col min="5381" max="5381" width="22.28515625" style="430" bestFit="1" customWidth="1"/>
    <col min="5382" max="5382" width="21.7109375" style="430" bestFit="1" customWidth="1"/>
    <col min="5383" max="5385" width="21.140625" style="430" bestFit="1" customWidth="1"/>
    <col min="5386" max="5387" width="18.28515625" style="430" bestFit="1" customWidth="1"/>
    <col min="5388" max="5389" width="20.7109375" style="430" bestFit="1" customWidth="1"/>
    <col min="5390" max="5390" width="21.140625" style="430" bestFit="1" customWidth="1"/>
    <col min="5391" max="5391" width="20.140625" style="430" bestFit="1" customWidth="1"/>
    <col min="5392" max="5392" width="26.42578125" style="430" bestFit="1" customWidth="1"/>
    <col min="5393" max="5393" width="3.7109375" style="430" customWidth="1"/>
    <col min="5394" max="5394" width="11.140625" style="430" bestFit="1" customWidth="1"/>
    <col min="5395" max="5632" width="11.42578125" style="430"/>
    <col min="5633" max="5633" width="64.140625" style="430" customWidth="1"/>
    <col min="5634" max="5634" width="21.7109375" style="430" bestFit="1" customWidth="1"/>
    <col min="5635" max="5635" width="22.28515625" style="430" bestFit="1" customWidth="1"/>
    <col min="5636" max="5636" width="21.7109375" style="430" bestFit="1" customWidth="1"/>
    <col min="5637" max="5637" width="22.28515625" style="430" bestFit="1" customWidth="1"/>
    <col min="5638" max="5638" width="21.7109375" style="430" bestFit="1" customWidth="1"/>
    <col min="5639" max="5641" width="21.140625" style="430" bestFit="1" customWidth="1"/>
    <col min="5642" max="5643" width="18.28515625" style="430" bestFit="1" customWidth="1"/>
    <col min="5644" max="5645" width="20.7109375" style="430" bestFit="1" customWidth="1"/>
    <col min="5646" max="5646" width="21.140625" style="430" bestFit="1" customWidth="1"/>
    <col min="5647" max="5647" width="20.140625" style="430" bestFit="1" customWidth="1"/>
    <col min="5648" max="5648" width="26.42578125" style="430" bestFit="1" customWidth="1"/>
    <col min="5649" max="5649" width="3.7109375" style="430" customWidth="1"/>
    <col min="5650" max="5650" width="11.140625" style="430" bestFit="1" customWidth="1"/>
    <col min="5651" max="5888" width="11.42578125" style="430"/>
    <col min="5889" max="5889" width="64.140625" style="430" customWidth="1"/>
    <col min="5890" max="5890" width="21.7109375" style="430" bestFit="1" customWidth="1"/>
    <col min="5891" max="5891" width="22.28515625" style="430" bestFit="1" customWidth="1"/>
    <col min="5892" max="5892" width="21.7109375" style="430" bestFit="1" customWidth="1"/>
    <col min="5893" max="5893" width="22.28515625" style="430" bestFit="1" customWidth="1"/>
    <col min="5894" max="5894" width="21.7109375" style="430" bestFit="1" customWidth="1"/>
    <col min="5895" max="5897" width="21.140625" style="430" bestFit="1" customWidth="1"/>
    <col min="5898" max="5899" width="18.28515625" style="430" bestFit="1" customWidth="1"/>
    <col min="5900" max="5901" width="20.7109375" style="430" bestFit="1" customWidth="1"/>
    <col min="5902" max="5902" width="21.140625" style="430" bestFit="1" customWidth="1"/>
    <col min="5903" max="5903" width="20.140625" style="430" bestFit="1" customWidth="1"/>
    <col min="5904" max="5904" width="26.42578125" style="430" bestFit="1" customWidth="1"/>
    <col min="5905" max="5905" width="3.7109375" style="430" customWidth="1"/>
    <col min="5906" max="5906" width="11.140625" style="430" bestFit="1" customWidth="1"/>
    <col min="5907" max="6144" width="11.42578125" style="430"/>
    <col min="6145" max="6145" width="64.140625" style="430" customWidth="1"/>
    <col min="6146" max="6146" width="21.7109375" style="430" bestFit="1" customWidth="1"/>
    <col min="6147" max="6147" width="22.28515625" style="430" bestFit="1" customWidth="1"/>
    <col min="6148" max="6148" width="21.7109375" style="430" bestFit="1" customWidth="1"/>
    <col min="6149" max="6149" width="22.28515625" style="430" bestFit="1" customWidth="1"/>
    <col min="6150" max="6150" width="21.7109375" style="430" bestFit="1" customWidth="1"/>
    <col min="6151" max="6153" width="21.140625" style="430" bestFit="1" customWidth="1"/>
    <col min="6154" max="6155" width="18.28515625" style="430" bestFit="1" customWidth="1"/>
    <col min="6156" max="6157" width="20.7109375" style="430" bestFit="1" customWidth="1"/>
    <col min="6158" max="6158" width="21.140625" style="430" bestFit="1" customWidth="1"/>
    <col min="6159" max="6159" width="20.140625" style="430" bestFit="1" customWidth="1"/>
    <col min="6160" max="6160" width="26.42578125" style="430" bestFit="1" customWidth="1"/>
    <col min="6161" max="6161" width="3.7109375" style="430" customWidth="1"/>
    <col min="6162" max="6162" width="11.140625" style="430" bestFit="1" customWidth="1"/>
    <col min="6163" max="6400" width="11.42578125" style="430"/>
    <col min="6401" max="6401" width="64.140625" style="430" customWidth="1"/>
    <col min="6402" max="6402" width="21.7109375" style="430" bestFit="1" customWidth="1"/>
    <col min="6403" max="6403" width="22.28515625" style="430" bestFit="1" customWidth="1"/>
    <col min="6404" max="6404" width="21.7109375" style="430" bestFit="1" customWidth="1"/>
    <col min="6405" max="6405" width="22.28515625" style="430" bestFit="1" customWidth="1"/>
    <col min="6406" max="6406" width="21.7109375" style="430" bestFit="1" customWidth="1"/>
    <col min="6407" max="6409" width="21.140625" style="430" bestFit="1" customWidth="1"/>
    <col min="6410" max="6411" width="18.28515625" style="430" bestFit="1" customWidth="1"/>
    <col min="6412" max="6413" width="20.7109375" style="430" bestFit="1" customWidth="1"/>
    <col min="6414" max="6414" width="21.140625" style="430" bestFit="1" customWidth="1"/>
    <col min="6415" max="6415" width="20.140625" style="430" bestFit="1" customWidth="1"/>
    <col min="6416" max="6416" width="26.42578125" style="430" bestFit="1" customWidth="1"/>
    <col min="6417" max="6417" width="3.7109375" style="430" customWidth="1"/>
    <col min="6418" max="6418" width="11.140625" style="430" bestFit="1" customWidth="1"/>
    <col min="6419" max="6656" width="11.42578125" style="430"/>
    <col min="6657" max="6657" width="64.140625" style="430" customWidth="1"/>
    <col min="6658" max="6658" width="21.7109375" style="430" bestFit="1" customWidth="1"/>
    <col min="6659" max="6659" width="22.28515625" style="430" bestFit="1" customWidth="1"/>
    <col min="6660" max="6660" width="21.7109375" style="430" bestFit="1" customWidth="1"/>
    <col min="6661" max="6661" width="22.28515625" style="430" bestFit="1" customWidth="1"/>
    <col min="6662" max="6662" width="21.7109375" style="430" bestFit="1" customWidth="1"/>
    <col min="6663" max="6665" width="21.140625" style="430" bestFit="1" customWidth="1"/>
    <col min="6666" max="6667" width="18.28515625" style="430" bestFit="1" customWidth="1"/>
    <col min="6668" max="6669" width="20.7109375" style="430" bestFit="1" customWidth="1"/>
    <col min="6670" max="6670" width="21.140625" style="430" bestFit="1" customWidth="1"/>
    <col min="6671" max="6671" width="20.140625" style="430" bestFit="1" customWidth="1"/>
    <col min="6672" max="6672" width="26.42578125" style="430" bestFit="1" customWidth="1"/>
    <col min="6673" max="6673" width="3.7109375" style="430" customWidth="1"/>
    <col min="6674" max="6674" width="11.140625" style="430" bestFit="1" customWidth="1"/>
    <col min="6675" max="6912" width="11.42578125" style="430"/>
    <col min="6913" max="6913" width="64.140625" style="430" customWidth="1"/>
    <col min="6914" max="6914" width="21.7109375" style="430" bestFit="1" customWidth="1"/>
    <col min="6915" max="6915" width="22.28515625" style="430" bestFit="1" customWidth="1"/>
    <col min="6916" max="6916" width="21.7109375" style="430" bestFit="1" customWidth="1"/>
    <col min="6917" max="6917" width="22.28515625" style="430" bestFit="1" customWidth="1"/>
    <col min="6918" max="6918" width="21.7109375" style="430" bestFit="1" customWidth="1"/>
    <col min="6919" max="6921" width="21.140625" style="430" bestFit="1" customWidth="1"/>
    <col min="6922" max="6923" width="18.28515625" style="430" bestFit="1" customWidth="1"/>
    <col min="6924" max="6925" width="20.7109375" style="430" bestFit="1" customWidth="1"/>
    <col min="6926" max="6926" width="21.140625" style="430" bestFit="1" customWidth="1"/>
    <col min="6927" max="6927" width="20.140625" style="430" bestFit="1" customWidth="1"/>
    <col min="6928" max="6928" width="26.42578125" style="430" bestFit="1" customWidth="1"/>
    <col min="6929" max="6929" width="3.7109375" style="430" customWidth="1"/>
    <col min="6930" max="6930" width="11.140625" style="430" bestFit="1" customWidth="1"/>
    <col min="6931" max="7168" width="11.42578125" style="430"/>
    <col min="7169" max="7169" width="64.140625" style="430" customWidth="1"/>
    <col min="7170" max="7170" width="21.7109375" style="430" bestFit="1" customWidth="1"/>
    <col min="7171" max="7171" width="22.28515625" style="430" bestFit="1" customWidth="1"/>
    <col min="7172" max="7172" width="21.7109375" style="430" bestFit="1" customWidth="1"/>
    <col min="7173" max="7173" width="22.28515625" style="430" bestFit="1" customWidth="1"/>
    <col min="7174" max="7174" width="21.7109375" style="430" bestFit="1" customWidth="1"/>
    <col min="7175" max="7177" width="21.140625" style="430" bestFit="1" customWidth="1"/>
    <col min="7178" max="7179" width="18.28515625" style="430" bestFit="1" customWidth="1"/>
    <col min="7180" max="7181" width="20.7109375" style="430" bestFit="1" customWidth="1"/>
    <col min="7182" max="7182" width="21.140625" style="430" bestFit="1" customWidth="1"/>
    <col min="7183" max="7183" width="20.140625" style="430" bestFit="1" customWidth="1"/>
    <col min="7184" max="7184" width="26.42578125" style="430" bestFit="1" customWidth="1"/>
    <col min="7185" max="7185" width="3.7109375" style="430" customWidth="1"/>
    <col min="7186" max="7186" width="11.140625" style="430" bestFit="1" customWidth="1"/>
    <col min="7187" max="7424" width="11.42578125" style="430"/>
    <col min="7425" max="7425" width="64.140625" style="430" customWidth="1"/>
    <col min="7426" max="7426" width="21.7109375" style="430" bestFit="1" customWidth="1"/>
    <col min="7427" max="7427" width="22.28515625" style="430" bestFit="1" customWidth="1"/>
    <col min="7428" max="7428" width="21.7109375" style="430" bestFit="1" customWidth="1"/>
    <col min="7429" max="7429" width="22.28515625" style="430" bestFit="1" customWidth="1"/>
    <col min="7430" max="7430" width="21.7109375" style="430" bestFit="1" customWidth="1"/>
    <col min="7431" max="7433" width="21.140625" style="430" bestFit="1" customWidth="1"/>
    <col min="7434" max="7435" width="18.28515625" style="430" bestFit="1" customWidth="1"/>
    <col min="7436" max="7437" width="20.7109375" style="430" bestFit="1" customWidth="1"/>
    <col min="7438" max="7438" width="21.140625" style="430" bestFit="1" customWidth="1"/>
    <col min="7439" max="7439" width="20.140625" style="430" bestFit="1" customWidth="1"/>
    <col min="7440" max="7440" width="26.42578125" style="430" bestFit="1" customWidth="1"/>
    <col min="7441" max="7441" width="3.7109375" style="430" customWidth="1"/>
    <col min="7442" max="7442" width="11.140625" style="430" bestFit="1" customWidth="1"/>
    <col min="7443" max="7680" width="11.42578125" style="430"/>
    <col min="7681" max="7681" width="64.140625" style="430" customWidth="1"/>
    <col min="7682" max="7682" width="21.7109375" style="430" bestFit="1" customWidth="1"/>
    <col min="7683" max="7683" width="22.28515625" style="430" bestFit="1" customWidth="1"/>
    <col min="7684" max="7684" width="21.7109375" style="430" bestFit="1" customWidth="1"/>
    <col min="7685" max="7685" width="22.28515625" style="430" bestFit="1" customWidth="1"/>
    <col min="7686" max="7686" width="21.7109375" style="430" bestFit="1" customWidth="1"/>
    <col min="7687" max="7689" width="21.140625" style="430" bestFit="1" customWidth="1"/>
    <col min="7690" max="7691" width="18.28515625" style="430" bestFit="1" customWidth="1"/>
    <col min="7692" max="7693" width="20.7109375" style="430" bestFit="1" customWidth="1"/>
    <col min="7694" max="7694" width="21.140625" style="430" bestFit="1" customWidth="1"/>
    <col min="7695" max="7695" width="20.140625" style="430" bestFit="1" customWidth="1"/>
    <col min="7696" max="7696" width="26.42578125" style="430" bestFit="1" customWidth="1"/>
    <col min="7697" max="7697" width="3.7109375" style="430" customWidth="1"/>
    <col min="7698" max="7698" width="11.140625" style="430" bestFit="1" customWidth="1"/>
    <col min="7699" max="7936" width="11.42578125" style="430"/>
    <col min="7937" max="7937" width="64.140625" style="430" customWidth="1"/>
    <col min="7938" max="7938" width="21.7109375" style="430" bestFit="1" customWidth="1"/>
    <col min="7939" max="7939" width="22.28515625" style="430" bestFit="1" customWidth="1"/>
    <col min="7940" max="7940" width="21.7109375" style="430" bestFit="1" customWidth="1"/>
    <col min="7941" max="7941" width="22.28515625" style="430" bestFit="1" customWidth="1"/>
    <col min="7942" max="7942" width="21.7109375" style="430" bestFit="1" customWidth="1"/>
    <col min="7943" max="7945" width="21.140625" style="430" bestFit="1" customWidth="1"/>
    <col min="7946" max="7947" width="18.28515625" style="430" bestFit="1" customWidth="1"/>
    <col min="7948" max="7949" width="20.7109375" style="430" bestFit="1" customWidth="1"/>
    <col min="7950" max="7950" width="21.140625" style="430" bestFit="1" customWidth="1"/>
    <col min="7951" max="7951" width="20.140625" style="430" bestFit="1" customWidth="1"/>
    <col min="7952" max="7952" width="26.42578125" style="430" bestFit="1" customWidth="1"/>
    <col min="7953" max="7953" width="3.7109375" style="430" customWidth="1"/>
    <col min="7954" max="7954" width="11.140625" style="430" bestFit="1" customWidth="1"/>
    <col min="7955" max="8192" width="11.42578125" style="430"/>
    <col min="8193" max="8193" width="64.140625" style="430" customWidth="1"/>
    <col min="8194" max="8194" width="21.7109375" style="430" bestFit="1" customWidth="1"/>
    <col min="8195" max="8195" width="22.28515625" style="430" bestFit="1" customWidth="1"/>
    <col min="8196" max="8196" width="21.7109375" style="430" bestFit="1" customWidth="1"/>
    <col min="8197" max="8197" width="22.28515625" style="430" bestFit="1" customWidth="1"/>
    <col min="8198" max="8198" width="21.7109375" style="430" bestFit="1" customWidth="1"/>
    <col min="8199" max="8201" width="21.140625" style="430" bestFit="1" customWidth="1"/>
    <col min="8202" max="8203" width="18.28515625" style="430" bestFit="1" customWidth="1"/>
    <col min="8204" max="8205" width="20.7109375" style="430" bestFit="1" customWidth="1"/>
    <col min="8206" max="8206" width="21.140625" style="430" bestFit="1" customWidth="1"/>
    <col min="8207" max="8207" width="20.140625" style="430" bestFit="1" customWidth="1"/>
    <col min="8208" max="8208" width="26.42578125" style="430" bestFit="1" customWidth="1"/>
    <col min="8209" max="8209" width="3.7109375" style="430" customWidth="1"/>
    <col min="8210" max="8210" width="11.140625" style="430" bestFit="1" customWidth="1"/>
    <col min="8211" max="8448" width="11.42578125" style="430"/>
    <col min="8449" max="8449" width="64.140625" style="430" customWidth="1"/>
    <col min="8450" max="8450" width="21.7109375" style="430" bestFit="1" customWidth="1"/>
    <col min="8451" max="8451" width="22.28515625" style="430" bestFit="1" customWidth="1"/>
    <col min="8452" max="8452" width="21.7109375" style="430" bestFit="1" customWidth="1"/>
    <col min="8453" max="8453" width="22.28515625" style="430" bestFit="1" customWidth="1"/>
    <col min="8454" max="8454" width="21.7109375" style="430" bestFit="1" customWidth="1"/>
    <col min="8455" max="8457" width="21.140625" style="430" bestFit="1" customWidth="1"/>
    <col min="8458" max="8459" width="18.28515625" style="430" bestFit="1" customWidth="1"/>
    <col min="8460" max="8461" width="20.7109375" style="430" bestFit="1" customWidth="1"/>
    <col min="8462" max="8462" width="21.140625" style="430" bestFit="1" customWidth="1"/>
    <col min="8463" max="8463" width="20.140625" style="430" bestFit="1" customWidth="1"/>
    <col min="8464" max="8464" width="26.42578125" style="430" bestFit="1" customWidth="1"/>
    <col min="8465" max="8465" width="3.7109375" style="430" customWidth="1"/>
    <col min="8466" max="8466" width="11.140625" style="430" bestFit="1" customWidth="1"/>
    <col min="8467" max="8704" width="11.42578125" style="430"/>
    <col min="8705" max="8705" width="64.140625" style="430" customWidth="1"/>
    <col min="8706" max="8706" width="21.7109375" style="430" bestFit="1" customWidth="1"/>
    <col min="8707" max="8707" width="22.28515625" style="430" bestFit="1" customWidth="1"/>
    <col min="8708" max="8708" width="21.7109375" style="430" bestFit="1" customWidth="1"/>
    <col min="8709" max="8709" width="22.28515625" style="430" bestFit="1" customWidth="1"/>
    <col min="8710" max="8710" width="21.7109375" style="430" bestFit="1" customWidth="1"/>
    <col min="8711" max="8713" width="21.140625" style="430" bestFit="1" customWidth="1"/>
    <col min="8714" max="8715" width="18.28515625" style="430" bestFit="1" customWidth="1"/>
    <col min="8716" max="8717" width="20.7109375" style="430" bestFit="1" customWidth="1"/>
    <col min="8718" max="8718" width="21.140625" style="430" bestFit="1" customWidth="1"/>
    <col min="8719" max="8719" width="20.140625" style="430" bestFit="1" customWidth="1"/>
    <col min="8720" max="8720" width="26.42578125" style="430" bestFit="1" customWidth="1"/>
    <col min="8721" max="8721" width="3.7109375" style="430" customWidth="1"/>
    <col min="8722" max="8722" width="11.140625" style="430" bestFit="1" customWidth="1"/>
    <col min="8723" max="8960" width="11.42578125" style="430"/>
    <col min="8961" max="8961" width="64.140625" style="430" customWidth="1"/>
    <col min="8962" max="8962" width="21.7109375" style="430" bestFit="1" customWidth="1"/>
    <col min="8963" max="8963" width="22.28515625" style="430" bestFit="1" customWidth="1"/>
    <col min="8964" max="8964" width="21.7109375" style="430" bestFit="1" customWidth="1"/>
    <col min="8965" max="8965" width="22.28515625" style="430" bestFit="1" customWidth="1"/>
    <col min="8966" max="8966" width="21.7109375" style="430" bestFit="1" customWidth="1"/>
    <col min="8967" max="8969" width="21.140625" style="430" bestFit="1" customWidth="1"/>
    <col min="8970" max="8971" width="18.28515625" style="430" bestFit="1" customWidth="1"/>
    <col min="8972" max="8973" width="20.7109375" style="430" bestFit="1" customWidth="1"/>
    <col min="8974" max="8974" width="21.140625" style="430" bestFit="1" customWidth="1"/>
    <col min="8975" max="8975" width="20.140625" style="430" bestFit="1" customWidth="1"/>
    <col min="8976" max="8976" width="26.42578125" style="430" bestFit="1" customWidth="1"/>
    <col min="8977" max="8977" width="3.7109375" style="430" customWidth="1"/>
    <col min="8978" max="8978" width="11.140625" style="430" bestFit="1" customWidth="1"/>
    <col min="8979" max="9216" width="11.42578125" style="430"/>
    <col min="9217" max="9217" width="64.140625" style="430" customWidth="1"/>
    <col min="9218" max="9218" width="21.7109375" style="430" bestFit="1" customWidth="1"/>
    <col min="9219" max="9219" width="22.28515625" style="430" bestFit="1" customWidth="1"/>
    <col min="9220" max="9220" width="21.7109375" style="430" bestFit="1" customWidth="1"/>
    <col min="9221" max="9221" width="22.28515625" style="430" bestFit="1" customWidth="1"/>
    <col min="9222" max="9222" width="21.7109375" style="430" bestFit="1" customWidth="1"/>
    <col min="9223" max="9225" width="21.140625" style="430" bestFit="1" customWidth="1"/>
    <col min="9226" max="9227" width="18.28515625" style="430" bestFit="1" customWidth="1"/>
    <col min="9228" max="9229" width="20.7109375" style="430" bestFit="1" customWidth="1"/>
    <col min="9230" max="9230" width="21.140625" style="430" bestFit="1" customWidth="1"/>
    <col min="9231" max="9231" width="20.140625" style="430" bestFit="1" customWidth="1"/>
    <col min="9232" max="9232" width="26.42578125" style="430" bestFit="1" customWidth="1"/>
    <col min="9233" max="9233" width="3.7109375" style="430" customWidth="1"/>
    <col min="9234" max="9234" width="11.140625" style="430" bestFit="1" customWidth="1"/>
    <col min="9235" max="9472" width="11.42578125" style="430"/>
    <col min="9473" max="9473" width="64.140625" style="430" customWidth="1"/>
    <col min="9474" max="9474" width="21.7109375" style="430" bestFit="1" customWidth="1"/>
    <col min="9475" max="9475" width="22.28515625" style="430" bestFit="1" customWidth="1"/>
    <col min="9476" max="9476" width="21.7109375" style="430" bestFit="1" customWidth="1"/>
    <col min="9477" max="9477" width="22.28515625" style="430" bestFit="1" customWidth="1"/>
    <col min="9478" max="9478" width="21.7109375" style="430" bestFit="1" customWidth="1"/>
    <col min="9479" max="9481" width="21.140625" style="430" bestFit="1" customWidth="1"/>
    <col min="9482" max="9483" width="18.28515625" style="430" bestFit="1" customWidth="1"/>
    <col min="9484" max="9485" width="20.7109375" style="430" bestFit="1" customWidth="1"/>
    <col min="9486" max="9486" width="21.140625" style="430" bestFit="1" customWidth="1"/>
    <col min="9487" max="9487" width="20.140625" style="430" bestFit="1" customWidth="1"/>
    <col min="9488" max="9488" width="26.42578125" style="430" bestFit="1" customWidth="1"/>
    <col min="9489" max="9489" width="3.7109375" style="430" customWidth="1"/>
    <col min="9490" max="9490" width="11.140625" style="430" bestFit="1" customWidth="1"/>
    <col min="9491" max="9728" width="11.42578125" style="430"/>
    <col min="9729" max="9729" width="64.140625" style="430" customWidth="1"/>
    <col min="9730" max="9730" width="21.7109375" style="430" bestFit="1" customWidth="1"/>
    <col min="9731" max="9731" width="22.28515625" style="430" bestFit="1" customWidth="1"/>
    <col min="9732" max="9732" width="21.7109375" style="430" bestFit="1" customWidth="1"/>
    <col min="9733" max="9733" width="22.28515625" style="430" bestFit="1" customWidth="1"/>
    <col min="9734" max="9734" width="21.7109375" style="430" bestFit="1" customWidth="1"/>
    <col min="9735" max="9737" width="21.140625" style="430" bestFit="1" customWidth="1"/>
    <col min="9738" max="9739" width="18.28515625" style="430" bestFit="1" customWidth="1"/>
    <col min="9740" max="9741" width="20.7109375" style="430" bestFit="1" customWidth="1"/>
    <col min="9742" max="9742" width="21.140625" style="430" bestFit="1" customWidth="1"/>
    <col min="9743" max="9743" width="20.140625" style="430" bestFit="1" customWidth="1"/>
    <col min="9744" max="9744" width="26.42578125" style="430" bestFit="1" customWidth="1"/>
    <col min="9745" max="9745" width="3.7109375" style="430" customWidth="1"/>
    <col min="9746" max="9746" width="11.140625" style="430" bestFit="1" customWidth="1"/>
    <col min="9747" max="9984" width="11.42578125" style="430"/>
    <col min="9985" max="9985" width="64.140625" style="430" customWidth="1"/>
    <col min="9986" max="9986" width="21.7109375" style="430" bestFit="1" customWidth="1"/>
    <col min="9987" max="9987" width="22.28515625" style="430" bestFit="1" customWidth="1"/>
    <col min="9988" max="9988" width="21.7109375" style="430" bestFit="1" customWidth="1"/>
    <col min="9989" max="9989" width="22.28515625" style="430" bestFit="1" customWidth="1"/>
    <col min="9990" max="9990" width="21.7109375" style="430" bestFit="1" customWidth="1"/>
    <col min="9991" max="9993" width="21.140625" style="430" bestFit="1" customWidth="1"/>
    <col min="9994" max="9995" width="18.28515625" style="430" bestFit="1" customWidth="1"/>
    <col min="9996" max="9997" width="20.7109375" style="430" bestFit="1" customWidth="1"/>
    <col min="9998" max="9998" width="21.140625" style="430" bestFit="1" customWidth="1"/>
    <col min="9999" max="9999" width="20.140625" style="430" bestFit="1" customWidth="1"/>
    <col min="10000" max="10000" width="26.42578125" style="430" bestFit="1" customWidth="1"/>
    <col min="10001" max="10001" width="3.7109375" style="430" customWidth="1"/>
    <col min="10002" max="10002" width="11.140625" style="430" bestFit="1" customWidth="1"/>
    <col min="10003" max="10240" width="11.42578125" style="430"/>
    <col min="10241" max="10241" width="64.140625" style="430" customWidth="1"/>
    <col min="10242" max="10242" width="21.7109375" style="430" bestFit="1" customWidth="1"/>
    <col min="10243" max="10243" width="22.28515625" style="430" bestFit="1" customWidth="1"/>
    <col min="10244" max="10244" width="21.7109375" style="430" bestFit="1" customWidth="1"/>
    <col min="10245" max="10245" width="22.28515625" style="430" bestFit="1" customWidth="1"/>
    <col min="10246" max="10246" width="21.7109375" style="430" bestFit="1" customWidth="1"/>
    <col min="10247" max="10249" width="21.140625" style="430" bestFit="1" customWidth="1"/>
    <col min="10250" max="10251" width="18.28515625" style="430" bestFit="1" customWidth="1"/>
    <col min="10252" max="10253" width="20.7109375" style="430" bestFit="1" customWidth="1"/>
    <col min="10254" max="10254" width="21.140625" style="430" bestFit="1" customWidth="1"/>
    <col min="10255" max="10255" width="20.140625" style="430" bestFit="1" customWidth="1"/>
    <col min="10256" max="10256" width="26.42578125" style="430" bestFit="1" customWidth="1"/>
    <col min="10257" max="10257" width="3.7109375" style="430" customWidth="1"/>
    <col min="10258" max="10258" width="11.140625" style="430" bestFit="1" customWidth="1"/>
    <col min="10259" max="10496" width="11.42578125" style="430"/>
    <col min="10497" max="10497" width="64.140625" style="430" customWidth="1"/>
    <col min="10498" max="10498" width="21.7109375" style="430" bestFit="1" customWidth="1"/>
    <col min="10499" max="10499" width="22.28515625" style="430" bestFit="1" customWidth="1"/>
    <col min="10500" max="10500" width="21.7109375" style="430" bestFit="1" customWidth="1"/>
    <col min="10501" max="10501" width="22.28515625" style="430" bestFit="1" customWidth="1"/>
    <col min="10502" max="10502" width="21.7109375" style="430" bestFit="1" customWidth="1"/>
    <col min="10503" max="10505" width="21.140625" style="430" bestFit="1" customWidth="1"/>
    <col min="10506" max="10507" width="18.28515625" style="430" bestFit="1" customWidth="1"/>
    <col min="10508" max="10509" width="20.7109375" style="430" bestFit="1" customWidth="1"/>
    <col min="10510" max="10510" width="21.140625" style="430" bestFit="1" customWidth="1"/>
    <col min="10511" max="10511" width="20.140625" style="430" bestFit="1" customWidth="1"/>
    <col min="10512" max="10512" width="26.42578125" style="430" bestFit="1" customWidth="1"/>
    <col min="10513" max="10513" width="3.7109375" style="430" customWidth="1"/>
    <col min="10514" max="10514" width="11.140625" style="430" bestFit="1" customWidth="1"/>
    <col min="10515" max="10752" width="11.42578125" style="430"/>
    <col min="10753" max="10753" width="64.140625" style="430" customWidth="1"/>
    <col min="10754" max="10754" width="21.7109375" style="430" bestFit="1" customWidth="1"/>
    <col min="10755" max="10755" width="22.28515625" style="430" bestFit="1" customWidth="1"/>
    <col min="10756" max="10756" width="21.7109375" style="430" bestFit="1" customWidth="1"/>
    <col min="10757" max="10757" width="22.28515625" style="430" bestFit="1" customWidth="1"/>
    <col min="10758" max="10758" width="21.7109375" style="430" bestFit="1" customWidth="1"/>
    <col min="10759" max="10761" width="21.140625" style="430" bestFit="1" customWidth="1"/>
    <col min="10762" max="10763" width="18.28515625" style="430" bestFit="1" customWidth="1"/>
    <col min="10764" max="10765" width="20.7109375" style="430" bestFit="1" customWidth="1"/>
    <col min="10766" max="10766" width="21.140625" style="430" bestFit="1" customWidth="1"/>
    <col min="10767" max="10767" width="20.140625" style="430" bestFit="1" customWidth="1"/>
    <col min="10768" max="10768" width="26.42578125" style="430" bestFit="1" customWidth="1"/>
    <col min="10769" max="10769" width="3.7109375" style="430" customWidth="1"/>
    <col min="10770" max="10770" width="11.140625" style="430" bestFit="1" customWidth="1"/>
    <col min="10771" max="11008" width="11.42578125" style="430"/>
    <col min="11009" max="11009" width="64.140625" style="430" customWidth="1"/>
    <col min="11010" max="11010" width="21.7109375" style="430" bestFit="1" customWidth="1"/>
    <col min="11011" max="11011" width="22.28515625" style="430" bestFit="1" customWidth="1"/>
    <col min="11012" max="11012" width="21.7109375" style="430" bestFit="1" customWidth="1"/>
    <col min="11013" max="11013" width="22.28515625" style="430" bestFit="1" customWidth="1"/>
    <col min="11014" max="11014" width="21.7109375" style="430" bestFit="1" customWidth="1"/>
    <col min="11015" max="11017" width="21.140625" style="430" bestFit="1" customWidth="1"/>
    <col min="11018" max="11019" width="18.28515625" style="430" bestFit="1" customWidth="1"/>
    <col min="11020" max="11021" width="20.7109375" style="430" bestFit="1" customWidth="1"/>
    <col min="11022" max="11022" width="21.140625" style="430" bestFit="1" customWidth="1"/>
    <col min="11023" max="11023" width="20.140625" style="430" bestFit="1" customWidth="1"/>
    <col min="11024" max="11024" width="26.42578125" style="430" bestFit="1" customWidth="1"/>
    <col min="11025" max="11025" width="3.7109375" style="430" customWidth="1"/>
    <col min="11026" max="11026" width="11.140625" style="430" bestFit="1" customWidth="1"/>
    <col min="11027" max="11264" width="11.42578125" style="430"/>
    <col min="11265" max="11265" width="64.140625" style="430" customWidth="1"/>
    <col min="11266" max="11266" width="21.7109375" style="430" bestFit="1" customWidth="1"/>
    <col min="11267" max="11267" width="22.28515625" style="430" bestFit="1" customWidth="1"/>
    <col min="11268" max="11268" width="21.7109375" style="430" bestFit="1" customWidth="1"/>
    <col min="11269" max="11269" width="22.28515625" style="430" bestFit="1" customWidth="1"/>
    <col min="11270" max="11270" width="21.7109375" style="430" bestFit="1" customWidth="1"/>
    <col min="11271" max="11273" width="21.140625" style="430" bestFit="1" customWidth="1"/>
    <col min="11274" max="11275" width="18.28515625" style="430" bestFit="1" customWidth="1"/>
    <col min="11276" max="11277" width="20.7109375" style="430" bestFit="1" customWidth="1"/>
    <col min="11278" max="11278" width="21.140625" style="430" bestFit="1" customWidth="1"/>
    <col min="11279" max="11279" width="20.140625" style="430" bestFit="1" customWidth="1"/>
    <col min="11280" max="11280" width="26.42578125" style="430" bestFit="1" customWidth="1"/>
    <col min="11281" max="11281" width="3.7109375" style="430" customWidth="1"/>
    <col min="11282" max="11282" width="11.140625" style="430" bestFit="1" customWidth="1"/>
    <col min="11283" max="11520" width="11.42578125" style="430"/>
    <col min="11521" max="11521" width="64.140625" style="430" customWidth="1"/>
    <col min="11522" max="11522" width="21.7109375" style="430" bestFit="1" customWidth="1"/>
    <col min="11523" max="11523" width="22.28515625" style="430" bestFit="1" customWidth="1"/>
    <col min="11524" max="11524" width="21.7109375" style="430" bestFit="1" customWidth="1"/>
    <col min="11525" max="11525" width="22.28515625" style="430" bestFit="1" customWidth="1"/>
    <col min="11526" max="11526" width="21.7109375" style="430" bestFit="1" customWidth="1"/>
    <col min="11527" max="11529" width="21.140625" style="430" bestFit="1" customWidth="1"/>
    <col min="11530" max="11531" width="18.28515625" style="430" bestFit="1" customWidth="1"/>
    <col min="11532" max="11533" width="20.7109375" style="430" bestFit="1" customWidth="1"/>
    <col min="11534" max="11534" width="21.140625" style="430" bestFit="1" customWidth="1"/>
    <col min="11535" max="11535" width="20.140625" style="430" bestFit="1" customWidth="1"/>
    <col min="11536" max="11536" width="26.42578125" style="430" bestFit="1" customWidth="1"/>
    <col min="11537" max="11537" width="3.7109375" style="430" customWidth="1"/>
    <col min="11538" max="11538" width="11.140625" style="430" bestFit="1" customWidth="1"/>
    <col min="11539" max="11776" width="11.42578125" style="430"/>
    <col min="11777" max="11777" width="64.140625" style="430" customWidth="1"/>
    <col min="11778" max="11778" width="21.7109375" style="430" bestFit="1" customWidth="1"/>
    <col min="11779" max="11779" width="22.28515625" style="430" bestFit="1" customWidth="1"/>
    <col min="11780" max="11780" width="21.7109375" style="430" bestFit="1" customWidth="1"/>
    <col min="11781" max="11781" width="22.28515625" style="430" bestFit="1" customWidth="1"/>
    <col min="11782" max="11782" width="21.7109375" style="430" bestFit="1" customWidth="1"/>
    <col min="11783" max="11785" width="21.140625" style="430" bestFit="1" customWidth="1"/>
    <col min="11786" max="11787" width="18.28515625" style="430" bestFit="1" customWidth="1"/>
    <col min="11788" max="11789" width="20.7109375" style="430" bestFit="1" customWidth="1"/>
    <col min="11790" max="11790" width="21.140625" style="430" bestFit="1" customWidth="1"/>
    <col min="11791" max="11791" width="20.140625" style="430" bestFit="1" customWidth="1"/>
    <col min="11792" max="11792" width="26.42578125" style="430" bestFit="1" customWidth="1"/>
    <col min="11793" max="11793" width="3.7109375" style="430" customWidth="1"/>
    <col min="11794" max="11794" width="11.140625" style="430" bestFit="1" customWidth="1"/>
    <col min="11795" max="12032" width="11.42578125" style="430"/>
    <col min="12033" max="12033" width="64.140625" style="430" customWidth="1"/>
    <col min="12034" max="12034" width="21.7109375" style="430" bestFit="1" customWidth="1"/>
    <col min="12035" max="12035" width="22.28515625" style="430" bestFit="1" customWidth="1"/>
    <col min="12036" max="12036" width="21.7109375" style="430" bestFit="1" customWidth="1"/>
    <col min="12037" max="12037" width="22.28515625" style="430" bestFit="1" customWidth="1"/>
    <col min="12038" max="12038" width="21.7109375" style="430" bestFit="1" customWidth="1"/>
    <col min="12039" max="12041" width="21.140625" style="430" bestFit="1" customWidth="1"/>
    <col min="12042" max="12043" width="18.28515625" style="430" bestFit="1" customWidth="1"/>
    <col min="12044" max="12045" width="20.7109375" style="430" bestFit="1" customWidth="1"/>
    <col min="12046" max="12046" width="21.140625" style="430" bestFit="1" customWidth="1"/>
    <col min="12047" max="12047" width="20.140625" style="430" bestFit="1" customWidth="1"/>
    <col min="12048" max="12048" width="26.42578125" style="430" bestFit="1" customWidth="1"/>
    <col min="12049" max="12049" width="3.7109375" style="430" customWidth="1"/>
    <col min="12050" max="12050" width="11.140625" style="430" bestFit="1" customWidth="1"/>
    <col min="12051" max="12288" width="11.42578125" style="430"/>
    <col min="12289" max="12289" width="64.140625" style="430" customWidth="1"/>
    <col min="12290" max="12290" width="21.7109375" style="430" bestFit="1" customWidth="1"/>
    <col min="12291" max="12291" width="22.28515625" style="430" bestFit="1" customWidth="1"/>
    <col min="12292" max="12292" width="21.7109375" style="430" bestFit="1" customWidth="1"/>
    <col min="12293" max="12293" width="22.28515625" style="430" bestFit="1" customWidth="1"/>
    <col min="12294" max="12294" width="21.7109375" style="430" bestFit="1" customWidth="1"/>
    <col min="12295" max="12297" width="21.140625" style="430" bestFit="1" customWidth="1"/>
    <col min="12298" max="12299" width="18.28515625" style="430" bestFit="1" customWidth="1"/>
    <col min="12300" max="12301" width="20.7109375" style="430" bestFit="1" customWidth="1"/>
    <col min="12302" max="12302" width="21.140625" style="430" bestFit="1" customWidth="1"/>
    <col min="12303" max="12303" width="20.140625" style="430" bestFit="1" customWidth="1"/>
    <col min="12304" max="12304" width="26.42578125" style="430" bestFit="1" customWidth="1"/>
    <col min="12305" max="12305" width="3.7109375" style="430" customWidth="1"/>
    <col min="12306" max="12306" width="11.140625" style="430" bestFit="1" customWidth="1"/>
    <col min="12307" max="12544" width="11.42578125" style="430"/>
    <col min="12545" max="12545" width="64.140625" style="430" customWidth="1"/>
    <col min="12546" max="12546" width="21.7109375" style="430" bestFit="1" customWidth="1"/>
    <col min="12547" max="12547" width="22.28515625" style="430" bestFit="1" customWidth="1"/>
    <col min="12548" max="12548" width="21.7109375" style="430" bestFit="1" customWidth="1"/>
    <col min="12549" max="12549" width="22.28515625" style="430" bestFit="1" customWidth="1"/>
    <col min="12550" max="12550" width="21.7109375" style="430" bestFit="1" customWidth="1"/>
    <col min="12551" max="12553" width="21.140625" style="430" bestFit="1" customWidth="1"/>
    <col min="12554" max="12555" width="18.28515625" style="430" bestFit="1" customWidth="1"/>
    <col min="12556" max="12557" width="20.7109375" style="430" bestFit="1" customWidth="1"/>
    <col min="12558" max="12558" width="21.140625" style="430" bestFit="1" customWidth="1"/>
    <col min="12559" max="12559" width="20.140625" style="430" bestFit="1" customWidth="1"/>
    <col min="12560" max="12560" width="26.42578125" style="430" bestFit="1" customWidth="1"/>
    <col min="12561" max="12561" width="3.7109375" style="430" customWidth="1"/>
    <col min="12562" max="12562" width="11.140625" style="430" bestFit="1" customWidth="1"/>
    <col min="12563" max="12800" width="11.42578125" style="430"/>
    <col min="12801" max="12801" width="64.140625" style="430" customWidth="1"/>
    <col min="12802" max="12802" width="21.7109375" style="430" bestFit="1" customWidth="1"/>
    <col min="12803" max="12803" width="22.28515625" style="430" bestFit="1" customWidth="1"/>
    <col min="12804" max="12804" width="21.7109375" style="430" bestFit="1" customWidth="1"/>
    <col min="12805" max="12805" width="22.28515625" style="430" bestFit="1" customWidth="1"/>
    <col min="12806" max="12806" width="21.7109375" style="430" bestFit="1" customWidth="1"/>
    <col min="12807" max="12809" width="21.140625" style="430" bestFit="1" customWidth="1"/>
    <col min="12810" max="12811" width="18.28515625" style="430" bestFit="1" customWidth="1"/>
    <col min="12812" max="12813" width="20.7109375" style="430" bestFit="1" customWidth="1"/>
    <col min="12814" max="12814" width="21.140625" style="430" bestFit="1" customWidth="1"/>
    <col min="12815" max="12815" width="20.140625" style="430" bestFit="1" customWidth="1"/>
    <col min="12816" max="12816" width="26.42578125" style="430" bestFit="1" customWidth="1"/>
    <col min="12817" max="12817" width="3.7109375" style="430" customWidth="1"/>
    <col min="12818" max="12818" width="11.140625" style="430" bestFit="1" customWidth="1"/>
    <col min="12819" max="13056" width="11.42578125" style="430"/>
    <col min="13057" max="13057" width="64.140625" style="430" customWidth="1"/>
    <col min="13058" max="13058" width="21.7109375" style="430" bestFit="1" customWidth="1"/>
    <col min="13059" max="13059" width="22.28515625" style="430" bestFit="1" customWidth="1"/>
    <col min="13060" max="13060" width="21.7109375" style="430" bestFit="1" customWidth="1"/>
    <col min="13061" max="13061" width="22.28515625" style="430" bestFit="1" customWidth="1"/>
    <col min="13062" max="13062" width="21.7109375" style="430" bestFit="1" customWidth="1"/>
    <col min="13063" max="13065" width="21.140625" style="430" bestFit="1" customWidth="1"/>
    <col min="13066" max="13067" width="18.28515625" style="430" bestFit="1" customWidth="1"/>
    <col min="13068" max="13069" width="20.7109375" style="430" bestFit="1" customWidth="1"/>
    <col min="13070" max="13070" width="21.140625" style="430" bestFit="1" customWidth="1"/>
    <col min="13071" max="13071" width="20.140625" style="430" bestFit="1" customWidth="1"/>
    <col min="13072" max="13072" width="26.42578125" style="430" bestFit="1" customWidth="1"/>
    <col min="13073" max="13073" width="3.7109375" style="430" customWidth="1"/>
    <col min="13074" max="13074" width="11.140625" style="430" bestFit="1" customWidth="1"/>
    <col min="13075" max="13312" width="11.42578125" style="430"/>
    <col min="13313" max="13313" width="64.140625" style="430" customWidth="1"/>
    <col min="13314" max="13314" width="21.7109375" style="430" bestFit="1" customWidth="1"/>
    <col min="13315" max="13315" width="22.28515625" style="430" bestFit="1" customWidth="1"/>
    <col min="13316" max="13316" width="21.7109375" style="430" bestFit="1" customWidth="1"/>
    <col min="13317" max="13317" width="22.28515625" style="430" bestFit="1" customWidth="1"/>
    <col min="13318" max="13318" width="21.7109375" style="430" bestFit="1" customWidth="1"/>
    <col min="13319" max="13321" width="21.140625" style="430" bestFit="1" customWidth="1"/>
    <col min="13322" max="13323" width="18.28515625" style="430" bestFit="1" customWidth="1"/>
    <col min="13324" max="13325" width="20.7109375" style="430" bestFit="1" customWidth="1"/>
    <col min="13326" max="13326" width="21.140625" style="430" bestFit="1" customWidth="1"/>
    <col min="13327" max="13327" width="20.140625" style="430" bestFit="1" customWidth="1"/>
    <col min="13328" max="13328" width="26.42578125" style="430" bestFit="1" customWidth="1"/>
    <col min="13329" max="13329" width="3.7109375" style="430" customWidth="1"/>
    <col min="13330" max="13330" width="11.140625" style="430" bestFit="1" customWidth="1"/>
    <col min="13331" max="13568" width="11.42578125" style="430"/>
    <col min="13569" max="13569" width="64.140625" style="430" customWidth="1"/>
    <col min="13570" max="13570" width="21.7109375" style="430" bestFit="1" customWidth="1"/>
    <col min="13571" max="13571" width="22.28515625" style="430" bestFit="1" customWidth="1"/>
    <col min="13572" max="13572" width="21.7109375" style="430" bestFit="1" customWidth="1"/>
    <col min="13573" max="13573" width="22.28515625" style="430" bestFit="1" customWidth="1"/>
    <col min="13574" max="13574" width="21.7109375" style="430" bestFit="1" customWidth="1"/>
    <col min="13575" max="13577" width="21.140625" style="430" bestFit="1" customWidth="1"/>
    <col min="13578" max="13579" width="18.28515625" style="430" bestFit="1" customWidth="1"/>
    <col min="13580" max="13581" width="20.7109375" style="430" bestFit="1" customWidth="1"/>
    <col min="13582" max="13582" width="21.140625" style="430" bestFit="1" customWidth="1"/>
    <col min="13583" max="13583" width="20.140625" style="430" bestFit="1" customWidth="1"/>
    <col min="13584" max="13584" width="26.42578125" style="430" bestFit="1" customWidth="1"/>
    <col min="13585" max="13585" width="3.7109375" style="430" customWidth="1"/>
    <col min="13586" max="13586" width="11.140625" style="430" bestFit="1" customWidth="1"/>
    <col min="13587" max="13824" width="11.42578125" style="430"/>
    <col min="13825" max="13825" width="64.140625" style="430" customWidth="1"/>
    <col min="13826" max="13826" width="21.7109375" style="430" bestFit="1" customWidth="1"/>
    <col min="13827" max="13827" width="22.28515625" style="430" bestFit="1" customWidth="1"/>
    <col min="13828" max="13828" width="21.7109375" style="430" bestFit="1" customWidth="1"/>
    <col min="13829" max="13829" width="22.28515625" style="430" bestFit="1" customWidth="1"/>
    <col min="13830" max="13830" width="21.7109375" style="430" bestFit="1" customWidth="1"/>
    <col min="13831" max="13833" width="21.140625" style="430" bestFit="1" customWidth="1"/>
    <col min="13834" max="13835" width="18.28515625" style="430" bestFit="1" customWidth="1"/>
    <col min="13836" max="13837" width="20.7109375" style="430" bestFit="1" customWidth="1"/>
    <col min="13838" max="13838" width="21.140625" style="430" bestFit="1" customWidth="1"/>
    <col min="13839" max="13839" width="20.140625" style="430" bestFit="1" customWidth="1"/>
    <col min="13840" max="13840" width="26.42578125" style="430" bestFit="1" customWidth="1"/>
    <col min="13841" max="13841" width="3.7109375" style="430" customWidth="1"/>
    <col min="13842" max="13842" width="11.140625" style="430" bestFit="1" customWidth="1"/>
    <col min="13843" max="14080" width="11.42578125" style="430"/>
    <col min="14081" max="14081" width="64.140625" style="430" customWidth="1"/>
    <col min="14082" max="14082" width="21.7109375" style="430" bestFit="1" customWidth="1"/>
    <col min="14083" max="14083" width="22.28515625" style="430" bestFit="1" customWidth="1"/>
    <col min="14084" max="14084" width="21.7109375" style="430" bestFit="1" customWidth="1"/>
    <col min="14085" max="14085" width="22.28515625" style="430" bestFit="1" customWidth="1"/>
    <col min="14086" max="14086" width="21.7109375" style="430" bestFit="1" customWidth="1"/>
    <col min="14087" max="14089" width="21.140625" style="430" bestFit="1" customWidth="1"/>
    <col min="14090" max="14091" width="18.28515625" style="430" bestFit="1" customWidth="1"/>
    <col min="14092" max="14093" width="20.7109375" style="430" bestFit="1" customWidth="1"/>
    <col min="14094" max="14094" width="21.140625" style="430" bestFit="1" customWidth="1"/>
    <col min="14095" max="14095" width="20.140625" style="430" bestFit="1" customWidth="1"/>
    <col min="14096" max="14096" width="26.42578125" style="430" bestFit="1" customWidth="1"/>
    <col min="14097" max="14097" width="3.7109375" style="430" customWidth="1"/>
    <col min="14098" max="14098" width="11.140625" style="430" bestFit="1" customWidth="1"/>
    <col min="14099" max="14336" width="11.42578125" style="430"/>
    <col min="14337" max="14337" width="64.140625" style="430" customWidth="1"/>
    <col min="14338" max="14338" width="21.7109375" style="430" bestFit="1" customWidth="1"/>
    <col min="14339" max="14339" width="22.28515625" style="430" bestFit="1" customWidth="1"/>
    <col min="14340" max="14340" width="21.7109375" style="430" bestFit="1" customWidth="1"/>
    <col min="14341" max="14341" width="22.28515625" style="430" bestFit="1" customWidth="1"/>
    <col min="14342" max="14342" width="21.7109375" style="430" bestFit="1" customWidth="1"/>
    <col min="14343" max="14345" width="21.140625" style="430" bestFit="1" customWidth="1"/>
    <col min="14346" max="14347" width="18.28515625" style="430" bestFit="1" customWidth="1"/>
    <col min="14348" max="14349" width="20.7109375" style="430" bestFit="1" customWidth="1"/>
    <col min="14350" max="14350" width="21.140625" style="430" bestFit="1" customWidth="1"/>
    <col min="14351" max="14351" width="20.140625" style="430" bestFit="1" customWidth="1"/>
    <col min="14352" max="14352" width="26.42578125" style="430" bestFit="1" customWidth="1"/>
    <col min="14353" max="14353" width="3.7109375" style="430" customWidth="1"/>
    <col min="14354" max="14354" width="11.140625" style="430" bestFit="1" customWidth="1"/>
    <col min="14355" max="14592" width="11.42578125" style="430"/>
    <col min="14593" max="14593" width="64.140625" style="430" customWidth="1"/>
    <col min="14594" max="14594" width="21.7109375" style="430" bestFit="1" customWidth="1"/>
    <col min="14595" max="14595" width="22.28515625" style="430" bestFit="1" customWidth="1"/>
    <col min="14596" max="14596" width="21.7109375" style="430" bestFit="1" customWidth="1"/>
    <col min="14597" max="14597" width="22.28515625" style="430" bestFit="1" customWidth="1"/>
    <col min="14598" max="14598" width="21.7109375" style="430" bestFit="1" customWidth="1"/>
    <col min="14599" max="14601" width="21.140625" style="430" bestFit="1" customWidth="1"/>
    <col min="14602" max="14603" width="18.28515625" style="430" bestFit="1" customWidth="1"/>
    <col min="14604" max="14605" width="20.7109375" style="430" bestFit="1" customWidth="1"/>
    <col min="14606" max="14606" width="21.140625" style="430" bestFit="1" customWidth="1"/>
    <col min="14607" max="14607" width="20.140625" style="430" bestFit="1" customWidth="1"/>
    <col min="14608" max="14608" width="26.42578125" style="430" bestFit="1" customWidth="1"/>
    <col min="14609" max="14609" width="3.7109375" style="430" customWidth="1"/>
    <col min="14610" max="14610" width="11.140625" style="430" bestFit="1" customWidth="1"/>
    <col min="14611" max="14848" width="11.42578125" style="430"/>
    <col min="14849" max="14849" width="64.140625" style="430" customWidth="1"/>
    <col min="14850" max="14850" width="21.7109375" style="430" bestFit="1" customWidth="1"/>
    <col min="14851" max="14851" width="22.28515625" style="430" bestFit="1" customWidth="1"/>
    <col min="14852" max="14852" width="21.7109375" style="430" bestFit="1" customWidth="1"/>
    <col min="14853" max="14853" width="22.28515625" style="430" bestFit="1" customWidth="1"/>
    <col min="14854" max="14854" width="21.7109375" style="430" bestFit="1" customWidth="1"/>
    <col min="14855" max="14857" width="21.140625" style="430" bestFit="1" customWidth="1"/>
    <col min="14858" max="14859" width="18.28515625" style="430" bestFit="1" customWidth="1"/>
    <col min="14860" max="14861" width="20.7109375" style="430" bestFit="1" customWidth="1"/>
    <col min="14862" max="14862" width="21.140625" style="430" bestFit="1" customWidth="1"/>
    <col min="14863" max="14863" width="20.140625" style="430" bestFit="1" customWidth="1"/>
    <col min="14864" max="14864" width="26.42578125" style="430" bestFit="1" customWidth="1"/>
    <col min="14865" max="14865" width="3.7109375" style="430" customWidth="1"/>
    <col min="14866" max="14866" width="11.140625" style="430" bestFit="1" customWidth="1"/>
    <col min="14867" max="15104" width="11.42578125" style="430"/>
    <col min="15105" max="15105" width="64.140625" style="430" customWidth="1"/>
    <col min="15106" max="15106" width="21.7109375" style="430" bestFit="1" customWidth="1"/>
    <col min="15107" max="15107" width="22.28515625" style="430" bestFit="1" customWidth="1"/>
    <col min="15108" max="15108" width="21.7109375" style="430" bestFit="1" customWidth="1"/>
    <col min="15109" max="15109" width="22.28515625" style="430" bestFit="1" customWidth="1"/>
    <col min="15110" max="15110" width="21.7109375" style="430" bestFit="1" customWidth="1"/>
    <col min="15111" max="15113" width="21.140625" style="430" bestFit="1" customWidth="1"/>
    <col min="15114" max="15115" width="18.28515625" style="430" bestFit="1" customWidth="1"/>
    <col min="15116" max="15117" width="20.7109375" style="430" bestFit="1" customWidth="1"/>
    <col min="15118" max="15118" width="21.140625" style="430" bestFit="1" customWidth="1"/>
    <col min="15119" max="15119" width="20.140625" style="430" bestFit="1" customWidth="1"/>
    <col min="15120" max="15120" width="26.42578125" style="430" bestFit="1" customWidth="1"/>
    <col min="15121" max="15121" width="3.7109375" style="430" customWidth="1"/>
    <col min="15122" max="15122" width="11.140625" style="430" bestFit="1" customWidth="1"/>
    <col min="15123" max="15360" width="11.42578125" style="430"/>
    <col min="15361" max="15361" width="64.140625" style="430" customWidth="1"/>
    <col min="15362" max="15362" width="21.7109375" style="430" bestFit="1" customWidth="1"/>
    <col min="15363" max="15363" width="22.28515625" style="430" bestFit="1" customWidth="1"/>
    <col min="15364" max="15364" width="21.7109375" style="430" bestFit="1" customWidth="1"/>
    <col min="15365" max="15365" width="22.28515625" style="430" bestFit="1" customWidth="1"/>
    <col min="15366" max="15366" width="21.7109375" style="430" bestFit="1" customWidth="1"/>
    <col min="15367" max="15369" width="21.140625" style="430" bestFit="1" customWidth="1"/>
    <col min="15370" max="15371" width="18.28515625" style="430" bestFit="1" customWidth="1"/>
    <col min="15372" max="15373" width="20.7109375" style="430" bestFit="1" customWidth="1"/>
    <col min="15374" max="15374" width="21.140625" style="430" bestFit="1" customWidth="1"/>
    <col min="15375" max="15375" width="20.140625" style="430" bestFit="1" customWidth="1"/>
    <col min="15376" max="15376" width="26.42578125" style="430" bestFit="1" customWidth="1"/>
    <col min="15377" max="15377" width="3.7109375" style="430" customWidth="1"/>
    <col min="15378" max="15378" width="11.140625" style="430" bestFit="1" customWidth="1"/>
    <col min="15379" max="15616" width="11.42578125" style="430"/>
    <col min="15617" max="15617" width="64.140625" style="430" customWidth="1"/>
    <col min="15618" max="15618" width="21.7109375" style="430" bestFit="1" customWidth="1"/>
    <col min="15619" max="15619" width="22.28515625" style="430" bestFit="1" customWidth="1"/>
    <col min="15620" max="15620" width="21.7109375" style="430" bestFit="1" customWidth="1"/>
    <col min="15621" max="15621" width="22.28515625" style="430" bestFit="1" customWidth="1"/>
    <col min="15622" max="15622" width="21.7109375" style="430" bestFit="1" customWidth="1"/>
    <col min="15623" max="15625" width="21.140625" style="430" bestFit="1" customWidth="1"/>
    <col min="15626" max="15627" width="18.28515625" style="430" bestFit="1" customWidth="1"/>
    <col min="15628" max="15629" width="20.7109375" style="430" bestFit="1" customWidth="1"/>
    <col min="15630" max="15630" width="21.140625" style="430" bestFit="1" customWidth="1"/>
    <col min="15631" max="15631" width="20.140625" style="430" bestFit="1" customWidth="1"/>
    <col min="15632" max="15632" width="26.42578125" style="430" bestFit="1" customWidth="1"/>
    <col min="15633" max="15633" width="3.7109375" style="430" customWidth="1"/>
    <col min="15634" max="15634" width="11.140625" style="430" bestFit="1" customWidth="1"/>
    <col min="15635" max="15872" width="11.42578125" style="430"/>
    <col min="15873" max="15873" width="64.140625" style="430" customWidth="1"/>
    <col min="15874" max="15874" width="21.7109375" style="430" bestFit="1" customWidth="1"/>
    <col min="15875" max="15875" width="22.28515625" style="430" bestFit="1" customWidth="1"/>
    <col min="15876" max="15876" width="21.7109375" style="430" bestFit="1" customWidth="1"/>
    <col min="15877" max="15877" width="22.28515625" style="430" bestFit="1" customWidth="1"/>
    <col min="15878" max="15878" width="21.7109375" style="430" bestFit="1" customWidth="1"/>
    <col min="15879" max="15881" width="21.140625" style="430" bestFit="1" customWidth="1"/>
    <col min="15882" max="15883" width="18.28515625" style="430" bestFit="1" customWidth="1"/>
    <col min="15884" max="15885" width="20.7109375" style="430" bestFit="1" customWidth="1"/>
    <col min="15886" max="15886" width="21.140625" style="430" bestFit="1" customWidth="1"/>
    <col min="15887" max="15887" width="20.140625" style="430" bestFit="1" customWidth="1"/>
    <col min="15888" max="15888" width="26.42578125" style="430" bestFit="1" customWidth="1"/>
    <col min="15889" max="15889" width="3.7109375" style="430" customWidth="1"/>
    <col min="15890" max="15890" width="11.140625" style="430" bestFit="1" customWidth="1"/>
    <col min="15891" max="16128" width="11.42578125" style="430"/>
    <col min="16129" max="16129" width="64.140625" style="430" customWidth="1"/>
    <col min="16130" max="16130" width="21.7109375" style="430" bestFit="1" customWidth="1"/>
    <col min="16131" max="16131" width="22.28515625" style="430" bestFit="1" customWidth="1"/>
    <col min="16132" max="16132" width="21.7109375" style="430" bestFit="1" customWidth="1"/>
    <col min="16133" max="16133" width="22.28515625" style="430" bestFit="1" customWidth="1"/>
    <col min="16134" max="16134" width="21.7109375" style="430" bestFit="1" customWidth="1"/>
    <col min="16135" max="16137" width="21.140625" style="430" bestFit="1" customWidth="1"/>
    <col min="16138" max="16139" width="18.28515625" style="430" bestFit="1" customWidth="1"/>
    <col min="16140" max="16141" width="20.7109375" style="430" bestFit="1" customWidth="1"/>
    <col min="16142" max="16142" width="21.140625" style="430" bestFit="1" customWidth="1"/>
    <col min="16143" max="16143" width="20.140625" style="430" bestFit="1" customWidth="1"/>
    <col min="16144" max="16144" width="26.42578125" style="430" bestFit="1" customWidth="1"/>
    <col min="16145" max="16145" width="3.7109375" style="430" customWidth="1"/>
    <col min="16146" max="16146" width="11.140625" style="430" bestFit="1" customWidth="1"/>
    <col min="16147" max="16384" width="11.42578125" style="430"/>
  </cols>
  <sheetData>
    <row r="1" spans="1:17" ht="20.25" hidden="1">
      <c r="A1" s="426"/>
      <c r="B1" s="427"/>
      <c r="C1" s="427"/>
      <c r="D1" s="427"/>
      <c r="E1" s="427"/>
      <c r="F1" s="427"/>
      <c r="G1" s="427"/>
      <c r="H1" s="427"/>
      <c r="Q1" s="430"/>
    </row>
    <row r="2" spans="1:17" ht="30">
      <c r="A2" s="1598" t="s">
        <v>577</v>
      </c>
      <c r="B2" s="1599"/>
      <c r="C2" s="1599"/>
      <c r="D2" s="1599"/>
      <c r="E2" s="1599"/>
      <c r="F2" s="1599"/>
      <c r="G2" s="1599"/>
      <c r="H2" s="1599"/>
      <c r="I2" s="1599"/>
      <c r="J2" s="1599"/>
      <c r="K2" s="1599"/>
      <c r="L2" s="1599"/>
      <c r="M2" s="1599"/>
      <c r="N2" s="1599"/>
      <c r="O2" s="1599"/>
      <c r="P2" s="1599"/>
      <c r="Q2" s="430"/>
    </row>
    <row r="3" spans="1:17" ht="30">
      <c r="A3" s="1598" t="s">
        <v>798</v>
      </c>
      <c r="B3" s="1599"/>
      <c r="C3" s="1599"/>
      <c r="D3" s="1599"/>
      <c r="E3" s="1599"/>
      <c r="F3" s="1599"/>
      <c r="G3" s="1599"/>
      <c r="H3" s="1599"/>
      <c r="I3" s="1599"/>
      <c r="J3" s="1599"/>
      <c r="K3" s="1599"/>
      <c r="L3" s="1599"/>
      <c r="M3" s="1599"/>
      <c r="N3" s="1599"/>
      <c r="O3" s="1599"/>
      <c r="P3" s="1599"/>
      <c r="Q3" s="430"/>
    </row>
    <row r="4" spans="1:17" ht="30">
      <c r="A4" s="1598" t="s">
        <v>1465</v>
      </c>
      <c r="B4" s="1599"/>
      <c r="C4" s="1599"/>
      <c r="D4" s="1599"/>
      <c r="E4" s="1599"/>
      <c r="F4" s="1599"/>
      <c r="G4" s="1599"/>
      <c r="H4" s="1599"/>
      <c r="I4" s="1599"/>
      <c r="J4" s="1599"/>
      <c r="K4" s="1599"/>
      <c r="L4" s="1599"/>
      <c r="M4" s="1599"/>
      <c r="N4" s="1599"/>
      <c r="O4" s="1599"/>
      <c r="P4" s="1599"/>
      <c r="Q4" s="430"/>
    </row>
    <row r="5" spans="1:17" s="431" customFormat="1" ht="30">
      <c r="A5" s="1600" t="s">
        <v>799</v>
      </c>
      <c r="B5" s="1601"/>
      <c r="C5" s="1601"/>
      <c r="D5" s="1601"/>
      <c r="E5" s="1601"/>
      <c r="F5" s="1601"/>
      <c r="G5" s="1601"/>
      <c r="H5" s="1601"/>
      <c r="I5" s="1601"/>
      <c r="J5" s="1601"/>
      <c r="K5" s="1601"/>
      <c r="L5" s="1601"/>
      <c r="M5" s="1601"/>
      <c r="N5" s="1601"/>
      <c r="O5" s="1601"/>
      <c r="P5" s="1601"/>
    </row>
    <row r="6" spans="1:17" ht="3" customHeight="1">
      <c r="A6" s="432"/>
      <c r="B6" s="433"/>
      <c r="C6" s="433"/>
      <c r="D6" s="433"/>
      <c r="E6" s="433"/>
      <c r="F6" s="433"/>
      <c r="G6" s="433"/>
      <c r="H6" s="433"/>
      <c r="I6" s="433"/>
      <c r="J6" s="433"/>
      <c r="K6" s="433"/>
      <c r="L6" s="433"/>
      <c r="M6" s="433"/>
      <c r="N6" s="433"/>
      <c r="O6" s="433"/>
      <c r="P6" s="433"/>
      <c r="Q6" s="430"/>
    </row>
    <row r="7" spans="1:17" ht="11.25" customHeight="1">
      <c r="Q7" s="430"/>
    </row>
    <row r="8" spans="1:17" s="438" customFormat="1" ht="51.75" customHeight="1">
      <c r="A8" s="435"/>
      <c r="B8" s="436" t="s">
        <v>85</v>
      </c>
      <c r="C8" s="436" t="s">
        <v>212</v>
      </c>
      <c r="D8" s="436" t="s">
        <v>87</v>
      </c>
      <c r="E8" s="436" t="s">
        <v>89</v>
      </c>
      <c r="F8" s="436" t="s">
        <v>97</v>
      </c>
      <c r="G8" s="436" t="s">
        <v>95</v>
      </c>
      <c r="H8" s="436" t="s">
        <v>91</v>
      </c>
      <c r="I8" s="436" t="s">
        <v>93</v>
      </c>
      <c r="J8" s="436" t="s">
        <v>99</v>
      </c>
      <c r="K8" s="436" t="s">
        <v>101</v>
      </c>
      <c r="L8" s="436" t="s">
        <v>103</v>
      </c>
      <c r="M8" s="436" t="s">
        <v>105</v>
      </c>
      <c r="N8" s="436" t="s">
        <v>107</v>
      </c>
      <c r="O8" s="437" t="s">
        <v>109</v>
      </c>
      <c r="P8" s="437" t="s">
        <v>605</v>
      </c>
    </row>
    <row r="9" spans="1:17" s="441" customFormat="1" ht="36.75" customHeight="1">
      <c r="A9" s="439" t="s">
        <v>800</v>
      </c>
      <c r="B9" s="440">
        <v>0.1197</v>
      </c>
      <c r="C9" s="440">
        <v>0.12</v>
      </c>
      <c r="D9" s="440">
        <v>0.11840000000000001</v>
      </c>
      <c r="E9" s="440">
        <v>0.1192</v>
      </c>
      <c r="F9" s="440">
        <v>0.1157</v>
      </c>
      <c r="G9" s="440">
        <v>0.1108</v>
      </c>
      <c r="H9" s="440">
        <v>0.1163</v>
      </c>
      <c r="I9" s="440">
        <v>0.1406</v>
      </c>
      <c r="J9" s="440">
        <v>0.84770000000000001</v>
      </c>
      <c r="K9" s="440">
        <v>0.46429999999999999</v>
      </c>
      <c r="L9" s="440">
        <v>0.13159999999999999</v>
      </c>
      <c r="M9" s="440">
        <v>0.1197</v>
      </c>
      <c r="N9" s="440">
        <v>0.11</v>
      </c>
      <c r="O9" s="440">
        <v>0.1158</v>
      </c>
      <c r="P9" s="440">
        <v>0.1216</v>
      </c>
    </row>
    <row r="10" spans="1:17" s="431" customFormat="1" ht="36.75" customHeight="1">
      <c r="A10" s="442" t="s">
        <v>801</v>
      </c>
      <c r="B10" s="443">
        <v>6094464141.79</v>
      </c>
      <c r="C10" s="443">
        <v>35382037900.809998</v>
      </c>
      <c r="D10" s="443">
        <v>7784281853.04</v>
      </c>
      <c r="E10" s="443">
        <v>5520915367.7399998</v>
      </c>
      <c r="F10" s="443">
        <v>3793829211.5500002</v>
      </c>
      <c r="G10" s="443">
        <v>2717420547.9099998</v>
      </c>
      <c r="H10" s="443">
        <v>1584834047.3199999</v>
      </c>
      <c r="I10" s="443">
        <v>1012017725.73</v>
      </c>
      <c r="J10" s="443">
        <v>70576123.359999999</v>
      </c>
      <c r="K10" s="443">
        <v>55561929.060000002</v>
      </c>
      <c r="L10" s="443">
        <v>1385684508.78</v>
      </c>
      <c r="M10" s="443">
        <v>409730659.01999998</v>
      </c>
      <c r="N10" s="443">
        <v>3455627446.3800001</v>
      </c>
      <c r="O10" s="443">
        <v>945689217.96000004</v>
      </c>
      <c r="P10" s="443">
        <v>70212670680.449997</v>
      </c>
    </row>
    <row r="11" spans="1:17" s="431" customFormat="1" ht="36.75" customHeight="1">
      <c r="A11" s="442" t="s">
        <v>802</v>
      </c>
      <c r="B11" s="443">
        <v>17373579.280000001</v>
      </c>
      <c r="C11" s="443">
        <v>8180651.29</v>
      </c>
      <c r="D11" s="443">
        <v>0</v>
      </c>
      <c r="E11" s="443">
        <v>0</v>
      </c>
      <c r="F11" s="443">
        <v>20928537.949999999</v>
      </c>
      <c r="G11" s="443">
        <v>0</v>
      </c>
      <c r="H11" s="443">
        <v>10440008.99</v>
      </c>
      <c r="I11" s="443">
        <v>0</v>
      </c>
      <c r="J11" s="443">
        <v>0</v>
      </c>
      <c r="K11" s="443">
        <v>0</v>
      </c>
      <c r="L11" s="443">
        <v>0</v>
      </c>
      <c r="M11" s="443">
        <v>0</v>
      </c>
      <c r="N11" s="443">
        <v>0</v>
      </c>
      <c r="O11" s="443">
        <v>0</v>
      </c>
      <c r="P11" s="443">
        <v>56922777.509999998</v>
      </c>
    </row>
    <row r="12" spans="1:17" s="444" customFormat="1" ht="36.75" customHeight="1">
      <c r="A12" s="442" t="s">
        <v>803</v>
      </c>
      <c r="B12" s="443">
        <v>4359875242.5600004</v>
      </c>
      <c r="C12" s="443">
        <v>2999027817.0500002</v>
      </c>
      <c r="D12" s="443">
        <v>5606019121.9099998</v>
      </c>
      <c r="E12" s="443">
        <v>7529109850.5500002</v>
      </c>
      <c r="F12" s="443">
        <v>5347904772.8000002</v>
      </c>
      <c r="G12" s="443">
        <v>727002844.99000001</v>
      </c>
      <c r="H12" s="443">
        <v>1003100437.55</v>
      </c>
      <c r="I12" s="443">
        <v>1584004788.4000001</v>
      </c>
      <c r="J12" s="443">
        <v>38704007.899999999</v>
      </c>
      <c r="K12" s="443">
        <v>206473860.75</v>
      </c>
      <c r="L12" s="443">
        <v>1377705534.0599999</v>
      </c>
      <c r="M12" s="443">
        <v>1090360620.47</v>
      </c>
      <c r="N12" s="443">
        <v>115006539.58</v>
      </c>
      <c r="O12" s="443">
        <v>118158267.66</v>
      </c>
      <c r="P12" s="443">
        <v>32102453706.23</v>
      </c>
    </row>
    <row r="13" spans="1:17" s="444" customFormat="1" ht="36.75" customHeight="1">
      <c r="A13" s="442" t="s">
        <v>804</v>
      </c>
      <c r="B13" s="443">
        <v>5241307754.6199999</v>
      </c>
      <c r="C13" s="443">
        <v>3846036927.6799998</v>
      </c>
      <c r="D13" s="443">
        <v>12891978625.719999</v>
      </c>
      <c r="E13" s="443">
        <v>892111412.23000002</v>
      </c>
      <c r="F13" s="443">
        <v>4294900953.46</v>
      </c>
      <c r="G13" s="443">
        <v>2466066964.3499999</v>
      </c>
      <c r="H13" s="443">
        <v>1581177525.53</v>
      </c>
      <c r="I13" s="443">
        <v>416947607.02999997</v>
      </c>
      <c r="J13" s="443">
        <v>0</v>
      </c>
      <c r="K13" s="443">
        <v>0</v>
      </c>
      <c r="L13" s="443">
        <v>1800146982.3199999</v>
      </c>
      <c r="M13" s="443">
        <v>760685224.35000002</v>
      </c>
      <c r="N13" s="443">
        <v>1714739232.8099999</v>
      </c>
      <c r="O13" s="443">
        <v>506757706.52999997</v>
      </c>
      <c r="P13" s="443">
        <v>36412856916.629997</v>
      </c>
    </row>
    <row r="14" spans="1:17" s="444" customFormat="1" ht="36.75" customHeight="1">
      <c r="A14" s="442" t="s">
        <v>805</v>
      </c>
      <c r="B14" s="443">
        <v>5390087294.9799995</v>
      </c>
      <c r="C14" s="443">
        <v>6272079314.6599998</v>
      </c>
      <c r="D14" s="443">
        <v>4059822522.8400002</v>
      </c>
      <c r="E14" s="443">
        <v>7968971994.1700001</v>
      </c>
      <c r="F14" s="443">
        <v>4326307608.0799999</v>
      </c>
      <c r="G14" s="443">
        <v>3522513830.1799998</v>
      </c>
      <c r="H14" s="443">
        <v>3269204014.46</v>
      </c>
      <c r="I14" s="443">
        <v>0</v>
      </c>
      <c r="J14" s="443">
        <v>71011273.5</v>
      </c>
      <c r="K14" s="443">
        <v>207679378.46000001</v>
      </c>
      <c r="L14" s="443">
        <v>2587346366.6399999</v>
      </c>
      <c r="M14" s="443">
        <v>958184990.86000001</v>
      </c>
      <c r="N14" s="443">
        <v>6569222880.25</v>
      </c>
      <c r="O14" s="443">
        <v>1334777501.27</v>
      </c>
      <c r="P14" s="443">
        <v>46537208970.349998</v>
      </c>
    </row>
    <row r="15" spans="1:17" s="444" customFormat="1" ht="36.75" customHeight="1">
      <c r="A15" s="442" t="s">
        <v>806</v>
      </c>
      <c r="B15" s="443">
        <v>10159021696.93</v>
      </c>
      <c r="C15" s="443">
        <v>8956707314.1399994</v>
      </c>
      <c r="D15" s="443">
        <v>9647460001.6299992</v>
      </c>
      <c r="E15" s="443">
        <v>8822638575.7399998</v>
      </c>
      <c r="F15" s="443">
        <v>7349504373.7700005</v>
      </c>
      <c r="G15" s="443">
        <v>4185931805.27</v>
      </c>
      <c r="H15" s="443">
        <v>4017616035.6300001</v>
      </c>
      <c r="I15" s="443">
        <v>11788148631.540001</v>
      </c>
      <c r="J15" s="443">
        <v>53483842.82</v>
      </c>
      <c r="K15" s="443">
        <v>229119084.21000001</v>
      </c>
      <c r="L15" s="443">
        <v>7938252734.4200001</v>
      </c>
      <c r="M15" s="443">
        <v>1605538473.8900001</v>
      </c>
      <c r="N15" s="443">
        <v>6176222745.9899998</v>
      </c>
      <c r="O15" s="443">
        <v>6847275177.3699999</v>
      </c>
      <c r="P15" s="443">
        <v>87776920493.350006</v>
      </c>
    </row>
    <row r="16" spans="1:17" s="444" customFormat="1" ht="36.75" customHeight="1">
      <c r="A16" s="445" t="s">
        <v>807</v>
      </c>
      <c r="B16" s="446">
        <v>31262129710.16</v>
      </c>
      <c r="C16" s="446">
        <v>57464069925.629997</v>
      </c>
      <c r="D16" s="446">
        <v>39989562125.139999</v>
      </c>
      <c r="E16" s="446">
        <v>30733747200.43</v>
      </c>
      <c r="F16" s="446">
        <v>25133375457.610001</v>
      </c>
      <c r="G16" s="446">
        <v>13618935992.700001</v>
      </c>
      <c r="H16" s="446">
        <v>11466372069.48</v>
      </c>
      <c r="I16" s="446">
        <v>14801118752.700001</v>
      </c>
      <c r="J16" s="446">
        <v>233775247.58000001</v>
      </c>
      <c r="K16" s="446">
        <v>698834252.48000002</v>
      </c>
      <c r="L16" s="446">
        <v>15089136126.219999</v>
      </c>
      <c r="M16" s="446">
        <v>4824499968.5900002</v>
      </c>
      <c r="N16" s="446">
        <v>18030818845.009998</v>
      </c>
      <c r="O16" s="446">
        <v>9752657870.7900009</v>
      </c>
      <c r="P16" s="446">
        <v>273099033544.51999</v>
      </c>
    </row>
    <row r="17" spans="1:16" s="448" customFormat="1" ht="36.75" customHeight="1">
      <c r="A17" s="447" t="s">
        <v>808</v>
      </c>
      <c r="B17" s="443">
        <v>17695953451.915001</v>
      </c>
      <c r="C17" s="443">
        <v>16184408892.514</v>
      </c>
      <c r="D17" s="443">
        <v>20259520031.001999</v>
      </c>
      <c r="E17" s="443">
        <v>16751245247.592501</v>
      </c>
      <c r="F17" s="443">
        <v>13813359364.915001</v>
      </c>
      <c r="G17" s="443">
        <v>8206251229.0780001</v>
      </c>
      <c r="H17" s="443">
        <v>7461771897.6490002</v>
      </c>
      <c r="I17" s="443">
        <v>12313423392.735001</v>
      </c>
      <c r="J17" s="443">
        <v>114483099.52500001</v>
      </c>
      <c r="K17" s="443">
        <v>426173390.20499998</v>
      </c>
      <c r="L17" s="443">
        <v>11054377107.372</v>
      </c>
      <c r="M17" s="443">
        <v>2922591953.3039999</v>
      </c>
      <c r="N17" s="443">
        <v>11983510830.498501</v>
      </c>
      <c r="O17" s="443">
        <v>8125368810.1195002</v>
      </c>
      <c r="P17" s="443">
        <v>147312438698.42401</v>
      </c>
    </row>
    <row r="18" spans="1:16" s="451" customFormat="1" ht="36.75" customHeight="1">
      <c r="A18" s="449" t="s">
        <v>809</v>
      </c>
      <c r="B18" s="450">
        <v>0.56610000000000005</v>
      </c>
      <c r="C18" s="450">
        <v>0.28160000000000002</v>
      </c>
      <c r="D18" s="450">
        <v>0.50660000000000005</v>
      </c>
      <c r="E18" s="450">
        <v>0.54500000000000004</v>
      </c>
      <c r="F18" s="450">
        <v>0.54959999999999998</v>
      </c>
      <c r="G18" s="450">
        <v>0.60260000000000002</v>
      </c>
      <c r="H18" s="450">
        <v>0.65080000000000005</v>
      </c>
      <c r="I18" s="450">
        <v>0.83189999999999997</v>
      </c>
      <c r="J18" s="450">
        <v>0.48970000000000002</v>
      </c>
      <c r="K18" s="450">
        <v>0.60980000000000001</v>
      </c>
      <c r="L18" s="450">
        <v>0.73260000000000003</v>
      </c>
      <c r="M18" s="450">
        <v>0.60580000000000001</v>
      </c>
      <c r="N18" s="450">
        <v>0.66459999999999997</v>
      </c>
      <c r="O18" s="450">
        <v>0.83309999999999995</v>
      </c>
      <c r="P18" s="450">
        <v>0.53939999999999999</v>
      </c>
    </row>
    <row r="19" spans="1:16" s="444" customFormat="1" ht="36.75" customHeight="1">
      <c r="A19" s="445" t="s">
        <v>810</v>
      </c>
      <c r="B19" s="446">
        <v>1769595345.1914999</v>
      </c>
      <c r="C19" s="446">
        <v>1618440889.2514</v>
      </c>
      <c r="D19" s="446">
        <v>2025952003.1001999</v>
      </c>
      <c r="E19" s="446">
        <v>1675124524.7593</v>
      </c>
      <c r="F19" s="446">
        <v>1381335936.4914999</v>
      </c>
      <c r="G19" s="446">
        <v>820625122.90779996</v>
      </c>
      <c r="H19" s="446">
        <v>746177189.76489997</v>
      </c>
      <c r="I19" s="446">
        <v>1231342339.2735</v>
      </c>
      <c r="J19" s="446">
        <v>11448309.952500001</v>
      </c>
      <c r="K19" s="446">
        <v>42617339.020499997</v>
      </c>
      <c r="L19" s="446">
        <v>1105437710.7372</v>
      </c>
      <c r="M19" s="446">
        <v>292259195.33039999</v>
      </c>
      <c r="N19" s="446">
        <v>1198351083.0499001</v>
      </c>
      <c r="O19" s="446">
        <v>812536881.01199996</v>
      </c>
      <c r="P19" s="446">
        <v>14731243869.8424</v>
      </c>
    </row>
    <row r="20" spans="1:16" s="444" customFormat="1" ht="36.75" customHeight="1">
      <c r="A20" s="442" t="s">
        <v>811</v>
      </c>
      <c r="B20" s="443">
        <v>1602761536</v>
      </c>
      <c r="C20" s="443">
        <v>2027285769</v>
      </c>
      <c r="D20" s="443">
        <v>1879193665</v>
      </c>
      <c r="E20" s="443">
        <v>1412400309</v>
      </c>
      <c r="F20" s="443">
        <v>1316439978</v>
      </c>
      <c r="G20" s="443">
        <v>656668738</v>
      </c>
      <c r="H20" s="443">
        <v>618519541</v>
      </c>
      <c r="I20" s="443">
        <v>1380692430</v>
      </c>
      <c r="J20" s="443">
        <v>107582168</v>
      </c>
      <c r="K20" s="443">
        <v>197876265</v>
      </c>
      <c r="L20" s="443">
        <v>1010368826</v>
      </c>
      <c r="M20" s="443">
        <v>251264398</v>
      </c>
      <c r="N20" s="443">
        <v>1107614201</v>
      </c>
      <c r="O20" s="443">
        <v>781747259</v>
      </c>
      <c r="P20" s="443">
        <v>14350415083</v>
      </c>
    </row>
    <row r="21" spans="1:16" s="444" customFormat="1" ht="36.75" customHeight="1">
      <c r="A21" s="442" t="s">
        <v>812</v>
      </c>
      <c r="B21" s="443">
        <v>0</v>
      </c>
      <c r="C21" s="443">
        <v>1507717</v>
      </c>
      <c r="D21" s="443">
        <v>0</v>
      </c>
      <c r="E21" s="443">
        <v>0</v>
      </c>
      <c r="F21" s="443">
        <v>0</v>
      </c>
      <c r="G21" s="443">
        <v>0</v>
      </c>
      <c r="H21" s="443">
        <v>1</v>
      </c>
      <c r="I21" s="443">
        <v>0</v>
      </c>
      <c r="J21" s="443">
        <v>0</v>
      </c>
      <c r="K21" s="443">
        <v>0</v>
      </c>
      <c r="L21" s="443">
        <v>0</v>
      </c>
      <c r="M21" s="443">
        <v>2450</v>
      </c>
      <c r="N21" s="443">
        <v>0</v>
      </c>
      <c r="O21" s="443">
        <v>0</v>
      </c>
      <c r="P21" s="443">
        <v>1510168</v>
      </c>
    </row>
    <row r="22" spans="1:16" s="444" customFormat="1" ht="36.75" customHeight="1">
      <c r="A22" s="452" t="s">
        <v>813</v>
      </c>
      <c r="B22" s="443">
        <v>0</v>
      </c>
      <c r="C22" s="443">
        <v>0</v>
      </c>
      <c r="D22" s="443">
        <v>0</v>
      </c>
      <c r="E22" s="443">
        <v>0</v>
      </c>
      <c r="F22" s="443">
        <v>0</v>
      </c>
      <c r="G22" s="443">
        <v>0</v>
      </c>
      <c r="H22" s="443">
        <v>0</v>
      </c>
      <c r="I22" s="443">
        <v>0</v>
      </c>
      <c r="J22" s="443">
        <v>0</v>
      </c>
      <c r="K22" s="443">
        <v>0</v>
      </c>
      <c r="L22" s="443">
        <v>0</v>
      </c>
      <c r="M22" s="443">
        <v>0</v>
      </c>
      <c r="N22" s="443">
        <v>0</v>
      </c>
      <c r="O22" s="443">
        <v>0</v>
      </c>
      <c r="P22" s="443">
        <v>0</v>
      </c>
    </row>
    <row r="23" spans="1:16" s="444" customFormat="1" ht="36.75" customHeight="1">
      <c r="A23" s="442" t="s">
        <v>814</v>
      </c>
      <c r="B23" s="443">
        <v>0</v>
      </c>
      <c r="C23" s="443">
        <v>2190</v>
      </c>
      <c r="D23" s="443">
        <v>0</v>
      </c>
      <c r="E23" s="443">
        <v>3119</v>
      </c>
      <c r="F23" s="443">
        <v>0</v>
      </c>
      <c r="G23" s="443">
        <v>0</v>
      </c>
      <c r="H23" s="443">
        <v>33</v>
      </c>
      <c r="I23" s="443">
        <v>0</v>
      </c>
      <c r="J23" s="443">
        <v>10539952</v>
      </c>
      <c r="K23" s="443">
        <v>0</v>
      </c>
      <c r="L23" s="443">
        <v>0</v>
      </c>
      <c r="M23" s="443">
        <v>1293</v>
      </c>
      <c r="N23" s="443">
        <v>0</v>
      </c>
      <c r="O23" s="443">
        <v>17</v>
      </c>
      <c r="P23" s="443">
        <v>10546604</v>
      </c>
    </row>
    <row r="24" spans="1:16" s="444" customFormat="1" ht="36.75" customHeight="1">
      <c r="A24" s="445" t="s">
        <v>815</v>
      </c>
      <c r="B24" s="446">
        <v>1602761536</v>
      </c>
      <c r="C24" s="446">
        <v>2025775862</v>
      </c>
      <c r="D24" s="446">
        <v>1879193665</v>
      </c>
      <c r="E24" s="446">
        <v>1412397190</v>
      </c>
      <c r="F24" s="446">
        <v>1316439978</v>
      </c>
      <c r="G24" s="446">
        <v>656668738</v>
      </c>
      <c r="H24" s="446">
        <v>618519507</v>
      </c>
      <c r="I24" s="446">
        <v>1380692430</v>
      </c>
      <c r="J24" s="446">
        <v>97042216</v>
      </c>
      <c r="K24" s="446">
        <v>197876265</v>
      </c>
      <c r="L24" s="446">
        <v>1010368826</v>
      </c>
      <c r="M24" s="446">
        <v>251260655</v>
      </c>
      <c r="N24" s="446">
        <v>1107614201</v>
      </c>
      <c r="O24" s="446">
        <v>781747242</v>
      </c>
      <c r="P24" s="446">
        <v>14338358311</v>
      </c>
    </row>
    <row r="25" spans="1:16" s="444" customFormat="1" ht="36.75" customHeight="1">
      <c r="A25" s="442" t="s">
        <v>816</v>
      </c>
      <c r="B25" s="443">
        <v>395284824</v>
      </c>
      <c r="C25" s="443">
        <v>0</v>
      </c>
      <c r="D25" s="443">
        <v>421890000</v>
      </c>
      <c r="E25" s="443">
        <v>401100000</v>
      </c>
      <c r="F25" s="443">
        <v>205632980</v>
      </c>
      <c r="G25" s="443">
        <v>199500000</v>
      </c>
      <c r="H25" s="443">
        <v>208266541</v>
      </c>
      <c r="I25" s="443">
        <v>260000000</v>
      </c>
      <c r="J25" s="443">
        <v>0</v>
      </c>
      <c r="K25" s="443">
        <v>0</v>
      </c>
      <c r="L25" s="443">
        <v>305950000</v>
      </c>
      <c r="M25" s="443">
        <v>80000000</v>
      </c>
      <c r="N25" s="443">
        <v>40531230</v>
      </c>
      <c r="O25" s="443">
        <v>0</v>
      </c>
      <c r="P25" s="443">
        <v>2518155575</v>
      </c>
    </row>
    <row r="26" spans="1:16" s="444" customFormat="1" ht="36.75" customHeight="1">
      <c r="A26" s="442" t="s">
        <v>817</v>
      </c>
      <c r="B26" s="443">
        <v>0</v>
      </c>
      <c r="C26" s="443">
        <v>0</v>
      </c>
      <c r="D26" s="443">
        <v>0</v>
      </c>
      <c r="E26" s="443">
        <v>0</v>
      </c>
      <c r="F26" s="443">
        <v>0</v>
      </c>
      <c r="G26" s="443">
        <v>0</v>
      </c>
      <c r="H26" s="443">
        <v>0</v>
      </c>
      <c r="I26" s="443">
        <v>0</v>
      </c>
      <c r="J26" s="443">
        <v>0</v>
      </c>
      <c r="K26" s="443">
        <v>0</v>
      </c>
      <c r="L26" s="443">
        <v>0</v>
      </c>
      <c r="M26" s="443">
        <v>0</v>
      </c>
      <c r="N26" s="443">
        <v>0</v>
      </c>
      <c r="O26" s="443">
        <v>0</v>
      </c>
      <c r="P26" s="443">
        <v>0</v>
      </c>
    </row>
    <row r="27" spans="1:16" s="453" customFormat="1" ht="36.75" customHeight="1">
      <c r="A27" s="442" t="s">
        <v>818</v>
      </c>
      <c r="B27" s="443">
        <v>0</v>
      </c>
      <c r="C27" s="443">
        <v>0</v>
      </c>
      <c r="D27" s="443">
        <v>0</v>
      </c>
      <c r="E27" s="443">
        <v>0</v>
      </c>
      <c r="F27" s="443">
        <v>0</v>
      </c>
      <c r="G27" s="443">
        <v>0</v>
      </c>
      <c r="H27" s="443">
        <v>0</v>
      </c>
      <c r="I27" s="443">
        <v>0</v>
      </c>
      <c r="J27" s="443">
        <v>0</v>
      </c>
      <c r="K27" s="443">
        <v>0</v>
      </c>
      <c r="L27" s="443">
        <v>0</v>
      </c>
      <c r="M27" s="443">
        <v>0</v>
      </c>
      <c r="N27" s="443">
        <v>0</v>
      </c>
      <c r="O27" s="443">
        <v>0</v>
      </c>
      <c r="P27" s="443">
        <v>0</v>
      </c>
    </row>
    <row r="28" spans="1:16" s="444" customFormat="1" ht="36.75" customHeight="1">
      <c r="A28" s="442" t="s">
        <v>819</v>
      </c>
      <c r="B28" s="443">
        <v>395284824</v>
      </c>
      <c r="C28" s="443">
        <v>0</v>
      </c>
      <c r="D28" s="443">
        <v>421890000</v>
      </c>
      <c r="E28" s="443">
        <v>401100000</v>
      </c>
      <c r="F28" s="443">
        <v>205632980</v>
      </c>
      <c r="G28" s="443">
        <v>199500000</v>
      </c>
      <c r="H28" s="443">
        <v>208266541</v>
      </c>
      <c r="I28" s="443">
        <v>260000000</v>
      </c>
      <c r="J28" s="443">
        <v>0</v>
      </c>
      <c r="K28" s="443">
        <v>0</v>
      </c>
      <c r="L28" s="443">
        <v>305950000</v>
      </c>
      <c r="M28" s="443">
        <v>80000000</v>
      </c>
      <c r="N28" s="443">
        <v>40531230</v>
      </c>
      <c r="O28" s="443">
        <v>0</v>
      </c>
      <c r="P28" s="443">
        <v>2518155575</v>
      </c>
    </row>
    <row r="29" spans="1:16" s="454" customFormat="1" ht="36.75" customHeight="1">
      <c r="A29" s="452" t="s">
        <v>820</v>
      </c>
      <c r="B29" s="443">
        <v>120444609</v>
      </c>
      <c r="C29" s="443">
        <v>148519680</v>
      </c>
      <c r="D29" s="443">
        <v>98251485</v>
      </c>
      <c r="E29" s="443">
        <v>182689658</v>
      </c>
      <c r="F29" s="443">
        <v>76917540</v>
      </c>
      <c r="G29" s="443">
        <v>53820165</v>
      </c>
      <c r="H29" s="443">
        <v>41245360</v>
      </c>
      <c r="I29" s="443">
        <v>91810288</v>
      </c>
      <c r="J29" s="443">
        <v>0</v>
      </c>
      <c r="K29" s="443">
        <v>0</v>
      </c>
      <c r="L29" s="443">
        <v>139499556</v>
      </c>
      <c r="M29" s="443">
        <v>18470474</v>
      </c>
      <c r="N29" s="443">
        <v>170037405</v>
      </c>
      <c r="O29" s="443">
        <v>159817169</v>
      </c>
      <c r="P29" s="443">
        <v>1301523389</v>
      </c>
    </row>
    <row r="30" spans="1:16" s="455" customFormat="1" ht="36.75" customHeight="1">
      <c r="A30" s="452" t="s">
        <v>821</v>
      </c>
      <c r="B30" s="443">
        <v>0</v>
      </c>
      <c r="C30" s="443">
        <v>0</v>
      </c>
      <c r="D30" s="443">
        <v>0</v>
      </c>
      <c r="E30" s="443">
        <v>0</v>
      </c>
      <c r="F30" s="443">
        <v>0</v>
      </c>
      <c r="G30" s="443">
        <v>0</v>
      </c>
      <c r="H30" s="443">
        <v>0</v>
      </c>
      <c r="I30" s="443">
        <v>0</v>
      </c>
      <c r="J30" s="443">
        <v>0</v>
      </c>
      <c r="K30" s="443">
        <v>0</v>
      </c>
      <c r="L30" s="443">
        <v>0</v>
      </c>
      <c r="M30" s="443">
        <v>0</v>
      </c>
      <c r="N30" s="443">
        <v>0</v>
      </c>
      <c r="O30" s="443">
        <v>0</v>
      </c>
      <c r="P30" s="443">
        <v>0</v>
      </c>
    </row>
    <row r="31" spans="1:16" s="444" customFormat="1" ht="36.75" customHeight="1">
      <c r="A31" s="456" t="s">
        <v>822</v>
      </c>
      <c r="B31" s="446">
        <v>515729433</v>
      </c>
      <c r="C31" s="446">
        <v>148519680</v>
      </c>
      <c r="D31" s="446">
        <v>520141485</v>
      </c>
      <c r="E31" s="446">
        <v>583789658</v>
      </c>
      <c r="F31" s="446">
        <v>282550520</v>
      </c>
      <c r="G31" s="446">
        <v>253320165</v>
      </c>
      <c r="H31" s="446">
        <v>249511901</v>
      </c>
      <c r="I31" s="446">
        <v>351810288</v>
      </c>
      <c r="J31" s="446">
        <v>0</v>
      </c>
      <c r="K31" s="446">
        <v>0</v>
      </c>
      <c r="L31" s="446">
        <v>445449556</v>
      </c>
      <c r="M31" s="446">
        <v>98470474</v>
      </c>
      <c r="N31" s="446">
        <v>210568635</v>
      </c>
      <c r="O31" s="446">
        <v>159817169</v>
      </c>
      <c r="P31" s="446">
        <v>3819678964</v>
      </c>
    </row>
    <row r="32" spans="1:16" s="444" customFormat="1" ht="36.75" customHeight="1">
      <c r="A32" s="452" t="s">
        <v>823</v>
      </c>
      <c r="B32" s="443">
        <v>0</v>
      </c>
      <c r="C32" s="443">
        <v>97417130</v>
      </c>
      <c r="D32" s="443">
        <v>0</v>
      </c>
      <c r="E32" s="443">
        <v>0</v>
      </c>
      <c r="F32" s="443">
        <v>0</v>
      </c>
      <c r="G32" s="443">
        <v>0</v>
      </c>
      <c r="H32" s="443">
        <v>0</v>
      </c>
      <c r="I32" s="443">
        <v>0</v>
      </c>
      <c r="J32" s="443">
        <v>0</v>
      </c>
      <c r="K32" s="443">
        <v>0</v>
      </c>
      <c r="L32" s="443">
        <v>0</v>
      </c>
      <c r="M32" s="443">
        <v>0</v>
      </c>
      <c r="N32" s="443">
        <v>0</v>
      </c>
      <c r="O32" s="443">
        <v>0</v>
      </c>
      <c r="P32" s="443">
        <v>97417130</v>
      </c>
    </row>
    <row r="33" spans="1:17" s="444" customFormat="1" ht="36.75" customHeight="1">
      <c r="A33" s="452" t="s">
        <v>824</v>
      </c>
      <c r="B33" s="443">
        <v>1104267</v>
      </c>
      <c r="C33" s="443">
        <v>135049850</v>
      </c>
      <c r="D33" s="443">
        <v>957014</v>
      </c>
      <c r="E33" s="443">
        <v>149867</v>
      </c>
      <c r="F33" s="443">
        <v>150863</v>
      </c>
      <c r="G33" s="443">
        <v>488800</v>
      </c>
      <c r="H33" s="443">
        <v>488800</v>
      </c>
      <c r="I33" s="443">
        <v>1517706</v>
      </c>
      <c r="J33" s="443">
        <v>0</v>
      </c>
      <c r="K33" s="443">
        <v>0</v>
      </c>
      <c r="L33" s="443">
        <v>699700</v>
      </c>
      <c r="M33" s="443">
        <v>0</v>
      </c>
      <c r="N33" s="443">
        <v>0</v>
      </c>
      <c r="O33" s="443">
        <v>998900</v>
      </c>
      <c r="P33" s="443">
        <v>141605767</v>
      </c>
    </row>
    <row r="34" spans="1:17" s="444" customFormat="1" ht="36.75" customHeight="1">
      <c r="A34" s="445" t="s">
        <v>825</v>
      </c>
      <c r="B34" s="446">
        <v>2117386702</v>
      </c>
      <c r="C34" s="446">
        <v>1941828562</v>
      </c>
      <c r="D34" s="446">
        <v>2398378136</v>
      </c>
      <c r="E34" s="446">
        <v>1996036981</v>
      </c>
      <c r="F34" s="446">
        <v>1598839635</v>
      </c>
      <c r="G34" s="446">
        <v>909500103</v>
      </c>
      <c r="H34" s="446">
        <v>867542608</v>
      </c>
      <c r="I34" s="446">
        <v>1730985012</v>
      </c>
      <c r="J34" s="446">
        <v>97042216</v>
      </c>
      <c r="K34" s="446">
        <v>197876265</v>
      </c>
      <c r="L34" s="446">
        <v>1455118682</v>
      </c>
      <c r="M34" s="446">
        <v>349731129</v>
      </c>
      <c r="N34" s="446">
        <v>1318182836</v>
      </c>
      <c r="O34" s="446">
        <v>940565511</v>
      </c>
      <c r="P34" s="446">
        <v>17919014378</v>
      </c>
    </row>
    <row r="35" spans="1:17" s="431" customFormat="1" ht="36.75" customHeight="1">
      <c r="A35" s="442" t="s">
        <v>826</v>
      </c>
      <c r="B35" s="443">
        <v>347791356.80849999</v>
      </c>
      <c r="C35" s="443">
        <v>323387672.74860001</v>
      </c>
      <c r="D35" s="443">
        <v>372426132.8998</v>
      </c>
      <c r="E35" s="443">
        <v>320912456.24080002</v>
      </c>
      <c r="F35" s="443">
        <v>217503698.50850001</v>
      </c>
      <c r="G35" s="443">
        <v>88874980.092199996</v>
      </c>
      <c r="H35" s="443">
        <v>121365418.2351</v>
      </c>
      <c r="I35" s="443">
        <v>499642672.72649997</v>
      </c>
      <c r="J35" s="443">
        <v>85593906.047499999</v>
      </c>
      <c r="K35" s="443">
        <v>155258925.9795</v>
      </c>
      <c r="L35" s="443">
        <v>349680971.26279998</v>
      </c>
      <c r="M35" s="443">
        <v>57471933.669600002</v>
      </c>
      <c r="N35" s="443">
        <v>119831752.95020001</v>
      </c>
      <c r="O35" s="443">
        <v>128028629.98810001</v>
      </c>
      <c r="P35" s="443">
        <v>3187770508.1575999</v>
      </c>
    </row>
    <row r="36" spans="1:17" s="459" customFormat="1" ht="36.75" customHeight="1">
      <c r="A36" s="457" t="s">
        <v>827</v>
      </c>
      <c r="B36" s="458">
        <v>0.188</v>
      </c>
      <c r="C36" s="458">
        <v>0.31359999999999999</v>
      </c>
      <c r="D36" s="458">
        <v>0.2399</v>
      </c>
      <c r="E36" s="458">
        <v>0.29289999999999999</v>
      </c>
      <c r="F36" s="458">
        <v>0.1179</v>
      </c>
      <c r="G36" s="458">
        <v>0.36659999999999998</v>
      </c>
      <c r="H36" s="458">
        <v>0.21920000000000001</v>
      </c>
      <c r="I36" s="458">
        <v>0.12759999999999999</v>
      </c>
      <c r="J36" s="458">
        <v>2.2800000000000001E-2</v>
      </c>
      <c r="K36" s="458">
        <v>4.7000000000000002E-3</v>
      </c>
      <c r="L36" s="458">
        <v>0.1804</v>
      </c>
      <c r="M36" s="458">
        <v>0.1193</v>
      </c>
      <c r="N36" s="458">
        <v>0.88149999999999995</v>
      </c>
      <c r="O36" s="458">
        <v>6.3E-2</v>
      </c>
      <c r="P36" s="458">
        <v>0.25900000000000001</v>
      </c>
    </row>
    <row r="37" spans="1:17" ht="6" customHeight="1" thickBot="1">
      <c r="A37" s="460"/>
      <c r="B37" s="461"/>
      <c r="C37" s="461"/>
      <c r="D37" s="461"/>
      <c r="E37" s="461"/>
      <c r="F37" s="461"/>
      <c r="G37" s="461"/>
      <c r="H37" s="461"/>
      <c r="I37" s="461"/>
      <c r="J37" s="461"/>
      <c r="K37" s="461"/>
      <c r="L37" s="461"/>
      <c r="M37" s="461"/>
      <c r="N37" s="461"/>
      <c r="O37" s="461"/>
      <c r="P37" s="461"/>
      <c r="Q37" s="430"/>
    </row>
    <row r="38" spans="1:17" ht="28.5" customHeight="1" thickTop="1">
      <c r="A38" s="462" t="s">
        <v>828</v>
      </c>
      <c r="Q38" s="430"/>
    </row>
    <row r="39" spans="1:17" ht="16.5" customHeight="1">
      <c r="A39" s="462"/>
      <c r="Q39" s="430"/>
    </row>
    <row r="40" spans="1:17" ht="15">
      <c r="A40" s="462"/>
      <c r="Q40" s="430"/>
    </row>
    <row r="41" spans="1:17">
      <c r="Q41" s="430"/>
    </row>
    <row r="42" spans="1:17">
      <c r="B42" s="463"/>
      <c r="C42" s="463"/>
      <c r="D42" s="463"/>
      <c r="E42" s="463"/>
      <c r="F42" s="463"/>
      <c r="G42" s="463"/>
      <c r="H42" s="463"/>
      <c r="I42" s="463"/>
      <c r="J42" s="463"/>
      <c r="K42" s="463"/>
      <c r="L42" s="463"/>
      <c r="M42" s="463"/>
      <c r="N42" s="463"/>
      <c r="O42" s="463"/>
      <c r="P42" s="463"/>
      <c r="Q42" s="430"/>
    </row>
    <row r="43" spans="1:17">
      <c r="B43" s="463"/>
      <c r="C43" s="463"/>
      <c r="D43" s="463"/>
      <c r="E43" s="463"/>
      <c r="F43" s="463"/>
      <c r="G43" s="463"/>
      <c r="H43" s="463"/>
      <c r="I43" s="463"/>
      <c r="J43" s="463"/>
      <c r="K43" s="463"/>
      <c r="L43" s="463"/>
      <c r="M43" s="463"/>
      <c r="N43" s="463"/>
      <c r="O43" s="463"/>
      <c r="P43" s="463"/>
      <c r="Q43" s="430"/>
    </row>
    <row r="44" spans="1:17">
      <c r="Q44" s="430"/>
    </row>
    <row r="45" spans="1:17">
      <c r="Q45" s="430"/>
    </row>
    <row r="46" spans="1:17">
      <c r="Q46" s="430"/>
    </row>
    <row r="47" spans="1:17">
      <c r="Q47" s="430"/>
    </row>
    <row r="48" spans="1:17">
      <c r="Q48" s="430"/>
    </row>
    <row r="49" spans="17:17">
      <c r="Q49" s="430"/>
    </row>
    <row r="50" spans="17:17">
      <c r="Q50" s="430"/>
    </row>
    <row r="51" spans="17:17">
      <c r="Q51" s="430"/>
    </row>
    <row r="52" spans="17:17">
      <c r="Q52" s="430"/>
    </row>
    <row r="53" spans="17:17">
      <c r="Q53" s="430"/>
    </row>
    <row r="54" spans="17:17">
      <c r="Q54" s="430"/>
    </row>
    <row r="55" spans="17:17">
      <c r="Q55" s="430"/>
    </row>
    <row r="56" spans="17:17">
      <c r="Q56" s="430"/>
    </row>
    <row r="57" spans="17:17">
      <c r="Q57" s="430"/>
    </row>
    <row r="58" spans="17:17">
      <c r="Q58" s="430"/>
    </row>
    <row r="59" spans="17:17">
      <c r="Q59" s="430"/>
    </row>
    <row r="60" spans="17:17">
      <c r="Q60" s="430"/>
    </row>
    <row r="61" spans="17:17">
      <c r="Q61" s="430"/>
    </row>
    <row r="62" spans="17:17">
      <c r="Q62" s="430"/>
    </row>
    <row r="63" spans="17:17">
      <c r="Q63" s="430"/>
    </row>
    <row r="64" spans="17:17">
      <c r="Q64" s="430"/>
    </row>
    <row r="65" spans="17:17">
      <c r="Q65" s="430"/>
    </row>
    <row r="66" spans="17:17">
      <c r="Q66" s="430"/>
    </row>
    <row r="67" spans="17:17">
      <c r="Q67" s="430"/>
    </row>
    <row r="68" spans="17:17">
      <c r="Q68" s="430"/>
    </row>
    <row r="69" spans="17:17">
      <c r="Q69" s="430"/>
    </row>
    <row r="70" spans="17:17">
      <c r="Q70" s="430"/>
    </row>
    <row r="71" spans="17:17">
      <c r="Q71" s="430"/>
    </row>
    <row r="72" spans="17:17">
      <c r="Q72" s="430"/>
    </row>
    <row r="73" spans="17:17">
      <c r="Q73" s="430"/>
    </row>
    <row r="74" spans="17:17">
      <c r="Q74" s="430"/>
    </row>
    <row r="75" spans="17:17">
      <c r="Q75" s="430"/>
    </row>
    <row r="76" spans="17:17">
      <c r="Q76" s="430"/>
    </row>
    <row r="77" spans="17:17">
      <c r="Q77" s="430"/>
    </row>
    <row r="78" spans="17:17">
      <c r="Q78" s="430"/>
    </row>
    <row r="79" spans="17:17">
      <c r="Q79" s="430"/>
    </row>
    <row r="80" spans="17:17">
      <c r="Q80" s="430"/>
    </row>
    <row r="81" spans="17:17">
      <c r="Q81" s="430"/>
    </row>
    <row r="82" spans="17:17">
      <c r="Q82" s="430"/>
    </row>
    <row r="83" spans="17:17">
      <c r="Q83" s="430"/>
    </row>
    <row r="84" spans="17:17">
      <c r="Q84" s="430"/>
    </row>
    <row r="85" spans="17:17">
      <c r="Q85" s="430"/>
    </row>
    <row r="86" spans="17:17">
      <c r="Q86" s="430"/>
    </row>
    <row r="87" spans="17:17">
      <c r="Q87" s="430"/>
    </row>
    <row r="88" spans="17:17">
      <c r="Q88" s="430"/>
    </row>
    <row r="89" spans="17:17">
      <c r="Q89" s="430"/>
    </row>
    <row r="90" spans="17:17">
      <c r="Q90" s="430"/>
    </row>
    <row r="91" spans="17:17">
      <c r="Q91" s="430"/>
    </row>
    <row r="92" spans="17:17">
      <c r="Q92" s="430"/>
    </row>
    <row r="93" spans="17:17">
      <c r="Q93" s="430"/>
    </row>
    <row r="94" spans="17:17">
      <c r="Q94" s="430"/>
    </row>
    <row r="95" spans="17:17">
      <c r="Q95" s="430"/>
    </row>
    <row r="96" spans="17:17">
      <c r="Q96" s="430"/>
    </row>
    <row r="97" spans="17:17">
      <c r="Q97" s="430"/>
    </row>
    <row r="98" spans="17:17">
      <c r="Q98" s="430"/>
    </row>
    <row r="99" spans="17:17">
      <c r="Q99" s="430"/>
    </row>
    <row r="100" spans="17:17">
      <c r="Q100" s="430"/>
    </row>
    <row r="101" spans="17:17">
      <c r="Q101" s="430"/>
    </row>
    <row r="102" spans="17:17">
      <c r="Q102" s="430"/>
    </row>
    <row r="103" spans="17:17">
      <c r="Q103" s="430"/>
    </row>
    <row r="104" spans="17:17">
      <c r="Q104" s="430"/>
    </row>
    <row r="105" spans="17:17">
      <c r="Q105" s="430"/>
    </row>
    <row r="106" spans="17:17">
      <c r="Q106" s="430"/>
    </row>
    <row r="107" spans="17:17">
      <c r="Q107" s="430"/>
    </row>
    <row r="108" spans="17:17">
      <c r="Q108" s="430"/>
    </row>
    <row r="109" spans="17:17">
      <c r="Q109" s="430"/>
    </row>
    <row r="110" spans="17:17">
      <c r="Q110" s="430"/>
    </row>
    <row r="111" spans="17:17">
      <c r="Q111" s="430"/>
    </row>
    <row r="112" spans="17:17">
      <c r="Q112" s="430"/>
    </row>
    <row r="113" spans="17:17">
      <c r="Q113" s="430"/>
    </row>
    <row r="114" spans="17:17">
      <c r="Q114" s="430"/>
    </row>
    <row r="115" spans="17:17">
      <c r="Q115" s="430"/>
    </row>
    <row r="116" spans="17:17">
      <c r="Q116" s="430"/>
    </row>
    <row r="117" spans="17:17">
      <c r="Q117" s="430"/>
    </row>
    <row r="118" spans="17:17">
      <c r="Q118" s="430"/>
    </row>
    <row r="119" spans="17:17">
      <c r="Q119" s="430"/>
    </row>
    <row r="120" spans="17:17">
      <c r="Q120" s="430"/>
    </row>
    <row r="121" spans="17:17">
      <c r="Q121" s="430"/>
    </row>
    <row r="122" spans="17:17">
      <c r="Q122" s="430"/>
    </row>
    <row r="123" spans="17:17">
      <c r="Q123" s="430"/>
    </row>
    <row r="124" spans="17:17">
      <c r="Q124" s="430"/>
    </row>
    <row r="125" spans="17:17">
      <c r="Q125" s="430"/>
    </row>
    <row r="126" spans="17:17">
      <c r="Q126" s="430"/>
    </row>
    <row r="127" spans="17:17">
      <c r="Q127" s="430"/>
    </row>
    <row r="128" spans="17:17">
      <c r="Q128" s="430"/>
    </row>
    <row r="129" spans="17:17">
      <c r="Q129" s="430"/>
    </row>
    <row r="130" spans="17:17">
      <c r="Q130" s="430"/>
    </row>
    <row r="131" spans="17:17">
      <c r="Q131" s="430"/>
    </row>
    <row r="132" spans="17:17">
      <c r="Q132" s="430"/>
    </row>
    <row r="133" spans="17:17">
      <c r="Q133" s="430"/>
    </row>
    <row r="134" spans="17:17">
      <c r="Q134" s="430"/>
    </row>
    <row r="135" spans="17:17">
      <c r="Q135" s="430"/>
    </row>
    <row r="136" spans="17:17">
      <c r="Q136" s="430"/>
    </row>
    <row r="137" spans="17:17">
      <c r="Q137" s="430"/>
    </row>
    <row r="138" spans="17:17">
      <c r="Q138" s="430"/>
    </row>
    <row r="139" spans="17:17">
      <c r="Q139" s="430"/>
    </row>
    <row r="140" spans="17:17">
      <c r="Q140" s="430"/>
    </row>
    <row r="141" spans="17:17">
      <c r="Q141" s="430"/>
    </row>
    <row r="142" spans="17:17">
      <c r="Q142" s="430"/>
    </row>
    <row r="143" spans="17:17">
      <c r="Q143" s="430"/>
    </row>
    <row r="144" spans="17:17">
      <c r="Q144" s="430"/>
    </row>
    <row r="145" spans="17:17">
      <c r="Q145" s="430"/>
    </row>
    <row r="146" spans="17:17">
      <c r="Q146" s="430"/>
    </row>
    <row r="147" spans="17:17">
      <c r="Q147" s="430"/>
    </row>
    <row r="148" spans="17:17">
      <c r="Q148" s="430"/>
    </row>
    <row r="149" spans="17:17">
      <c r="Q149" s="430"/>
    </row>
    <row r="150" spans="17:17">
      <c r="Q150" s="430"/>
    </row>
    <row r="151" spans="17:17">
      <c r="Q151" s="430"/>
    </row>
    <row r="152" spans="17:17">
      <c r="Q152" s="430"/>
    </row>
    <row r="153" spans="17:17">
      <c r="Q153" s="430"/>
    </row>
    <row r="154" spans="17:17">
      <c r="Q154" s="430"/>
    </row>
    <row r="155" spans="17:17">
      <c r="Q155" s="430"/>
    </row>
    <row r="156" spans="17:17">
      <c r="Q156" s="430"/>
    </row>
    <row r="157" spans="17:17">
      <c r="Q157" s="430"/>
    </row>
    <row r="158" spans="17:17">
      <c r="Q158" s="430"/>
    </row>
    <row r="159" spans="17:17">
      <c r="Q159" s="430"/>
    </row>
    <row r="160" spans="17:17">
      <c r="Q160" s="430"/>
    </row>
    <row r="161" spans="17:17">
      <c r="Q161" s="430"/>
    </row>
    <row r="162" spans="17:17">
      <c r="Q162" s="430"/>
    </row>
    <row r="163" spans="17:17">
      <c r="Q163" s="430"/>
    </row>
    <row r="164" spans="17:17">
      <c r="Q164" s="430"/>
    </row>
    <row r="165" spans="17:17">
      <c r="Q165" s="430"/>
    </row>
    <row r="166" spans="17:17">
      <c r="Q166" s="430"/>
    </row>
    <row r="167" spans="17:17">
      <c r="Q167" s="430"/>
    </row>
    <row r="168" spans="17:17">
      <c r="Q168" s="430"/>
    </row>
    <row r="169" spans="17:17">
      <c r="Q169" s="430"/>
    </row>
    <row r="170" spans="17:17">
      <c r="Q170" s="430"/>
    </row>
    <row r="171" spans="17:17">
      <c r="Q171" s="430"/>
    </row>
    <row r="172" spans="17:17">
      <c r="Q172" s="430"/>
    </row>
    <row r="173" spans="17:17">
      <c r="Q173" s="430"/>
    </row>
    <row r="174" spans="17:17">
      <c r="Q174" s="430"/>
    </row>
    <row r="175" spans="17:17">
      <c r="Q175" s="430"/>
    </row>
    <row r="176" spans="17:17">
      <c r="Q176" s="430"/>
    </row>
    <row r="177" spans="17:17">
      <c r="Q177" s="430"/>
    </row>
    <row r="178" spans="17:17">
      <c r="Q178" s="430"/>
    </row>
    <row r="179" spans="17:17">
      <c r="Q179" s="430"/>
    </row>
    <row r="180" spans="17:17">
      <c r="Q180" s="430"/>
    </row>
    <row r="181" spans="17:17">
      <c r="Q181" s="430"/>
    </row>
    <row r="182" spans="17:17">
      <c r="Q182" s="430"/>
    </row>
    <row r="183" spans="17:17">
      <c r="Q183" s="430"/>
    </row>
    <row r="184" spans="17:17">
      <c r="Q184" s="430"/>
    </row>
    <row r="185" spans="17:17">
      <c r="Q185" s="430"/>
    </row>
    <row r="186" spans="17:17">
      <c r="Q186" s="430"/>
    </row>
    <row r="187" spans="17:17">
      <c r="Q187" s="430"/>
    </row>
    <row r="188" spans="17:17">
      <c r="Q188" s="430"/>
    </row>
    <row r="189" spans="17:17">
      <c r="Q189" s="430"/>
    </row>
    <row r="190" spans="17:17">
      <c r="Q190" s="430"/>
    </row>
    <row r="191" spans="17:17">
      <c r="Q191" s="430"/>
    </row>
    <row r="192" spans="17:17">
      <c r="Q192" s="430"/>
    </row>
    <row r="193" spans="17:17">
      <c r="Q193" s="430"/>
    </row>
    <row r="194" spans="17:17">
      <c r="Q194" s="430"/>
    </row>
    <row r="195" spans="17:17">
      <c r="Q195" s="430"/>
    </row>
    <row r="196" spans="17:17">
      <c r="Q196" s="430"/>
    </row>
    <row r="197" spans="17:17">
      <c r="Q197" s="430"/>
    </row>
    <row r="198" spans="17:17">
      <c r="Q198" s="430"/>
    </row>
    <row r="199" spans="17:17">
      <c r="Q199" s="430"/>
    </row>
    <row r="200" spans="17:17">
      <c r="Q200" s="430"/>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70" zoomScaleNormal="70" workbookViewId="0"/>
  </sheetViews>
  <sheetFormatPr baseColWidth="10" defaultRowHeight="12.75"/>
  <cols>
    <col min="1" max="1" width="44.28515625" style="507" customWidth="1"/>
    <col min="2" max="15" width="13.85546875" style="429" customWidth="1"/>
    <col min="16" max="16" width="14.140625" style="429" customWidth="1"/>
    <col min="17" max="17" width="12.140625" style="429" customWidth="1"/>
    <col min="18" max="18" width="2.5703125" style="506" customWidth="1"/>
    <col min="19" max="256" width="9.140625" style="430" customWidth="1"/>
    <col min="257" max="257" width="44.28515625" style="430" customWidth="1"/>
    <col min="258" max="271" width="13.85546875" style="430" customWidth="1"/>
    <col min="272" max="272" width="14.140625" style="430" customWidth="1"/>
    <col min="273" max="273" width="12.140625" style="430" customWidth="1"/>
    <col min="274" max="274" width="2.5703125" style="430" customWidth="1"/>
    <col min="275" max="512" width="9.140625" style="430" customWidth="1"/>
    <col min="513" max="513" width="44.28515625" style="430" customWidth="1"/>
    <col min="514" max="527" width="13.85546875" style="430" customWidth="1"/>
    <col min="528" max="528" width="14.140625" style="430" customWidth="1"/>
    <col min="529" max="529" width="12.140625" style="430" customWidth="1"/>
    <col min="530" max="530" width="2.5703125" style="430" customWidth="1"/>
    <col min="531" max="768" width="9.140625" style="430" customWidth="1"/>
    <col min="769" max="769" width="44.28515625" style="430" customWidth="1"/>
    <col min="770" max="783" width="13.85546875" style="430" customWidth="1"/>
    <col min="784" max="784" width="14.140625" style="430" customWidth="1"/>
    <col min="785" max="785" width="12.140625" style="430" customWidth="1"/>
    <col min="786" max="786" width="2.5703125" style="430" customWidth="1"/>
    <col min="787" max="1024" width="9.140625" style="430" customWidth="1"/>
    <col min="1025" max="1025" width="44.28515625" style="430" customWidth="1"/>
    <col min="1026" max="1039" width="13.85546875" style="430" customWidth="1"/>
    <col min="1040" max="1040" width="14.140625" style="430" customWidth="1"/>
    <col min="1041" max="1041" width="12.140625" style="430" customWidth="1"/>
    <col min="1042" max="1042" width="2.5703125" style="430" customWidth="1"/>
    <col min="1043" max="1280" width="9.140625" style="430" customWidth="1"/>
    <col min="1281" max="1281" width="44.28515625" style="430" customWidth="1"/>
    <col min="1282" max="1295" width="13.85546875" style="430" customWidth="1"/>
    <col min="1296" max="1296" width="14.140625" style="430" customWidth="1"/>
    <col min="1297" max="1297" width="12.140625" style="430" customWidth="1"/>
    <col min="1298" max="1298" width="2.5703125" style="430" customWidth="1"/>
    <col min="1299" max="1536" width="9.140625" style="430" customWidth="1"/>
    <col min="1537" max="1537" width="44.28515625" style="430" customWidth="1"/>
    <col min="1538" max="1551" width="13.85546875" style="430" customWidth="1"/>
    <col min="1552" max="1552" width="14.140625" style="430" customWidth="1"/>
    <col min="1553" max="1553" width="12.140625" style="430" customWidth="1"/>
    <col min="1554" max="1554" width="2.5703125" style="430" customWidth="1"/>
    <col min="1555" max="1792" width="9.140625" style="430" customWidth="1"/>
    <col min="1793" max="1793" width="44.28515625" style="430" customWidth="1"/>
    <col min="1794" max="1807" width="13.85546875" style="430" customWidth="1"/>
    <col min="1808" max="1808" width="14.140625" style="430" customWidth="1"/>
    <col min="1809" max="1809" width="12.140625" style="430" customWidth="1"/>
    <col min="1810" max="1810" width="2.5703125" style="430" customWidth="1"/>
    <col min="1811" max="2048" width="9.140625" style="430" customWidth="1"/>
    <col min="2049" max="2049" width="44.28515625" style="430" customWidth="1"/>
    <col min="2050" max="2063" width="13.85546875" style="430" customWidth="1"/>
    <col min="2064" max="2064" width="14.140625" style="430" customWidth="1"/>
    <col min="2065" max="2065" width="12.140625" style="430" customWidth="1"/>
    <col min="2066" max="2066" width="2.5703125" style="430" customWidth="1"/>
    <col min="2067" max="2304" width="9.140625" style="430" customWidth="1"/>
    <col min="2305" max="2305" width="44.28515625" style="430" customWidth="1"/>
    <col min="2306" max="2319" width="13.85546875" style="430" customWidth="1"/>
    <col min="2320" max="2320" width="14.140625" style="430" customWidth="1"/>
    <col min="2321" max="2321" width="12.140625" style="430" customWidth="1"/>
    <col min="2322" max="2322" width="2.5703125" style="430" customWidth="1"/>
    <col min="2323" max="2560" width="9.140625" style="430" customWidth="1"/>
    <col min="2561" max="2561" width="44.28515625" style="430" customWidth="1"/>
    <col min="2562" max="2575" width="13.85546875" style="430" customWidth="1"/>
    <col min="2576" max="2576" width="14.140625" style="430" customWidth="1"/>
    <col min="2577" max="2577" width="12.140625" style="430" customWidth="1"/>
    <col min="2578" max="2578" width="2.5703125" style="430" customWidth="1"/>
    <col min="2579" max="2816" width="9.140625" style="430" customWidth="1"/>
    <col min="2817" max="2817" width="44.28515625" style="430" customWidth="1"/>
    <col min="2818" max="2831" width="13.85546875" style="430" customWidth="1"/>
    <col min="2832" max="2832" width="14.140625" style="430" customWidth="1"/>
    <col min="2833" max="2833" width="12.140625" style="430" customWidth="1"/>
    <col min="2834" max="2834" width="2.5703125" style="430" customWidth="1"/>
    <col min="2835" max="3072" width="9.140625" style="430" customWidth="1"/>
    <col min="3073" max="3073" width="44.28515625" style="430" customWidth="1"/>
    <col min="3074" max="3087" width="13.85546875" style="430" customWidth="1"/>
    <col min="3088" max="3088" width="14.140625" style="430" customWidth="1"/>
    <col min="3089" max="3089" width="12.140625" style="430" customWidth="1"/>
    <col min="3090" max="3090" width="2.5703125" style="430" customWidth="1"/>
    <col min="3091" max="3328" width="9.140625" style="430" customWidth="1"/>
    <col min="3329" max="3329" width="44.28515625" style="430" customWidth="1"/>
    <col min="3330" max="3343" width="13.85546875" style="430" customWidth="1"/>
    <col min="3344" max="3344" width="14.140625" style="430" customWidth="1"/>
    <col min="3345" max="3345" width="12.140625" style="430" customWidth="1"/>
    <col min="3346" max="3346" width="2.5703125" style="430" customWidth="1"/>
    <col min="3347" max="3584" width="9.140625" style="430" customWidth="1"/>
    <col min="3585" max="3585" width="44.28515625" style="430" customWidth="1"/>
    <col min="3586" max="3599" width="13.85546875" style="430" customWidth="1"/>
    <col min="3600" max="3600" width="14.140625" style="430" customWidth="1"/>
    <col min="3601" max="3601" width="12.140625" style="430" customWidth="1"/>
    <col min="3602" max="3602" width="2.5703125" style="430" customWidth="1"/>
    <col min="3603" max="3840" width="9.140625" style="430" customWidth="1"/>
    <col min="3841" max="3841" width="44.28515625" style="430" customWidth="1"/>
    <col min="3842" max="3855" width="13.85546875" style="430" customWidth="1"/>
    <col min="3856" max="3856" width="14.140625" style="430" customWidth="1"/>
    <col min="3857" max="3857" width="12.140625" style="430" customWidth="1"/>
    <col min="3858" max="3858" width="2.5703125" style="430" customWidth="1"/>
    <col min="3859" max="4096" width="9.140625" style="430" customWidth="1"/>
    <col min="4097" max="4097" width="44.28515625" style="430" customWidth="1"/>
    <col min="4098" max="4111" width="13.85546875" style="430" customWidth="1"/>
    <col min="4112" max="4112" width="14.140625" style="430" customWidth="1"/>
    <col min="4113" max="4113" width="12.140625" style="430" customWidth="1"/>
    <col min="4114" max="4114" width="2.5703125" style="430" customWidth="1"/>
    <col min="4115" max="4352" width="9.140625" style="430" customWidth="1"/>
    <col min="4353" max="4353" width="44.28515625" style="430" customWidth="1"/>
    <col min="4354" max="4367" width="13.85546875" style="430" customWidth="1"/>
    <col min="4368" max="4368" width="14.140625" style="430" customWidth="1"/>
    <col min="4369" max="4369" width="12.140625" style="430" customWidth="1"/>
    <col min="4370" max="4370" width="2.5703125" style="430" customWidth="1"/>
    <col min="4371" max="4608" width="9.140625" style="430" customWidth="1"/>
    <col min="4609" max="4609" width="44.28515625" style="430" customWidth="1"/>
    <col min="4610" max="4623" width="13.85546875" style="430" customWidth="1"/>
    <col min="4624" max="4624" width="14.140625" style="430" customWidth="1"/>
    <col min="4625" max="4625" width="12.140625" style="430" customWidth="1"/>
    <col min="4626" max="4626" width="2.5703125" style="430" customWidth="1"/>
    <col min="4627" max="4864" width="9.140625" style="430" customWidth="1"/>
    <col min="4865" max="4865" width="44.28515625" style="430" customWidth="1"/>
    <col min="4866" max="4879" width="13.85546875" style="430" customWidth="1"/>
    <col min="4880" max="4880" width="14.140625" style="430" customWidth="1"/>
    <col min="4881" max="4881" width="12.140625" style="430" customWidth="1"/>
    <col min="4882" max="4882" width="2.5703125" style="430" customWidth="1"/>
    <col min="4883" max="5120" width="9.140625" style="430" customWidth="1"/>
    <col min="5121" max="5121" width="44.28515625" style="430" customWidth="1"/>
    <col min="5122" max="5135" width="13.85546875" style="430" customWidth="1"/>
    <col min="5136" max="5136" width="14.140625" style="430" customWidth="1"/>
    <col min="5137" max="5137" width="12.140625" style="430" customWidth="1"/>
    <col min="5138" max="5138" width="2.5703125" style="430" customWidth="1"/>
    <col min="5139" max="5376" width="9.140625" style="430" customWidth="1"/>
    <col min="5377" max="5377" width="44.28515625" style="430" customWidth="1"/>
    <col min="5378" max="5391" width="13.85546875" style="430" customWidth="1"/>
    <col min="5392" max="5392" width="14.140625" style="430" customWidth="1"/>
    <col min="5393" max="5393" width="12.140625" style="430" customWidth="1"/>
    <col min="5394" max="5394" width="2.5703125" style="430" customWidth="1"/>
    <col min="5395" max="5632" width="9.140625" style="430" customWidth="1"/>
    <col min="5633" max="5633" width="44.28515625" style="430" customWidth="1"/>
    <col min="5634" max="5647" width="13.85546875" style="430" customWidth="1"/>
    <col min="5648" max="5648" width="14.140625" style="430" customWidth="1"/>
    <col min="5649" max="5649" width="12.140625" style="430" customWidth="1"/>
    <col min="5650" max="5650" width="2.5703125" style="430" customWidth="1"/>
    <col min="5651" max="5888" width="9.140625" style="430" customWidth="1"/>
    <col min="5889" max="5889" width="44.28515625" style="430" customWidth="1"/>
    <col min="5890" max="5903" width="13.85546875" style="430" customWidth="1"/>
    <col min="5904" max="5904" width="14.140625" style="430" customWidth="1"/>
    <col min="5905" max="5905" width="12.140625" style="430" customWidth="1"/>
    <col min="5906" max="5906" width="2.5703125" style="430" customWidth="1"/>
    <col min="5907" max="6144" width="9.140625" style="430" customWidth="1"/>
    <col min="6145" max="6145" width="44.28515625" style="430" customWidth="1"/>
    <col min="6146" max="6159" width="13.85546875" style="430" customWidth="1"/>
    <col min="6160" max="6160" width="14.140625" style="430" customWidth="1"/>
    <col min="6161" max="6161" width="12.140625" style="430" customWidth="1"/>
    <col min="6162" max="6162" width="2.5703125" style="430" customWidth="1"/>
    <col min="6163" max="6400" width="9.140625" style="430" customWidth="1"/>
    <col min="6401" max="6401" width="44.28515625" style="430" customWidth="1"/>
    <col min="6402" max="6415" width="13.85546875" style="430" customWidth="1"/>
    <col min="6416" max="6416" width="14.140625" style="430" customWidth="1"/>
    <col min="6417" max="6417" width="12.140625" style="430" customWidth="1"/>
    <col min="6418" max="6418" width="2.5703125" style="430" customWidth="1"/>
    <col min="6419" max="6656" width="9.140625" style="430" customWidth="1"/>
    <col min="6657" max="6657" width="44.28515625" style="430" customWidth="1"/>
    <col min="6658" max="6671" width="13.85546875" style="430" customWidth="1"/>
    <col min="6672" max="6672" width="14.140625" style="430" customWidth="1"/>
    <col min="6673" max="6673" width="12.140625" style="430" customWidth="1"/>
    <col min="6674" max="6674" width="2.5703125" style="430" customWidth="1"/>
    <col min="6675" max="6912" width="9.140625" style="430" customWidth="1"/>
    <col min="6913" max="6913" width="44.28515625" style="430" customWidth="1"/>
    <col min="6914" max="6927" width="13.85546875" style="430" customWidth="1"/>
    <col min="6928" max="6928" width="14.140625" style="430" customWidth="1"/>
    <col min="6929" max="6929" width="12.140625" style="430" customWidth="1"/>
    <col min="6930" max="6930" width="2.5703125" style="430" customWidth="1"/>
    <col min="6931" max="7168" width="9.140625" style="430" customWidth="1"/>
    <col min="7169" max="7169" width="44.28515625" style="430" customWidth="1"/>
    <col min="7170" max="7183" width="13.85546875" style="430" customWidth="1"/>
    <col min="7184" max="7184" width="14.140625" style="430" customWidth="1"/>
    <col min="7185" max="7185" width="12.140625" style="430" customWidth="1"/>
    <col min="7186" max="7186" width="2.5703125" style="430" customWidth="1"/>
    <col min="7187" max="7424" width="9.140625" style="430" customWidth="1"/>
    <col min="7425" max="7425" width="44.28515625" style="430" customWidth="1"/>
    <col min="7426" max="7439" width="13.85546875" style="430" customWidth="1"/>
    <col min="7440" max="7440" width="14.140625" style="430" customWidth="1"/>
    <col min="7441" max="7441" width="12.140625" style="430" customWidth="1"/>
    <col min="7442" max="7442" width="2.5703125" style="430" customWidth="1"/>
    <col min="7443" max="7680" width="9.140625" style="430" customWidth="1"/>
    <col min="7681" max="7681" width="44.28515625" style="430" customWidth="1"/>
    <col min="7682" max="7695" width="13.85546875" style="430" customWidth="1"/>
    <col min="7696" max="7696" width="14.140625" style="430" customWidth="1"/>
    <col min="7697" max="7697" width="12.140625" style="430" customWidth="1"/>
    <col min="7698" max="7698" width="2.5703125" style="430" customWidth="1"/>
    <col min="7699" max="7936" width="9.140625" style="430" customWidth="1"/>
    <col min="7937" max="7937" width="44.28515625" style="430" customWidth="1"/>
    <col min="7938" max="7951" width="13.85546875" style="430" customWidth="1"/>
    <col min="7952" max="7952" width="14.140625" style="430" customWidth="1"/>
    <col min="7953" max="7953" width="12.140625" style="430" customWidth="1"/>
    <col min="7954" max="7954" width="2.5703125" style="430" customWidth="1"/>
    <col min="7955" max="8192" width="9.140625" style="430" customWidth="1"/>
    <col min="8193" max="8193" width="44.28515625" style="430" customWidth="1"/>
    <col min="8194" max="8207" width="13.85546875" style="430" customWidth="1"/>
    <col min="8208" max="8208" width="14.140625" style="430" customWidth="1"/>
    <col min="8209" max="8209" width="12.140625" style="430" customWidth="1"/>
    <col min="8210" max="8210" width="2.5703125" style="430" customWidth="1"/>
    <col min="8211" max="8448" width="9.140625" style="430" customWidth="1"/>
    <col min="8449" max="8449" width="44.28515625" style="430" customWidth="1"/>
    <col min="8450" max="8463" width="13.85546875" style="430" customWidth="1"/>
    <col min="8464" max="8464" width="14.140625" style="430" customWidth="1"/>
    <col min="8465" max="8465" width="12.140625" style="430" customWidth="1"/>
    <col min="8466" max="8466" width="2.5703125" style="430" customWidth="1"/>
    <col min="8467" max="8704" width="9.140625" style="430" customWidth="1"/>
    <col min="8705" max="8705" width="44.28515625" style="430" customWidth="1"/>
    <col min="8706" max="8719" width="13.85546875" style="430" customWidth="1"/>
    <col min="8720" max="8720" width="14.140625" style="430" customWidth="1"/>
    <col min="8721" max="8721" width="12.140625" style="430" customWidth="1"/>
    <col min="8722" max="8722" width="2.5703125" style="430" customWidth="1"/>
    <col min="8723" max="8960" width="9.140625" style="430" customWidth="1"/>
    <col min="8961" max="8961" width="44.28515625" style="430" customWidth="1"/>
    <col min="8962" max="8975" width="13.85546875" style="430" customWidth="1"/>
    <col min="8976" max="8976" width="14.140625" style="430" customWidth="1"/>
    <col min="8977" max="8977" width="12.140625" style="430" customWidth="1"/>
    <col min="8978" max="8978" width="2.5703125" style="430" customWidth="1"/>
    <col min="8979" max="9216" width="9.140625" style="430" customWidth="1"/>
    <col min="9217" max="9217" width="44.28515625" style="430" customWidth="1"/>
    <col min="9218" max="9231" width="13.85546875" style="430" customWidth="1"/>
    <col min="9232" max="9232" width="14.140625" style="430" customWidth="1"/>
    <col min="9233" max="9233" width="12.140625" style="430" customWidth="1"/>
    <col min="9234" max="9234" width="2.5703125" style="430" customWidth="1"/>
    <col min="9235" max="9472" width="9.140625" style="430" customWidth="1"/>
    <col min="9473" max="9473" width="44.28515625" style="430" customWidth="1"/>
    <col min="9474" max="9487" width="13.85546875" style="430" customWidth="1"/>
    <col min="9488" max="9488" width="14.140625" style="430" customWidth="1"/>
    <col min="9489" max="9489" width="12.140625" style="430" customWidth="1"/>
    <col min="9490" max="9490" width="2.5703125" style="430" customWidth="1"/>
    <col min="9491" max="9728" width="9.140625" style="430" customWidth="1"/>
    <col min="9729" max="9729" width="44.28515625" style="430" customWidth="1"/>
    <col min="9730" max="9743" width="13.85546875" style="430" customWidth="1"/>
    <col min="9744" max="9744" width="14.140625" style="430" customWidth="1"/>
    <col min="9745" max="9745" width="12.140625" style="430" customWidth="1"/>
    <col min="9746" max="9746" width="2.5703125" style="430" customWidth="1"/>
    <col min="9747" max="9984" width="9.140625" style="430" customWidth="1"/>
    <col min="9985" max="9985" width="44.28515625" style="430" customWidth="1"/>
    <col min="9986" max="9999" width="13.85546875" style="430" customWidth="1"/>
    <col min="10000" max="10000" width="14.140625" style="430" customWidth="1"/>
    <col min="10001" max="10001" width="12.140625" style="430" customWidth="1"/>
    <col min="10002" max="10002" width="2.5703125" style="430" customWidth="1"/>
    <col min="10003" max="10240" width="9.140625" style="430" customWidth="1"/>
    <col min="10241" max="10241" width="44.28515625" style="430" customWidth="1"/>
    <col min="10242" max="10255" width="13.85546875" style="430" customWidth="1"/>
    <col min="10256" max="10256" width="14.140625" style="430" customWidth="1"/>
    <col min="10257" max="10257" width="12.140625" style="430" customWidth="1"/>
    <col min="10258" max="10258" width="2.5703125" style="430" customWidth="1"/>
    <col min="10259" max="10496" width="9.140625" style="430" customWidth="1"/>
    <col min="10497" max="10497" width="44.28515625" style="430" customWidth="1"/>
    <col min="10498" max="10511" width="13.85546875" style="430" customWidth="1"/>
    <col min="10512" max="10512" width="14.140625" style="430" customWidth="1"/>
    <col min="10513" max="10513" width="12.140625" style="430" customWidth="1"/>
    <col min="10514" max="10514" width="2.5703125" style="430" customWidth="1"/>
    <col min="10515" max="10752" width="9.140625" style="430" customWidth="1"/>
    <col min="10753" max="10753" width="44.28515625" style="430" customWidth="1"/>
    <col min="10754" max="10767" width="13.85546875" style="430" customWidth="1"/>
    <col min="10768" max="10768" width="14.140625" style="430" customWidth="1"/>
    <col min="10769" max="10769" width="12.140625" style="430" customWidth="1"/>
    <col min="10770" max="10770" width="2.5703125" style="430" customWidth="1"/>
    <col min="10771" max="11008" width="9.140625" style="430" customWidth="1"/>
    <col min="11009" max="11009" width="44.28515625" style="430" customWidth="1"/>
    <col min="11010" max="11023" width="13.85546875" style="430" customWidth="1"/>
    <col min="11024" max="11024" width="14.140625" style="430" customWidth="1"/>
    <col min="11025" max="11025" width="12.140625" style="430" customWidth="1"/>
    <col min="11026" max="11026" width="2.5703125" style="430" customWidth="1"/>
    <col min="11027" max="11264" width="9.140625" style="430" customWidth="1"/>
    <col min="11265" max="11265" width="44.28515625" style="430" customWidth="1"/>
    <col min="11266" max="11279" width="13.85546875" style="430" customWidth="1"/>
    <col min="11280" max="11280" width="14.140625" style="430" customWidth="1"/>
    <col min="11281" max="11281" width="12.140625" style="430" customWidth="1"/>
    <col min="11282" max="11282" width="2.5703125" style="430" customWidth="1"/>
    <col min="11283" max="11520" width="9.140625" style="430" customWidth="1"/>
    <col min="11521" max="11521" width="44.28515625" style="430" customWidth="1"/>
    <col min="11522" max="11535" width="13.85546875" style="430" customWidth="1"/>
    <col min="11536" max="11536" width="14.140625" style="430" customWidth="1"/>
    <col min="11537" max="11537" width="12.140625" style="430" customWidth="1"/>
    <col min="11538" max="11538" width="2.5703125" style="430" customWidth="1"/>
    <col min="11539" max="11776" width="9.140625" style="430" customWidth="1"/>
    <col min="11777" max="11777" width="44.28515625" style="430" customWidth="1"/>
    <col min="11778" max="11791" width="13.85546875" style="430" customWidth="1"/>
    <col min="11792" max="11792" width="14.140625" style="430" customWidth="1"/>
    <col min="11793" max="11793" width="12.140625" style="430" customWidth="1"/>
    <col min="11794" max="11794" width="2.5703125" style="430" customWidth="1"/>
    <col min="11795" max="12032" width="9.140625" style="430" customWidth="1"/>
    <col min="12033" max="12033" width="44.28515625" style="430" customWidth="1"/>
    <col min="12034" max="12047" width="13.85546875" style="430" customWidth="1"/>
    <col min="12048" max="12048" width="14.140625" style="430" customWidth="1"/>
    <col min="12049" max="12049" width="12.140625" style="430" customWidth="1"/>
    <col min="12050" max="12050" width="2.5703125" style="430" customWidth="1"/>
    <col min="12051" max="12288" width="9.140625" style="430" customWidth="1"/>
    <col min="12289" max="12289" width="44.28515625" style="430" customWidth="1"/>
    <col min="12290" max="12303" width="13.85546875" style="430" customWidth="1"/>
    <col min="12304" max="12304" width="14.140625" style="430" customWidth="1"/>
    <col min="12305" max="12305" width="12.140625" style="430" customWidth="1"/>
    <col min="12306" max="12306" width="2.5703125" style="430" customWidth="1"/>
    <col min="12307" max="12544" width="9.140625" style="430" customWidth="1"/>
    <col min="12545" max="12545" width="44.28515625" style="430" customWidth="1"/>
    <col min="12546" max="12559" width="13.85546875" style="430" customWidth="1"/>
    <col min="12560" max="12560" width="14.140625" style="430" customWidth="1"/>
    <col min="12561" max="12561" width="12.140625" style="430" customWidth="1"/>
    <col min="12562" max="12562" width="2.5703125" style="430" customWidth="1"/>
    <col min="12563" max="12800" width="9.140625" style="430" customWidth="1"/>
    <col min="12801" max="12801" width="44.28515625" style="430" customWidth="1"/>
    <col min="12802" max="12815" width="13.85546875" style="430" customWidth="1"/>
    <col min="12816" max="12816" width="14.140625" style="430" customWidth="1"/>
    <col min="12817" max="12817" width="12.140625" style="430" customWidth="1"/>
    <col min="12818" max="12818" width="2.5703125" style="430" customWidth="1"/>
    <col min="12819" max="13056" width="9.140625" style="430" customWidth="1"/>
    <col min="13057" max="13057" width="44.28515625" style="430" customWidth="1"/>
    <col min="13058" max="13071" width="13.85546875" style="430" customWidth="1"/>
    <col min="13072" max="13072" width="14.140625" style="430" customWidth="1"/>
    <col min="13073" max="13073" width="12.140625" style="430" customWidth="1"/>
    <col min="13074" max="13074" width="2.5703125" style="430" customWidth="1"/>
    <col min="13075" max="13312" width="9.140625" style="430" customWidth="1"/>
    <col min="13313" max="13313" width="44.28515625" style="430" customWidth="1"/>
    <col min="13314" max="13327" width="13.85546875" style="430" customWidth="1"/>
    <col min="13328" max="13328" width="14.140625" style="430" customWidth="1"/>
    <col min="13329" max="13329" width="12.140625" style="430" customWidth="1"/>
    <col min="13330" max="13330" width="2.5703125" style="430" customWidth="1"/>
    <col min="13331" max="13568" width="9.140625" style="430" customWidth="1"/>
    <col min="13569" max="13569" width="44.28515625" style="430" customWidth="1"/>
    <col min="13570" max="13583" width="13.85546875" style="430" customWidth="1"/>
    <col min="13584" max="13584" width="14.140625" style="430" customWidth="1"/>
    <col min="13585" max="13585" width="12.140625" style="430" customWidth="1"/>
    <col min="13586" max="13586" width="2.5703125" style="430" customWidth="1"/>
    <col min="13587" max="13824" width="9.140625" style="430" customWidth="1"/>
    <col min="13825" max="13825" width="44.28515625" style="430" customWidth="1"/>
    <col min="13826" max="13839" width="13.85546875" style="430" customWidth="1"/>
    <col min="13840" max="13840" width="14.140625" style="430" customWidth="1"/>
    <col min="13841" max="13841" width="12.140625" style="430" customWidth="1"/>
    <col min="13842" max="13842" width="2.5703125" style="430" customWidth="1"/>
    <col min="13843" max="14080" width="9.140625" style="430" customWidth="1"/>
    <col min="14081" max="14081" width="44.28515625" style="430" customWidth="1"/>
    <col min="14082" max="14095" width="13.85546875" style="430" customWidth="1"/>
    <col min="14096" max="14096" width="14.140625" style="430" customWidth="1"/>
    <col min="14097" max="14097" width="12.140625" style="430" customWidth="1"/>
    <col min="14098" max="14098" width="2.5703125" style="430" customWidth="1"/>
    <col min="14099" max="14336" width="9.140625" style="430" customWidth="1"/>
    <col min="14337" max="14337" width="44.28515625" style="430" customWidth="1"/>
    <col min="14338" max="14351" width="13.85546875" style="430" customWidth="1"/>
    <col min="14352" max="14352" width="14.140625" style="430" customWidth="1"/>
    <col min="14353" max="14353" width="12.140625" style="430" customWidth="1"/>
    <col min="14354" max="14354" width="2.5703125" style="430" customWidth="1"/>
    <col min="14355" max="14592" width="9.140625" style="430" customWidth="1"/>
    <col min="14593" max="14593" width="44.28515625" style="430" customWidth="1"/>
    <col min="14594" max="14607" width="13.85546875" style="430" customWidth="1"/>
    <col min="14608" max="14608" width="14.140625" style="430" customWidth="1"/>
    <col min="14609" max="14609" width="12.140625" style="430" customWidth="1"/>
    <col min="14610" max="14610" width="2.5703125" style="430" customWidth="1"/>
    <col min="14611" max="14848" width="9.140625" style="430" customWidth="1"/>
    <col min="14849" max="14849" width="44.28515625" style="430" customWidth="1"/>
    <col min="14850" max="14863" width="13.85546875" style="430" customWidth="1"/>
    <col min="14864" max="14864" width="14.140625" style="430" customWidth="1"/>
    <col min="14865" max="14865" width="12.140625" style="430" customWidth="1"/>
    <col min="14866" max="14866" width="2.5703125" style="430" customWidth="1"/>
    <col min="14867" max="15104" width="9.140625" style="430" customWidth="1"/>
    <col min="15105" max="15105" width="44.28515625" style="430" customWidth="1"/>
    <col min="15106" max="15119" width="13.85546875" style="430" customWidth="1"/>
    <col min="15120" max="15120" width="14.140625" style="430" customWidth="1"/>
    <col min="15121" max="15121" width="12.140625" style="430" customWidth="1"/>
    <col min="15122" max="15122" width="2.5703125" style="430" customWidth="1"/>
    <col min="15123" max="15360" width="9.140625" style="430" customWidth="1"/>
    <col min="15361" max="15361" width="44.28515625" style="430" customWidth="1"/>
    <col min="15362" max="15375" width="13.85546875" style="430" customWidth="1"/>
    <col min="15376" max="15376" width="14.140625" style="430" customWidth="1"/>
    <col min="15377" max="15377" width="12.140625" style="430" customWidth="1"/>
    <col min="15378" max="15378" width="2.5703125" style="430" customWidth="1"/>
    <col min="15379" max="15616" width="9.140625" style="430" customWidth="1"/>
    <col min="15617" max="15617" width="44.28515625" style="430" customWidth="1"/>
    <col min="15618" max="15631" width="13.85546875" style="430" customWidth="1"/>
    <col min="15632" max="15632" width="14.140625" style="430" customWidth="1"/>
    <col min="15633" max="15633" width="12.140625" style="430" customWidth="1"/>
    <col min="15634" max="15634" width="2.5703125" style="430" customWidth="1"/>
    <col min="15635" max="15872" width="9.140625" style="430" customWidth="1"/>
    <col min="15873" max="15873" width="44.28515625" style="430" customWidth="1"/>
    <col min="15874" max="15887" width="13.85546875" style="430" customWidth="1"/>
    <col min="15888" max="15888" width="14.140625" style="430" customWidth="1"/>
    <col min="15889" max="15889" width="12.140625" style="430" customWidth="1"/>
    <col min="15890" max="15890" width="2.5703125" style="430" customWidth="1"/>
    <col min="15891" max="16128" width="9.140625" style="430" customWidth="1"/>
    <col min="16129" max="16129" width="44.28515625" style="430" customWidth="1"/>
    <col min="16130" max="16143" width="13.85546875" style="430" customWidth="1"/>
    <col min="16144" max="16144" width="14.140625" style="430" customWidth="1"/>
    <col min="16145" max="16145" width="12.140625" style="430" customWidth="1"/>
    <col min="16146" max="16146" width="2.5703125" style="430" customWidth="1"/>
    <col min="16147" max="16384" width="9.140625" style="430" customWidth="1"/>
  </cols>
  <sheetData>
    <row r="1" spans="1:18" s="467" customFormat="1" ht="3.75" customHeight="1">
      <c r="A1" s="465">
        <v>0</v>
      </c>
      <c r="B1" s="466"/>
      <c r="C1" s="466"/>
      <c r="D1" s="466"/>
      <c r="E1" s="466"/>
      <c r="F1" s="466"/>
      <c r="G1" s="466"/>
      <c r="H1" s="466"/>
      <c r="I1" s="466"/>
      <c r="J1" s="466"/>
      <c r="K1" s="466"/>
      <c r="L1" s="466"/>
      <c r="M1" s="466"/>
      <c r="N1" s="466"/>
      <c r="O1" s="466"/>
      <c r="P1" s="466"/>
      <c r="Q1" s="466"/>
    </row>
    <row r="2" spans="1:18" s="467" customFormat="1" ht="38.25" customHeight="1">
      <c r="A2" s="1604" t="s">
        <v>577</v>
      </c>
      <c r="B2" s="1604"/>
      <c r="C2" s="1604"/>
      <c r="D2" s="1604"/>
      <c r="E2" s="1604"/>
      <c r="F2" s="1604"/>
      <c r="G2" s="1604"/>
      <c r="H2" s="1604"/>
      <c r="I2" s="1604"/>
      <c r="J2" s="1604"/>
      <c r="K2" s="1604"/>
      <c r="L2" s="1604"/>
      <c r="M2" s="1604"/>
      <c r="N2" s="1604"/>
      <c r="O2" s="1604"/>
      <c r="P2" s="1604"/>
      <c r="Q2" s="1604"/>
    </row>
    <row r="3" spans="1:18" s="467" customFormat="1" ht="20.25" customHeight="1">
      <c r="A3" s="1604" t="s">
        <v>829</v>
      </c>
      <c r="B3" s="1604"/>
      <c r="C3" s="1604"/>
      <c r="D3" s="1604"/>
      <c r="E3" s="1604"/>
      <c r="F3" s="1604"/>
      <c r="G3" s="1604"/>
      <c r="H3" s="1604"/>
      <c r="I3" s="1604"/>
      <c r="J3" s="1604"/>
      <c r="K3" s="1604"/>
      <c r="L3" s="1604"/>
      <c r="M3" s="1604"/>
      <c r="N3" s="1604"/>
      <c r="O3" s="1604"/>
      <c r="P3" s="1604"/>
      <c r="Q3" s="1604"/>
    </row>
    <row r="4" spans="1:18" s="467" customFormat="1" ht="20.25" customHeight="1">
      <c r="A4" s="1604" t="s">
        <v>1465</v>
      </c>
      <c r="B4" s="1604"/>
      <c r="C4" s="1604"/>
      <c r="D4" s="1604"/>
      <c r="E4" s="1604"/>
      <c r="F4" s="1604"/>
      <c r="G4" s="1604"/>
      <c r="H4" s="1604"/>
      <c r="I4" s="1604"/>
      <c r="J4" s="1604"/>
      <c r="K4" s="1604"/>
      <c r="L4" s="1604"/>
      <c r="M4" s="1604"/>
      <c r="N4" s="1604"/>
      <c r="O4" s="1604"/>
      <c r="P4" s="1604"/>
      <c r="Q4" s="1604"/>
    </row>
    <row r="5" spans="1:18" s="468" customFormat="1" ht="39" customHeight="1">
      <c r="A5" s="1605" t="s">
        <v>596</v>
      </c>
      <c r="B5" s="1605"/>
      <c r="C5" s="1605"/>
      <c r="D5" s="1605"/>
      <c r="E5" s="1605"/>
      <c r="F5" s="1605"/>
      <c r="G5" s="1605"/>
      <c r="H5" s="1605"/>
      <c r="I5" s="1605"/>
      <c r="J5" s="1605"/>
      <c r="K5" s="1605"/>
      <c r="L5" s="1605"/>
      <c r="M5" s="1605"/>
      <c r="N5" s="1605"/>
      <c r="O5" s="1605"/>
      <c r="P5" s="1605"/>
      <c r="Q5" s="1605"/>
    </row>
    <row r="6" spans="1:18" ht="7.5" customHeight="1">
      <c r="A6" s="469"/>
      <c r="R6" s="430"/>
    </row>
    <row r="7" spans="1:18" ht="10.5" customHeight="1">
      <c r="A7" s="470"/>
      <c r="B7" s="471"/>
      <c r="C7" s="471"/>
      <c r="D7" s="471"/>
      <c r="E7" s="471"/>
      <c r="F7" s="471"/>
      <c r="G7" s="472"/>
      <c r="H7" s="472"/>
      <c r="I7" s="472"/>
      <c r="J7" s="473"/>
      <c r="K7" s="472"/>
      <c r="L7" s="472"/>
      <c r="M7" s="472"/>
      <c r="N7" s="472"/>
      <c r="O7" s="472"/>
      <c r="P7" s="472"/>
      <c r="Q7" s="472"/>
      <c r="R7" s="430"/>
    </row>
    <row r="8" spans="1:18" ht="34.5">
      <c r="A8" s="474"/>
      <c r="B8" s="475" t="s">
        <v>85</v>
      </c>
      <c r="C8" s="475" t="s">
        <v>212</v>
      </c>
      <c r="D8" s="475" t="s">
        <v>87</v>
      </c>
      <c r="E8" s="475" t="s">
        <v>89</v>
      </c>
      <c r="F8" s="475" t="s">
        <v>97</v>
      </c>
      <c r="G8" s="475" t="s">
        <v>95</v>
      </c>
      <c r="H8" s="475" t="s">
        <v>91</v>
      </c>
      <c r="I8" s="475" t="s">
        <v>93</v>
      </c>
      <c r="J8" s="475" t="s">
        <v>99</v>
      </c>
      <c r="K8" s="475" t="s">
        <v>101</v>
      </c>
      <c r="L8" s="475" t="s">
        <v>103</v>
      </c>
      <c r="M8" s="475" t="s">
        <v>105</v>
      </c>
      <c r="N8" s="475" t="s">
        <v>107</v>
      </c>
      <c r="O8" s="475" t="s">
        <v>109</v>
      </c>
      <c r="P8" s="476" t="s">
        <v>605</v>
      </c>
      <c r="Q8" s="477" t="s">
        <v>830</v>
      </c>
      <c r="R8" s="430"/>
    </row>
    <row r="9" spans="1:18" ht="42.75" customHeight="1">
      <c r="A9" s="478" t="s">
        <v>831</v>
      </c>
      <c r="B9" s="479">
        <v>21518304.712389998</v>
      </c>
      <c r="C9" s="479">
        <v>18803069.263380002</v>
      </c>
      <c r="D9" s="479">
        <v>26453032.153269999</v>
      </c>
      <c r="E9" s="479">
        <v>20903688.844150003</v>
      </c>
      <c r="F9" s="479">
        <v>18652408.038689997</v>
      </c>
      <c r="G9" s="479">
        <v>9676953.0126100015</v>
      </c>
      <c r="H9" s="479">
        <v>8512359.3626400009</v>
      </c>
      <c r="I9" s="479">
        <v>11603625.936690001</v>
      </c>
      <c r="J9" s="479">
        <v>143607.12091999999</v>
      </c>
      <c r="K9" s="479">
        <v>531682.48789999995</v>
      </c>
      <c r="L9" s="479">
        <v>11869657.441670001</v>
      </c>
      <c r="M9" s="479">
        <v>3459715.0905200001</v>
      </c>
      <c r="N9" s="479">
        <v>13045528.281059999</v>
      </c>
      <c r="O9" s="479">
        <v>8558659.9751200005</v>
      </c>
      <c r="P9" s="479">
        <v>173732291.72101</v>
      </c>
      <c r="Q9" s="480">
        <v>0.96455433237152111</v>
      </c>
      <c r="R9" s="430"/>
    </row>
    <row r="10" spans="1:18" ht="27" customHeight="1">
      <c r="A10" s="478" t="s">
        <v>832</v>
      </c>
      <c r="B10" s="481">
        <v>74041.6106</v>
      </c>
      <c r="C10" s="481">
        <v>97190.236269999994</v>
      </c>
      <c r="D10" s="481">
        <v>68921.00009999999</v>
      </c>
      <c r="E10" s="481">
        <v>41873.807529999998</v>
      </c>
      <c r="F10" s="481">
        <v>46026.819990000004</v>
      </c>
      <c r="G10" s="481">
        <v>25144.895850000001</v>
      </c>
      <c r="H10" s="481">
        <v>35464.627759999996</v>
      </c>
      <c r="I10" s="481">
        <v>69838.00172</v>
      </c>
      <c r="J10" s="481">
        <v>172.06066000000001</v>
      </c>
      <c r="K10" s="481">
        <v>677.17277999999999</v>
      </c>
      <c r="L10" s="481">
        <v>56960.63308</v>
      </c>
      <c r="M10" s="481">
        <v>11374.75135</v>
      </c>
      <c r="N10" s="481">
        <v>31600.845499999999</v>
      </c>
      <c r="O10" s="481">
        <v>32570.309960000002</v>
      </c>
      <c r="P10" s="481">
        <v>591856.77315000014</v>
      </c>
      <c r="Q10" s="480">
        <v>3.2859637608534643E-3</v>
      </c>
      <c r="R10" s="430"/>
    </row>
    <row r="11" spans="1:18" ht="42.75" customHeight="1">
      <c r="A11" s="478" t="s">
        <v>833</v>
      </c>
      <c r="B11" s="479">
        <v>402299.05702999997</v>
      </c>
      <c r="C11" s="479">
        <v>269735.65567000001</v>
      </c>
      <c r="D11" s="479">
        <v>437219.76464999997</v>
      </c>
      <c r="E11" s="479">
        <v>827107.64736000006</v>
      </c>
      <c r="F11" s="479">
        <v>254522.67584000001</v>
      </c>
      <c r="G11" s="479">
        <v>129621.98986</v>
      </c>
      <c r="H11" s="479">
        <v>96792.875349999988</v>
      </c>
      <c r="I11" s="479">
        <v>6967.78575</v>
      </c>
      <c r="J11" s="479">
        <v>20.897669999999998</v>
      </c>
      <c r="K11" s="479">
        <v>0</v>
      </c>
      <c r="L11" s="479">
        <v>53350.932799999995</v>
      </c>
      <c r="M11" s="479">
        <v>50360.982539999997</v>
      </c>
      <c r="N11" s="479">
        <v>38663.856450000007</v>
      </c>
      <c r="O11" s="479">
        <v>38881.828079999999</v>
      </c>
      <c r="P11" s="479">
        <v>2605545.9490499995</v>
      </c>
      <c r="Q11" s="480">
        <v>1.4465880858724177E-2</v>
      </c>
      <c r="R11" s="430"/>
    </row>
    <row r="12" spans="1:18" ht="27" customHeight="1">
      <c r="A12" s="478" t="s">
        <v>834</v>
      </c>
      <c r="B12" s="481">
        <v>9462.1793699999998</v>
      </c>
      <c r="C12" s="481">
        <v>5969.1295999999993</v>
      </c>
      <c r="D12" s="481">
        <v>10068.92239</v>
      </c>
      <c r="E12" s="481">
        <v>20368.973010000002</v>
      </c>
      <c r="F12" s="481">
        <v>7071.2015099999999</v>
      </c>
      <c r="G12" s="481">
        <v>3421.9328799999998</v>
      </c>
      <c r="H12" s="481">
        <v>2486.5748199999998</v>
      </c>
      <c r="I12" s="481">
        <v>306.32357999999999</v>
      </c>
      <c r="J12" s="481">
        <v>1.3583499999999999</v>
      </c>
      <c r="K12" s="481">
        <v>0</v>
      </c>
      <c r="L12" s="481">
        <v>2079.3264199999999</v>
      </c>
      <c r="M12" s="481">
        <v>1415.7059099999999</v>
      </c>
      <c r="N12" s="481">
        <v>1006.18121</v>
      </c>
      <c r="O12" s="481">
        <v>1281.2135600000001</v>
      </c>
      <c r="P12" s="481">
        <v>64939.02261</v>
      </c>
      <c r="Q12" s="480">
        <v>3.6053870571761269E-4</v>
      </c>
      <c r="R12" s="430"/>
    </row>
    <row r="13" spans="1:18" ht="42.75" customHeight="1">
      <c r="A13" s="478" t="s">
        <v>835</v>
      </c>
      <c r="B13" s="479">
        <v>65020.463429999996</v>
      </c>
      <c r="C13" s="479">
        <v>55714.547330000001</v>
      </c>
      <c r="D13" s="479">
        <v>235644.59542</v>
      </c>
      <c r="E13" s="479">
        <v>150343.29130000001</v>
      </c>
      <c r="F13" s="479">
        <v>60025.631090000003</v>
      </c>
      <c r="G13" s="479">
        <v>57804.090649999998</v>
      </c>
      <c r="H13" s="479">
        <v>47808.505389999998</v>
      </c>
      <c r="I13" s="479">
        <v>5965.7541500000007</v>
      </c>
      <c r="J13" s="479">
        <v>45.249169999999999</v>
      </c>
      <c r="K13" s="479">
        <v>0</v>
      </c>
      <c r="L13" s="479">
        <v>16157.952380000001</v>
      </c>
      <c r="M13" s="479">
        <v>7219.07557</v>
      </c>
      <c r="N13" s="479">
        <v>25041.929760000003</v>
      </c>
      <c r="O13" s="479">
        <v>12371.224130000001</v>
      </c>
      <c r="P13" s="479">
        <v>739162.30977000005</v>
      </c>
      <c r="Q13" s="480">
        <v>4.1037978671190981E-3</v>
      </c>
      <c r="R13" s="430"/>
    </row>
    <row r="14" spans="1:18" ht="27" customHeight="1">
      <c r="A14" s="478" t="s">
        <v>836</v>
      </c>
      <c r="B14" s="481">
        <v>7683.17965</v>
      </c>
      <c r="C14" s="481">
        <v>6539.2516500000002</v>
      </c>
      <c r="D14" s="481">
        <v>25148.560899999997</v>
      </c>
      <c r="E14" s="481">
        <v>20964.147719999997</v>
      </c>
      <c r="F14" s="481">
        <v>7595.4173000000001</v>
      </c>
      <c r="G14" s="481">
        <v>6880.5877599999994</v>
      </c>
      <c r="H14" s="481">
        <v>5564.2297500000004</v>
      </c>
      <c r="I14" s="481">
        <v>1173.4825800000001</v>
      </c>
      <c r="J14" s="481">
        <v>9.04983</v>
      </c>
      <c r="K14" s="481">
        <v>0</v>
      </c>
      <c r="L14" s="481">
        <v>2794.5233599999997</v>
      </c>
      <c r="M14" s="481">
        <v>1046.5885499999999</v>
      </c>
      <c r="N14" s="481">
        <v>3849.76044</v>
      </c>
      <c r="O14" s="481">
        <v>1893.26647</v>
      </c>
      <c r="P14" s="481">
        <v>91142.045959999989</v>
      </c>
      <c r="Q14" s="480">
        <v>5.060167826088192E-4</v>
      </c>
      <c r="R14" s="430"/>
    </row>
    <row r="15" spans="1:18" ht="42.75" customHeight="1">
      <c r="A15" s="478" t="s">
        <v>837</v>
      </c>
      <c r="B15" s="479">
        <v>72129.6155</v>
      </c>
      <c r="C15" s="479">
        <v>54611.760240000003</v>
      </c>
      <c r="D15" s="479">
        <v>186417.41386</v>
      </c>
      <c r="E15" s="479">
        <v>157563.48079</v>
      </c>
      <c r="F15" s="479">
        <v>25715.15655</v>
      </c>
      <c r="G15" s="479">
        <v>18700.912629999999</v>
      </c>
      <c r="H15" s="479">
        <v>31286.822789999998</v>
      </c>
      <c r="I15" s="479">
        <v>2968.1267499999999</v>
      </c>
      <c r="J15" s="479">
        <v>0</v>
      </c>
      <c r="K15" s="479">
        <v>0</v>
      </c>
      <c r="L15" s="479">
        <v>13235.257089999999</v>
      </c>
      <c r="M15" s="479">
        <v>4106.7048999999997</v>
      </c>
      <c r="N15" s="479">
        <v>3964.7496800000004</v>
      </c>
      <c r="O15" s="479">
        <v>6503.4127099999996</v>
      </c>
      <c r="P15" s="479">
        <v>577203.41348999995</v>
      </c>
      <c r="Q15" s="480">
        <v>3.2046089280596364E-3</v>
      </c>
      <c r="R15" s="430"/>
    </row>
    <row r="16" spans="1:18" ht="27" customHeight="1">
      <c r="A16" s="478" t="s">
        <v>838</v>
      </c>
      <c r="B16" s="481">
        <v>30729.103170000002</v>
      </c>
      <c r="C16" s="481">
        <v>16496.522850000001</v>
      </c>
      <c r="D16" s="481">
        <v>48652.892049999995</v>
      </c>
      <c r="E16" s="481">
        <v>59417.52693</v>
      </c>
      <c r="F16" s="481">
        <v>7804.7370899999996</v>
      </c>
      <c r="G16" s="481">
        <v>5005.3670000000002</v>
      </c>
      <c r="H16" s="481">
        <v>8360.7933300000004</v>
      </c>
      <c r="I16" s="481">
        <v>1463.70922</v>
      </c>
      <c r="J16" s="481">
        <v>0</v>
      </c>
      <c r="K16" s="481">
        <v>0</v>
      </c>
      <c r="L16" s="481">
        <v>5663.5015999999996</v>
      </c>
      <c r="M16" s="481">
        <v>1145.09878</v>
      </c>
      <c r="N16" s="481">
        <v>1439.76674</v>
      </c>
      <c r="O16" s="481">
        <v>2509.1611000000003</v>
      </c>
      <c r="P16" s="481">
        <v>188688.17985999995</v>
      </c>
      <c r="Q16" s="480">
        <v>1.0475887904795875E-3</v>
      </c>
      <c r="R16" s="430"/>
    </row>
    <row r="17" spans="1:18" ht="42.75" customHeight="1">
      <c r="A17" s="478" t="s">
        <v>839</v>
      </c>
      <c r="B17" s="479">
        <v>74368.249409999989</v>
      </c>
      <c r="C17" s="479">
        <v>104255.85737</v>
      </c>
      <c r="D17" s="479">
        <v>72229.605280000003</v>
      </c>
      <c r="E17" s="479">
        <v>101768.53879999999</v>
      </c>
      <c r="F17" s="479">
        <v>31887.701870000001</v>
      </c>
      <c r="G17" s="479">
        <v>34390.148549999998</v>
      </c>
      <c r="H17" s="479">
        <v>13387.777529999999</v>
      </c>
      <c r="I17" s="479">
        <v>4071.3503900000001</v>
      </c>
      <c r="J17" s="479">
        <v>34.006639999999997</v>
      </c>
      <c r="K17" s="479">
        <v>0</v>
      </c>
      <c r="L17" s="479">
        <v>14496.628289999999</v>
      </c>
      <c r="M17" s="479">
        <v>8735.0196099999994</v>
      </c>
      <c r="N17" s="479">
        <v>3365.5194200000001</v>
      </c>
      <c r="O17" s="479">
        <v>6830.0460899999998</v>
      </c>
      <c r="P17" s="479">
        <v>469820.44925000001</v>
      </c>
      <c r="Q17" s="480">
        <v>2.6084232543742984E-3</v>
      </c>
      <c r="R17" s="430"/>
    </row>
    <row r="18" spans="1:18" ht="27" customHeight="1">
      <c r="A18" s="478" t="s">
        <v>840</v>
      </c>
      <c r="B18" s="481">
        <v>39613.1535</v>
      </c>
      <c r="C18" s="481">
        <v>49984.785619999995</v>
      </c>
      <c r="D18" s="481">
        <v>34284.748049999995</v>
      </c>
      <c r="E18" s="481">
        <v>57216.301009999996</v>
      </c>
      <c r="F18" s="481">
        <v>15746.4704</v>
      </c>
      <c r="G18" s="481">
        <v>19893.72178</v>
      </c>
      <c r="H18" s="481">
        <v>8485.0565399999996</v>
      </c>
      <c r="I18" s="481">
        <v>3257.0803900000001</v>
      </c>
      <c r="J18" s="481">
        <v>27.205310000000001</v>
      </c>
      <c r="K18" s="481">
        <v>0</v>
      </c>
      <c r="L18" s="481">
        <v>10398.22169</v>
      </c>
      <c r="M18" s="481">
        <v>3950.1556</v>
      </c>
      <c r="N18" s="481">
        <v>2061.3109899999999</v>
      </c>
      <c r="O18" s="481">
        <v>4467.4722499999998</v>
      </c>
      <c r="P18" s="481">
        <v>249385.68312999993</v>
      </c>
      <c r="Q18" s="480">
        <v>1.3845787602960792E-3</v>
      </c>
      <c r="R18" s="430"/>
    </row>
    <row r="19" spans="1:18" ht="42.75" customHeight="1">
      <c r="A19" s="478" t="s">
        <v>841</v>
      </c>
      <c r="B19" s="479">
        <v>211130.57108000002</v>
      </c>
      <c r="C19" s="479">
        <v>225213.79071</v>
      </c>
      <c r="D19" s="479">
        <v>491093.66233999998</v>
      </c>
      <c r="E19" s="479">
        <v>246572.73136999999</v>
      </c>
      <c r="F19" s="479">
        <v>175977.22841000001</v>
      </c>
      <c r="G19" s="479">
        <v>100969.82974</v>
      </c>
      <c r="H19" s="479">
        <v>124439.72825</v>
      </c>
      <c r="I19" s="479">
        <v>68776.935799999992</v>
      </c>
      <c r="J19" s="479">
        <v>432.98201</v>
      </c>
      <c r="K19" s="479">
        <v>0</v>
      </c>
      <c r="L19" s="479">
        <v>165396.74400999999</v>
      </c>
      <c r="M19" s="479">
        <v>33727.079389999999</v>
      </c>
      <c r="N19" s="479">
        <v>67503.802549999993</v>
      </c>
      <c r="O19" s="479">
        <v>81387.579239999992</v>
      </c>
      <c r="P19" s="479">
        <v>1992622.6648999997</v>
      </c>
      <c r="Q19" s="480">
        <v>1.1062956720201647E-2</v>
      </c>
      <c r="R19" s="430"/>
    </row>
    <row r="20" spans="1:18" ht="27" customHeight="1">
      <c r="A20" s="478" t="s">
        <v>842</v>
      </c>
      <c r="B20" s="481">
        <v>154750.67421999999</v>
      </c>
      <c r="C20" s="481">
        <v>171708.69858000003</v>
      </c>
      <c r="D20" s="481">
        <v>325224.47327999998</v>
      </c>
      <c r="E20" s="481">
        <v>197654.19559000002</v>
      </c>
      <c r="F20" s="481">
        <v>109221.89148999999</v>
      </c>
      <c r="G20" s="481">
        <v>72843.462140000003</v>
      </c>
      <c r="H20" s="481">
        <v>97189.798790000001</v>
      </c>
      <c r="I20" s="481">
        <v>68080.78495999999</v>
      </c>
      <c r="J20" s="481">
        <v>295.78201000000001</v>
      </c>
      <c r="K20" s="481">
        <v>0</v>
      </c>
      <c r="L20" s="481">
        <v>150233.33443000002</v>
      </c>
      <c r="M20" s="481">
        <v>25419.675579999999</v>
      </c>
      <c r="N20" s="481">
        <v>45378.309460000004</v>
      </c>
      <c r="O20" s="481">
        <v>69967.745620000002</v>
      </c>
      <c r="P20" s="481">
        <v>1487968.8261499999</v>
      </c>
      <c r="Q20" s="480">
        <v>8.2611399612544361E-3</v>
      </c>
      <c r="R20" s="430"/>
    </row>
    <row r="21" spans="1:18" ht="24.75" customHeight="1">
      <c r="A21" s="482" t="s">
        <v>843</v>
      </c>
      <c r="B21" s="483">
        <v>22343252.668839995</v>
      </c>
      <c r="C21" s="483">
        <v>19512600.874699999</v>
      </c>
      <c r="D21" s="483">
        <v>27875637.194819998</v>
      </c>
      <c r="E21" s="483">
        <v>22387044.533770002</v>
      </c>
      <c r="F21" s="483">
        <v>19200536.432450004</v>
      </c>
      <c r="G21" s="483">
        <v>10018439.984040001</v>
      </c>
      <c r="H21" s="483">
        <v>8826075.0719500016</v>
      </c>
      <c r="I21" s="483">
        <v>11692375.889529999</v>
      </c>
      <c r="J21" s="483">
        <v>144140.25641</v>
      </c>
      <c r="K21" s="483">
        <v>531682.48789999995</v>
      </c>
      <c r="L21" s="483">
        <v>12132294.95624</v>
      </c>
      <c r="M21" s="483">
        <v>3563863.9525299999</v>
      </c>
      <c r="N21" s="483">
        <v>13184068.138919998</v>
      </c>
      <c r="O21" s="483">
        <v>8704634.0653700009</v>
      </c>
      <c r="P21" s="483">
        <v>180116646.50747001</v>
      </c>
      <c r="Q21" s="484">
        <v>1</v>
      </c>
      <c r="R21" s="430"/>
    </row>
    <row r="22" spans="1:18" ht="24.75" customHeight="1">
      <c r="A22" s="485" t="s">
        <v>844</v>
      </c>
      <c r="B22" s="486">
        <v>316279.90051000001</v>
      </c>
      <c r="C22" s="486">
        <v>347888.62457000004</v>
      </c>
      <c r="D22" s="486">
        <v>512300.59676999995</v>
      </c>
      <c r="E22" s="486">
        <v>397494.95179000002</v>
      </c>
      <c r="F22" s="486">
        <v>193466.53778000001</v>
      </c>
      <c r="G22" s="486">
        <v>133189.96741000001</v>
      </c>
      <c r="H22" s="486">
        <v>157551.08098999999</v>
      </c>
      <c r="I22" s="486">
        <v>144119.38244999998</v>
      </c>
      <c r="J22" s="486">
        <v>505.45616000000001</v>
      </c>
      <c r="K22" s="486">
        <v>677.17277999999999</v>
      </c>
      <c r="L22" s="486">
        <v>228129.54058000003</v>
      </c>
      <c r="M22" s="486">
        <v>44351.975770000005</v>
      </c>
      <c r="N22" s="486">
        <v>85336.174339999998</v>
      </c>
      <c r="O22" s="486">
        <v>112689.16896000001</v>
      </c>
      <c r="P22" s="486">
        <v>2673980.5308599998</v>
      </c>
      <c r="Q22" s="487"/>
      <c r="R22" s="430"/>
    </row>
    <row r="23" spans="1:18" s="490" customFormat="1" ht="24.75" customHeight="1" thickBot="1">
      <c r="A23" s="488" t="s">
        <v>845</v>
      </c>
      <c r="B23" s="489">
        <v>0.12404879339075052</v>
      </c>
      <c r="C23" s="489">
        <v>0.10833313440515754</v>
      </c>
      <c r="D23" s="489">
        <v>0.154764358183095</v>
      </c>
      <c r="E23" s="489">
        <v>0.12429192397184421</v>
      </c>
      <c r="F23" s="489">
        <v>0.10660056582640015</v>
      </c>
      <c r="G23" s="489">
        <v>5.5621954873696276E-2</v>
      </c>
      <c r="H23" s="489">
        <v>4.9001995335194941E-2</v>
      </c>
      <c r="I23" s="489">
        <v>6.4915576190483201E-2</v>
      </c>
      <c r="J23" s="489">
        <v>8.0026060447456774E-4</v>
      </c>
      <c r="K23" s="489">
        <v>2.9518786753446988E-3</v>
      </c>
      <c r="L23" s="489">
        <v>6.7357988234234834E-2</v>
      </c>
      <c r="M23" s="489">
        <v>1.9786421864023518E-2</v>
      </c>
      <c r="N23" s="489">
        <v>7.3197388440014138E-2</v>
      </c>
      <c r="O23" s="489">
        <v>4.832776000528631E-2</v>
      </c>
      <c r="P23" s="489">
        <v>1</v>
      </c>
      <c r="Q23" s="489"/>
    </row>
    <row r="24" spans="1:18" ht="13.5" customHeight="1" thickTop="1">
      <c r="A24" s="491" t="s">
        <v>846</v>
      </c>
      <c r="B24" s="492"/>
      <c r="C24" s="492"/>
      <c r="D24" s="492"/>
      <c r="E24" s="492"/>
      <c r="F24" s="492"/>
      <c r="G24" s="492"/>
      <c r="H24" s="492"/>
      <c r="I24" s="492"/>
      <c r="J24" s="492"/>
      <c r="K24" s="492"/>
      <c r="L24" s="492"/>
      <c r="M24" s="492"/>
      <c r="N24" s="492"/>
      <c r="O24" s="492"/>
      <c r="P24" s="492"/>
      <c r="Q24" s="492"/>
      <c r="R24" s="430"/>
    </row>
    <row r="25" spans="1:18" ht="51" customHeight="1">
      <c r="A25" s="1602" t="s">
        <v>651</v>
      </c>
      <c r="B25" s="1606"/>
      <c r="C25" s="1606"/>
      <c r="D25" s="1606"/>
      <c r="E25" s="1606"/>
      <c r="F25" s="1606"/>
      <c r="G25" s="1606"/>
      <c r="H25" s="1606"/>
      <c r="I25" s="1606"/>
      <c r="J25" s="1606"/>
      <c r="K25" s="1606"/>
      <c r="L25" s="1606"/>
      <c r="M25" s="1606"/>
      <c r="N25" s="1606"/>
      <c r="O25" s="1606"/>
      <c r="P25" s="1606"/>
      <c r="Q25" s="1606"/>
      <c r="R25" s="430"/>
    </row>
    <row r="26" spans="1:18" ht="50.25" customHeight="1">
      <c r="A26" s="1602" t="s">
        <v>652</v>
      </c>
      <c r="B26" s="1603"/>
      <c r="C26" s="1603"/>
      <c r="D26" s="1603"/>
      <c r="E26" s="1603"/>
      <c r="F26" s="1603"/>
      <c r="G26" s="1603"/>
      <c r="H26" s="1603"/>
      <c r="I26" s="1603"/>
      <c r="J26" s="1603"/>
      <c r="K26" s="1603"/>
      <c r="L26" s="1603"/>
      <c r="M26" s="1603"/>
      <c r="N26" s="1603"/>
      <c r="O26" s="1603"/>
      <c r="P26" s="1603"/>
      <c r="Q26" s="1603"/>
      <c r="R26" s="430"/>
    </row>
    <row r="27" spans="1:18" ht="18" customHeight="1">
      <c r="A27" s="491" t="s">
        <v>847</v>
      </c>
      <c r="B27" s="493"/>
      <c r="C27" s="493"/>
      <c r="D27" s="493"/>
      <c r="E27" s="493"/>
      <c r="F27" s="493"/>
      <c r="G27" s="494"/>
      <c r="H27" s="494"/>
      <c r="I27" s="494"/>
      <c r="J27" s="494"/>
      <c r="K27" s="494"/>
      <c r="L27" s="494"/>
      <c r="M27" s="494"/>
      <c r="N27" s="494"/>
      <c r="O27" s="494"/>
      <c r="P27" s="494"/>
      <c r="Q27" s="494"/>
      <c r="R27" s="430"/>
    </row>
    <row r="28" spans="1:18" ht="9" customHeight="1">
      <c r="A28" s="495"/>
      <c r="B28" s="496"/>
      <c r="C28" s="496"/>
      <c r="D28" s="496"/>
      <c r="E28" s="496"/>
      <c r="F28" s="496"/>
      <c r="G28" s="497"/>
      <c r="H28" s="497"/>
      <c r="I28" s="497"/>
      <c r="J28" s="497"/>
      <c r="K28" s="497"/>
      <c r="L28" s="497"/>
      <c r="M28" s="497"/>
      <c r="N28" s="497"/>
      <c r="O28" s="497"/>
      <c r="P28" s="497"/>
      <c r="Q28" s="497"/>
      <c r="R28" s="430"/>
    </row>
    <row r="29" spans="1:18" ht="9" customHeight="1">
      <c r="A29" s="495"/>
      <c r="B29" s="496"/>
      <c r="C29" s="496"/>
      <c r="D29" s="496"/>
      <c r="E29" s="496"/>
      <c r="F29" s="496"/>
      <c r="G29" s="497"/>
      <c r="H29" s="497"/>
      <c r="I29" s="497"/>
      <c r="J29" s="497"/>
      <c r="K29" s="497"/>
      <c r="L29" s="497"/>
      <c r="M29" s="497"/>
      <c r="N29" s="497"/>
      <c r="O29" s="497"/>
      <c r="P29" s="497"/>
      <c r="Q29" s="497"/>
      <c r="R29" s="430"/>
    </row>
    <row r="30" spans="1:18" ht="9" customHeight="1">
      <c r="A30" s="495"/>
      <c r="B30" s="496"/>
      <c r="C30" s="496"/>
      <c r="D30" s="496"/>
      <c r="E30" s="496"/>
      <c r="F30" s="496"/>
      <c r="G30" s="497"/>
      <c r="H30" s="497"/>
      <c r="I30" s="497"/>
      <c r="J30" s="497"/>
      <c r="K30" s="497"/>
      <c r="L30" s="497"/>
      <c r="M30" s="497"/>
      <c r="N30" s="497"/>
      <c r="O30" s="497"/>
      <c r="P30" s="497"/>
      <c r="Q30" s="497"/>
      <c r="R30" s="430"/>
    </row>
    <row r="31" spans="1:18" ht="9" customHeight="1">
      <c r="A31" s="495"/>
      <c r="B31" s="496"/>
      <c r="C31" s="496"/>
      <c r="D31" s="496"/>
      <c r="E31" s="496"/>
      <c r="F31" s="496"/>
      <c r="G31" s="497"/>
      <c r="H31" s="497"/>
      <c r="I31" s="497"/>
      <c r="J31" s="497"/>
      <c r="K31" s="497"/>
      <c r="L31" s="497"/>
      <c r="M31" s="497"/>
      <c r="N31" s="497"/>
      <c r="O31" s="497"/>
      <c r="P31" s="497"/>
      <c r="Q31" s="497"/>
      <c r="R31" s="430"/>
    </row>
    <row r="32" spans="1:18" ht="9" customHeight="1">
      <c r="A32" s="495"/>
      <c r="B32" s="496"/>
      <c r="C32" s="496"/>
      <c r="D32" s="496"/>
      <c r="E32" s="496"/>
      <c r="F32" s="496"/>
      <c r="G32" s="497"/>
      <c r="H32" s="497"/>
      <c r="I32" s="497"/>
      <c r="J32" s="497"/>
      <c r="K32" s="497"/>
      <c r="L32" s="497"/>
      <c r="M32" s="497"/>
      <c r="N32" s="497"/>
      <c r="O32" s="497"/>
      <c r="P32" s="497"/>
      <c r="Q32" s="497"/>
      <c r="R32" s="430"/>
    </row>
    <row r="33" spans="1:18" ht="9" customHeight="1">
      <c r="A33" s="498"/>
      <c r="B33" s="496"/>
      <c r="C33" s="496"/>
      <c r="D33" s="496"/>
      <c r="E33" s="496"/>
      <c r="F33" s="496"/>
      <c r="G33" s="497"/>
      <c r="H33" s="497"/>
      <c r="I33" s="497"/>
      <c r="J33" s="497"/>
      <c r="K33" s="497"/>
      <c r="L33" s="497"/>
      <c r="M33" s="497"/>
      <c r="N33" s="497"/>
      <c r="O33" s="497"/>
      <c r="P33" s="497"/>
      <c r="Q33" s="497"/>
      <c r="R33" s="430"/>
    </row>
    <row r="34" spans="1:18" ht="9" customHeight="1">
      <c r="A34" s="495"/>
      <c r="B34" s="496"/>
      <c r="C34" s="496"/>
      <c r="D34" s="496"/>
      <c r="E34" s="496"/>
      <c r="F34" s="496"/>
      <c r="G34" s="497"/>
      <c r="H34" s="497"/>
      <c r="I34" s="497"/>
      <c r="J34" s="497"/>
      <c r="K34" s="497"/>
      <c r="L34" s="497"/>
      <c r="M34" s="497"/>
      <c r="N34" s="497"/>
      <c r="O34" s="497"/>
      <c r="P34" s="497"/>
      <c r="Q34" s="497"/>
      <c r="R34" s="430"/>
    </row>
    <row r="35" spans="1:18" ht="9" customHeight="1">
      <c r="A35" s="495"/>
      <c r="B35" s="496"/>
      <c r="C35" s="496"/>
      <c r="D35" s="496"/>
      <c r="E35" s="496"/>
      <c r="F35" s="496"/>
      <c r="G35" s="497"/>
      <c r="H35" s="497"/>
      <c r="I35" s="497"/>
      <c r="J35" s="497"/>
      <c r="K35" s="497"/>
      <c r="L35" s="497"/>
      <c r="M35" s="497"/>
      <c r="N35" s="497"/>
      <c r="O35" s="497"/>
      <c r="P35" s="497"/>
      <c r="Q35" s="497"/>
      <c r="R35" s="430"/>
    </row>
    <row r="36" spans="1:18" ht="9" customHeight="1">
      <c r="A36" s="495"/>
      <c r="B36" s="496"/>
      <c r="C36" s="496"/>
      <c r="D36" s="496"/>
      <c r="E36" s="496"/>
      <c r="F36" s="496"/>
      <c r="G36" s="497"/>
      <c r="H36" s="497"/>
      <c r="I36" s="497"/>
      <c r="J36" s="497"/>
      <c r="K36" s="497"/>
      <c r="L36" s="497"/>
      <c r="M36" s="497"/>
      <c r="N36" s="497"/>
      <c r="O36" s="497"/>
      <c r="P36" s="497"/>
      <c r="Q36" s="497"/>
      <c r="R36" s="430"/>
    </row>
    <row r="37" spans="1:18" ht="9" customHeight="1">
      <c r="A37" s="495"/>
      <c r="B37" s="496"/>
      <c r="C37" s="496"/>
      <c r="D37" s="496"/>
      <c r="E37" s="496"/>
      <c r="F37" s="496"/>
      <c r="G37" s="497"/>
      <c r="H37" s="497"/>
      <c r="I37" s="497"/>
      <c r="J37" s="497"/>
      <c r="K37" s="497"/>
      <c r="L37" s="497"/>
      <c r="M37" s="497"/>
      <c r="N37" s="497"/>
      <c r="O37" s="497"/>
      <c r="P37" s="497"/>
      <c r="Q37" s="497"/>
      <c r="R37" s="430"/>
    </row>
    <row r="38" spans="1:18" ht="9" customHeight="1">
      <c r="A38" s="495"/>
      <c r="B38" s="496"/>
      <c r="C38" s="496"/>
      <c r="D38" s="496"/>
      <c r="E38" s="496"/>
      <c r="F38" s="496"/>
      <c r="G38" s="497"/>
      <c r="H38" s="497"/>
      <c r="I38" s="497"/>
      <c r="J38" s="497"/>
      <c r="K38" s="497"/>
      <c r="L38" s="497"/>
      <c r="M38" s="497"/>
      <c r="N38" s="497"/>
      <c r="O38" s="497"/>
      <c r="P38" s="497"/>
      <c r="Q38" s="497"/>
      <c r="R38" s="430"/>
    </row>
    <row r="39" spans="1:18" ht="9" customHeight="1">
      <c r="A39" s="498"/>
      <c r="B39" s="496"/>
      <c r="C39" s="496"/>
      <c r="D39" s="496"/>
      <c r="E39" s="496"/>
      <c r="F39" s="496"/>
      <c r="G39" s="497"/>
      <c r="H39" s="497"/>
      <c r="I39" s="497"/>
      <c r="J39" s="497"/>
      <c r="K39" s="497"/>
      <c r="L39" s="497"/>
      <c r="M39" s="497"/>
      <c r="N39" s="497"/>
      <c r="O39" s="497"/>
      <c r="P39" s="497"/>
      <c r="Q39" s="497"/>
      <c r="R39" s="430"/>
    </row>
    <row r="40" spans="1:18" ht="9" customHeight="1">
      <c r="A40" s="495"/>
      <c r="B40" s="496"/>
      <c r="C40" s="496"/>
      <c r="D40" s="496"/>
      <c r="E40" s="496"/>
      <c r="F40" s="496"/>
      <c r="G40" s="497"/>
      <c r="H40" s="497"/>
      <c r="I40" s="497"/>
      <c r="J40" s="497"/>
      <c r="K40" s="497"/>
      <c r="L40" s="497"/>
      <c r="M40" s="497"/>
      <c r="N40" s="497"/>
      <c r="O40" s="497"/>
      <c r="P40" s="497"/>
      <c r="Q40" s="497"/>
      <c r="R40" s="430"/>
    </row>
    <row r="41" spans="1:18" ht="9" customHeight="1">
      <c r="A41" s="495"/>
      <c r="B41" s="496"/>
      <c r="C41" s="496"/>
      <c r="D41" s="496"/>
      <c r="E41" s="496"/>
      <c r="F41" s="496"/>
      <c r="G41" s="497"/>
      <c r="H41" s="497"/>
      <c r="I41" s="497"/>
      <c r="J41" s="497"/>
      <c r="K41" s="497"/>
      <c r="L41" s="497"/>
      <c r="M41" s="497"/>
      <c r="N41" s="497"/>
      <c r="O41" s="497"/>
      <c r="P41" s="497"/>
      <c r="Q41" s="497"/>
      <c r="R41" s="430"/>
    </row>
    <row r="42" spans="1:18" ht="9" customHeight="1">
      <c r="A42" s="495"/>
      <c r="B42" s="496"/>
      <c r="C42" s="496"/>
      <c r="D42" s="496"/>
      <c r="E42" s="496"/>
      <c r="F42" s="496"/>
      <c r="G42" s="497"/>
      <c r="H42" s="497"/>
      <c r="I42" s="497"/>
      <c r="J42" s="497"/>
      <c r="K42" s="497"/>
      <c r="L42" s="497"/>
      <c r="M42" s="497"/>
      <c r="N42" s="497"/>
      <c r="O42" s="497"/>
      <c r="P42" s="497"/>
      <c r="Q42" s="497"/>
      <c r="R42" s="430"/>
    </row>
    <row r="43" spans="1:18" ht="9" customHeight="1">
      <c r="A43" s="495"/>
      <c r="B43" s="496"/>
      <c r="C43" s="496"/>
      <c r="D43" s="496"/>
      <c r="E43" s="496"/>
      <c r="F43" s="496"/>
      <c r="G43" s="497"/>
      <c r="H43" s="497"/>
      <c r="I43" s="497"/>
      <c r="J43" s="497"/>
      <c r="K43" s="497"/>
      <c r="L43" s="497"/>
      <c r="M43" s="497"/>
      <c r="N43" s="497"/>
      <c r="O43" s="497"/>
      <c r="P43" s="497"/>
      <c r="Q43" s="497"/>
      <c r="R43" s="430"/>
    </row>
    <row r="44" spans="1:18" ht="9" customHeight="1">
      <c r="A44" s="495"/>
      <c r="B44" s="496"/>
      <c r="C44" s="496"/>
      <c r="D44" s="496"/>
      <c r="E44" s="496"/>
      <c r="F44" s="496"/>
      <c r="G44" s="497"/>
      <c r="H44" s="497"/>
      <c r="I44" s="497"/>
      <c r="J44" s="497"/>
      <c r="K44" s="497"/>
      <c r="L44" s="497"/>
      <c r="M44" s="497"/>
      <c r="N44" s="497"/>
      <c r="O44" s="497"/>
      <c r="P44" s="497"/>
      <c r="Q44" s="497"/>
      <c r="R44" s="430"/>
    </row>
    <row r="45" spans="1:18" ht="9" customHeight="1">
      <c r="A45" s="498"/>
      <c r="B45" s="496"/>
      <c r="C45" s="496"/>
      <c r="D45" s="496"/>
      <c r="E45" s="496"/>
      <c r="F45" s="496"/>
      <c r="G45" s="497"/>
      <c r="H45" s="497"/>
      <c r="I45" s="497"/>
      <c r="J45" s="497"/>
      <c r="K45" s="497"/>
      <c r="L45" s="497"/>
      <c r="M45" s="497"/>
      <c r="N45" s="497"/>
      <c r="O45" s="497"/>
      <c r="P45" s="497"/>
      <c r="Q45" s="497"/>
      <c r="R45" s="430"/>
    </row>
    <row r="46" spans="1:18" ht="9" customHeight="1">
      <c r="A46" s="495"/>
      <c r="B46" s="496"/>
      <c r="C46" s="496"/>
      <c r="D46" s="496"/>
      <c r="E46" s="496"/>
      <c r="F46" s="496"/>
      <c r="G46" s="497"/>
      <c r="H46" s="497"/>
      <c r="I46" s="497"/>
      <c r="J46" s="497"/>
      <c r="K46" s="497"/>
      <c r="L46" s="497"/>
      <c r="M46" s="497"/>
      <c r="N46" s="497"/>
      <c r="O46" s="497"/>
      <c r="P46" s="497"/>
      <c r="Q46" s="497"/>
      <c r="R46" s="430"/>
    </row>
    <row r="47" spans="1:18" ht="9" customHeight="1">
      <c r="A47" s="495"/>
      <c r="B47" s="496"/>
      <c r="C47" s="496"/>
      <c r="D47" s="496"/>
      <c r="E47" s="496"/>
      <c r="F47" s="496"/>
      <c r="G47" s="497"/>
      <c r="H47" s="497"/>
      <c r="I47" s="497"/>
      <c r="J47" s="497"/>
      <c r="K47" s="497"/>
      <c r="L47" s="497"/>
      <c r="M47" s="497"/>
      <c r="N47" s="497"/>
      <c r="O47" s="497"/>
      <c r="P47" s="497"/>
      <c r="Q47" s="497"/>
      <c r="R47" s="430"/>
    </row>
    <row r="48" spans="1:18" ht="9" customHeight="1">
      <c r="A48" s="495"/>
      <c r="B48" s="496"/>
      <c r="C48" s="496"/>
      <c r="D48" s="496"/>
      <c r="E48" s="496"/>
      <c r="F48" s="496"/>
      <c r="G48" s="497"/>
      <c r="H48" s="497"/>
      <c r="I48" s="497"/>
      <c r="J48" s="497"/>
      <c r="K48" s="497"/>
      <c r="L48" s="497"/>
      <c r="M48" s="497"/>
      <c r="N48" s="497"/>
      <c r="O48" s="497"/>
      <c r="P48" s="497"/>
      <c r="Q48" s="497"/>
      <c r="R48" s="430"/>
    </row>
    <row r="49" spans="1:18" ht="9" customHeight="1">
      <c r="A49" s="495"/>
      <c r="B49" s="496"/>
      <c r="C49" s="496"/>
      <c r="D49" s="496"/>
      <c r="E49" s="496"/>
      <c r="F49" s="496"/>
      <c r="G49" s="497"/>
      <c r="H49" s="497"/>
      <c r="I49" s="497"/>
      <c r="J49" s="497"/>
      <c r="K49" s="497"/>
      <c r="L49" s="497"/>
      <c r="M49" s="497"/>
      <c r="N49" s="497"/>
      <c r="O49" s="497"/>
      <c r="P49" s="497"/>
      <c r="Q49" s="497"/>
      <c r="R49" s="430"/>
    </row>
    <row r="50" spans="1:18" ht="9" customHeight="1">
      <c r="A50" s="498"/>
      <c r="B50" s="496"/>
      <c r="C50" s="496"/>
      <c r="D50" s="496"/>
      <c r="E50" s="496"/>
      <c r="F50" s="496"/>
      <c r="G50" s="497"/>
      <c r="H50" s="497"/>
      <c r="I50" s="497"/>
      <c r="J50" s="497"/>
      <c r="K50" s="497"/>
      <c r="L50" s="497"/>
      <c r="M50" s="497"/>
      <c r="N50" s="497"/>
      <c r="O50" s="497"/>
      <c r="P50" s="497"/>
      <c r="Q50" s="497"/>
      <c r="R50" s="430"/>
    </row>
    <row r="51" spans="1:18" ht="9" customHeight="1">
      <c r="A51" s="499"/>
      <c r="B51" s="496"/>
      <c r="C51" s="496"/>
      <c r="D51" s="496"/>
      <c r="E51" s="496"/>
      <c r="F51" s="496"/>
      <c r="G51" s="497"/>
      <c r="H51" s="497"/>
      <c r="I51" s="497"/>
      <c r="J51" s="497"/>
      <c r="K51" s="497"/>
      <c r="L51" s="497"/>
      <c r="M51" s="497"/>
      <c r="N51" s="497"/>
      <c r="O51" s="497"/>
      <c r="P51" s="497"/>
      <c r="Q51" s="497"/>
      <c r="R51" s="430"/>
    </row>
    <row r="52" spans="1:18" ht="9" customHeight="1">
      <c r="A52" s="499"/>
      <c r="B52" s="496"/>
      <c r="C52" s="496"/>
      <c r="D52" s="496"/>
      <c r="E52" s="496"/>
      <c r="F52" s="496"/>
      <c r="G52" s="497"/>
      <c r="H52" s="497"/>
      <c r="I52" s="497"/>
      <c r="J52" s="497"/>
      <c r="K52" s="497"/>
      <c r="L52" s="497"/>
      <c r="M52" s="497"/>
      <c r="N52" s="497"/>
      <c r="O52" s="497"/>
      <c r="P52" s="497"/>
      <c r="Q52" s="497"/>
      <c r="R52" s="430"/>
    </row>
    <row r="53" spans="1:18" ht="9" customHeight="1">
      <c r="A53" s="499"/>
      <c r="B53" s="496"/>
      <c r="C53" s="496"/>
      <c r="D53" s="496"/>
      <c r="E53" s="496"/>
      <c r="F53" s="496"/>
      <c r="G53" s="497"/>
      <c r="H53" s="497"/>
      <c r="I53" s="497"/>
      <c r="J53" s="497"/>
      <c r="K53" s="497"/>
      <c r="L53" s="497"/>
      <c r="M53" s="497"/>
      <c r="N53" s="497"/>
      <c r="O53" s="497"/>
      <c r="P53" s="497"/>
      <c r="Q53" s="497"/>
      <c r="R53" s="430"/>
    </row>
    <row r="54" spans="1:18" ht="9" customHeight="1">
      <c r="A54" s="499"/>
      <c r="B54" s="496"/>
      <c r="C54" s="496"/>
      <c r="D54" s="496"/>
      <c r="E54" s="496"/>
      <c r="F54" s="496"/>
      <c r="G54" s="497"/>
      <c r="H54" s="497"/>
      <c r="I54" s="497"/>
      <c r="J54" s="497"/>
      <c r="K54" s="497"/>
      <c r="L54" s="497"/>
      <c r="M54" s="497"/>
      <c r="N54" s="497"/>
      <c r="O54" s="497"/>
      <c r="P54" s="497"/>
      <c r="Q54" s="497"/>
      <c r="R54" s="430"/>
    </row>
    <row r="55" spans="1:18" ht="9" customHeight="1">
      <c r="A55" s="500"/>
      <c r="B55" s="496"/>
      <c r="C55" s="496"/>
      <c r="D55" s="496"/>
      <c r="E55" s="496"/>
      <c r="F55" s="496"/>
      <c r="G55" s="497"/>
      <c r="H55" s="497"/>
      <c r="I55" s="497"/>
      <c r="J55" s="497"/>
      <c r="K55" s="497"/>
      <c r="L55" s="497"/>
      <c r="M55" s="497"/>
      <c r="N55" s="497"/>
      <c r="O55" s="497"/>
      <c r="P55" s="497"/>
      <c r="Q55" s="497"/>
      <c r="R55" s="430"/>
    </row>
    <row r="56" spans="1:18" ht="9" customHeight="1">
      <c r="A56" s="500"/>
      <c r="B56" s="496"/>
      <c r="C56" s="496"/>
      <c r="D56" s="496"/>
      <c r="E56" s="496"/>
      <c r="F56" s="496"/>
      <c r="G56" s="497"/>
      <c r="H56" s="497"/>
      <c r="I56" s="497"/>
      <c r="J56" s="497"/>
      <c r="K56" s="497"/>
      <c r="L56" s="497"/>
      <c r="M56" s="497"/>
      <c r="N56" s="497"/>
      <c r="O56" s="497"/>
      <c r="P56" s="497"/>
      <c r="Q56" s="497"/>
      <c r="R56" s="430"/>
    </row>
    <row r="57" spans="1:18" ht="9" customHeight="1">
      <c r="A57" s="501"/>
      <c r="B57" s="496"/>
      <c r="C57" s="496"/>
      <c r="D57" s="496"/>
      <c r="E57" s="496"/>
      <c r="F57" s="496"/>
      <c r="G57" s="497"/>
      <c r="H57" s="497"/>
      <c r="I57" s="497"/>
      <c r="J57" s="497"/>
      <c r="K57" s="497"/>
      <c r="L57" s="497"/>
      <c r="M57" s="497"/>
      <c r="N57" s="497"/>
      <c r="O57" s="497"/>
      <c r="P57" s="497"/>
      <c r="Q57" s="497"/>
      <c r="R57" s="430"/>
    </row>
    <row r="58" spans="1:18" ht="9" customHeight="1">
      <c r="A58" s="495"/>
      <c r="B58" s="496"/>
      <c r="C58" s="496"/>
      <c r="D58" s="496"/>
      <c r="E58" s="496"/>
      <c r="F58" s="496"/>
      <c r="G58" s="497"/>
      <c r="H58" s="497"/>
      <c r="I58" s="497"/>
      <c r="J58" s="497"/>
      <c r="K58" s="497"/>
      <c r="L58" s="497"/>
      <c r="M58" s="497"/>
      <c r="N58" s="497"/>
      <c r="O58" s="497"/>
      <c r="P58" s="497"/>
      <c r="Q58" s="497"/>
      <c r="R58" s="430"/>
    </row>
    <row r="59" spans="1:18" ht="9" customHeight="1">
      <c r="A59" s="495"/>
      <c r="B59" s="496"/>
      <c r="C59" s="496"/>
      <c r="D59" s="496"/>
      <c r="E59" s="496"/>
      <c r="F59" s="496"/>
      <c r="G59" s="497"/>
      <c r="H59" s="497"/>
      <c r="I59" s="497"/>
      <c r="J59" s="497"/>
      <c r="K59" s="497"/>
      <c r="L59" s="497"/>
      <c r="M59" s="497"/>
      <c r="N59" s="497"/>
      <c r="O59" s="497"/>
      <c r="P59" s="497"/>
      <c r="Q59" s="497"/>
      <c r="R59" s="430"/>
    </row>
    <row r="60" spans="1:18" ht="9" customHeight="1">
      <c r="A60" s="495"/>
      <c r="B60" s="496"/>
      <c r="C60" s="496"/>
      <c r="D60" s="496"/>
      <c r="E60" s="496"/>
      <c r="F60" s="496"/>
      <c r="G60" s="497"/>
      <c r="H60" s="497"/>
      <c r="I60" s="497"/>
      <c r="J60" s="497"/>
      <c r="K60" s="497"/>
      <c r="L60" s="497"/>
      <c r="M60" s="497"/>
      <c r="N60" s="497"/>
      <c r="O60" s="497"/>
      <c r="P60" s="497"/>
      <c r="Q60" s="497"/>
      <c r="R60" s="430"/>
    </row>
    <row r="61" spans="1:18" ht="9" customHeight="1">
      <c r="A61" s="495"/>
      <c r="B61" s="496"/>
      <c r="C61" s="496"/>
      <c r="D61" s="496"/>
      <c r="E61" s="496"/>
      <c r="F61" s="496"/>
      <c r="G61" s="497"/>
      <c r="H61" s="497"/>
      <c r="I61" s="497"/>
      <c r="J61" s="497"/>
      <c r="K61" s="497"/>
      <c r="L61" s="497"/>
      <c r="M61" s="497"/>
      <c r="N61" s="497"/>
      <c r="O61" s="497"/>
      <c r="P61" s="497"/>
      <c r="Q61" s="497"/>
      <c r="R61" s="430"/>
    </row>
    <row r="62" spans="1:18" ht="9" customHeight="1">
      <c r="A62" s="499"/>
      <c r="B62" s="496"/>
      <c r="C62" s="496"/>
      <c r="D62" s="496"/>
      <c r="E62" s="496"/>
      <c r="F62" s="496"/>
      <c r="G62" s="497"/>
      <c r="H62" s="497"/>
      <c r="I62" s="497"/>
      <c r="J62" s="497"/>
      <c r="K62" s="497"/>
      <c r="L62" s="497"/>
      <c r="M62" s="497"/>
      <c r="N62" s="497"/>
      <c r="O62" s="497"/>
      <c r="P62" s="497"/>
      <c r="Q62" s="497"/>
      <c r="R62" s="430"/>
    </row>
    <row r="63" spans="1:18" ht="9" customHeight="1">
      <c r="A63" s="501"/>
      <c r="B63" s="496"/>
      <c r="C63" s="496"/>
      <c r="D63" s="496"/>
      <c r="E63" s="496"/>
      <c r="F63" s="496"/>
      <c r="G63" s="497"/>
      <c r="H63" s="497"/>
      <c r="I63" s="497"/>
      <c r="J63" s="497"/>
      <c r="K63" s="497"/>
      <c r="L63" s="497"/>
      <c r="M63" s="497"/>
      <c r="N63" s="497"/>
      <c r="O63" s="497"/>
      <c r="P63" s="497"/>
      <c r="Q63" s="497"/>
      <c r="R63" s="430"/>
    </row>
    <row r="64" spans="1:18" ht="9" customHeight="1">
      <c r="A64" s="495"/>
      <c r="B64" s="496"/>
      <c r="C64" s="496"/>
      <c r="D64" s="496"/>
      <c r="E64" s="496"/>
      <c r="F64" s="496"/>
      <c r="G64" s="497"/>
      <c r="H64" s="497"/>
      <c r="I64" s="497"/>
      <c r="J64" s="497"/>
      <c r="K64" s="497"/>
      <c r="L64" s="497"/>
      <c r="M64" s="497"/>
      <c r="N64" s="497"/>
      <c r="O64" s="497"/>
      <c r="P64" s="497"/>
      <c r="Q64" s="497"/>
      <c r="R64" s="430"/>
    </row>
    <row r="65" spans="1:18" ht="9" customHeight="1">
      <c r="A65" s="495"/>
      <c r="B65" s="496"/>
      <c r="C65" s="496"/>
      <c r="D65" s="496"/>
      <c r="E65" s="496"/>
      <c r="F65" s="496"/>
      <c r="G65" s="497"/>
      <c r="H65" s="497"/>
      <c r="I65" s="497"/>
      <c r="J65" s="497"/>
      <c r="K65" s="497"/>
      <c r="L65" s="497"/>
      <c r="M65" s="497"/>
      <c r="N65" s="497"/>
      <c r="O65" s="497"/>
      <c r="P65" s="497"/>
      <c r="Q65" s="497"/>
      <c r="R65" s="430"/>
    </row>
    <row r="66" spans="1:18" ht="9" customHeight="1">
      <c r="A66" s="495"/>
      <c r="B66" s="496"/>
      <c r="C66" s="496"/>
      <c r="D66" s="496"/>
      <c r="E66" s="496"/>
      <c r="F66" s="496"/>
      <c r="G66" s="497"/>
      <c r="H66" s="497"/>
      <c r="I66" s="497"/>
      <c r="J66" s="497"/>
      <c r="K66" s="497"/>
      <c r="L66" s="497"/>
      <c r="M66" s="497"/>
      <c r="N66" s="497"/>
      <c r="O66" s="497"/>
      <c r="P66" s="497"/>
      <c r="Q66" s="497"/>
      <c r="R66" s="430"/>
    </row>
    <row r="67" spans="1:18" ht="9" customHeight="1">
      <c r="A67" s="495"/>
      <c r="B67" s="496"/>
      <c r="C67" s="496"/>
      <c r="D67" s="496"/>
      <c r="E67" s="496"/>
      <c r="F67" s="496"/>
      <c r="G67" s="497"/>
      <c r="H67" s="497"/>
      <c r="I67" s="497"/>
      <c r="J67" s="497"/>
      <c r="K67" s="497"/>
      <c r="L67" s="497"/>
      <c r="M67" s="497"/>
      <c r="N67" s="497"/>
      <c r="O67" s="497"/>
      <c r="P67" s="497"/>
      <c r="Q67" s="497"/>
      <c r="R67" s="430"/>
    </row>
    <row r="68" spans="1:18" ht="9" customHeight="1">
      <c r="A68" s="499"/>
      <c r="B68" s="496"/>
      <c r="C68" s="496"/>
      <c r="D68" s="496"/>
      <c r="E68" s="496"/>
      <c r="F68" s="496"/>
      <c r="G68" s="497"/>
      <c r="H68" s="497"/>
      <c r="I68" s="497"/>
      <c r="J68" s="497"/>
      <c r="K68" s="497"/>
      <c r="L68" s="497"/>
      <c r="M68" s="497"/>
      <c r="N68" s="497"/>
      <c r="O68" s="497"/>
      <c r="P68" s="497"/>
      <c r="Q68" s="497"/>
      <c r="R68" s="430"/>
    </row>
    <row r="69" spans="1:18" ht="9" customHeight="1">
      <c r="A69" s="501"/>
      <c r="B69" s="496"/>
      <c r="C69" s="496"/>
      <c r="D69" s="496"/>
      <c r="E69" s="496"/>
      <c r="F69" s="496"/>
      <c r="G69" s="497"/>
      <c r="H69" s="497"/>
      <c r="I69" s="497"/>
      <c r="J69" s="497"/>
      <c r="K69" s="497"/>
      <c r="L69" s="497"/>
      <c r="M69" s="497"/>
      <c r="N69" s="497"/>
      <c r="O69" s="497"/>
      <c r="P69" s="497"/>
      <c r="Q69" s="497"/>
      <c r="R69" s="430"/>
    </row>
    <row r="70" spans="1:18" ht="9" customHeight="1">
      <c r="A70" s="495"/>
      <c r="B70" s="496"/>
      <c r="C70" s="496"/>
      <c r="D70" s="496"/>
      <c r="E70" s="496"/>
      <c r="F70" s="496"/>
      <c r="G70" s="497"/>
      <c r="H70" s="497"/>
      <c r="I70" s="497"/>
      <c r="J70" s="497"/>
      <c r="K70" s="497"/>
      <c r="L70" s="497"/>
      <c r="M70" s="497"/>
      <c r="N70" s="497"/>
      <c r="O70" s="497"/>
      <c r="P70" s="497"/>
      <c r="Q70" s="497"/>
      <c r="R70" s="430"/>
    </row>
    <row r="71" spans="1:18" ht="9" customHeight="1">
      <c r="A71" s="495"/>
      <c r="B71" s="496"/>
      <c r="C71" s="496"/>
      <c r="D71" s="496"/>
      <c r="E71" s="496"/>
      <c r="F71" s="496"/>
      <c r="G71" s="497"/>
      <c r="H71" s="497"/>
      <c r="I71" s="497"/>
      <c r="J71" s="497"/>
      <c r="K71" s="497"/>
      <c r="L71" s="497"/>
      <c r="M71" s="497"/>
      <c r="N71" s="497"/>
      <c r="O71" s="497"/>
      <c r="P71" s="497"/>
      <c r="Q71" s="497"/>
      <c r="R71" s="430"/>
    </row>
    <row r="72" spans="1:18" ht="9" customHeight="1">
      <c r="A72" s="495"/>
      <c r="B72" s="502"/>
      <c r="C72" s="502"/>
      <c r="D72" s="502"/>
      <c r="E72" s="502"/>
      <c r="F72" s="502"/>
      <c r="R72" s="430"/>
    </row>
    <row r="73" spans="1:18" ht="9" customHeight="1">
      <c r="A73" s="495"/>
      <c r="B73" s="502"/>
      <c r="C73" s="502"/>
      <c r="D73" s="502"/>
      <c r="E73" s="502"/>
      <c r="F73" s="502"/>
      <c r="R73" s="430"/>
    </row>
    <row r="74" spans="1:18" ht="9" customHeight="1">
      <c r="A74" s="495"/>
      <c r="B74" s="502"/>
      <c r="C74" s="502"/>
      <c r="D74" s="502"/>
      <c r="E74" s="502"/>
      <c r="F74" s="502"/>
      <c r="R74" s="430"/>
    </row>
    <row r="75" spans="1:18" ht="9" customHeight="1">
      <c r="A75" s="495"/>
      <c r="B75" s="502"/>
      <c r="C75" s="502"/>
      <c r="D75" s="502"/>
      <c r="E75" s="502"/>
      <c r="F75" s="502"/>
      <c r="R75" s="430"/>
    </row>
    <row r="76" spans="1:18" ht="9" customHeight="1">
      <c r="A76" s="495"/>
      <c r="B76" s="502"/>
      <c r="C76" s="502"/>
      <c r="D76" s="502"/>
      <c r="E76" s="502"/>
      <c r="F76" s="502"/>
      <c r="R76" s="430"/>
    </row>
    <row r="77" spans="1:18" ht="9" customHeight="1">
      <c r="A77" s="495"/>
      <c r="B77" s="502"/>
      <c r="C77" s="502"/>
      <c r="D77" s="502"/>
      <c r="E77" s="502"/>
      <c r="F77" s="502"/>
      <c r="R77" s="430"/>
    </row>
    <row r="78" spans="1:18" ht="9" customHeight="1">
      <c r="A78" s="499"/>
      <c r="B78" s="502"/>
      <c r="C78" s="502"/>
      <c r="D78" s="502"/>
      <c r="E78" s="502"/>
      <c r="F78" s="502"/>
      <c r="R78" s="430"/>
    </row>
    <row r="79" spans="1:18" ht="9" customHeight="1">
      <c r="A79" s="501"/>
      <c r="B79" s="502"/>
      <c r="C79" s="502"/>
      <c r="D79" s="502"/>
      <c r="E79" s="502"/>
      <c r="F79" s="502"/>
      <c r="R79" s="430"/>
    </row>
    <row r="80" spans="1:18" ht="9" customHeight="1">
      <c r="A80" s="495"/>
      <c r="B80" s="502"/>
      <c r="C80" s="502"/>
      <c r="D80" s="502"/>
      <c r="E80" s="502"/>
      <c r="F80" s="502"/>
      <c r="R80" s="430"/>
    </row>
    <row r="81" spans="1:18" ht="9" customHeight="1">
      <c r="A81" s="495"/>
      <c r="B81" s="502"/>
      <c r="C81" s="502"/>
      <c r="D81" s="502"/>
      <c r="E81" s="502"/>
      <c r="F81" s="502"/>
      <c r="R81" s="430"/>
    </row>
    <row r="82" spans="1:18" ht="9" customHeight="1">
      <c r="A82" s="495"/>
      <c r="B82" s="502"/>
      <c r="C82" s="502"/>
      <c r="D82" s="502"/>
      <c r="E82" s="502"/>
      <c r="F82" s="502"/>
      <c r="R82" s="430"/>
    </row>
    <row r="83" spans="1:18" ht="9" customHeight="1">
      <c r="A83" s="495"/>
      <c r="B83" s="502"/>
      <c r="C83" s="502"/>
      <c r="D83" s="502"/>
      <c r="E83" s="502"/>
      <c r="F83" s="502"/>
      <c r="R83" s="430"/>
    </row>
    <row r="84" spans="1:18" ht="9" customHeight="1">
      <c r="A84" s="495"/>
      <c r="B84" s="502"/>
      <c r="C84" s="502"/>
      <c r="D84" s="502"/>
      <c r="E84" s="502"/>
      <c r="F84" s="502"/>
      <c r="R84" s="430"/>
    </row>
    <row r="85" spans="1:18" ht="9" customHeight="1">
      <c r="A85" s="495"/>
      <c r="B85" s="502"/>
      <c r="C85" s="502"/>
      <c r="D85" s="502"/>
      <c r="E85" s="502"/>
      <c r="F85" s="502"/>
      <c r="R85" s="430"/>
    </row>
    <row r="86" spans="1:18" ht="9" customHeight="1">
      <c r="A86" s="495"/>
      <c r="B86" s="502"/>
      <c r="C86" s="502"/>
      <c r="D86" s="502"/>
      <c r="E86" s="502"/>
      <c r="F86" s="502"/>
      <c r="R86" s="430"/>
    </row>
    <row r="87" spans="1:18" ht="9" customHeight="1">
      <c r="A87" s="495"/>
      <c r="B87" s="502"/>
      <c r="C87" s="502"/>
      <c r="D87" s="502"/>
      <c r="E87" s="502"/>
      <c r="F87" s="502"/>
      <c r="R87" s="430"/>
    </row>
    <row r="88" spans="1:18" ht="9" customHeight="1">
      <c r="A88" s="495"/>
      <c r="B88" s="502"/>
      <c r="C88" s="502"/>
      <c r="D88" s="502"/>
      <c r="E88" s="502"/>
      <c r="F88" s="502"/>
      <c r="R88" s="430"/>
    </row>
    <row r="89" spans="1:18" ht="9" customHeight="1">
      <c r="A89" s="501"/>
      <c r="B89" s="502"/>
      <c r="C89" s="502"/>
      <c r="D89" s="502"/>
      <c r="E89" s="502"/>
      <c r="F89" s="502"/>
      <c r="R89" s="430"/>
    </row>
    <row r="90" spans="1:18" ht="9" customHeight="1">
      <c r="A90" s="495"/>
      <c r="B90" s="502"/>
      <c r="C90" s="502"/>
      <c r="D90" s="502"/>
      <c r="E90" s="502"/>
      <c r="F90" s="502"/>
      <c r="R90" s="430"/>
    </row>
    <row r="91" spans="1:18" ht="9" customHeight="1">
      <c r="A91" s="495"/>
      <c r="B91" s="502"/>
      <c r="C91" s="502"/>
      <c r="D91" s="502"/>
      <c r="E91" s="502"/>
      <c r="F91" s="502"/>
      <c r="R91" s="430"/>
    </row>
    <row r="92" spans="1:18" ht="9" customHeight="1">
      <c r="A92" s="495"/>
      <c r="B92" s="502"/>
      <c r="C92" s="502"/>
      <c r="D92" s="502"/>
      <c r="E92" s="502"/>
      <c r="F92" s="502"/>
      <c r="R92" s="430"/>
    </row>
    <row r="93" spans="1:18">
      <c r="A93" s="503"/>
      <c r="B93" s="502"/>
      <c r="C93" s="502"/>
      <c r="D93" s="502"/>
      <c r="E93" s="502"/>
      <c r="F93" s="502"/>
      <c r="R93" s="430"/>
    </row>
    <row r="94" spans="1:18">
      <c r="A94" s="503"/>
      <c r="B94" s="502"/>
      <c r="C94" s="502"/>
      <c r="D94" s="502"/>
      <c r="E94" s="502"/>
      <c r="F94" s="502"/>
      <c r="R94" s="430"/>
    </row>
    <row r="95" spans="1:18">
      <c r="A95" s="503"/>
      <c r="B95" s="502"/>
      <c r="C95" s="502"/>
      <c r="D95" s="502"/>
      <c r="E95" s="502"/>
      <c r="F95" s="502"/>
      <c r="R95" s="430"/>
    </row>
    <row r="96" spans="1:18">
      <c r="A96" s="503"/>
      <c r="B96" s="502"/>
      <c r="C96" s="502"/>
      <c r="D96" s="502"/>
      <c r="E96" s="502"/>
      <c r="F96" s="502"/>
      <c r="R96" s="430"/>
    </row>
    <row r="97" spans="1:18">
      <c r="A97" s="503"/>
      <c r="B97" s="502"/>
      <c r="C97" s="502"/>
      <c r="D97" s="502"/>
      <c r="E97" s="502"/>
      <c r="F97" s="502"/>
      <c r="R97" s="430"/>
    </row>
    <row r="98" spans="1:18">
      <c r="A98" s="503"/>
      <c r="B98" s="502"/>
      <c r="C98" s="502"/>
      <c r="D98" s="502"/>
      <c r="E98" s="502"/>
      <c r="F98" s="502"/>
      <c r="R98" s="430"/>
    </row>
    <row r="99" spans="1:18">
      <c r="A99" s="503"/>
      <c r="B99" s="502"/>
      <c r="C99" s="502"/>
      <c r="D99" s="502"/>
      <c r="E99" s="502"/>
      <c r="F99" s="502"/>
      <c r="R99" s="430"/>
    </row>
    <row r="100" spans="1:18" ht="15.75">
      <c r="A100" s="504"/>
      <c r="B100" s="502"/>
      <c r="C100" s="502"/>
      <c r="D100" s="502"/>
      <c r="E100" s="502"/>
      <c r="F100" s="502"/>
      <c r="R100" s="430"/>
    </row>
    <row r="101" spans="1:18" ht="15.75">
      <c r="A101" s="504"/>
      <c r="B101" s="502"/>
      <c r="C101" s="502"/>
      <c r="D101" s="502"/>
      <c r="E101" s="502"/>
      <c r="F101" s="502"/>
      <c r="R101" s="430"/>
    </row>
    <row r="102" spans="1:18" ht="15.75">
      <c r="A102" s="504"/>
      <c r="B102" s="502"/>
      <c r="C102" s="502"/>
      <c r="D102" s="502"/>
      <c r="E102" s="502"/>
      <c r="F102" s="502"/>
      <c r="R102" s="430"/>
    </row>
    <row r="103" spans="1:18" ht="15.75">
      <c r="A103" s="504"/>
      <c r="B103" s="502"/>
      <c r="C103" s="502"/>
      <c r="D103" s="502"/>
      <c r="E103" s="502"/>
      <c r="F103" s="502"/>
      <c r="R103" s="430"/>
    </row>
    <row r="104" spans="1:18" ht="15.75">
      <c r="A104" s="504"/>
      <c r="B104" s="502"/>
      <c r="C104" s="502"/>
      <c r="D104" s="502"/>
      <c r="E104" s="502"/>
      <c r="F104" s="502"/>
      <c r="R104" s="430"/>
    </row>
    <row r="105" spans="1:18" ht="15.75">
      <c r="A105" s="504"/>
      <c r="B105" s="502"/>
      <c r="C105" s="502"/>
      <c r="D105" s="502"/>
      <c r="E105" s="502"/>
      <c r="F105" s="502"/>
      <c r="R105" s="430"/>
    </row>
    <row r="106" spans="1:18" ht="15.75">
      <c r="A106" s="504"/>
      <c r="B106" s="502"/>
      <c r="C106" s="502"/>
      <c r="D106" s="502"/>
      <c r="E106" s="502"/>
      <c r="F106" s="502"/>
      <c r="R106" s="430"/>
    </row>
    <row r="107" spans="1:18" ht="15.75">
      <c r="A107" s="504"/>
      <c r="B107" s="502"/>
      <c r="C107" s="502"/>
      <c r="D107" s="502"/>
      <c r="E107" s="502"/>
      <c r="F107" s="502"/>
      <c r="R107" s="430"/>
    </row>
    <row r="108" spans="1:18" ht="15.75">
      <c r="A108" s="504"/>
      <c r="B108" s="502"/>
      <c r="C108" s="502"/>
      <c r="D108" s="502"/>
      <c r="E108" s="502"/>
      <c r="F108" s="502"/>
      <c r="R108" s="430"/>
    </row>
    <row r="109" spans="1:18" ht="15.75">
      <c r="A109" s="504"/>
      <c r="B109" s="502"/>
      <c r="C109" s="502"/>
      <c r="D109" s="502"/>
      <c r="E109" s="502"/>
      <c r="F109" s="502"/>
      <c r="R109" s="430"/>
    </row>
    <row r="110" spans="1:18" ht="15.75">
      <c r="A110" s="504"/>
      <c r="B110" s="502"/>
      <c r="C110" s="502"/>
      <c r="D110" s="502"/>
      <c r="E110" s="502"/>
      <c r="F110" s="502"/>
      <c r="R110" s="430"/>
    </row>
    <row r="111" spans="1:18" ht="15.75">
      <c r="A111" s="504"/>
      <c r="B111" s="502"/>
      <c r="C111" s="502"/>
      <c r="D111" s="502"/>
      <c r="E111" s="502"/>
      <c r="F111" s="502"/>
      <c r="R111" s="430"/>
    </row>
    <row r="112" spans="1:18" ht="15.75">
      <c r="A112" s="504"/>
      <c r="B112" s="502"/>
      <c r="C112" s="502"/>
      <c r="D112" s="502"/>
      <c r="E112" s="502"/>
      <c r="F112" s="502"/>
      <c r="R112" s="430"/>
    </row>
    <row r="113" spans="1:18" ht="15.75">
      <c r="A113" s="504"/>
      <c r="B113" s="502"/>
      <c r="C113" s="502"/>
      <c r="D113" s="502"/>
      <c r="E113" s="502"/>
      <c r="F113" s="502"/>
      <c r="R113" s="430"/>
    </row>
    <row r="114" spans="1:18" ht="15.75">
      <c r="A114" s="504"/>
      <c r="B114" s="502"/>
      <c r="C114" s="502"/>
      <c r="D114" s="502"/>
      <c r="E114" s="502"/>
      <c r="F114" s="502"/>
      <c r="R114" s="430"/>
    </row>
    <row r="115" spans="1:18" ht="15.75">
      <c r="A115" s="504"/>
      <c r="B115" s="502"/>
      <c r="C115" s="502"/>
      <c r="D115" s="502"/>
      <c r="E115" s="502"/>
      <c r="F115" s="502"/>
      <c r="R115" s="430"/>
    </row>
    <row r="116" spans="1:18" ht="15.75">
      <c r="A116" s="504"/>
      <c r="B116" s="502"/>
      <c r="C116" s="502"/>
      <c r="D116" s="502"/>
      <c r="E116" s="502"/>
      <c r="F116" s="502"/>
      <c r="R116" s="430"/>
    </row>
    <row r="117" spans="1:18" ht="15.75">
      <c r="A117" s="504"/>
      <c r="B117" s="502"/>
      <c r="C117" s="502"/>
      <c r="D117" s="502"/>
      <c r="E117" s="502"/>
      <c r="F117" s="502"/>
      <c r="R117" s="430"/>
    </row>
    <row r="118" spans="1:18" ht="15.75">
      <c r="A118" s="504"/>
      <c r="B118" s="502"/>
      <c r="C118" s="502"/>
      <c r="D118" s="502"/>
      <c r="E118" s="502"/>
      <c r="F118" s="502"/>
      <c r="R118" s="430"/>
    </row>
    <row r="119" spans="1:18" ht="15.75">
      <c r="A119" s="504"/>
      <c r="B119" s="502"/>
      <c r="C119" s="502"/>
      <c r="D119" s="502"/>
      <c r="E119" s="502"/>
      <c r="F119" s="502"/>
      <c r="R119" s="430"/>
    </row>
    <row r="120" spans="1:18" ht="15.75">
      <c r="A120" s="504"/>
      <c r="B120" s="502"/>
      <c r="C120" s="502"/>
      <c r="D120" s="502"/>
      <c r="E120" s="502"/>
      <c r="F120" s="502"/>
      <c r="R120" s="430"/>
    </row>
    <row r="121" spans="1:18" ht="15.75">
      <c r="A121" s="504"/>
      <c r="B121" s="502"/>
      <c r="C121" s="502"/>
      <c r="D121" s="502"/>
      <c r="E121" s="502"/>
      <c r="F121" s="502"/>
      <c r="R121" s="430"/>
    </row>
    <row r="122" spans="1:18" ht="15.75">
      <c r="A122" s="504"/>
      <c r="B122" s="502"/>
      <c r="C122" s="502"/>
      <c r="D122" s="502"/>
      <c r="E122" s="502"/>
      <c r="F122" s="502"/>
      <c r="R122" s="430"/>
    </row>
    <row r="123" spans="1:18" ht="15.75">
      <c r="A123" s="504"/>
      <c r="B123" s="502"/>
      <c r="C123" s="502"/>
      <c r="D123" s="502"/>
      <c r="E123" s="502"/>
      <c r="F123" s="502"/>
      <c r="R123" s="430"/>
    </row>
    <row r="124" spans="1:18" ht="15.75">
      <c r="A124" s="504"/>
      <c r="B124" s="502"/>
      <c r="C124" s="502"/>
      <c r="D124" s="502"/>
      <c r="E124" s="502"/>
      <c r="F124" s="502"/>
      <c r="R124" s="430"/>
    </row>
    <row r="125" spans="1:18" ht="15.75">
      <c r="A125" s="504"/>
      <c r="B125" s="502"/>
      <c r="C125" s="502"/>
      <c r="D125" s="502"/>
      <c r="E125" s="502"/>
      <c r="F125" s="502"/>
      <c r="R125" s="430"/>
    </row>
    <row r="126" spans="1:18" ht="15.75">
      <c r="A126" s="504"/>
      <c r="B126" s="502"/>
      <c r="C126" s="502"/>
      <c r="D126" s="502"/>
      <c r="E126" s="502"/>
      <c r="F126" s="502"/>
      <c r="R126" s="430"/>
    </row>
    <row r="127" spans="1:18" ht="15.75">
      <c r="A127" s="504"/>
      <c r="B127" s="502"/>
      <c r="C127" s="502"/>
      <c r="D127" s="502"/>
      <c r="E127" s="502"/>
      <c r="F127" s="502"/>
      <c r="R127" s="430"/>
    </row>
    <row r="128" spans="1:18" ht="15.75">
      <c r="A128" s="504"/>
      <c r="B128" s="502"/>
      <c r="C128" s="502"/>
      <c r="D128" s="502"/>
      <c r="E128" s="502"/>
      <c r="F128" s="502"/>
      <c r="R128" s="430"/>
    </row>
    <row r="129" spans="1:18" ht="15.75">
      <c r="A129" s="504"/>
      <c r="B129" s="502"/>
      <c r="C129" s="502"/>
      <c r="D129" s="502"/>
      <c r="E129" s="502"/>
      <c r="F129" s="502"/>
      <c r="R129" s="430"/>
    </row>
    <row r="130" spans="1:18" ht="15.75">
      <c r="A130" s="504"/>
      <c r="B130" s="502"/>
      <c r="C130" s="502"/>
      <c r="D130" s="502"/>
      <c r="E130" s="502"/>
      <c r="F130" s="502"/>
      <c r="R130" s="430"/>
    </row>
    <row r="131" spans="1:18" ht="15.75">
      <c r="A131" s="504"/>
      <c r="B131" s="502"/>
      <c r="C131" s="502"/>
      <c r="D131" s="502"/>
      <c r="E131" s="502"/>
      <c r="F131" s="502"/>
      <c r="R131" s="430"/>
    </row>
    <row r="132" spans="1:18" ht="15.75">
      <c r="A132" s="504"/>
      <c r="B132" s="502"/>
      <c r="C132" s="502"/>
      <c r="D132" s="502"/>
      <c r="E132" s="502"/>
      <c r="F132" s="502"/>
      <c r="R132" s="430"/>
    </row>
    <row r="133" spans="1:18" ht="15.75">
      <c r="A133" s="504"/>
      <c r="B133" s="502"/>
      <c r="C133" s="502"/>
      <c r="D133" s="502"/>
      <c r="E133" s="502"/>
      <c r="F133" s="502"/>
      <c r="R133" s="430"/>
    </row>
    <row r="134" spans="1:18" ht="15.75">
      <c r="A134" s="504"/>
      <c r="B134" s="502"/>
      <c r="C134" s="502"/>
      <c r="D134" s="502"/>
      <c r="E134" s="502"/>
      <c r="F134" s="502"/>
      <c r="R134" s="430"/>
    </row>
    <row r="135" spans="1:18" ht="15.75">
      <c r="A135" s="504"/>
      <c r="B135" s="502"/>
      <c r="C135" s="502"/>
      <c r="D135" s="502"/>
      <c r="E135" s="502"/>
      <c r="F135" s="502"/>
      <c r="R135" s="430"/>
    </row>
    <row r="136" spans="1:18" ht="15.75">
      <c r="A136" s="504"/>
      <c r="B136" s="502"/>
      <c r="C136" s="502"/>
      <c r="D136" s="502"/>
      <c r="E136" s="502"/>
      <c r="F136" s="502"/>
      <c r="R136" s="430"/>
    </row>
    <row r="137" spans="1:18" ht="15.75">
      <c r="A137" s="504"/>
      <c r="B137" s="502"/>
      <c r="C137" s="502"/>
      <c r="D137" s="502"/>
      <c r="E137" s="502"/>
      <c r="F137" s="502"/>
      <c r="R137" s="430"/>
    </row>
    <row r="138" spans="1:18" ht="15.75">
      <c r="A138" s="504"/>
      <c r="B138" s="502"/>
      <c r="C138" s="502"/>
      <c r="D138" s="502"/>
      <c r="E138" s="502"/>
      <c r="F138" s="502"/>
      <c r="R138" s="430"/>
    </row>
    <row r="139" spans="1:18" ht="15.75">
      <c r="A139" s="504"/>
      <c r="B139" s="502"/>
      <c r="C139" s="502"/>
      <c r="D139" s="502"/>
      <c r="E139" s="502"/>
      <c r="F139" s="502"/>
      <c r="R139" s="430"/>
    </row>
    <row r="140" spans="1:18" ht="15.75">
      <c r="A140" s="504"/>
      <c r="B140" s="502"/>
      <c r="C140" s="502"/>
      <c r="D140" s="502"/>
      <c r="E140" s="502"/>
      <c r="F140" s="502"/>
      <c r="R140" s="430"/>
    </row>
    <row r="141" spans="1:18" ht="15.75">
      <c r="A141" s="504"/>
      <c r="B141" s="502"/>
      <c r="C141" s="502"/>
      <c r="D141" s="502"/>
      <c r="E141" s="502"/>
      <c r="F141" s="502"/>
      <c r="R141" s="430"/>
    </row>
    <row r="142" spans="1:18" ht="15.75">
      <c r="A142" s="504"/>
      <c r="B142" s="502"/>
      <c r="C142" s="502"/>
      <c r="D142" s="502"/>
      <c r="E142" s="502"/>
      <c r="F142" s="502"/>
      <c r="R142" s="430"/>
    </row>
    <row r="143" spans="1:18" ht="15.75">
      <c r="A143" s="504"/>
      <c r="B143" s="502"/>
      <c r="C143" s="502"/>
      <c r="D143" s="502"/>
      <c r="E143" s="502"/>
      <c r="F143" s="502"/>
      <c r="R143" s="430"/>
    </row>
    <row r="144" spans="1:18" ht="15.75">
      <c r="A144" s="504"/>
      <c r="B144" s="502"/>
      <c r="C144" s="502"/>
      <c r="D144" s="502"/>
      <c r="E144" s="502"/>
      <c r="F144" s="502"/>
      <c r="R144" s="430"/>
    </row>
    <row r="145" spans="1:18" ht="15.75">
      <c r="A145" s="504"/>
      <c r="B145" s="502"/>
      <c r="C145" s="502"/>
      <c r="D145" s="502"/>
      <c r="E145" s="502"/>
      <c r="F145" s="502"/>
      <c r="R145" s="430"/>
    </row>
    <row r="146" spans="1:18" ht="15.75">
      <c r="A146" s="504"/>
      <c r="B146" s="502"/>
      <c r="C146" s="502"/>
      <c r="D146" s="502"/>
      <c r="E146" s="502"/>
      <c r="F146" s="502"/>
      <c r="R146" s="430"/>
    </row>
    <row r="147" spans="1:18" ht="15.75">
      <c r="A147" s="504"/>
      <c r="B147" s="502"/>
      <c r="C147" s="502"/>
      <c r="D147" s="502"/>
      <c r="E147" s="502"/>
      <c r="F147" s="502"/>
      <c r="R147" s="430"/>
    </row>
    <row r="148" spans="1:18" ht="15.75">
      <c r="A148" s="504"/>
      <c r="B148" s="502"/>
      <c r="C148" s="502"/>
      <c r="D148" s="502"/>
      <c r="E148" s="502"/>
      <c r="F148" s="502"/>
      <c r="R148" s="430"/>
    </row>
    <row r="149" spans="1:18" ht="15.75">
      <c r="A149" s="504"/>
      <c r="B149" s="502"/>
      <c r="C149" s="502"/>
      <c r="D149" s="502"/>
      <c r="E149" s="502"/>
      <c r="F149" s="502"/>
      <c r="R149" s="430"/>
    </row>
    <row r="150" spans="1:18" ht="15.75">
      <c r="A150" s="504"/>
      <c r="B150" s="502"/>
      <c r="C150" s="502"/>
      <c r="D150" s="502"/>
      <c r="E150" s="502"/>
      <c r="F150" s="502"/>
      <c r="R150" s="430"/>
    </row>
    <row r="151" spans="1:18" ht="15.75">
      <c r="A151" s="504"/>
      <c r="B151" s="502"/>
      <c r="C151" s="502"/>
      <c r="D151" s="502"/>
      <c r="E151" s="502"/>
      <c r="F151" s="502"/>
      <c r="R151" s="430"/>
    </row>
    <row r="152" spans="1:18" ht="15.75">
      <c r="A152" s="504"/>
      <c r="B152" s="502"/>
      <c r="C152" s="502"/>
      <c r="D152" s="502"/>
      <c r="E152" s="502"/>
      <c r="F152" s="502"/>
      <c r="R152" s="430"/>
    </row>
    <row r="153" spans="1:18" ht="15.75">
      <c r="A153" s="504"/>
      <c r="B153" s="502"/>
      <c r="C153" s="502"/>
      <c r="D153" s="502"/>
      <c r="E153" s="502"/>
      <c r="F153" s="502"/>
      <c r="R153" s="430"/>
    </row>
    <row r="154" spans="1:18" ht="15.75">
      <c r="A154" s="504"/>
      <c r="B154" s="502"/>
      <c r="C154" s="502"/>
      <c r="D154" s="502"/>
      <c r="E154" s="502"/>
      <c r="F154" s="502"/>
      <c r="R154" s="430"/>
    </row>
    <row r="155" spans="1:18" ht="15.75">
      <c r="A155" s="504"/>
      <c r="B155" s="502"/>
      <c r="C155" s="502"/>
      <c r="D155" s="502"/>
      <c r="E155" s="502"/>
      <c r="F155" s="502"/>
      <c r="R155" s="430"/>
    </row>
    <row r="156" spans="1:18" ht="15.75">
      <c r="A156" s="504"/>
      <c r="B156" s="502"/>
      <c r="C156" s="502"/>
      <c r="D156" s="502"/>
      <c r="E156" s="502"/>
      <c r="F156" s="502"/>
      <c r="R156" s="430"/>
    </row>
    <row r="157" spans="1:18" ht="15.75">
      <c r="A157" s="504"/>
      <c r="B157" s="502"/>
      <c r="C157" s="502"/>
      <c r="D157" s="502"/>
      <c r="E157" s="502"/>
      <c r="F157" s="502"/>
      <c r="R157" s="430"/>
    </row>
    <row r="158" spans="1:18" ht="15.75">
      <c r="A158" s="504"/>
      <c r="B158" s="502"/>
      <c r="C158" s="502"/>
      <c r="D158" s="502"/>
      <c r="E158" s="502"/>
      <c r="F158" s="502"/>
      <c r="R158" s="430"/>
    </row>
    <row r="159" spans="1:18" ht="15.75">
      <c r="A159" s="504"/>
      <c r="B159" s="502"/>
      <c r="C159" s="502"/>
      <c r="D159" s="502"/>
      <c r="E159" s="502"/>
      <c r="F159" s="502"/>
      <c r="R159" s="430"/>
    </row>
    <row r="160" spans="1:18" ht="15.75">
      <c r="A160" s="504"/>
      <c r="B160" s="502"/>
      <c r="C160" s="502"/>
      <c r="D160" s="502"/>
      <c r="E160" s="502"/>
      <c r="F160" s="502"/>
      <c r="R160" s="430"/>
    </row>
    <row r="161" spans="1:18" ht="15.75">
      <c r="A161" s="504"/>
      <c r="B161" s="502"/>
      <c r="C161" s="502"/>
      <c r="D161" s="502"/>
      <c r="E161" s="502"/>
      <c r="F161" s="502"/>
      <c r="R161" s="430"/>
    </row>
    <row r="162" spans="1:18" ht="15.75">
      <c r="A162" s="504"/>
      <c r="B162" s="502"/>
      <c r="C162" s="502"/>
      <c r="D162" s="502"/>
      <c r="E162" s="502"/>
      <c r="F162" s="502"/>
      <c r="R162" s="430"/>
    </row>
    <row r="163" spans="1:18" ht="15.75">
      <c r="A163" s="504"/>
      <c r="B163" s="502"/>
      <c r="C163" s="502"/>
      <c r="D163" s="502"/>
      <c r="E163" s="502"/>
      <c r="F163" s="502"/>
      <c r="R163" s="430"/>
    </row>
    <row r="164" spans="1:18" ht="15.75">
      <c r="A164" s="504"/>
      <c r="B164" s="502"/>
      <c r="C164" s="502"/>
      <c r="D164" s="502"/>
      <c r="E164" s="502"/>
      <c r="F164" s="502"/>
      <c r="R164" s="430"/>
    </row>
    <row r="165" spans="1:18" ht="15.75">
      <c r="A165" s="504"/>
      <c r="B165" s="502"/>
      <c r="C165" s="502"/>
      <c r="D165" s="502"/>
      <c r="E165" s="502"/>
      <c r="F165" s="502"/>
      <c r="R165" s="430"/>
    </row>
    <row r="166" spans="1:18" ht="15.75">
      <c r="A166" s="504"/>
      <c r="B166" s="502"/>
      <c r="C166" s="502"/>
      <c r="D166" s="502"/>
      <c r="E166" s="502"/>
      <c r="F166" s="502"/>
      <c r="R166" s="430"/>
    </row>
    <row r="167" spans="1:18" ht="15.75">
      <c r="A167" s="504"/>
      <c r="B167" s="502"/>
      <c r="C167" s="502"/>
      <c r="D167" s="502"/>
      <c r="E167" s="502"/>
      <c r="F167" s="502"/>
      <c r="R167" s="430"/>
    </row>
    <row r="168" spans="1:18" ht="15.75">
      <c r="A168" s="504"/>
      <c r="B168" s="502"/>
      <c r="C168" s="502"/>
      <c r="D168" s="502"/>
      <c r="E168" s="502"/>
      <c r="F168" s="502"/>
      <c r="R168" s="430"/>
    </row>
    <row r="169" spans="1:18" ht="15.75">
      <c r="A169" s="504"/>
      <c r="B169" s="502"/>
      <c r="C169" s="502"/>
      <c r="D169" s="502"/>
      <c r="E169" s="502"/>
      <c r="F169" s="502"/>
      <c r="R169" s="430"/>
    </row>
    <row r="170" spans="1:18" ht="15.75">
      <c r="A170" s="504"/>
      <c r="B170" s="502"/>
      <c r="C170" s="502"/>
      <c r="D170" s="502"/>
      <c r="E170" s="502"/>
      <c r="F170" s="502"/>
      <c r="R170" s="430"/>
    </row>
    <row r="171" spans="1:18" ht="15.75">
      <c r="A171" s="504"/>
      <c r="B171" s="502"/>
      <c r="C171" s="502"/>
      <c r="D171" s="502"/>
      <c r="E171" s="502"/>
      <c r="F171" s="502"/>
      <c r="R171" s="430"/>
    </row>
    <row r="172" spans="1:18" ht="15.75">
      <c r="A172" s="504"/>
      <c r="B172" s="502"/>
      <c r="C172" s="502"/>
      <c r="D172" s="502"/>
      <c r="E172" s="502"/>
      <c r="F172" s="502"/>
      <c r="R172" s="430"/>
    </row>
    <row r="173" spans="1:18" ht="15.75">
      <c r="A173" s="504"/>
      <c r="B173" s="502"/>
      <c r="C173" s="502"/>
      <c r="D173" s="502"/>
      <c r="E173" s="502"/>
      <c r="F173" s="502"/>
      <c r="R173" s="430"/>
    </row>
    <row r="174" spans="1:18" ht="15.75">
      <c r="A174" s="504"/>
      <c r="B174" s="502"/>
      <c r="C174" s="502"/>
      <c r="D174" s="502"/>
      <c r="E174" s="502"/>
      <c r="F174" s="502"/>
      <c r="R174" s="430"/>
    </row>
    <row r="175" spans="1:18" ht="15.75">
      <c r="A175" s="504"/>
      <c r="B175" s="502"/>
      <c r="C175" s="502"/>
      <c r="D175" s="502"/>
      <c r="E175" s="502"/>
      <c r="F175" s="502"/>
      <c r="R175" s="430"/>
    </row>
    <row r="176" spans="1:18" ht="15.75">
      <c r="A176" s="504"/>
      <c r="B176" s="502"/>
      <c r="C176" s="502"/>
      <c r="D176" s="502"/>
      <c r="E176" s="502"/>
      <c r="F176" s="502"/>
      <c r="R176" s="430"/>
    </row>
    <row r="177" spans="1:18" ht="15.75">
      <c r="A177" s="504"/>
      <c r="B177" s="502"/>
      <c r="C177" s="502"/>
      <c r="D177" s="502"/>
      <c r="E177" s="502"/>
      <c r="F177" s="502"/>
      <c r="R177" s="430"/>
    </row>
    <row r="178" spans="1:18" ht="15.75">
      <c r="A178" s="504"/>
      <c r="B178" s="502"/>
      <c r="C178" s="502"/>
      <c r="D178" s="502"/>
      <c r="E178" s="502"/>
      <c r="F178" s="502"/>
      <c r="R178" s="430"/>
    </row>
    <row r="179" spans="1:18" ht="15.75">
      <c r="A179" s="504"/>
      <c r="B179" s="502"/>
      <c r="C179" s="502"/>
      <c r="D179" s="502"/>
      <c r="E179" s="502"/>
      <c r="F179" s="502"/>
      <c r="R179" s="430"/>
    </row>
    <row r="180" spans="1:18" ht="15.75">
      <c r="A180" s="504"/>
      <c r="B180" s="502"/>
      <c r="C180" s="502"/>
      <c r="D180" s="502"/>
      <c r="E180" s="502"/>
      <c r="F180" s="502"/>
      <c r="R180" s="430"/>
    </row>
    <row r="181" spans="1:18" ht="15.75">
      <c r="A181" s="504"/>
      <c r="B181" s="502"/>
      <c r="C181" s="502"/>
      <c r="D181" s="502"/>
      <c r="E181" s="502"/>
      <c r="F181" s="502"/>
      <c r="R181" s="430"/>
    </row>
    <row r="182" spans="1:18" ht="15.75">
      <c r="A182" s="504"/>
      <c r="B182" s="502"/>
      <c r="C182" s="502"/>
      <c r="D182" s="502"/>
      <c r="E182" s="502"/>
      <c r="F182" s="502"/>
      <c r="R182" s="430"/>
    </row>
    <row r="183" spans="1:18" ht="15.75">
      <c r="A183" s="504"/>
      <c r="B183" s="502"/>
      <c r="C183" s="502"/>
      <c r="D183" s="502"/>
      <c r="E183" s="502"/>
      <c r="F183" s="502"/>
      <c r="R183" s="430"/>
    </row>
    <row r="184" spans="1:18" ht="15.75">
      <c r="A184" s="504"/>
      <c r="B184" s="502"/>
      <c r="C184" s="502"/>
      <c r="D184" s="502"/>
      <c r="E184" s="502"/>
      <c r="F184" s="502"/>
      <c r="R184" s="430"/>
    </row>
    <row r="185" spans="1:18" ht="15.75">
      <c r="A185" s="504"/>
      <c r="B185" s="502"/>
      <c r="C185" s="502"/>
      <c r="D185" s="502"/>
      <c r="E185" s="502"/>
      <c r="F185" s="502"/>
      <c r="R185" s="430"/>
    </row>
    <row r="186" spans="1:18" ht="15.75">
      <c r="A186" s="504"/>
      <c r="B186" s="502"/>
      <c r="C186" s="502"/>
      <c r="D186" s="502"/>
      <c r="E186" s="502"/>
      <c r="F186" s="502"/>
      <c r="R186" s="430"/>
    </row>
    <row r="187" spans="1:18" ht="15.75">
      <c r="A187" s="504"/>
      <c r="B187" s="502"/>
      <c r="C187" s="502"/>
      <c r="D187" s="502"/>
      <c r="E187" s="502"/>
      <c r="F187" s="502"/>
      <c r="R187" s="430"/>
    </row>
    <row r="188" spans="1:18" ht="15.75">
      <c r="A188" s="504"/>
      <c r="B188" s="502"/>
      <c r="C188" s="502"/>
      <c r="D188" s="502"/>
      <c r="E188" s="502"/>
      <c r="F188" s="502"/>
      <c r="R188" s="430"/>
    </row>
    <row r="189" spans="1:18" ht="15.75">
      <c r="A189" s="504"/>
      <c r="B189" s="502"/>
      <c r="C189" s="502"/>
      <c r="D189" s="502"/>
      <c r="E189" s="502"/>
      <c r="F189" s="502"/>
      <c r="R189" s="430"/>
    </row>
    <row r="190" spans="1:18" ht="15.75">
      <c r="A190" s="504"/>
      <c r="B190" s="502"/>
      <c r="C190" s="502"/>
      <c r="D190" s="502"/>
      <c r="E190" s="502"/>
      <c r="F190" s="502"/>
      <c r="R190" s="430"/>
    </row>
    <row r="191" spans="1:18" ht="15.75">
      <c r="A191" s="505"/>
      <c r="B191" s="502"/>
      <c r="C191" s="502"/>
      <c r="D191" s="502"/>
      <c r="E191" s="502"/>
      <c r="F191" s="502"/>
      <c r="R191" s="430"/>
    </row>
    <row r="192" spans="1:18" ht="15.75">
      <c r="A192" s="505"/>
      <c r="B192" s="502"/>
      <c r="C192" s="502"/>
      <c r="D192" s="502"/>
      <c r="E192" s="502"/>
      <c r="F192" s="502"/>
      <c r="R192" s="430"/>
    </row>
    <row r="193" spans="1:18" ht="15.75">
      <c r="A193" s="505"/>
      <c r="B193" s="502"/>
      <c r="C193" s="502"/>
      <c r="D193" s="502"/>
      <c r="E193" s="502"/>
      <c r="F193" s="502"/>
      <c r="R193" s="430"/>
    </row>
    <row r="194" spans="1:18" ht="15.75">
      <c r="A194" s="505"/>
      <c r="B194" s="502"/>
      <c r="C194" s="502"/>
      <c r="D194" s="502"/>
      <c r="E194" s="502"/>
      <c r="F194" s="502"/>
      <c r="R194" s="430"/>
    </row>
    <row r="195" spans="1:18" ht="15.75">
      <c r="A195" s="505"/>
      <c r="B195" s="502"/>
      <c r="C195" s="502"/>
      <c r="D195" s="502"/>
      <c r="E195" s="502"/>
      <c r="F195" s="502"/>
      <c r="R195" s="430"/>
    </row>
    <row r="196" spans="1:18" ht="15.75">
      <c r="A196" s="505"/>
      <c r="B196" s="502"/>
      <c r="C196" s="502"/>
      <c r="D196" s="502"/>
      <c r="E196" s="502"/>
      <c r="F196" s="502"/>
      <c r="R196" s="430"/>
    </row>
    <row r="197" spans="1:18" ht="15.75">
      <c r="A197" s="505"/>
      <c r="B197" s="502"/>
      <c r="C197" s="502"/>
      <c r="D197" s="502"/>
      <c r="E197" s="502"/>
      <c r="F197" s="502"/>
      <c r="R197" s="430"/>
    </row>
    <row r="198" spans="1:18" ht="15.75">
      <c r="A198" s="505"/>
      <c r="B198" s="502"/>
      <c r="C198" s="502"/>
      <c r="D198" s="502"/>
      <c r="E198" s="502"/>
      <c r="F198" s="502"/>
      <c r="R198" s="430"/>
    </row>
    <row r="199" spans="1:18" ht="15.75">
      <c r="A199" s="505"/>
      <c r="B199" s="502"/>
      <c r="C199" s="502"/>
      <c r="D199" s="502"/>
      <c r="E199" s="502"/>
      <c r="F199" s="502"/>
      <c r="R199" s="430"/>
    </row>
    <row r="200" spans="1:18" ht="15.75">
      <c r="A200" s="505"/>
      <c r="B200" s="502"/>
      <c r="C200" s="502"/>
      <c r="D200" s="502"/>
      <c r="E200" s="502"/>
      <c r="F200" s="502"/>
      <c r="R200" s="430"/>
    </row>
    <row r="201" spans="1:18" ht="15.75">
      <c r="A201" s="505"/>
      <c r="B201" s="502"/>
      <c r="C201" s="502"/>
      <c r="D201" s="502"/>
      <c r="E201" s="502"/>
      <c r="F201" s="502"/>
    </row>
    <row r="202" spans="1:18" ht="15.75">
      <c r="A202" s="505"/>
      <c r="B202" s="502"/>
      <c r="C202" s="502"/>
      <c r="D202" s="502"/>
      <c r="E202" s="502"/>
      <c r="F202" s="502"/>
    </row>
    <row r="203" spans="1:18" ht="15.75">
      <c r="A203" s="505"/>
      <c r="B203" s="502"/>
      <c r="C203" s="502"/>
      <c r="D203" s="502"/>
      <c r="E203" s="502"/>
      <c r="F203" s="502"/>
    </row>
    <row r="204" spans="1:18" ht="15.75">
      <c r="A204" s="505"/>
      <c r="B204" s="502"/>
      <c r="C204" s="502"/>
      <c r="D204" s="502"/>
      <c r="E204" s="502"/>
      <c r="F204" s="502"/>
    </row>
    <row r="205" spans="1:18" ht="15.75">
      <c r="A205" s="505"/>
      <c r="B205" s="502"/>
      <c r="C205" s="502"/>
      <c r="D205" s="502"/>
      <c r="E205" s="502"/>
      <c r="F205" s="502"/>
    </row>
    <row r="206" spans="1:18" ht="15.75">
      <c r="A206" s="505"/>
      <c r="B206" s="502"/>
      <c r="C206" s="502"/>
      <c r="D206" s="502"/>
      <c r="E206" s="502"/>
      <c r="F206" s="502"/>
    </row>
    <row r="207" spans="1:18" ht="15.75">
      <c r="A207" s="505"/>
      <c r="B207" s="502"/>
      <c r="C207" s="502"/>
      <c r="D207" s="502"/>
      <c r="E207" s="502"/>
      <c r="F207" s="502"/>
    </row>
    <row r="208" spans="1:18" ht="15.75">
      <c r="A208" s="505"/>
      <c r="B208" s="502"/>
      <c r="C208" s="502"/>
      <c r="D208" s="502"/>
      <c r="E208" s="502"/>
      <c r="F208" s="502"/>
    </row>
    <row r="209" spans="1:6" ht="15.75">
      <c r="A209" s="505"/>
      <c r="B209" s="502"/>
      <c r="C209" s="502"/>
      <c r="D209" s="502"/>
      <c r="E209" s="502"/>
      <c r="F209" s="502"/>
    </row>
    <row r="210" spans="1:6" ht="15.75">
      <c r="A210" s="505"/>
      <c r="B210" s="502"/>
      <c r="C210" s="502"/>
      <c r="D210" s="502"/>
      <c r="E210" s="502"/>
      <c r="F210" s="502"/>
    </row>
    <row r="211" spans="1:6" ht="15.75">
      <c r="A211" s="505"/>
      <c r="B211" s="502"/>
      <c r="C211" s="502"/>
      <c r="D211" s="502"/>
      <c r="E211" s="502"/>
      <c r="F211" s="502"/>
    </row>
    <row r="212" spans="1:6" ht="15.75">
      <c r="A212" s="505"/>
      <c r="B212" s="502"/>
      <c r="C212" s="502"/>
      <c r="D212" s="502"/>
      <c r="E212" s="502"/>
      <c r="F212" s="502"/>
    </row>
    <row r="213" spans="1:6" ht="15.75">
      <c r="A213" s="505"/>
      <c r="B213" s="502"/>
      <c r="C213" s="502"/>
      <c r="D213" s="502"/>
      <c r="E213" s="502"/>
      <c r="F213" s="502"/>
    </row>
    <row r="214" spans="1:6" ht="15.75">
      <c r="A214" s="505"/>
      <c r="B214" s="502"/>
      <c r="C214" s="502"/>
      <c r="D214" s="502"/>
      <c r="E214" s="502"/>
      <c r="F214" s="502"/>
    </row>
    <row r="215" spans="1:6" ht="15.75">
      <c r="A215" s="505"/>
      <c r="B215" s="502"/>
      <c r="C215" s="502"/>
      <c r="D215" s="502"/>
      <c r="E215" s="502"/>
      <c r="F215" s="502"/>
    </row>
    <row r="216" spans="1:6" ht="15.75">
      <c r="A216" s="505"/>
      <c r="B216" s="502"/>
      <c r="C216" s="502"/>
      <c r="D216" s="502"/>
      <c r="E216" s="502"/>
      <c r="F216" s="502"/>
    </row>
    <row r="217" spans="1:6" ht="15.75">
      <c r="A217" s="505"/>
      <c r="B217" s="502"/>
      <c r="C217" s="502"/>
      <c r="D217" s="502"/>
      <c r="E217" s="502"/>
      <c r="F217" s="502"/>
    </row>
    <row r="218" spans="1:6" ht="15.75">
      <c r="A218" s="505"/>
      <c r="B218" s="502"/>
      <c r="C218" s="502"/>
      <c r="D218" s="502"/>
      <c r="E218" s="502"/>
      <c r="F218" s="502"/>
    </row>
    <row r="219" spans="1:6" ht="15.75">
      <c r="A219" s="505"/>
      <c r="B219" s="502"/>
      <c r="C219" s="502"/>
      <c r="D219" s="502"/>
      <c r="E219" s="502"/>
      <c r="F219" s="502"/>
    </row>
    <row r="220" spans="1:6" ht="15.75">
      <c r="A220" s="505"/>
      <c r="B220" s="502"/>
      <c r="C220" s="502"/>
      <c r="D220" s="502"/>
      <c r="E220" s="502"/>
      <c r="F220" s="502"/>
    </row>
    <row r="221" spans="1:6" ht="15.75">
      <c r="A221" s="505"/>
      <c r="B221" s="502"/>
      <c r="C221" s="502"/>
      <c r="D221" s="502"/>
      <c r="E221" s="502"/>
      <c r="F221" s="502"/>
    </row>
    <row r="222" spans="1:6" ht="15.75">
      <c r="A222" s="505"/>
      <c r="B222" s="502"/>
      <c r="C222" s="502"/>
      <c r="D222" s="502"/>
      <c r="E222" s="502"/>
      <c r="F222" s="502"/>
    </row>
    <row r="223" spans="1:6" ht="15.75">
      <c r="A223" s="505"/>
      <c r="B223" s="502"/>
      <c r="C223" s="502"/>
      <c r="D223" s="502"/>
      <c r="E223" s="502"/>
      <c r="F223" s="502"/>
    </row>
    <row r="224" spans="1:6" ht="15.75">
      <c r="A224" s="505"/>
      <c r="B224" s="502"/>
      <c r="C224" s="502"/>
      <c r="D224" s="502"/>
      <c r="E224" s="502"/>
      <c r="F224" s="502"/>
    </row>
    <row r="225" spans="1:6" ht="15.75">
      <c r="A225" s="505"/>
      <c r="B225" s="502"/>
      <c r="C225" s="502"/>
      <c r="D225" s="502"/>
      <c r="E225" s="502"/>
      <c r="F225" s="502"/>
    </row>
    <row r="226" spans="1:6" ht="15.75">
      <c r="A226" s="505"/>
      <c r="B226" s="502"/>
      <c r="C226" s="502"/>
      <c r="D226" s="502"/>
      <c r="E226" s="502"/>
      <c r="F226" s="502"/>
    </row>
    <row r="227" spans="1:6" ht="15.75">
      <c r="A227" s="505"/>
      <c r="B227" s="502"/>
      <c r="C227" s="502"/>
      <c r="D227" s="502"/>
      <c r="E227" s="502"/>
      <c r="F227" s="502"/>
    </row>
    <row r="228" spans="1:6" ht="15.75">
      <c r="A228" s="505"/>
      <c r="B228" s="502"/>
      <c r="C228" s="502"/>
      <c r="D228" s="502"/>
      <c r="E228" s="502"/>
      <c r="F228" s="502"/>
    </row>
    <row r="229" spans="1:6" ht="15.75">
      <c r="A229" s="505"/>
      <c r="B229" s="502"/>
      <c r="C229" s="502"/>
      <c r="D229" s="502"/>
      <c r="E229" s="502"/>
      <c r="F229" s="502"/>
    </row>
    <row r="230" spans="1:6" ht="15.75">
      <c r="A230" s="505"/>
      <c r="B230" s="502"/>
      <c r="C230" s="502"/>
      <c r="D230" s="502"/>
      <c r="E230" s="502"/>
      <c r="F230" s="502"/>
    </row>
    <row r="231" spans="1:6" ht="15.75">
      <c r="A231" s="505"/>
      <c r="B231" s="502"/>
      <c r="C231" s="502"/>
      <c r="D231" s="502"/>
      <c r="E231" s="502"/>
      <c r="F231" s="502"/>
    </row>
    <row r="232" spans="1:6" ht="15.75">
      <c r="A232" s="505"/>
      <c r="B232" s="502"/>
      <c r="C232" s="502"/>
      <c r="D232" s="502"/>
      <c r="E232" s="502"/>
      <c r="F232" s="502"/>
    </row>
    <row r="233" spans="1:6" ht="15.75">
      <c r="A233" s="505"/>
      <c r="B233" s="502"/>
      <c r="C233" s="502"/>
      <c r="D233" s="502"/>
      <c r="E233" s="502"/>
      <c r="F233" s="502"/>
    </row>
    <row r="234" spans="1:6" ht="15.75">
      <c r="A234" s="505"/>
      <c r="B234" s="502"/>
      <c r="C234" s="502"/>
      <c r="D234" s="502"/>
      <c r="E234" s="502"/>
      <c r="F234" s="502"/>
    </row>
    <row r="235" spans="1:6" ht="15.75">
      <c r="A235" s="505"/>
      <c r="B235" s="502"/>
      <c r="C235" s="502"/>
      <c r="D235" s="502"/>
      <c r="E235" s="502"/>
      <c r="F235" s="502"/>
    </row>
    <row r="236" spans="1:6" ht="15.75">
      <c r="A236" s="505"/>
      <c r="B236" s="502"/>
      <c r="C236" s="502"/>
      <c r="D236" s="502"/>
      <c r="E236" s="502"/>
      <c r="F236" s="502"/>
    </row>
    <row r="237" spans="1:6" ht="15.75">
      <c r="A237" s="505"/>
      <c r="B237" s="502"/>
      <c r="C237" s="502"/>
      <c r="D237" s="502"/>
      <c r="E237" s="502"/>
      <c r="F237" s="502"/>
    </row>
    <row r="238" spans="1:6" ht="15.75">
      <c r="A238" s="505"/>
      <c r="B238" s="502"/>
      <c r="C238" s="502"/>
      <c r="D238" s="502"/>
      <c r="E238" s="502"/>
      <c r="F238" s="502"/>
    </row>
    <row r="239" spans="1:6" ht="15.75">
      <c r="A239" s="505"/>
      <c r="B239" s="502"/>
      <c r="C239" s="502"/>
      <c r="D239" s="502"/>
      <c r="E239" s="502"/>
      <c r="F239" s="502"/>
    </row>
    <row r="240" spans="1:6" ht="15.75">
      <c r="A240" s="505"/>
      <c r="B240" s="502"/>
      <c r="C240" s="502"/>
      <c r="D240" s="502"/>
      <c r="E240" s="502"/>
      <c r="F240" s="502"/>
    </row>
    <row r="241" spans="1:6" ht="15.75">
      <c r="A241" s="505"/>
      <c r="B241" s="502"/>
      <c r="C241" s="502"/>
      <c r="D241" s="502"/>
      <c r="E241" s="502"/>
      <c r="F241" s="502"/>
    </row>
    <row r="242" spans="1:6" ht="15.75">
      <c r="A242" s="505"/>
      <c r="B242" s="502"/>
      <c r="C242" s="502"/>
      <c r="D242" s="502"/>
      <c r="E242" s="502"/>
      <c r="F242" s="502"/>
    </row>
    <row r="243" spans="1:6" ht="15.75">
      <c r="A243" s="505"/>
      <c r="B243" s="502"/>
      <c r="C243" s="502"/>
      <c r="D243" s="502"/>
      <c r="E243" s="502"/>
      <c r="F243" s="502"/>
    </row>
    <row r="244" spans="1:6" ht="15.75">
      <c r="A244" s="505"/>
      <c r="B244" s="502"/>
      <c r="C244" s="502"/>
      <c r="D244" s="502"/>
      <c r="E244" s="502"/>
      <c r="F244" s="502"/>
    </row>
    <row r="245" spans="1:6" ht="15.75">
      <c r="A245" s="505"/>
      <c r="B245" s="502"/>
      <c r="C245" s="502"/>
      <c r="D245" s="502"/>
      <c r="E245" s="502"/>
      <c r="F245" s="502"/>
    </row>
    <row r="246" spans="1:6" ht="15.75">
      <c r="A246" s="505"/>
      <c r="B246" s="502"/>
      <c r="C246" s="502"/>
      <c r="D246" s="502"/>
      <c r="E246" s="502"/>
      <c r="F246" s="502"/>
    </row>
    <row r="247" spans="1:6" ht="15.75">
      <c r="A247" s="505"/>
      <c r="B247" s="502"/>
      <c r="C247" s="502"/>
      <c r="D247" s="502"/>
      <c r="E247" s="502"/>
      <c r="F247" s="502"/>
    </row>
    <row r="248" spans="1:6" ht="15.75">
      <c r="A248" s="505"/>
      <c r="B248" s="502"/>
      <c r="C248" s="502"/>
      <c r="D248" s="502"/>
      <c r="E248" s="502"/>
      <c r="F248" s="502"/>
    </row>
    <row r="249" spans="1:6" ht="15.75">
      <c r="A249" s="505"/>
      <c r="B249" s="502"/>
      <c r="C249" s="502"/>
      <c r="D249" s="502"/>
      <c r="E249" s="502"/>
      <c r="F249" s="502"/>
    </row>
    <row r="250" spans="1:6" ht="15.75">
      <c r="A250" s="505"/>
      <c r="B250" s="502"/>
      <c r="C250" s="502"/>
      <c r="D250" s="502"/>
      <c r="E250" s="502"/>
      <c r="F250" s="502"/>
    </row>
    <row r="251" spans="1:6" ht="15.75">
      <c r="A251" s="505"/>
      <c r="B251" s="502"/>
      <c r="C251" s="502"/>
      <c r="D251" s="502"/>
      <c r="E251" s="502"/>
      <c r="F251" s="502"/>
    </row>
    <row r="252" spans="1:6" ht="15.75">
      <c r="A252" s="505"/>
      <c r="B252" s="502"/>
      <c r="C252" s="502"/>
      <c r="D252" s="502"/>
      <c r="E252" s="502"/>
      <c r="F252" s="502"/>
    </row>
    <row r="253" spans="1:6" ht="15.75">
      <c r="A253" s="505"/>
      <c r="B253" s="502"/>
      <c r="C253" s="502"/>
      <c r="D253" s="502"/>
      <c r="E253" s="502"/>
      <c r="F253" s="502"/>
    </row>
    <row r="254" spans="1:6" ht="15.75">
      <c r="A254" s="505"/>
      <c r="B254" s="502"/>
      <c r="C254" s="502"/>
      <c r="D254" s="502"/>
      <c r="E254" s="502"/>
      <c r="F254" s="502"/>
    </row>
    <row r="255" spans="1:6" ht="15.75">
      <c r="A255" s="505"/>
      <c r="B255" s="502"/>
      <c r="C255" s="502"/>
      <c r="D255" s="502"/>
      <c r="E255" s="502"/>
      <c r="F255" s="502"/>
    </row>
    <row r="256" spans="1:6" ht="15.75">
      <c r="A256" s="505"/>
      <c r="B256" s="502"/>
      <c r="C256" s="502"/>
      <c r="D256" s="502"/>
      <c r="E256" s="502"/>
      <c r="F256" s="502"/>
    </row>
    <row r="257" spans="1:6" ht="15.75">
      <c r="A257" s="505"/>
      <c r="B257" s="502"/>
      <c r="C257" s="502"/>
      <c r="D257" s="502"/>
      <c r="E257" s="502"/>
      <c r="F257" s="502"/>
    </row>
    <row r="258" spans="1:6" ht="15.75">
      <c r="A258" s="505"/>
      <c r="B258" s="502"/>
      <c r="C258" s="502"/>
      <c r="D258" s="502"/>
      <c r="E258" s="502"/>
      <c r="F258" s="502"/>
    </row>
    <row r="259" spans="1:6" ht="15.75">
      <c r="A259" s="505"/>
      <c r="B259" s="502"/>
      <c r="C259" s="502"/>
      <c r="D259" s="502"/>
      <c r="E259" s="502"/>
      <c r="F259" s="502"/>
    </row>
    <row r="260" spans="1:6" ht="15.75">
      <c r="A260" s="505"/>
      <c r="B260" s="502"/>
      <c r="C260" s="502"/>
      <c r="D260" s="502"/>
      <c r="E260" s="502"/>
      <c r="F260" s="502"/>
    </row>
    <row r="261" spans="1:6" ht="15.75">
      <c r="A261" s="505"/>
      <c r="B261" s="502"/>
      <c r="C261" s="502"/>
      <c r="D261" s="502"/>
      <c r="E261" s="502"/>
      <c r="F261" s="502"/>
    </row>
    <row r="262" spans="1:6" ht="15.75">
      <c r="A262" s="505"/>
      <c r="B262" s="502"/>
      <c r="C262" s="502"/>
      <c r="D262" s="502"/>
      <c r="E262" s="502"/>
      <c r="F262" s="502"/>
    </row>
    <row r="263" spans="1:6" ht="15.75">
      <c r="A263" s="505"/>
    </row>
    <row r="264" spans="1:6" ht="15.75">
      <c r="A264" s="505"/>
    </row>
    <row r="265" spans="1:6" ht="15.75">
      <c r="A265" s="505"/>
    </row>
    <row r="266" spans="1:6" ht="15.75">
      <c r="A266" s="505"/>
    </row>
    <row r="267" spans="1:6" ht="15.75">
      <c r="A267" s="505"/>
    </row>
    <row r="268" spans="1:6" ht="15.75">
      <c r="A268" s="505"/>
    </row>
    <row r="269" spans="1:6" ht="15.75">
      <c r="A269" s="505"/>
    </row>
    <row r="270" spans="1:6" ht="15.75">
      <c r="A270" s="505"/>
    </row>
    <row r="271" spans="1:6" ht="15.75">
      <c r="A271" s="505"/>
    </row>
    <row r="272" spans="1:6" ht="15.75">
      <c r="A272" s="505"/>
    </row>
    <row r="273" spans="1:1" ht="15.75">
      <c r="A273" s="505"/>
    </row>
    <row r="274" spans="1:1" ht="15.75">
      <c r="A274" s="505"/>
    </row>
    <row r="275" spans="1:1" ht="15.75">
      <c r="A275" s="505"/>
    </row>
    <row r="276" spans="1:1" ht="15.75">
      <c r="A276" s="505"/>
    </row>
    <row r="277" spans="1:1" ht="15.75">
      <c r="A277" s="505"/>
    </row>
    <row r="278" spans="1:1" ht="15.75">
      <c r="A278" s="505"/>
    </row>
    <row r="279" spans="1:1" ht="15.75">
      <c r="A279" s="505"/>
    </row>
    <row r="280" spans="1:1" ht="15.75">
      <c r="A280" s="505"/>
    </row>
    <row r="281" spans="1:1" ht="15.75">
      <c r="A281" s="505"/>
    </row>
    <row r="282" spans="1:1" ht="15.75">
      <c r="A282" s="505"/>
    </row>
    <row r="283" spans="1:1" ht="15.75">
      <c r="A283" s="505"/>
    </row>
    <row r="284" spans="1:1" ht="15.75">
      <c r="A284" s="505"/>
    </row>
    <row r="285" spans="1:1" ht="15.75">
      <c r="A285" s="505"/>
    </row>
    <row r="286" spans="1:1" ht="15.75">
      <c r="A286" s="505"/>
    </row>
    <row r="287" spans="1:1" ht="15.75">
      <c r="A287" s="505"/>
    </row>
    <row r="288" spans="1:1" ht="15.75">
      <c r="A288" s="505"/>
    </row>
    <row r="289" spans="1:1" ht="15.75">
      <c r="A289" s="505"/>
    </row>
    <row r="290" spans="1:1" ht="15.75">
      <c r="A290" s="505"/>
    </row>
    <row r="291" spans="1:1" ht="15.75">
      <c r="A291" s="505"/>
    </row>
    <row r="292" spans="1:1" ht="15.75">
      <c r="A292" s="505"/>
    </row>
    <row r="293" spans="1:1" ht="15.75">
      <c r="A293" s="505"/>
    </row>
    <row r="294" spans="1:1" ht="15.75">
      <c r="A294" s="505"/>
    </row>
    <row r="295" spans="1:1" ht="15.75">
      <c r="A295" s="505"/>
    </row>
    <row r="296" spans="1:1" ht="15.75">
      <c r="A296" s="505"/>
    </row>
    <row r="297" spans="1:1" ht="15.75">
      <c r="A297" s="505"/>
    </row>
    <row r="298" spans="1:1" ht="15.75">
      <c r="A298" s="505"/>
    </row>
    <row r="299" spans="1:1" ht="15.75">
      <c r="A299" s="505"/>
    </row>
    <row r="300" spans="1:1" ht="15.75">
      <c r="A300" s="505"/>
    </row>
    <row r="301" spans="1:1" ht="15.75">
      <c r="A301" s="505"/>
    </row>
    <row r="302" spans="1:1" ht="15.75">
      <c r="A302" s="505"/>
    </row>
    <row r="303" spans="1:1" ht="15.75">
      <c r="A303" s="505"/>
    </row>
    <row r="304" spans="1:1" ht="15.75">
      <c r="A304" s="505"/>
    </row>
    <row r="305" spans="1:1" ht="15.75">
      <c r="A305" s="505"/>
    </row>
    <row r="306" spans="1:1" ht="15.75">
      <c r="A306" s="505"/>
    </row>
    <row r="307" spans="1:1" ht="15.75">
      <c r="A307" s="505"/>
    </row>
    <row r="308" spans="1:1" ht="15.75">
      <c r="A308" s="505"/>
    </row>
    <row r="309" spans="1:1" ht="15.75">
      <c r="A309" s="505"/>
    </row>
    <row r="310" spans="1:1" ht="15.75">
      <c r="A310" s="505"/>
    </row>
    <row r="311" spans="1:1" ht="15.75">
      <c r="A311" s="505"/>
    </row>
    <row r="312" spans="1:1" ht="15.75">
      <c r="A312" s="505"/>
    </row>
    <row r="313" spans="1:1" ht="15.75">
      <c r="A313" s="505"/>
    </row>
    <row r="314" spans="1:1" ht="15.75">
      <c r="A314" s="505"/>
    </row>
    <row r="315" spans="1:1" ht="15.75">
      <c r="A315" s="505"/>
    </row>
    <row r="316" spans="1:1" ht="15.75">
      <c r="A316" s="505"/>
    </row>
    <row r="317" spans="1:1" ht="15.75">
      <c r="A317" s="505"/>
    </row>
    <row r="318" spans="1:1" ht="15.75">
      <c r="A318" s="505"/>
    </row>
    <row r="319" spans="1:1" ht="15.75">
      <c r="A319" s="505"/>
    </row>
    <row r="320" spans="1:1" ht="15.75">
      <c r="A320" s="505"/>
    </row>
    <row r="321" spans="1:1" ht="15.75">
      <c r="A321" s="505"/>
    </row>
    <row r="322" spans="1:1" ht="15.75">
      <c r="A322" s="505"/>
    </row>
    <row r="323" spans="1:1" ht="15.75">
      <c r="A323" s="505"/>
    </row>
    <row r="324" spans="1:1" ht="15.75">
      <c r="A324" s="505"/>
    </row>
    <row r="325" spans="1:1" ht="15.75">
      <c r="A325" s="505"/>
    </row>
    <row r="326" spans="1:1" ht="15.75">
      <c r="A326" s="505"/>
    </row>
    <row r="327" spans="1:1" ht="15.75">
      <c r="A327" s="505"/>
    </row>
    <row r="328" spans="1:1" ht="15.75">
      <c r="A328" s="505"/>
    </row>
    <row r="329" spans="1:1" ht="15.75">
      <c r="A329" s="505"/>
    </row>
    <row r="330" spans="1:1" ht="15.75">
      <c r="A330" s="505"/>
    </row>
    <row r="331" spans="1:1" ht="15.75">
      <c r="A331" s="505"/>
    </row>
    <row r="332" spans="1:1" ht="15.75">
      <c r="A332" s="505"/>
    </row>
    <row r="333" spans="1:1" ht="15.75">
      <c r="A333" s="505"/>
    </row>
    <row r="334" spans="1:1" ht="15.75">
      <c r="A334" s="505"/>
    </row>
    <row r="335" spans="1:1" ht="15.75">
      <c r="A335" s="505"/>
    </row>
    <row r="336" spans="1:1" ht="15.75">
      <c r="A336" s="505"/>
    </row>
    <row r="337" spans="1:1" ht="15.75">
      <c r="A337" s="505"/>
    </row>
    <row r="338" spans="1:1" ht="15.75">
      <c r="A338" s="505"/>
    </row>
    <row r="339" spans="1:1" ht="15.75">
      <c r="A339" s="505"/>
    </row>
    <row r="340" spans="1:1" ht="15.75">
      <c r="A340" s="505"/>
    </row>
    <row r="341" spans="1:1" ht="15.75">
      <c r="A341" s="505"/>
    </row>
    <row r="342" spans="1:1" ht="15.75">
      <c r="A342" s="505"/>
    </row>
    <row r="343" spans="1:1" ht="15.75">
      <c r="A343" s="505"/>
    </row>
    <row r="344" spans="1:1" ht="15.75">
      <c r="A344" s="505"/>
    </row>
    <row r="345" spans="1:1" ht="15.75">
      <c r="A345" s="505"/>
    </row>
    <row r="346" spans="1:1" ht="15.75">
      <c r="A346" s="505"/>
    </row>
    <row r="347" spans="1:1" ht="15.75">
      <c r="A347" s="505"/>
    </row>
    <row r="348" spans="1:1" ht="15.75">
      <c r="A348" s="505"/>
    </row>
    <row r="349" spans="1:1" ht="15.75">
      <c r="A349" s="505"/>
    </row>
    <row r="350" spans="1:1" ht="15.75">
      <c r="A350" s="505"/>
    </row>
    <row r="351" spans="1:1" ht="15.75">
      <c r="A351" s="505"/>
    </row>
    <row r="352" spans="1:1" ht="15.75">
      <c r="A352" s="505"/>
    </row>
    <row r="353" spans="1:1" ht="15.75">
      <c r="A353" s="505"/>
    </row>
    <row r="354" spans="1:1" ht="15.75">
      <c r="A354" s="505"/>
    </row>
    <row r="355" spans="1:1" ht="15.75">
      <c r="A355" s="505"/>
    </row>
    <row r="356" spans="1:1" ht="15.75">
      <c r="A356" s="505"/>
    </row>
    <row r="357" spans="1:1" ht="15.75">
      <c r="A357" s="505"/>
    </row>
    <row r="358" spans="1:1" ht="15.75">
      <c r="A358" s="505"/>
    </row>
    <row r="359" spans="1:1" ht="15.75">
      <c r="A359" s="505"/>
    </row>
    <row r="360" spans="1:1" ht="15.75">
      <c r="A360" s="505"/>
    </row>
    <row r="361" spans="1:1" ht="15.75">
      <c r="A361" s="505"/>
    </row>
    <row r="362" spans="1:1" ht="15.75">
      <c r="A362" s="505"/>
    </row>
    <row r="363" spans="1:1" ht="15.75">
      <c r="A363" s="505"/>
    </row>
    <row r="364" spans="1:1" ht="15.75">
      <c r="A364" s="505"/>
    </row>
    <row r="365" spans="1:1" ht="15.75">
      <c r="A365" s="505"/>
    </row>
    <row r="366" spans="1:1" ht="15.75">
      <c r="A366" s="505"/>
    </row>
    <row r="367" spans="1:1" ht="15.75">
      <c r="A367" s="505"/>
    </row>
    <row r="368" spans="1:1" ht="15.75">
      <c r="A368" s="505"/>
    </row>
    <row r="369" spans="1:1" ht="15.75">
      <c r="A369" s="505"/>
    </row>
    <row r="370" spans="1:1" ht="15.75">
      <c r="A370" s="505"/>
    </row>
    <row r="371" spans="1:1" ht="15.75">
      <c r="A371" s="505"/>
    </row>
    <row r="372" spans="1:1" ht="15.75">
      <c r="A372" s="505"/>
    </row>
    <row r="373" spans="1:1" ht="15.75">
      <c r="A373" s="505"/>
    </row>
    <row r="374" spans="1:1" ht="15.75">
      <c r="A374" s="505"/>
    </row>
    <row r="375" spans="1:1" ht="15.75">
      <c r="A375" s="505"/>
    </row>
    <row r="376" spans="1:1" ht="15.75">
      <c r="A376" s="505"/>
    </row>
    <row r="377" spans="1:1" ht="15.75">
      <c r="A377" s="505"/>
    </row>
    <row r="378" spans="1:1" ht="15.75">
      <c r="A378" s="505"/>
    </row>
    <row r="379" spans="1:1" ht="15.75">
      <c r="A379" s="505"/>
    </row>
    <row r="380" spans="1:1" ht="15.75">
      <c r="A380" s="505"/>
    </row>
    <row r="381" spans="1:1" ht="15.75">
      <c r="A381" s="505"/>
    </row>
    <row r="382" spans="1:1" ht="15.75">
      <c r="A382" s="505"/>
    </row>
    <row r="383" spans="1:1" ht="15.75">
      <c r="A383" s="505"/>
    </row>
    <row r="384" spans="1:1" ht="15.75">
      <c r="A384" s="505"/>
    </row>
    <row r="385" spans="1:1" ht="15.75">
      <c r="A385" s="505"/>
    </row>
    <row r="386" spans="1:1" ht="15.75">
      <c r="A386" s="505"/>
    </row>
    <row r="387" spans="1:1" ht="15.75">
      <c r="A387" s="505"/>
    </row>
    <row r="388" spans="1:1" ht="15.75">
      <c r="A388" s="505"/>
    </row>
    <row r="389" spans="1:1" ht="15.75">
      <c r="A389" s="505"/>
    </row>
    <row r="390" spans="1:1" ht="15.75">
      <c r="A390" s="505"/>
    </row>
    <row r="391" spans="1:1" ht="15.75">
      <c r="A391" s="505"/>
    </row>
    <row r="392" spans="1:1" ht="15.75">
      <c r="A392" s="505"/>
    </row>
    <row r="393" spans="1:1" ht="15.75">
      <c r="A393" s="505"/>
    </row>
    <row r="394" spans="1:1" ht="15.75">
      <c r="A394" s="505"/>
    </row>
    <row r="395" spans="1:1" ht="15.75">
      <c r="A395" s="505"/>
    </row>
    <row r="396" spans="1:1" ht="15.75">
      <c r="A396" s="505"/>
    </row>
    <row r="397" spans="1:1" ht="15.75">
      <c r="A397" s="505"/>
    </row>
    <row r="398" spans="1:1" ht="15.75">
      <c r="A398" s="505"/>
    </row>
    <row r="399" spans="1:1" ht="15.75">
      <c r="A399" s="505"/>
    </row>
    <row r="400" spans="1:1" ht="15.75">
      <c r="A400" s="505"/>
    </row>
    <row r="401" spans="1:1" ht="15.75">
      <c r="A401" s="505"/>
    </row>
    <row r="402" spans="1:1" ht="15.75">
      <c r="A402" s="505"/>
    </row>
    <row r="403" spans="1:1" ht="15.75">
      <c r="A403" s="505"/>
    </row>
    <row r="404" spans="1:1" ht="15.75">
      <c r="A404" s="505"/>
    </row>
    <row r="405" spans="1:1" ht="15.75">
      <c r="A405" s="505"/>
    </row>
    <row r="406" spans="1:1" ht="15.75">
      <c r="A406" s="505"/>
    </row>
    <row r="407" spans="1:1" ht="15.75">
      <c r="A407" s="505"/>
    </row>
    <row r="408" spans="1:1" ht="15.75">
      <c r="A408" s="505"/>
    </row>
    <row r="409" spans="1:1" ht="15.75">
      <c r="A409" s="505"/>
    </row>
    <row r="410" spans="1:1" ht="15.75">
      <c r="A410" s="505"/>
    </row>
    <row r="411" spans="1:1" ht="15.75">
      <c r="A411" s="505"/>
    </row>
    <row r="412" spans="1:1" ht="15.75">
      <c r="A412" s="505"/>
    </row>
    <row r="413" spans="1:1" ht="15.75">
      <c r="A413" s="505"/>
    </row>
    <row r="414" spans="1:1" ht="15.75">
      <c r="A414" s="505"/>
    </row>
    <row r="415" spans="1:1" ht="15.75">
      <c r="A415" s="505"/>
    </row>
    <row r="416" spans="1:1" ht="15.75">
      <c r="A416" s="505"/>
    </row>
    <row r="417" spans="1:1" ht="15.75">
      <c r="A417" s="505"/>
    </row>
    <row r="418" spans="1:1" ht="15.75">
      <c r="A418" s="505"/>
    </row>
    <row r="419" spans="1:1" ht="15.75">
      <c r="A419" s="505"/>
    </row>
    <row r="420" spans="1:1" ht="15.75">
      <c r="A420" s="505"/>
    </row>
    <row r="421" spans="1:1" ht="15.75">
      <c r="A421" s="505"/>
    </row>
    <row r="422" spans="1:1" ht="15.75">
      <c r="A422" s="505"/>
    </row>
    <row r="423" spans="1:1" ht="15.75">
      <c r="A423" s="505"/>
    </row>
    <row r="424" spans="1:1" ht="15.75">
      <c r="A424" s="505"/>
    </row>
    <row r="425" spans="1:1" ht="15.75">
      <c r="A425" s="505"/>
    </row>
    <row r="426" spans="1:1" ht="15.75">
      <c r="A426" s="505"/>
    </row>
    <row r="427" spans="1:1" ht="15.75">
      <c r="A427" s="505"/>
    </row>
    <row r="428" spans="1:1" ht="15.75">
      <c r="A428" s="505"/>
    </row>
    <row r="429" spans="1:1" ht="15.75">
      <c r="A429" s="505"/>
    </row>
    <row r="430" spans="1:1" ht="15.75">
      <c r="A430" s="505"/>
    </row>
    <row r="431" spans="1:1" ht="15.75">
      <c r="A431" s="505"/>
    </row>
    <row r="432" spans="1:1" ht="15.75">
      <c r="A432" s="505"/>
    </row>
    <row r="433" spans="1:1" ht="15.75">
      <c r="A433" s="505"/>
    </row>
    <row r="434" spans="1:1" ht="15.75">
      <c r="A434" s="505"/>
    </row>
    <row r="435" spans="1:1" ht="15.75">
      <c r="A435" s="505"/>
    </row>
    <row r="436" spans="1:1" ht="15.75">
      <c r="A436" s="505"/>
    </row>
    <row r="437" spans="1:1" ht="15.75">
      <c r="A437" s="505"/>
    </row>
    <row r="438" spans="1:1" ht="15.75">
      <c r="A438" s="505"/>
    </row>
    <row r="439" spans="1:1" ht="15.75">
      <c r="A439" s="505"/>
    </row>
    <row r="440" spans="1:1" ht="15.75">
      <c r="A440" s="505"/>
    </row>
    <row r="441" spans="1:1" ht="15.75">
      <c r="A441" s="505"/>
    </row>
    <row r="442" spans="1:1" ht="15.75">
      <c r="A442" s="505"/>
    </row>
    <row r="443" spans="1:1" ht="15.75">
      <c r="A443" s="505"/>
    </row>
    <row r="444" spans="1:1" ht="15.75">
      <c r="A444" s="505"/>
    </row>
    <row r="445" spans="1:1" ht="15.75">
      <c r="A445" s="505"/>
    </row>
    <row r="446" spans="1:1" ht="15.75">
      <c r="A446" s="505"/>
    </row>
    <row r="447" spans="1:1" ht="15.75">
      <c r="A447" s="505"/>
    </row>
    <row r="448" spans="1:1" ht="15.75">
      <c r="A448" s="505"/>
    </row>
    <row r="449" spans="1:1" ht="15.75">
      <c r="A449" s="505"/>
    </row>
    <row r="450" spans="1:1" ht="15.75">
      <c r="A450" s="505"/>
    </row>
    <row r="451" spans="1:1" ht="15.75">
      <c r="A451" s="505"/>
    </row>
    <row r="452" spans="1:1" ht="15.75">
      <c r="A452" s="505"/>
    </row>
    <row r="453" spans="1:1" ht="15.75">
      <c r="A453" s="505"/>
    </row>
    <row r="454" spans="1:1" ht="15.75">
      <c r="A454" s="505"/>
    </row>
    <row r="455" spans="1:1" ht="15.75">
      <c r="A455" s="505"/>
    </row>
    <row r="456" spans="1:1" ht="15.75">
      <c r="A456" s="505"/>
    </row>
    <row r="457" spans="1:1" ht="15.75">
      <c r="A457" s="505"/>
    </row>
    <row r="458" spans="1:1" ht="15.75">
      <c r="A458" s="505"/>
    </row>
    <row r="459" spans="1:1" ht="15.75">
      <c r="A459" s="505"/>
    </row>
    <row r="460" spans="1:1" ht="15.75">
      <c r="A460" s="505"/>
    </row>
    <row r="461" spans="1:1" ht="15.75">
      <c r="A461" s="505"/>
    </row>
    <row r="462" spans="1:1" ht="15.75">
      <c r="A462" s="505"/>
    </row>
    <row r="463" spans="1:1" ht="15.75">
      <c r="A463" s="505"/>
    </row>
    <row r="464" spans="1:1" ht="15.75">
      <c r="A464" s="505"/>
    </row>
    <row r="465" spans="1:1" ht="15.75">
      <c r="A465" s="505"/>
    </row>
    <row r="466" spans="1:1" ht="15.75">
      <c r="A466" s="505"/>
    </row>
    <row r="467" spans="1:1" ht="15.75">
      <c r="A467" s="505"/>
    </row>
    <row r="468" spans="1:1" ht="15.75">
      <c r="A468" s="505"/>
    </row>
    <row r="469" spans="1:1" ht="15.75">
      <c r="A469" s="505"/>
    </row>
    <row r="470" spans="1:1" ht="15.75">
      <c r="A470" s="505"/>
    </row>
    <row r="471" spans="1:1" ht="15.75">
      <c r="A471" s="505"/>
    </row>
    <row r="472" spans="1:1" ht="15.75">
      <c r="A472" s="505"/>
    </row>
    <row r="473" spans="1:1" ht="15.75">
      <c r="A473" s="505"/>
    </row>
    <row r="474" spans="1:1" ht="15.75">
      <c r="A474" s="505"/>
    </row>
    <row r="475" spans="1:1" ht="15.75">
      <c r="A475" s="505"/>
    </row>
    <row r="476" spans="1:1" ht="15.75">
      <c r="A476" s="505"/>
    </row>
    <row r="477" spans="1:1" ht="15.75">
      <c r="A477" s="505"/>
    </row>
    <row r="478" spans="1:1" ht="15.75">
      <c r="A478" s="505"/>
    </row>
    <row r="479" spans="1:1" ht="15.75">
      <c r="A479" s="505"/>
    </row>
    <row r="480" spans="1:1" ht="15.75">
      <c r="A480" s="505"/>
    </row>
    <row r="481" spans="1:1" ht="15.75">
      <c r="A481" s="505"/>
    </row>
    <row r="482" spans="1:1" ht="15.75">
      <c r="A482" s="505"/>
    </row>
    <row r="483" spans="1:1" ht="15.75">
      <c r="A483" s="505"/>
    </row>
    <row r="484" spans="1:1" ht="15.75">
      <c r="A484" s="505"/>
    </row>
    <row r="485" spans="1:1" ht="15.75">
      <c r="A485" s="505"/>
    </row>
    <row r="486" spans="1:1" ht="15.75">
      <c r="A486" s="505"/>
    </row>
    <row r="487" spans="1:1" ht="15.75">
      <c r="A487" s="505"/>
    </row>
    <row r="488" spans="1:1" ht="15.75">
      <c r="A488" s="505"/>
    </row>
    <row r="489" spans="1:1" ht="15.75">
      <c r="A489" s="505"/>
    </row>
    <row r="490" spans="1:1" ht="15.75">
      <c r="A490" s="505"/>
    </row>
    <row r="491" spans="1:1" ht="15.75">
      <c r="A491" s="505"/>
    </row>
    <row r="492" spans="1:1" ht="15.75">
      <c r="A492" s="505"/>
    </row>
    <row r="493" spans="1:1" ht="15.75">
      <c r="A493" s="505"/>
    </row>
    <row r="494" spans="1:1" ht="15.75">
      <c r="A494" s="505"/>
    </row>
    <row r="495" spans="1:1" ht="15.75">
      <c r="A495" s="505"/>
    </row>
    <row r="496" spans="1:1" ht="15.75">
      <c r="A496" s="505"/>
    </row>
    <row r="497" spans="1:1" ht="15.75">
      <c r="A497" s="505"/>
    </row>
    <row r="498" spans="1:1" ht="15.75">
      <c r="A498" s="505"/>
    </row>
    <row r="499" spans="1:1" ht="15.75">
      <c r="A499" s="505"/>
    </row>
    <row r="500" spans="1:1" ht="15.75">
      <c r="A500" s="505"/>
    </row>
    <row r="501" spans="1:1" ht="15.75">
      <c r="A501" s="505"/>
    </row>
    <row r="502" spans="1:1" ht="15.75">
      <c r="A502" s="505"/>
    </row>
    <row r="503" spans="1:1" ht="15.75">
      <c r="A503" s="505"/>
    </row>
    <row r="504" spans="1:1" ht="15.75">
      <c r="A504" s="505"/>
    </row>
    <row r="505" spans="1:1" ht="15.75">
      <c r="A505" s="505"/>
    </row>
    <row r="506" spans="1:1" ht="15.75">
      <c r="A506" s="505"/>
    </row>
    <row r="507" spans="1:1" ht="15.75">
      <c r="A507" s="505"/>
    </row>
    <row r="508" spans="1:1" ht="15.75">
      <c r="A508" s="505"/>
    </row>
    <row r="509" spans="1:1" ht="15.75">
      <c r="A509" s="505"/>
    </row>
    <row r="510" spans="1:1" ht="15.75">
      <c r="A510" s="505"/>
    </row>
    <row r="511" spans="1:1" ht="15.75">
      <c r="A511" s="505"/>
    </row>
    <row r="512" spans="1:1" ht="15.75">
      <c r="A512" s="505"/>
    </row>
    <row r="513" spans="1:1" ht="15.75">
      <c r="A513" s="505"/>
    </row>
    <row r="514" spans="1:1" ht="15.75">
      <c r="A514" s="505"/>
    </row>
    <row r="515" spans="1:1" ht="15.75">
      <c r="A515" s="505"/>
    </row>
    <row r="516" spans="1:1" ht="15.75">
      <c r="A516" s="505"/>
    </row>
    <row r="517" spans="1:1" ht="15.75">
      <c r="A517" s="505"/>
    </row>
    <row r="518" spans="1:1" ht="15.75">
      <c r="A518" s="505"/>
    </row>
    <row r="519" spans="1:1" ht="15.75">
      <c r="A519" s="505"/>
    </row>
    <row r="520" spans="1:1" ht="15.75">
      <c r="A520" s="505"/>
    </row>
    <row r="521" spans="1:1" ht="15.75">
      <c r="A521" s="505"/>
    </row>
    <row r="522" spans="1:1" ht="15.75">
      <c r="A522" s="505"/>
    </row>
    <row r="523" spans="1:1" ht="15.75">
      <c r="A523" s="505"/>
    </row>
    <row r="524" spans="1:1" ht="15.75">
      <c r="A524" s="505"/>
    </row>
    <row r="525" spans="1:1" ht="15.75">
      <c r="A525" s="505"/>
    </row>
    <row r="526" spans="1:1" ht="15.75">
      <c r="A526" s="505"/>
    </row>
    <row r="527" spans="1:1" ht="15.75">
      <c r="A527" s="505"/>
    </row>
    <row r="528" spans="1:1" ht="15.75">
      <c r="A528" s="505"/>
    </row>
    <row r="529" spans="1:1" ht="15.75">
      <c r="A529" s="505"/>
    </row>
    <row r="530" spans="1:1" ht="15.75">
      <c r="A530" s="505"/>
    </row>
    <row r="531" spans="1:1" ht="15.75">
      <c r="A531" s="505"/>
    </row>
    <row r="532" spans="1:1" ht="15.75">
      <c r="A532" s="505"/>
    </row>
    <row r="533" spans="1:1" ht="15.75">
      <c r="A533" s="505"/>
    </row>
    <row r="534" spans="1:1" ht="15.75">
      <c r="A534" s="505"/>
    </row>
    <row r="535" spans="1:1" ht="15.75">
      <c r="A535" s="505"/>
    </row>
    <row r="536" spans="1:1" ht="15.75">
      <c r="A536" s="505"/>
    </row>
    <row r="537" spans="1:1" ht="15.75">
      <c r="A537" s="505"/>
    </row>
    <row r="538" spans="1:1" ht="15.75">
      <c r="A538" s="505"/>
    </row>
    <row r="539" spans="1:1" ht="15.75">
      <c r="A539" s="505"/>
    </row>
    <row r="540" spans="1:1" ht="15.75">
      <c r="A540" s="505"/>
    </row>
    <row r="541" spans="1:1" ht="15.75">
      <c r="A541" s="505"/>
    </row>
    <row r="542" spans="1:1" ht="15.75">
      <c r="A542" s="505"/>
    </row>
    <row r="543" spans="1:1" ht="15.75">
      <c r="A543" s="505"/>
    </row>
    <row r="544" spans="1:1" ht="15.75">
      <c r="A544" s="505"/>
    </row>
    <row r="545" spans="1:1" ht="15.75">
      <c r="A545" s="505"/>
    </row>
    <row r="546" spans="1:1" ht="15.75">
      <c r="A546" s="505"/>
    </row>
    <row r="547" spans="1:1" ht="15.75">
      <c r="A547" s="505"/>
    </row>
    <row r="548" spans="1:1" ht="15.75">
      <c r="A548" s="505"/>
    </row>
    <row r="549" spans="1:1" ht="15.75">
      <c r="A549" s="505"/>
    </row>
    <row r="550" spans="1:1" ht="15.75">
      <c r="A550" s="505"/>
    </row>
    <row r="551" spans="1:1" ht="15.75">
      <c r="A551" s="505"/>
    </row>
    <row r="552" spans="1:1" ht="15.75">
      <c r="A552" s="505"/>
    </row>
    <row r="553" spans="1:1" ht="15.75">
      <c r="A553" s="505"/>
    </row>
    <row r="554" spans="1:1" ht="15.75">
      <c r="A554" s="505"/>
    </row>
    <row r="555" spans="1:1" ht="15.75">
      <c r="A555" s="505"/>
    </row>
    <row r="556" spans="1:1" ht="15.75">
      <c r="A556" s="505"/>
    </row>
    <row r="557" spans="1:1" ht="15.75">
      <c r="A557" s="505"/>
    </row>
    <row r="558" spans="1:1" ht="15.75">
      <c r="A558" s="505"/>
    </row>
    <row r="559" spans="1:1" ht="15.75">
      <c r="A559" s="505"/>
    </row>
    <row r="560" spans="1:1" ht="15.75">
      <c r="A560" s="505"/>
    </row>
    <row r="561" spans="1:1" ht="15.75">
      <c r="A561" s="505"/>
    </row>
    <row r="562" spans="1:1" ht="15.75">
      <c r="A562" s="505"/>
    </row>
    <row r="563" spans="1:1" ht="15.75">
      <c r="A563" s="505"/>
    </row>
    <row r="564" spans="1:1" ht="15.75">
      <c r="A564" s="505"/>
    </row>
    <row r="565" spans="1:1" ht="15.75">
      <c r="A565" s="505"/>
    </row>
    <row r="566" spans="1:1" ht="15.75">
      <c r="A566" s="505"/>
    </row>
    <row r="567" spans="1:1" ht="15.75">
      <c r="A567" s="505"/>
    </row>
    <row r="568" spans="1:1" ht="15.75">
      <c r="A568" s="505"/>
    </row>
    <row r="569" spans="1:1" ht="15.75">
      <c r="A569" s="505"/>
    </row>
    <row r="570" spans="1:1" ht="15.75">
      <c r="A570" s="505"/>
    </row>
    <row r="571" spans="1:1" ht="15.75">
      <c r="A571" s="505"/>
    </row>
    <row r="572" spans="1:1" ht="15.75">
      <c r="A572" s="505"/>
    </row>
    <row r="573" spans="1:1" ht="15.75">
      <c r="A573" s="505"/>
    </row>
    <row r="574" spans="1:1" ht="15.75">
      <c r="A574" s="505"/>
    </row>
    <row r="575" spans="1:1" ht="15.75">
      <c r="A575" s="505"/>
    </row>
    <row r="576" spans="1:1" ht="15.75">
      <c r="A576" s="505"/>
    </row>
    <row r="577" spans="1:1" ht="15.75">
      <c r="A577" s="505"/>
    </row>
    <row r="578" spans="1:1" ht="15.75">
      <c r="A578" s="505"/>
    </row>
    <row r="579" spans="1:1" ht="15.75">
      <c r="A579" s="505"/>
    </row>
    <row r="580" spans="1:1" ht="15.75">
      <c r="A580" s="505"/>
    </row>
    <row r="581" spans="1:1" ht="15.75">
      <c r="A581" s="505"/>
    </row>
    <row r="582" spans="1:1" ht="15.75">
      <c r="A582" s="505"/>
    </row>
    <row r="583" spans="1:1" ht="15.75">
      <c r="A583" s="505"/>
    </row>
    <row r="584" spans="1:1" ht="15.75">
      <c r="A584" s="505"/>
    </row>
    <row r="585" spans="1:1" ht="15.75">
      <c r="A585" s="505"/>
    </row>
    <row r="586" spans="1:1" ht="15.75">
      <c r="A586" s="505"/>
    </row>
    <row r="587" spans="1:1" ht="15.75">
      <c r="A587" s="505"/>
    </row>
    <row r="588" spans="1:1" ht="15.75">
      <c r="A588" s="505"/>
    </row>
    <row r="589" spans="1:1" ht="15.75">
      <c r="A589" s="505"/>
    </row>
    <row r="590" spans="1:1" ht="15.75">
      <c r="A590" s="505"/>
    </row>
    <row r="591" spans="1:1" ht="15.75">
      <c r="A591" s="505"/>
    </row>
    <row r="592" spans="1:1" ht="15.75">
      <c r="A592" s="505"/>
    </row>
    <row r="593" spans="1:1" ht="15.75">
      <c r="A593" s="505"/>
    </row>
    <row r="594" spans="1:1" ht="15.75">
      <c r="A594" s="505"/>
    </row>
    <row r="595" spans="1:1" ht="15.75">
      <c r="A595" s="505"/>
    </row>
    <row r="596" spans="1:1" ht="15.75">
      <c r="A596" s="505"/>
    </row>
    <row r="597" spans="1:1" ht="15.75">
      <c r="A597" s="505"/>
    </row>
    <row r="598" spans="1:1" ht="15.75">
      <c r="A598" s="505"/>
    </row>
    <row r="599" spans="1:1" ht="15.75">
      <c r="A599" s="505"/>
    </row>
    <row r="600" spans="1:1" ht="15.75">
      <c r="A600" s="505"/>
    </row>
    <row r="601" spans="1:1" ht="15.75">
      <c r="A601" s="505"/>
    </row>
    <row r="602" spans="1:1" ht="15.75">
      <c r="A602" s="505"/>
    </row>
    <row r="603" spans="1:1" ht="15.75">
      <c r="A603" s="505"/>
    </row>
    <row r="604" spans="1:1" ht="15.75">
      <c r="A604" s="505"/>
    </row>
    <row r="605" spans="1:1" ht="15.75">
      <c r="A605" s="505"/>
    </row>
    <row r="606" spans="1:1" ht="15.75">
      <c r="A606" s="505"/>
    </row>
    <row r="607" spans="1:1" ht="15.75">
      <c r="A607" s="505"/>
    </row>
    <row r="608" spans="1:1" ht="15.75">
      <c r="A608" s="505"/>
    </row>
    <row r="609" spans="1:1" ht="15.75">
      <c r="A609" s="505"/>
    </row>
    <row r="610" spans="1:1" ht="15.75">
      <c r="A610" s="505"/>
    </row>
    <row r="611" spans="1:1" ht="15.75">
      <c r="A611" s="505"/>
    </row>
    <row r="612" spans="1:1" ht="15.75">
      <c r="A612" s="505"/>
    </row>
    <row r="613" spans="1:1" ht="15.75">
      <c r="A613" s="505"/>
    </row>
    <row r="614" spans="1:1" ht="15.75">
      <c r="A614" s="505"/>
    </row>
    <row r="615" spans="1:1" ht="15.75">
      <c r="A615" s="505"/>
    </row>
    <row r="616" spans="1:1" ht="15.75">
      <c r="A616" s="505"/>
    </row>
    <row r="617" spans="1:1" ht="15.75">
      <c r="A617" s="505"/>
    </row>
    <row r="618" spans="1:1" ht="15.75">
      <c r="A618" s="505"/>
    </row>
    <row r="619" spans="1:1" ht="15.75">
      <c r="A619" s="505"/>
    </row>
    <row r="620" spans="1:1" ht="15.75">
      <c r="A620" s="505"/>
    </row>
    <row r="621" spans="1:1" ht="15.75">
      <c r="A621" s="505"/>
    </row>
    <row r="622" spans="1:1" ht="15.75">
      <c r="A622" s="505"/>
    </row>
    <row r="623" spans="1:1" ht="15.75">
      <c r="A623" s="505"/>
    </row>
    <row r="624" spans="1:1" ht="15.75">
      <c r="A624" s="505"/>
    </row>
    <row r="625" spans="1:1" ht="15.75">
      <c r="A625" s="505"/>
    </row>
    <row r="626" spans="1:1" ht="15.75">
      <c r="A626" s="505"/>
    </row>
    <row r="627" spans="1:1" ht="15.75">
      <c r="A627" s="505"/>
    </row>
    <row r="628" spans="1:1" ht="15.75">
      <c r="A628" s="505"/>
    </row>
    <row r="629" spans="1:1" ht="15.75">
      <c r="A629" s="505"/>
    </row>
    <row r="630" spans="1:1" ht="15.75">
      <c r="A630" s="505"/>
    </row>
    <row r="631" spans="1:1" ht="15.75">
      <c r="A631" s="505"/>
    </row>
    <row r="632" spans="1:1" ht="15.75">
      <c r="A632" s="505"/>
    </row>
    <row r="633" spans="1:1" ht="15.75">
      <c r="A633" s="505"/>
    </row>
    <row r="634" spans="1:1" ht="15.75">
      <c r="A634" s="505"/>
    </row>
    <row r="635" spans="1:1" ht="15.75">
      <c r="A635" s="505"/>
    </row>
    <row r="636" spans="1:1" ht="15.75">
      <c r="A636" s="505"/>
    </row>
    <row r="637" spans="1:1" ht="15.75">
      <c r="A637" s="505"/>
    </row>
    <row r="638" spans="1:1" ht="15.75">
      <c r="A638" s="505"/>
    </row>
    <row r="639" spans="1:1" ht="15.75">
      <c r="A639" s="505"/>
    </row>
    <row r="640" spans="1:1" ht="15.75">
      <c r="A640" s="505"/>
    </row>
    <row r="641" spans="1:1" ht="15.75">
      <c r="A641" s="505"/>
    </row>
    <row r="642" spans="1:1" ht="15.75">
      <c r="A642" s="505"/>
    </row>
    <row r="643" spans="1:1" ht="15.75">
      <c r="A643" s="505"/>
    </row>
    <row r="644" spans="1:1" ht="15.75">
      <c r="A644" s="505"/>
    </row>
    <row r="645" spans="1:1" ht="15.75">
      <c r="A645" s="505"/>
    </row>
    <row r="646" spans="1:1" ht="15.75">
      <c r="A646" s="505"/>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51"/>
  <sheetViews>
    <sheetView workbookViewId="0">
      <selection activeCell="B48" sqref="B48"/>
    </sheetView>
  </sheetViews>
  <sheetFormatPr baseColWidth="10" defaultRowHeight="12.75"/>
  <cols>
    <col min="1" max="1" width="9.140625" style="430" customWidth="1"/>
    <col min="2" max="2" width="11.28515625" style="430" customWidth="1"/>
    <col min="3" max="3" width="12.140625" style="430" bestFit="1" customWidth="1"/>
    <col min="4" max="4" width="11.28515625" style="430" customWidth="1"/>
    <col min="5" max="5" width="12.28515625" style="430" bestFit="1" customWidth="1"/>
    <col min="6" max="6" width="11.28515625" style="430" customWidth="1"/>
    <col min="7" max="7" width="7.28515625" style="430" bestFit="1" customWidth="1"/>
    <col min="8" max="8" width="6.140625" style="430" customWidth="1"/>
    <col min="9" max="9" width="10" style="430" customWidth="1"/>
    <col min="10" max="10" width="11.28515625" style="430" bestFit="1" customWidth="1"/>
    <col min="11" max="11" width="10.28515625" style="430" bestFit="1" customWidth="1"/>
    <col min="12" max="12" width="7.85546875" style="430" bestFit="1" customWidth="1"/>
    <col min="13" max="13" width="6.7109375" style="430" bestFit="1" customWidth="1"/>
    <col min="14" max="14" width="11.28515625" style="430" bestFit="1" customWidth="1"/>
    <col min="15" max="15" width="7.28515625" style="430" bestFit="1" customWidth="1"/>
    <col min="16" max="16" width="4.7109375" style="430" customWidth="1"/>
    <col min="17" max="18" width="11.42578125" style="430" customWidth="1"/>
    <col min="19" max="20" width="9.28515625" style="430" bestFit="1" customWidth="1"/>
    <col min="21" max="256" width="11.42578125" style="430"/>
    <col min="257" max="257" width="9.140625" style="430" customWidth="1"/>
    <col min="258" max="258" width="11.28515625" style="430" customWidth="1"/>
    <col min="259" max="259" width="12.140625" style="430" bestFit="1" customWidth="1"/>
    <col min="260" max="260" width="11.28515625" style="430" customWidth="1"/>
    <col min="261" max="261" width="12.28515625" style="430" bestFit="1" customWidth="1"/>
    <col min="262" max="262" width="11.28515625" style="430" customWidth="1"/>
    <col min="263" max="263" width="7.28515625" style="430" bestFit="1" customWidth="1"/>
    <col min="264" max="264" width="6.140625" style="430" customWidth="1"/>
    <col min="265" max="265" width="10" style="430" customWidth="1"/>
    <col min="266" max="266" width="11.28515625" style="430" bestFit="1" customWidth="1"/>
    <col min="267" max="267" width="10.28515625" style="430" bestFit="1" customWidth="1"/>
    <col min="268" max="268" width="7.85546875" style="430" bestFit="1" customWidth="1"/>
    <col min="269" max="269" width="6.7109375" style="430" bestFit="1" customWidth="1"/>
    <col min="270" max="270" width="11.28515625" style="430" bestFit="1" customWidth="1"/>
    <col min="271" max="271" width="7.28515625" style="430" bestFit="1" customWidth="1"/>
    <col min="272" max="272" width="4.7109375" style="430" customWidth="1"/>
    <col min="273" max="274" width="11.42578125" style="430" customWidth="1"/>
    <col min="275" max="276" width="9.28515625" style="430" bestFit="1" customWidth="1"/>
    <col min="277" max="512" width="11.42578125" style="430"/>
    <col min="513" max="513" width="9.140625" style="430" customWidth="1"/>
    <col min="514" max="514" width="11.28515625" style="430" customWidth="1"/>
    <col min="515" max="515" width="12.140625" style="430" bestFit="1" customWidth="1"/>
    <col min="516" max="516" width="11.28515625" style="430" customWidth="1"/>
    <col min="517" max="517" width="12.28515625" style="430" bestFit="1" customWidth="1"/>
    <col min="518" max="518" width="11.28515625" style="430" customWidth="1"/>
    <col min="519" max="519" width="7.28515625" style="430" bestFit="1" customWidth="1"/>
    <col min="520" max="520" width="6.140625" style="430" customWidth="1"/>
    <col min="521" max="521" width="10" style="430" customWidth="1"/>
    <col min="522" max="522" width="11.28515625" style="430" bestFit="1" customWidth="1"/>
    <col min="523" max="523" width="10.28515625" style="430" bestFit="1" customWidth="1"/>
    <col min="524" max="524" width="7.85546875" style="430" bestFit="1" customWidth="1"/>
    <col min="525" max="525" width="6.7109375" style="430" bestFit="1" customWidth="1"/>
    <col min="526" max="526" width="11.28515625" style="430" bestFit="1" customWidth="1"/>
    <col min="527" max="527" width="7.28515625" style="430" bestFit="1" customWidth="1"/>
    <col min="528" max="528" width="4.7109375" style="430" customWidth="1"/>
    <col min="529" max="530" width="11.42578125" style="430" customWidth="1"/>
    <col min="531" max="532" width="9.28515625" style="430" bestFit="1" customWidth="1"/>
    <col min="533" max="768" width="11.42578125" style="430"/>
    <col min="769" max="769" width="9.140625" style="430" customWidth="1"/>
    <col min="770" max="770" width="11.28515625" style="430" customWidth="1"/>
    <col min="771" max="771" width="12.140625" style="430" bestFit="1" customWidth="1"/>
    <col min="772" max="772" width="11.28515625" style="430" customWidth="1"/>
    <col min="773" max="773" width="12.28515625" style="430" bestFit="1" customWidth="1"/>
    <col min="774" max="774" width="11.28515625" style="430" customWidth="1"/>
    <col min="775" max="775" width="7.28515625" style="430" bestFit="1" customWidth="1"/>
    <col min="776" max="776" width="6.140625" style="430" customWidth="1"/>
    <col min="777" max="777" width="10" style="430" customWidth="1"/>
    <col min="778" max="778" width="11.28515625" style="430" bestFit="1" customWidth="1"/>
    <col min="779" max="779" width="10.28515625" style="430" bestFit="1" customWidth="1"/>
    <col min="780" max="780" width="7.85546875" style="430" bestFit="1" customWidth="1"/>
    <col min="781" max="781" width="6.7109375" style="430" bestFit="1" customWidth="1"/>
    <col min="782" max="782" width="11.28515625" style="430" bestFit="1" customWidth="1"/>
    <col min="783" max="783" width="7.28515625" style="430" bestFit="1" customWidth="1"/>
    <col min="784" max="784" width="4.7109375" style="430" customWidth="1"/>
    <col min="785" max="786" width="11.42578125" style="430" customWidth="1"/>
    <col min="787" max="788" width="9.28515625" style="430" bestFit="1" customWidth="1"/>
    <col min="789" max="1024" width="11.42578125" style="430"/>
    <col min="1025" max="1025" width="9.140625" style="430" customWidth="1"/>
    <col min="1026" max="1026" width="11.28515625" style="430" customWidth="1"/>
    <col min="1027" max="1027" width="12.140625" style="430" bestFit="1" customWidth="1"/>
    <col min="1028" max="1028" width="11.28515625" style="430" customWidth="1"/>
    <col min="1029" max="1029" width="12.28515625" style="430" bestFit="1" customWidth="1"/>
    <col min="1030" max="1030" width="11.28515625" style="430" customWidth="1"/>
    <col min="1031" max="1031" width="7.28515625" style="430" bestFit="1" customWidth="1"/>
    <col min="1032" max="1032" width="6.140625" style="430" customWidth="1"/>
    <col min="1033" max="1033" width="10" style="430" customWidth="1"/>
    <col min="1034" max="1034" width="11.28515625" style="430" bestFit="1" customWidth="1"/>
    <col min="1035" max="1035" width="10.28515625" style="430" bestFit="1" customWidth="1"/>
    <col min="1036" max="1036" width="7.85546875" style="430" bestFit="1" customWidth="1"/>
    <col min="1037" max="1037" width="6.7109375" style="430" bestFit="1" customWidth="1"/>
    <col min="1038" max="1038" width="11.28515625" style="430" bestFit="1" customWidth="1"/>
    <col min="1039" max="1039" width="7.28515625" style="430" bestFit="1" customWidth="1"/>
    <col min="1040" max="1040" width="4.7109375" style="430" customWidth="1"/>
    <col min="1041" max="1042" width="11.42578125" style="430" customWidth="1"/>
    <col min="1043" max="1044" width="9.28515625" style="430" bestFit="1" customWidth="1"/>
    <col min="1045" max="1280" width="11.42578125" style="430"/>
    <col min="1281" max="1281" width="9.140625" style="430" customWidth="1"/>
    <col min="1282" max="1282" width="11.28515625" style="430" customWidth="1"/>
    <col min="1283" max="1283" width="12.140625" style="430" bestFit="1" customWidth="1"/>
    <col min="1284" max="1284" width="11.28515625" style="430" customWidth="1"/>
    <col min="1285" max="1285" width="12.28515625" style="430" bestFit="1" customWidth="1"/>
    <col min="1286" max="1286" width="11.28515625" style="430" customWidth="1"/>
    <col min="1287" max="1287" width="7.28515625" style="430" bestFit="1" customWidth="1"/>
    <col min="1288" max="1288" width="6.140625" style="430" customWidth="1"/>
    <col min="1289" max="1289" width="10" style="430" customWidth="1"/>
    <col min="1290" max="1290" width="11.28515625" style="430" bestFit="1" customWidth="1"/>
    <col min="1291" max="1291" width="10.28515625" style="430" bestFit="1" customWidth="1"/>
    <col min="1292" max="1292" width="7.85546875" style="430" bestFit="1" customWidth="1"/>
    <col min="1293" max="1293" width="6.7109375" style="430" bestFit="1" customWidth="1"/>
    <col min="1294" max="1294" width="11.28515625" style="430" bestFit="1" customWidth="1"/>
    <col min="1295" max="1295" width="7.28515625" style="430" bestFit="1" customWidth="1"/>
    <col min="1296" max="1296" width="4.7109375" style="430" customWidth="1"/>
    <col min="1297" max="1298" width="11.42578125" style="430" customWidth="1"/>
    <col min="1299" max="1300" width="9.28515625" style="430" bestFit="1" customWidth="1"/>
    <col min="1301" max="1536" width="11.42578125" style="430"/>
    <col min="1537" max="1537" width="9.140625" style="430" customWidth="1"/>
    <col min="1538" max="1538" width="11.28515625" style="430" customWidth="1"/>
    <col min="1539" max="1539" width="12.140625" style="430" bestFit="1" customWidth="1"/>
    <col min="1540" max="1540" width="11.28515625" style="430" customWidth="1"/>
    <col min="1541" max="1541" width="12.28515625" style="430" bestFit="1" customWidth="1"/>
    <col min="1542" max="1542" width="11.28515625" style="430" customWidth="1"/>
    <col min="1543" max="1543" width="7.28515625" style="430" bestFit="1" customWidth="1"/>
    <col min="1544" max="1544" width="6.140625" style="430" customWidth="1"/>
    <col min="1545" max="1545" width="10" style="430" customWidth="1"/>
    <col min="1546" max="1546" width="11.28515625" style="430" bestFit="1" customWidth="1"/>
    <col min="1547" max="1547" width="10.28515625" style="430" bestFit="1" customWidth="1"/>
    <col min="1548" max="1548" width="7.85546875" style="430" bestFit="1" customWidth="1"/>
    <col min="1549" max="1549" width="6.7109375" style="430" bestFit="1" customWidth="1"/>
    <col min="1550" max="1550" width="11.28515625" style="430" bestFit="1" customWidth="1"/>
    <col min="1551" max="1551" width="7.28515625" style="430" bestFit="1" customWidth="1"/>
    <col min="1552" max="1552" width="4.7109375" style="430" customWidth="1"/>
    <col min="1553" max="1554" width="11.42578125" style="430" customWidth="1"/>
    <col min="1555" max="1556" width="9.28515625" style="430" bestFit="1" customWidth="1"/>
    <col min="1557" max="1792" width="11.42578125" style="430"/>
    <col min="1793" max="1793" width="9.140625" style="430" customWidth="1"/>
    <col min="1794" max="1794" width="11.28515625" style="430" customWidth="1"/>
    <col min="1795" max="1795" width="12.140625" style="430" bestFit="1" customWidth="1"/>
    <col min="1796" max="1796" width="11.28515625" style="430" customWidth="1"/>
    <col min="1797" max="1797" width="12.28515625" style="430" bestFit="1" customWidth="1"/>
    <col min="1798" max="1798" width="11.28515625" style="430" customWidth="1"/>
    <col min="1799" max="1799" width="7.28515625" style="430" bestFit="1" customWidth="1"/>
    <col min="1800" max="1800" width="6.140625" style="430" customWidth="1"/>
    <col min="1801" max="1801" width="10" style="430" customWidth="1"/>
    <col min="1802" max="1802" width="11.28515625" style="430" bestFit="1" customWidth="1"/>
    <col min="1803" max="1803" width="10.28515625" style="430" bestFit="1" customWidth="1"/>
    <col min="1804" max="1804" width="7.85546875" style="430" bestFit="1" customWidth="1"/>
    <col min="1805" max="1805" width="6.7109375" style="430" bestFit="1" customWidth="1"/>
    <col min="1806" max="1806" width="11.28515625" style="430" bestFit="1" customWidth="1"/>
    <col min="1807" max="1807" width="7.28515625" style="430" bestFit="1" customWidth="1"/>
    <col min="1808" max="1808" width="4.7109375" style="430" customWidth="1"/>
    <col min="1809" max="1810" width="11.42578125" style="430" customWidth="1"/>
    <col min="1811" max="1812" width="9.28515625" style="430" bestFit="1" customWidth="1"/>
    <col min="1813" max="2048" width="11.42578125" style="430"/>
    <col min="2049" max="2049" width="9.140625" style="430" customWidth="1"/>
    <col min="2050" max="2050" width="11.28515625" style="430" customWidth="1"/>
    <col min="2051" max="2051" width="12.140625" style="430" bestFit="1" customWidth="1"/>
    <col min="2052" max="2052" width="11.28515625" style="430" customWidth="1"/>
    <col min="2053" max="2053" width="12.28515625" style="430" bestFit="1" customWidth="1"/>
    <col min="2054" max="2054" width="11.28515625" style="430" customWidth="1"/>
    <col min="2055" max="2055" width="7.28515625" style="430" bestFit="1" customWidth="1"/>
    <col min="2056" max="2056" width="6.140625" style="430" customWidth="1"/>
    <col min="2057" max="2057" width="10" style="430" customWidth="1"/>
    <col min="2058" max="2058" width="11.28515625" style="430" bestFit="1" customWidth="1"/>
    <col min="2059" max="2059" width="10.28515625" style="430" bestFit="1" customWidth="1"/>
    <col min="2060" max="2060" width="7.85546875" style="430" bestFit="1" customWidth="1"/>
    <col min="2061" max="2061" width="6.7109375" style="430" bestFit="1" customWidth="1"/>
    <col min="2062" max="2062" width="11.28515625" style="430" bestFit="1" customWidth="1"/>
    <col min="2063" max="2063" width="7.28515625" style="430" bestFit="1" customWidth="1"/>
    <col min="2064" max="2064" width="4.7109375" style="430" customWidth="1"/>
    <col min="2065" max="2066" width="11.42578125" style="430" customWidth="1"/>
    <col min="2067" max="2068" width="9.28515625" style="430" bestFit="1" customWidth="1"/>
    <col min="2069" max="2304" width="11.42578125" style="430"/>
    <col min="2305" max="2305" width="9.140625" style="430" customWidth="1"/>
    <col min="2306" max="2306" width="11.28515625" style="430" customWidth="1"/>
    <col min="2307" max="2307" width="12.140625" style="430" bestFit="1" customWidth="1"/>
    <col min="2308" max="2308" width="11.28515625" style="430" customWidth="1"/>
    <col min="2309" max="2309" width="12.28515625" style="430" bestFit="1" customWidth="1"/>
    <col min="2310" max="2310" width="11.28515625" style="430" customWidth="1"/>
    <col min="2311" max="2311" width="7.28515625" style="430" bestFit="1" customWidth="1"/>
    <col min="2312" max="2312" width="6.140625" style="430" customWidth="1"/>
    <col min="2313" max="2313" width="10" style="430" customWidth="1"/>
    <col min="2314" max="2314" width="11.28515625" style="430" bestFit="1" customWidth="1"/>
    <col min="2315" max="2315" width="10.28515625" style="430" bestFit="1" customWidth="1"/>
    <col min="2316" max="2316" width="7.85546875" style="430" bestFit="1" customWidth="1"/>
    <col min="2317" max="2317" width="6.7109375" style="430" bestFit="1" customWidth="1"/>
    <col min="2318" max="2318" width="11.28515625" style="430" bestFit="1" customWidth="1"/>
    <col min="2319" max="2319" width="7.28515625" style="430" bestFit="1" customWidth="1"/>
    <col min="2320" max="2320" width="4.7109375" style="430" customWidth="1"/>
    <col min="2321" max="2322" width="11.42578125" style="430" customWidth="1"/>
    <col min="2323" max="2324" width="9.28515625" style="430" bestFit="1" customWidth="1"/>
    <col min="2325" max="2560" width="11.42578125" style="430"/>
    <col min="2561" max="2561" width="9.140625" style="430" customWidth="1"/>
    <col min="2562" max="2562" width="11.28515625" style="430" customWidth="1"/>
    <col min="2563" max="2563" width="12.140625" style="430" bestFit="1" customWidth="1"/>
    <col min="2564" max="2564" width="11.28515625" style="430" customWidth="1"/>
    <col min="2565" max="2565" width="12.28515625" style="430" bestFit="1" customWidth="1"/>
    <col min="2566" max="2566" width="11.28515625" style="430" customWidth="1"/>
    <col min="2567" max="2567" width="7.28515625" style="430" bestFit="1" customWidth="1"/>
    <col min="2568" max="2568" width="6.140625" style="430" customWidth="1"/>
    <col min="2569" max="2569" width="10" style="430" customWidth="1"/>
    <col min="2570" max="2570" width="11.28515625" style="430" bestFit="1" customWidth="1"/>
    <col min="2571" max="2571" width="10.28515625" style="430" bestFit="1" customWidth="1"/>
    <col min="2572" max="2572" width="7.85546875" style="430" bestFit="1" customWidth="1"/>
    <col min="2573" max="2573" width="6.7109375" style="430" bestFit="1" customWidth="1"/>
    <col min="2574" max="2574" width="11.28515625" style="430" bestFit="1" customWidth="1"/>
    <col min="2575" max="2575" width="7.28515625" style="430" bestFit="1" customWidth="1"/>
    <col min="2576" max="2576" width="4.7109375" style="430" customWidth="1"/>
    <col min="2577" max="2578" width="11.42578125" style="430" customWidth="1"/>
    <col min="2579" max="2580" width="9.28515625" style="430" bestFit="1" customWidth="1"/>
    <col min="2581" max="2816" width="11.42578125" style="430"/>
    <col min="2817" max="2817" width="9.140625" style="430" customWidth="1"/>
    <col min="2818" max="2818" width="11.28515625" style="430" customWidth="1"/>
    <col min="2819" max="2819" width="12.140625" style="430" bestFit="1" customWidth="1"/>
    <col min="2820" max="2820" width="11.28515625" style="430" customWidth="1"/>
    <col min="2821" max="2821" width="12.28515625" style="430" bestFit="1" customWidth="1"/>
    <col min="2822" max="2822" width="11.28515625" style="430" customWidth="1"/>
    <col min="2823" max="2823" width="7.28515625" style="430" bestFit="1" customWidth="1"/>
    <col min="2824" max="2824" width="6.140625" style="430" customWidth="1"/>
    <col min="2825" max="2825" width="10" style="430" customWidth="1"/>
    <col min="2826" max="2826" width="11.28515625" style="430" bestFit="1" customWidth="1"/>
    <col min="2827" max="2827" width="10.28515625" style="430" bestFit="1" customWidth="1"/>
    <col min="2828" max="2828" width="7.85546875" style="430" bestFit="1" customWidth="1"/>
    <col min="2829" max="2829" width="6.7109375" style="430" bestFit="1" customWidth="1"/>
    <col min="2830" max="2830" width="11.28515625" style="430" bestFit="1" customWidth="1"/>
    <col min="2831" max="2831" width="7.28515625" style="430" bestFit="1" customWidth="1"/>
    <col min="2832" max="2832" width="4.7109375" style="430" customWidth="1"/>
    <col min="2833" max="2834" width="11.42578125" style="430" customWidth="1"/>
    <col min="2835" max="2836" width="9.28515625" style="430" bestFit="1" customWidth="1"/>
    <col min="2837" max="3072" width="11.42578125" style="430"/>
    <col min="3073" max="3073" width="9.140625" style="430" customWidth="1"/>
    <col min="3074" max="3074" width="11.28515625" style="430" customWidth="1"/>
    <col min="3075" max="3075" width="12.140625" style="430" bestFit="1" customWidth="1"/>
    <col min="3076" max="3076" width="11.28515625" style="430" customWidth="1"/>
    <col min="3077" max="3077" width="12.28515625" style="430" bestFit="1" customWidth="1"/>
    <col min="3078" max="3078" width="11.28515625" style="430" customWidth="1"/>
    <col min="3079" max="3079" width="7.28515625" style="430" bestFit="1" customWidth="1"/>
    <col min="3080" max="3080" width="6.140625" style="430" customWidth="1"/>
    <col min="3081" max="3081" width="10" style="430" customWidth="1"/>
    <col min="3082" max="3082" width="11.28515625" style="430" bestFit="1" customWidth="1"/>
    <col min="3083" max="3083" width="10.28515625" style="430" bestFit="1" customWidth="1"/>
    <col min="3084" max="3084" width="7.85546875" style="430" bestFit="1" customWidth="1"/>
    <col min="3085" max="3085" width="6.7109375" style="430" bestFit="1" customWidth="1"/>
    <col min="3086" max="3086" width="11.28515625" style="430" bestFit="1" customWidth="1"/>
    <col min="3087" max="3087" width="7.28515625" style="430" bestFit="1" customWidth="1"/>
    <col min="3088" max="3088" width="4.7109375" style="430" customWidth="1"/>
    <col min="3089" max="3090" width="11.42578125" style="430" customWidth="1"/>
    <col min="3091" max="3092" width="9.28515625" style="430" bestFit="1" customWidth="1"/>
    <col min="3093" max="3328" width="11.42578125" style="430"/>
    <col min="3329" max="3329" width="9.140625" style="430" customWidth="1"/>
    <col min="3330" max="3330" width="11.28515625" style="430" customWidth="1"/>
    <col min="3331" max="3331" width="12.140625" style="430" bestFit="1" customWidth="1"/>
    <col min="3332" max="3332" width="11.28515625" style="430" customWidth="1"/>
    <col min="3333" max="3333" width="12.28515625" style="430" bestFit="1" customWidth="1"/>
    <col min="3334" max="3334" width="11.28515625" style="430" customWidth="1"/>
    <col min="3335" max="3335" width="7.28515625" style="430" bestFit="1" customWidth="1"/>
    <col min="3336" max="3336" width="6.140625" style="430" customWidth="1"/>
    <col min="3337" max="3337" width="10" style="430" customWidth="1"/>
    <col min="3338" max="3338" width="11.28515625" style="430" bestFit="1" customWidth="1"/>
    <col min="3339" max="3339" width="10.28515625" style="430" bestFit="1" customWidth="1"/>
    <col min="3340" max="3340" width="7.85546875" style="430" bestFit="1" customWidth="1"/>
    <col min="3341" max="3341" width="6.7109375" style="430" bestFit="1" customWidth="1"/>
    <col min="3342" max="3342" width="11.28515625" style="430" bestFit="1" customWidth="1"/>
    <col min="3343" max="3343" width="7.28515625" style="430" bestFit="1" customWidth="1"/>
    <col min="3344" max="3344" width="4.7109375" style="430" customWidth="1"/>
    <col min="3345" max="3346" width="11.42578125" style="430" customWidth="1"/>
    <col min="3347" max="3348" width="9.28515625" style="430" bestFit="1" customWidth="1"/>
    <col min="3349" max="3584" width="11.42578125" style="430"/>
    <col min="3585" max="3585" width="9.140625" style="430" customWidth="1"/>
    <col min="3586" max="3586" width="11.28515625" style="430" customWidth="1"/>
    <col min="3587" max="3587" width="12.140625" style="430" bestFit="1" customWidth="1"/>
    <col min="3588" max="3588" width="11.28515625" style="430" customWidth="1"/>
    <col min="3589" max="3589" width="12.28515625" style="430" bestFit="1" customWidth="1"/>
    <col min="3590" max="3590" width="11.28515625" style="430" customWidth="1"/>
    <col min="3591" max="3591" width="7.28515625" style="430" bestFit="1" customWidth="1"/>
    <col min="3592" max="3592" width="6.140625" style="430" customWidth="1"/>
    <col min="3593" max="3593" width="10" style="430" customWidth="1"/>
    <col min="3594" max="3594" width="11.28515625" style="430" bestFit="1" customWidth="1"/>
    <col min="3595" max="3595" width="10.28515625" style="430" bestFit="1" customWidth="1"/>
    <col min="3596" max="3596" width="7.85546875" style="430" bestFit="1" customWidth="1"/>
    <col min="3597" max="3597" width="6.7109375" style="430" bestFit="1" customWidth="1"/>
    <col min="3598" max="3598" width="11.28515625" style="430" bestFit="1" customWidth="1"/>
    <col min="3599" max="3599" width="7.28515625" style="430" bestFit="1" customWidth="1"/>
    <col min="3600" max="3600" width="4.7109375" style="430" customWidth="1"/>
    <col min="3601" max="3602" width="11.42578125" style="430" customWidth="1"/>
    <col min="3603" max="3604" width="9.28515625" style="430" bestFit="1" customWidth="1"/>
    <col min="3605" max="3840" width="11.42578125" style="430"/>
    <col min="3841" max="3841" width="9.140625" style="430" customWidth="1"/>
    <col min="3842" max="3842" width="11.28515625" style="430" customWidth="1"/>
    <col min="3843" max="3843" width="12.140625" style="430" bestFit="1" customWidth="1"/>
    <col min="3844" max="3844" width="11.28515625" style="430" customWidth="1"/>
    <col min="3845" max="3845" width="12.28515625" style="430" bestFit="1" customWidth="1"/>
    <col min="3846" max="3846" width="11.28515625" style="430" customWidth="1"/>
    <col min="3847" max="3847" width="7.28515625" style="430" bestFit="1" customWidth="1"/>
    <col min="3848" max="3848" width="6.140625" style="430" customWidth="1"/>
    <col min="3849" max="3849" width="10" style="430" customWidth="1"/>
    <col min="3850" max="3850" width="11.28515625" style="430" bestFit="1" customWidth="1"/>
    <col min="3851" max="3851" width="10.28515625" style="430" bestFit="1" customWidth="1"/>
    <col min="3852" max="3852" width="7.85546875" style="430" bestFit="1" customWidth="1"/>
    <col min="3853" max="3853" width="6.7109375" style="430" bestFit="1" customWidth="1"/>
    <col min="3854" max="3854" width="11.28515625" style="430" bestFit="1" customWidth="1"/>
    <col min="3855" max="3855" width="7.28515625" style="430" bestFit="1" customWidth="1"/>
    <col min="3856" max="3856" width="4.7109375" style="430" customWidth="1"/>
    <col min="3857" max="3858" width="11.42578125" style="430" customWidth="1"/>
    <col min="3859" max="3860" width="9.28515625" style="430" bestFit="1" customWidth="1"/>
    <col min="3861" max="4096" width="11.42578125" style="430"/>
    <col min="4097" max="4097" width="9.140625" style="430" customWidth="1"/>
    <col min="4098" max="4098" width="11.28515625" style="430" customWidth="1"/>
    <col min="4099" max="4099" width="12.140625" style="430" bestFit="1" customWidth="1"/>
    <col min="4100" max="4100" width="11.28515625" style="430" customWidth="1"/>
    <col min="4101" max="4101" width="12.28515625" style="430" bestFit="1" customWidth="1"/>
    <col min="4102" max="4102" width="11.28515625" style="430" customWidth="1"/>
    <col min="4103" max="4103" width="7.28515625" style="430" bestFit="1" customWidth="1"/>
    <col min="4104" max="4104" width="6.140625" style="430" customWidth="1"/>
    <col min="4105" max="4105" width="10" style="430" customWidth="1"/>
    <col min="4106" max="4106" width="11.28515625" style="430" bestFit="1" customWidth="1"/>
    <col min="4107" max="4107" width="10.28515625" style="430" bestFit="1" customWidth="1"/>
    <col min="4108" max="4108" width="7.85546875" style="430" bestFit="1" customWidth="1"/>
    <col min="4109" max="4109" width="6.7109375" style="430" bestFit="1" customWidth="1"/>
    <col min="4110" max="4110" width="11.28515625" style="430" bestFit="1" customWidth="1"/>
    <col min="4111" max="4111" width="7.28515625" style="430" bestFit="1" customWidth="1"/>
    <col min="4112" max="4112" width="4.7109375" style="430" customWidth="1"/>
    <col min="4113" max="4114" width="11.42578125" style="430" customWidth="1"/>
    <col min="4115" max="4116" width="9.28515625" style="430" bestFit="1" customWidth="1"/>
    <col min="4117" max="4352" width="11.42578125" style="430"/>
    <col min="4353" max="4353" width="9.140625" style="430" customWidth="1"/>
    <col min="4354" max="4354" width="11.28515625" style="430" customWidth="1"/>
    <col min="4355" max="4355" width="12.140625" style="430" bestFit="1" customWidth="1"/>
    <col min="4356" max="4356" width="11.28515625" style="430" customWidth="1"/>
    <col min="4357" max="4357" width="12.28515625" style="430" bestFit="1" customWidth="1"/>
    <col min="4358" max="4358" width="11.28515625" style="430" customWidth="1"/>
    <col min="4359" max="4359" width="7.28515625" style="430" bestFit="1" customWidth="1"/>
    <col min="4360" max="4360" width="6.140625" style="430" customWidth="1"/>
    <col min="4361" max="4361" width="10" style="430" customWidth="1"/>
    <col min="4362" max="4362" width="11.28515625" style="430" bestFit="1" customWidth="1"/>
    <col min="4363" max="4363" width="10.28515625" style="430" bestFit="1" customWidth="1"/>
    <col min="4364" max="4364" width="7.85546875" style="430" bestFit="1" customWidth="1"/>
    <col min="4365" max="4365" width="6.7109375" style="430" bestFit="1" customWidth="1"/>
    <col min="4366" max="4366" width="11.28515625" style="430" bestFit="1" customWidth="1"/>
    <col min="4367" max="4367" width="7.28515625" style="430" bestFit="1" customWidth="1"/>
    <col min="4368" max="4368" width="4.7109375" style="430" customWidth="1"/>
    <col min="4369" max="4370" width="11.42578125" style="430" customWidth="1"/>
    <col min="4371" max="4372" width="9.28515625" style="430" bestFit="1" customWidth="1"/>
    <col min="4373" max="4608" width="11.42578125" style="430"/>
    <col min="4609" max="4609" width="9.140625" style="430" customWidth="1"/>
    <col min="4610" max="4610" width="11.28515625" style="430" customWidth="1"/>
    <col min="4611" max="4611" width="12.140625" style="430" bestFit="1" customWidth="1"/>
    <col min="4612" max="4612" width="11.28515625" style="430" customWidth="1"/>
    <col min="4613" max="4613" width="12.28515625" style="430" bestFit="1" customWidth="1"/>
    <col min="4614" max="4614" width="11.28515625" style="430" customWidth="1"/>
    <col min="4615" max="4615" width="7.28515625" style="430" bestFit="1" customWidth="1"/>
    <col min="4616" max="4616" width="6.140625" style="430" customWidth="1"/>
    <col min="4617" max="4617" width="10" style="430" customWidth="1"/>
    <col min="4618" max="4618" width="11.28515625" style="430" bestFit="1" customWidth="1"/>
    <col min="4619" max="4619" width="10.28515625" style="430" bestFit="1" customWidth="1"/>
    <col min="4620" max="4620" width="7.85546875" style="430" bestFit="1" customWidth="1"/>
    <col min="4621" max="4621" width="6.7109375" style="430" bestFit="1" customWidth="1"/>
    <col min="4622" max="4622" width="11.28515625" style="430" bestFit="1" customWidth="1"/>
    <col min="4623" max="4623" width="7.28515625" style="430" bestFit="1" customWidth="1"/>
    <col min="4624" max="4624" width="4.7109375" style="430" customWidth="1"/>
    <col min="4625" max="4626" width="11.42578125" style="430" customWidth="1"/>
    <col min="4627" max="4628" width="9.28515625" style="430" bestFit="1" customWidth="1"/>
    <col min="4629" max="4864" width="11.42578125" style="430"/>
    <col min="4865" max="4865" width="9.140625" style="430" customWidth="1"/>
    <col min="4866" max="4866" width="11.28515625" style="430" customWidth="1"/>
    <col min="4867" max="4867" width="12.140625" style="430" bestFit="1" customWidth="1"/>
    <col min="4868" max="4868" width="11.28515625" style="430" customWidth="1"/>
    <col min="4869" max="4869" width="12.28515625" style="430" bestFit="1" customWidth="1"/>
    <col min="4870" max="4870" width="11.28515625" style="430" customWidth="1"/>
    <col min="4871" max="4871" width="7.28515625" style="430" bestFit="1" customWidth="1"/>
    <col min="4872" max="4872" width="6.140625" style="430" customWidth="1"/>
    <col min="4873" max="4873" width="10" style="430" customWidth="1"/>
    <col min="4874" max="4874" width="11.28515625" style="430" bestFit="1" customWidth="1"/>
    <col min="4875" max="4875" width="10.28515625" style="430" bestFit="1" customWidth="1"/>
    <col min="4876" max="4876" width="7.85546875" style="430" bestFit="1" customWidth="1"/>
    <col min="4877" max="4877" width="6.7109375" style="430" bestFit="1" customWidth="1"/>
    <col min="4878" max="4878" width="11.28515625" style="430" bestFit="1" customWidth="1"/>
    <col min="4879" max="4879" width="7.28515625" style="430" bestFit="1" customWidth="1"/>
    <col min="4880" max="4880" width="4.7109375" style="430" customWidth="1"/>
    <col min="4881" max="4882" width="11.42578125" style="430" customWidth="1"/>
    <col min="4883" max="4884" width="9.28515625" style="430" bestFit="1" customWidth="1"/>
    <col min="4885" max="5120" width="11.42578125" style="430"/>
    <col min="5121" max="5121" width="9.140625" style="430" customWidth="1"/>
    <col min="5122" max="5122" width="11.28515625" style="430" customWidth="1"/>
    <col min="5123" max="5123" width="12.140625" style="430" bestFit="1" customWidth="1"/>
    <col min="5124" max="5124" width="11.28515625" style="430" customWidth="1"/>
    <col min="5125" max="5125" width="12.28515625" style="430" bestFit="1" customWidth="1"/>
    <col min="5126" max="5126" width="11.28515625" style="430" customWidth="1"/>
    <col min="5127" max="5127" width="7.28515625" style="430" bestFit="1" customWidth="1"/>
    <col min="5128" max="5128" width="6.140625" style="430" customWidth="1"/>
    <col min="5129" max="5129" width="10" style="430" customWidth="1"/>
    <col min="5130" max="5130" width="11.28515625" style="430" bestFit="1" customWidth="1"/>
    <col min="5131" max="5131" width="10.28515625" style="430" bestFit="1" customWidth="1"/>
    <col min="5132" max="5132" width="7.85546875" style="430" bestFit="1" customWidth="1"/>
    <col min="5133" max="5133" width="6.7109375" style="430" bestFit="1" customWidth="1"/>
    <col min="5134" max="5134" width="11.28515625" style="430" bestFit="1" customWidth="1"/>
    <col min="5135" max="5135" width="7.28515625" style="430" bestFit="1" customWidth="1"/>
    <col min="5136" max="5136" width="4.7109375" style="430" customWidth="1"/>
    <col min="5137" max="5138" width="11.42578125" style="430" customWidth="1"/>
    <col min="5139" max="5140" width="9.28515625" style="430" bestFit="1" customWidth="1"/>
    <col min="5141" max="5376" width="11.42578125" style="430"/>
    <col min="5377" max="5377" width="9.140625" style="430" customWidth="1"/>
    <col min="5378" max="5378" width="11.28515625" style="430" customWidth="1"/>
    <col min="5379" max="5379" width="12.140625" style="430" bestFit="1" customWidth="1"/>
    <col min="5380" max="5380" width="11.28515625" style="430" customWidth="1"/>
    <col min="5381" max="5381" width="12.28515625" style="430" bestFit="1" customWidth="1"/>
    <col min="5382" max="5382" width="11.28515625" style="430" customWidth="1"/>
    <col min="5383" max="5383" width="7.28515625" style="430" bestFit="1" customWidth="1"/>
    <col min="5384" max="5384" width="6.140625" style="430" customWidth="1"/>
    <col min="5385" max="5385" width="10" style="430" customWidth="1"/>
    <col min="5386" max="5386" width="11.28515625" style="430" bestFit="1" customWidth="1"/>
    <col min="5387" max="5387" width="10.28515625" style="430" bestFit="1" customWidth="1"/>
    <col min="5388" max="5388" width="7.85546875" style="430" bestFit="1" customWidth="1"/>
    <col min="5389" max="5389" width="6.7109375" style="430" bestFit="1" customWidth="1"/>
    <col min="5390" max="5390" width="11.28515625" style="430" bestFit="1" customWidth="1"/>
    <col min="5391" max="5391" width="7.28515625" style="430" bestFit="1" customWidth="1"/>
    <col min="5392" max="5392" width="4.7109375" style="430" customWidth="1"/>
    <col min="5393" max="5394" width="11.42578125" style="430" customWidth="1"/>
    <col min="5395" max="5396" width="9.28515625" style="430" bestFit="1" customWidth="1"/>
    <col min="5397" max="5632" width="11.42578125" style="430"/>
    <col min="5633" max="5633" width="9.140625" style="430" customWidth="1"/>
    <col min="5634" max="5634" width="11.28515625" style="430" customWidth="1"/>
    <col min="5635" max="5635" width="12.140625" style="430" bestFit="1" customWidth="1"/>
    <col min="5636" max="5636" width="11.28515625" style="430" customWidth="1"/>
    <col min="5637" max="5637" width="12.28515625" style="430" bestFit="1" customWidth="1"/>
    <col min="5638" max="5638" width="11.28515625" style="430" customWidth="1"/>
    <col min="5639" max="5639" width="7.28515625" style="430" bestFit="1" customWidth="1"/>
    <col min="5640" max="5640" width="6.140625" style="430" customWidth="1"/>
    <col min="5641" max="5641" width="10" style="430" customWidth="1"/>
    <col min="5642" max="5642" width="11.28515625" style="430" bestFit="1" customWidth="1"/>
    <col min="5643" max="5643" width="10.28515625" style="430" bestFit="1" customWidth="1"/>
    <col min="5644" max="5644" width="7.85546875" style="430" bestFit="1" customWidth="1"/>
    <col min="5645" max="5645" width="6.7109375" style="430" bestFit="1" customWidth="1"/>
    <col min="5646" max="5646" width="11.28515625" style="430" bestFit="1" customWidth="1"/>
    <col min="5647" max="5647" width="7.28515625" style="430" bestFit="1" customWidth="1"/>
    <col min="5648" max="5648" width="4.7109375" style="430" customWidth="1"/>
    <col min="5649" max="5650" width="11.42578125" style="430" customWidth="1"/>
    <col min="5651" max="5652" width="9.28515625" style="430" bestFit="1" customWidth="1"/>
    <col min="5653" max="5888" width="11.42578125" style="430"/>
    <col min="5889" max="5889" width="9.140625" style="430" customWidth="1"/>
    <col min="5890" max="5890" width="11.28515625" style="430" customWidth="1"/>
    <col min="5891" max="5891" width="12.140625" style="430" bestFit="1" customWidth="1"/>
    <col min="5892" max="5892" width="11.28515625" style="430" customWidth="1"/>
    <col min="5893" max="5893" width="12.28515625" style="430" bestFit="1" customWidth="1"/>
    <col min="5894" max="5894" width="11.28515625" style="430" customWidth="1"/>
    <col min="5895" max="5895" width="7.28515625" style="430" bestFit="1" customWidth="1"/>
    <col min="5896" max="5896" width="6.140625" style="430" customWidth="1"/>
    <col min="5897" max="5897" width="10" style="430" customWidth="1"/>
    <col min="5898" max="5898" width="11.28515625" style="430" bestFit="1" customWidth="1"/>
    <col min="5899" max="5899" width="10.28515625" style="430" bestFit="1" customWidth="1"/>
    <col min="5900" max="5900" width="7.85546875" style="430" bestFit="1" customWidth="1"/>
    <col min="5901" max="5901" width="6.7109375" style="430" bestFit="1" customWidth="1"/>
    <col min="5902" max="5902" width="11.28515625" style="430" bestFit="1" customWidth="1"/>
    <col min="5903" max="5903" width="7.28515625" style="430" bestFit="1" customWidth="1"/>
    <col min="5904" max="5904" width="4.7109375" style="430" customWidth="1"/>
    <col min="5905" max="5906" width="11.42578125" style="430" customWidth="1"/>
    <col min="5907" max="5908" width="9.28515625" style="430" bestFit="1" customWidth="1"/>
    <col min="5909" max="6144" width="11.42578125" style="430"/>
    <col min="6145" max="6145" width="9.140625" style="430" customWidth="1"/>
    <col min="6146" max="6146" width="11.28515625" style="430" customWidth="1"/>
    <col min="6147" max="6147" width="12.140625" style="430" bestFit="1" customWidth="1"/>
    <col min="6148" max="6148" width="11.28515625" style="430" customWidth="1"/>
    <col min="6149" max="6149" width="12.28515625" style="430" bestFit="1" customWidth="1"/>
    <col min="6150" max="6150" width="11.28515625" style="430" customWidth="1"/>
    <col min="6151" max="6151" width="7.28515625" style="430" bestFit="1" customWidth="1"/>
    <col min="6152" max="6152" width="6.140625" style="430" customWidth="1"/>
    <col min="6153" max="6153" width="10" style="430" customWidth="1"/>
    <col min="6154" max="6154" width="11.28515625" style="430" bestFit="1" customWidth="1"/>
    <col min="6155" max="6155" width="10.28515625" style="430" bestFit="1" customWidth="1"/>
    <col min="6156" max="6156" width="7.85546875" style="430" bestFit="1" customWidth="1"/>
    <col min="6157" max="6157" width="6.7109375" style="430" bestFit="1" customWidth="1"/>
    <col min="6158" max="6158" width="11.28515625" style="430" bestFit="1" customWidth="1"/>
    <col min="6159" max="6159" width="7.28515625" style="430" bestFit="1" customWidth="1"/>
    <col min="6160" max="6160" width="4.7109375" style="430" customWidth="1"/>
    <col min="6161" max="6162" width="11.42578125" style="430" customWidth="1"/>
    <col min="6163" max="6164" width="9.28515625" style="430" bestFit="1" customWidth="1"/>
    <col min="6165" max="6400" width="11.42578125" style="430"/>
    <col min="6401" max="6401" width="9.140625" style="430" customWidth="1"/>
    <col min="6402" max="6402" width="11.28515625" style="430" customWidth="1"/>
    <col min="6403" max="6403" width="12.140625" style="430" bestFit="1" customWidth="1"/>
    <col min="6404" max="6404" width="11.28515625" style="430" customWidth="1"/>
    <col min="6405" max="6405" width="12.28515625" style="430" bestFit="1" customWidth="1"/>
    <col min="6406" max="6406" width="11.28515625" style="430" customWidth="1"/>
    <col min="6407" max="6407" width="7.28515625" style="430" bestFit="1" customWidth="1"/>
    <col min="6408" max="6408" width="6.140625" style="430" customWidth="1"/>
    <col min="6409" max="6409" width="10" style="430" customWidth="1"/>
    <col min="6410" max="6410" width="11.28515625" style="430" bestFit="1" customWidth="1"/>
    <col min="6411" max="6411" width="10.28515625" style="430" bestFit="1" customWidth="1"/>
    <col min="6412" max="6412" width="7.85546875" style="430" bestFit="1" customWidth="1"/>
    <col min="6413" max="6413" width="6.7109375" style="430" bestFit="1" customWidth="1"/>
    <col min="6414" max="6414" width="11.28515625" style="430" bestFit="1" customWidth="1"/>
    <col min="6415" max="6415" width="7.28515625" style="430" bestFit="1" customWidth="1"/>
    <col min="6416" max="6416" width="4.7109375" style="430" customWidth="1"/>
    <col min="6417" max="6418" width="11.42578125" style="430" customWidth="1"/>
    <col min="6419" max="6420" width="9.28515625" style="430" bestFit="1" customWidth="1"/>
    <col min="6421" max="6656" width="11.42578125" style="430"/>
    <col min="6657" max="6657" width="9.140625" style="430" customWidth="1"/>
    <col min="6658" max="6658" width="11.28515625" style="430" customWidth="1"/>
    <col min="6659" max="6659" width="12.140625" style="430" bestFit="1" customWidth="1"/>
    <col min="6660" max="6660" width="11.28515625" style="430" customWidth="1"/>
    <col min="6661" max="6661" width="12.28515625" style="430" bestFit="1" customWidth="1"/>
    <col min="6662" max="6662" width="11.28515625" style="430" customWidth="1"/>
    <col min="6663" max="6663" width="7.28515625" style="430" bestFit="1" customWidth="1"/>
    <col min="6664" max="6664" width="6.140625" style="430" customWidth="1"/>
    <col min="6665" max="6665" width="10" style="430" customWidth="1"/>
    <col min="6666" max="6666" width="11.28515625" style="430" bestFit="1" customWidth="1"/>
    <col min="6667" max="6667" width="10.28515625" style="430" bestFit="1" customWidth="1"/>
    <col min="6668" max="6668" width="7.85546875" style="430" bestFit="1" customWidth="1"/>
    <col min="6669" max="6669" width="6.7109375" style="430" bestFit="1" customWidth="1"/>
    <col min="6670" max="6670" width="11.28515625" style="430" bestFit="1" customWidth="1"/>
    <col min="6671" max="6671" width="7.28515625" style="430" bestFit="1" customWidth="1"/>
    <col min="6672" max="6672" width="4.7109375" style="430" customWidth="1"/>
    <col min="6673" max="6674" width="11.42578125" style="430" customWidth="1"/>
    <col min="6675" max="6676" width="9.28515625" style="430" bestFit="1" customWidth="1"/>
    <col min="6677" max="6912" width="11.42578125" style="430"/>
    <col min="6913" max="6913" width="9.140625" style="430" customWidth="1"/>
    <col min="6914" max="6914" width="11.28515625" style="430" customWidth="1"/>
    <col min="6915" max="6915" width="12.140625" style="430" bestFit="1" customWidth="1"/>
    <col min="6916" max="6916" width="11.28515625" style="430" customWidth="1"/>
    <col min="6917" max="6917" width="12.28515625" style="430" bestFit="1" customWidth="1"/>
    <col min="6918" max="6918" width="11.28515625" style="430" customWidth="1"/>
    <col min="6919" max="6919" width="7.28515625" style="430" bestFit="1" customWidth="1"/>
    <col min="6920" max="6920" width="6.140625" style="430" customWidth="1"/>
    <col min="6921" max="6921" width="10" style="430" customWidth="1"/>
    <col min="6922" max="6922" width="11.28515625" style="430" bestFit="1" customWidth="1"/>
    <col min="6923" max="6923" width="10.28515625" style="430" bestFit="1" customWidth="1"/>
    <col min="6924" max="6924" width="7.85546875" style="430" bestFit="1" customWidth="1"/>
    <col min="6925" max="6925" width="6.7109375" style="430" bestFit="1" customWidth="1"/>
    <col min="6926" max="6926" width="11.28515625" style="430" bestFit="1" customWidth="1"/>
    <col min="6927" max="6927" width="7.28515625" style="430" bestFit="1" customWidth="1"/>
    <col min="6928" max="6928" width="4.7109375" style="430" customWidth="1"/>
    <col min="6929" max="6930" width="11.42578125" style="430" customWidth="1"/>
    <col min="6931" max="6932" width="9.28515625" style="430" bestFit="1" customWidth="1"/>
    <col min="6933" max="7168" width="11.42578125" style="430"/>
    <col min="7169" max="7169" width="9.140625" style="430" customWidth="1"/>
    <col min="7170" max="7170" width="11.28515625" style="430" customWidth="1"/>
    <col min="7171" max="7171" width="12.140625" style="430" bestFit="1" customWidth="1"/>
    <col min="7172" max="7172" width="11.28515625" style="430" customWidth="1"/>
    <col min="7173" max="7173" width="12.28515625" style="430" bestFit="1" customWidth="1"/>
    <col min="7174" max="7174" width="11.28515625" style="430" customWidth="1"/>
    <col min="7175" max="7175" width="7.28515625" style="430" bestFit="1" customWidth="1"/>
    <col min="7176" max="7176" width="6.140625" style="430" customWidth="1"/>
    <col min="7177" max="7177" width="10" style="430" customWidth="1"/>
    <col min="7178" max="7178" width="11.28515625" style="430" bestFit="1" customWidth="1"/>
    <col min="7179" max="7179" width="10.28515625" style="430" bestFit="1" customWidth="1"/>
    <col min="7180" max="7180" width="7.85546875" style="430" bestFit="1" customWidth="1"/>
    <col min="7181" max="7181" width="6.7109375" style="430" bestFit="1" customWidth="1"/>
    <col min="7182" max="7182" width="11.28515625" style="430" bestFit="1" customWidth="1"/>
    <col min="7183" max="7183" width="7.28515625" style="430" bestFit="1" customWidth="1"/>
    <col min="7184" max="7184" width="4.7109375" style="430" customWidth="1"/>
    <col min="7185" max="7186" width="11.42578125" style="430" customWidth="1"/>
    <col min="7187" max="7188" width="9.28515625" style="430" bestFit="1" customWidth="1"/>
    <col min="7189" max="7424" width="11.42578125" style="430"/>
    <col min="7425" max="7425" width="9.140625" style="430" customWidth="1"/>
    <col min="7426" max="7426" width="11.28515625" style="430" customWidth="1"/>
    <col min="7427" max="7427" width="12.140625" style="430" bestFit="1" customWidth="1"/>
    <col min="7428" max="7428" width="11.28515625" style="430" customWidth="1"/>
    <col min="7429" max="7429" width="12.28515625" style="430" bestFit="1" customWidth="1"/>
    <col min="7430" max="7430" width="11.28515625" style="430" customWidth="1"/>
    <col min="7431" max="7431" width="7.28515625" style="430" bestFit="1" customWidth="1"/>
    <col min="7432" max="7432" width="6.140625" style="430" customWidth="1"/>
    <col min="7433" max="7433" width="10" style="430" customWidth="1"/>
    <col min="7434" max="7434" width="11.28515625" style="430" bestFit="1" customWidth="1"/>
    <col min="7435" max="7435" width="10.28515625" style="430" bestFit="1" customWidth="1"/>
    <col min="7436" max="7436" width="7.85546875" style="430" bestFit="1" customWidth="1"/>
    <col min="7437" max="7437" width="6.7109375" style="430" bestFit="1" customWidth="1"/>
    <col min="7438" max="7438" width="11.28515625" style="430" bestFit="1" customWidth="1"/>
    <col min="7439" max="7439" width="7.28515625" style="430" bestFit="1" customWidth="1"/>
    <col min="7440" max="7440" width="4.7109375" style="430" customWidth="1"/>
    <col min="7441" max="7442" width="11.42578125" style="430" customWidth="1"/>
    <col min="7443" max="7444" width="9.28515625" style="430" bestFit="1" customWidth="1"/>
    <col min="7445" max="7680" width="11.42578125" style="430"/>
    <col min="7681" max="7681" width="9.140625" style="430" customWidth="1"/>
    <col min="7682" max="7682" width="11.28515625" style="430" customWidth="1"/>
    <col min="7683" max="7683" width="12.140625" style="430" bestFit="1" customWidth="1"/>
    <col min="7684" max="7684" width="11.28515625" style="430" customWidth="1"/>
    <col min="7685" max="7685" width="12.28515625" style="430" bestFit="1" customWidth="1"/>
    <col min="7686" max="7686" width="11.28515625" style="430" customWidth="1"/>
    <col min="7687" max="7687" width="7.28515625" style="430" bestFit="1" customWidth="1"/>
    <col min="7688" max="7688" width="6.140625" style="430" customWidth="1"/>
    <col min="7689" max="7689" width="10" style="430" customWidth="1"/>
    <col min="7690" max="7690" width="11.28515625" style="430" bestFit="1" customWidth="1"/>
    <col min="7691" max="7691" width="10.28515625" style="430" bestFit="1" customWidth="1"/>
    <col min="7692" max="7692" width="7.85546875" style="430" bestFit="1" customWidth="1"/>
    <col min="7693" max="7693" width="6.7109375" style="430" bestFit="1" customWidth="1"/>
    <col min="7694" max="7694" width="11.28515625" style="430" bestFit="1" customWidth="1"/>
    <col min="7695" max="7695" width="7.28515625" style="430" bestFit="1" customWidth="1"/>
    <col min="7696" max="7696" width="4.7109375" style="430" customWidth="1"/>
    <col min="7697" max="7698" width="11.42578125" style="430" customWidth="1"/>
    <col min="7699" max="7700" width="9.28515625" style="430" bestFit="1" customWidth="1"/>
    <col min="7701" max="7936" width="11.42578125" style="430"/>
    <col min="7937" max="7937" width="9.140625" style="430" customWidth="1"/>
    <col min="7938" max="7938" width="11.28515625" style="430" customWidth="1"/>
    <col min="7939" max="7939" width="12.140625" style="430" bestFit="1" customWidth="1"/>
    <col min="7940" max="7940" width="11.28515625" style="430" customWidth="1"/>
    <col min="7941" max="7941" width="12.28515625" style="430" bestFit="1" customWidth="1"/>
    <col min="7942" max="7942" width="11.28515625" style="430" customWidth="1"/>
    <col min="7943" max="7943" width="7.28515625" style="430" bestFit="1" customWidth="1"/>
    <col min="7944" max="7944" width="6.140625" style="430" customWidth="1"/>
    <col min="7945" max="7945" width="10" style="430" customWidth="1"/>
    <col min="7946" max="7946" width="11.28515625" style="430" bestFit="1" customWidth="1"/>
    <col min="7947" max="7947" width="10.28515625" style="430" bestFit="1" customWidth="1"/>
    <col min="7948" max="7948" width="7.85546875" style="430" bestFit="1" customWidth="1"/>
    <col min="7949" max="7949" width="6.7109375" style="430" bestFit="1" customWidth="1"/>
    <col min="7950" max="7950" width="11.28515625" style="430" bestFit="1" customWidth="1"/>
    <col min="7951" max="7951" width="7.28515625" style="430" bestFit="1" customWidth="1"/>
    <col min="7952" max="7952" width="4.7109375" style="430" customWidth="1"/>
    <col min="7953" max="7954" width="11.42578125" style="430" customWidth="1"/>
    <col min="7955" max="7956" width="9.28515625" style="430" bestFit="1" customWidth="1"/>
    <col min="7957" max="8192" width="11.42578125" style="430"/>
    <col min="8193" max="8193" width="9.140625" style="430" customWidth="1"/>
    <col min="8194" max="8194" width="11.28515625" style="430" customWidth="1"/>
    <col min="8195" max="8195" width="12.140625" style="430" bestFit="1" customWidth="1"/>
    <col min="8196" max="8196" width="11.28515625" style="430" customWidth="1"/>
    <col min="8197" max="8197" width="12.28515625" style="430" bestFit="1" customWidth="1"/>
    <col min="8198" max="8198" width="11.28515625" style="430" customWidth="1"/>
    <col min="8199" max="8199" width="7.28515625" style="430" bestFit="1" customWidth="1"/>
    <col min="8200" max="8200" width="6.140625" style="430" customWidth="1"/>
    <col min="8201" max="8201" width="10" style="430" customWidth="1"/>
    <col min="8202" max="8202" width="11.28515625" style="430" bestFit="1" customWidth="1"/>
    <col min="8203" max="8203" width="10.28515625" style="430" bestFit="1" customWidth="1"/>
    <col min="8204" max="8204" width="7.85546875" style="430" bestFit="1" customWidth="1"/>
    <col min="8205" max="8205" width="6.7109375" style="430" bestFit="1" customWidth="1"/>
    <col min="8206" max="8206" width="11.28515625" style="430" bestFit="1" customWidth="1"/>
    <col min="8207" max="8207" width="7.28515625" style="430" bestFit="1" customWidth="1"/>
    <col min="8208" max="8208" width="4.7109375" style="430" customWidth="1"/>
    <col min="8209" max="8210" width="11.42578125" style="430" customWidth="1"/>
    <col min="8211" max="8212" width="9.28515625" style="430" bestFit="1" customWidth="1"/>
    <col min="8213" max="8448" width="11.42578125" style="430"/>
    <col min="8449" max="8449" width="9.140625" style="430" customWidth="1"/>
    <col min="8450" max="8450" width="11.28515625" style="430" customWidth="1"/>
    <col min="8451" max="8451" width="12.140625" style="430" bestFit="1" customWidth="1"/>
    <col min="8452" max="8452" width="11.28515625" style="430" customWidth="1"/>
    <col min="8453" max="8453" width="12.28515625" style="430" bestFit="1" customWidth="1"/>
    <col min="8454" max="8454" width="11.28515625" style="430" customWidth="1"/>
    <col min="8455" max="8455" width="7.28515625" style="430" bestFit="1" customWidth="1"/>
    <col min="8456" max="8456" width="6.140625" style="430" customWidth="1"/>
    <col min="8457" max="8457" width="10" style="430" customWidth="1"/>
    <col min="8458" max="8458" width="11.28515625" style="430" bestFit="1" customWidth="1"/>
    <col min="8459" max="8459" width="10.28515625" style="430" bestFit="1" customWidth="1"/>
    <col min="8460" max="8460" width="7.85546875" style="430" bestFit="1" customWidth="1"/>
    <col min="8461" max="8461" width="6.7109375" style="430" bestFit="1" customWidth="1"/>
    <col min="8462" max="8462" width="11.28515625" style="430" bestFit="1" customWidth="1"/>
    <col min="8463" max="8463" width="7.28515625" style="430" bestFit="1" customWidth="1"/>
    <col min="8464" max="8464" width="4.7109375" style="430" customWidth="1"/>
    <col min="8465" max="8466" width="11.42578125" style="430" customWidth="1"/>
    <col min="8467" max="8468" width="9.28515625" style="430" bestFit="1" customWidth="1"/>
    <col min="8469" max="8704" width="11.42578125" style="430"/>
    <col min="8705" max="8705" width="9.140625" style="430" customWidth="1"/>
    <col min="8706" max="8706" width="11.28515625" style="430" customWidth="1"/>
    <col min="8707" max="8707" width="12.140625" style="430" bestFit="1" customWidth="1"/>
    <col min="8708" max="8708" width="11.28515625" style="430" customWidth="1"/>
    <col min="8709" max="8709" width="12.28515625" style="430" bestFit="1" customWidth="1"/>
    <col min="8710" max="8710" width="11.28515625" style="430" customWidth="1"/>
    <col min="8711" max="8711" width="7.28515625" style="430" bestFit="1" customWidth="1"/>
    <col min="8712" max="8712" width="6.140625" style="430" customWidth="1"/>
    <col min="8713" max="8713" width="10" style="430" customWidth="1"/>
    <col min="8714" max="8714" width="11.28515625" style="430" bestFit="1" customWidth="1"/>
    <col min="8715" max="8715" width="10.28515625" style="430" bestFit="1" customWidth="1"/>
    <col min="8716" max="8716" width="7.85546875" style="430" bestFit="1" customWidth="1"/>
    <col min="8717" max="8717" width="6.7109375" style="430" bestFit="1" customWidth="1"/>
    <col min="8718" max="8718" width="11.28515625" style="430" bestFit="1" customWidth="1"/>
    <col min="8719" max="8719" width="7.28515625" style="430" bestFit="1" customWidth="1"/>
    <col min="8720" max="8720" width="4.7109375" style="430" customWidth="1"/>
    <col min="8721" max="8722" width="11.42578125" style="430" customWidth="1"/>
    <col min="8723" max="8724" width="9.28515625" style="430" bestFit="1" customWidth="1"/>
    <col min="8725" max="8960" width="11.42578125" style="430"/>
    <col min="8961" max="8961" width="9.140625" style="430" customWidth="1"/>
    <col min="8962" max="8962" width="11.28515625" style="430" customWidth="1"/>
    <col min="8963" max="8963" width="12.140625" style="430" bestFit="1" customWidth="1"/>
    <col min="8964" max="8964" width="11.28515625" style="430" customWidth="1"/>
    <col min="8965" max="8965" width="12.28515625" style="430" bestFit="1" customWidth="1"/>
    <col min="8966" max="8966" width="11.28515625" style="430" customWidth="1"/>
    <col min="8967" max="8967" width="7.28515625" style="430" bestFit="1" customWidth="1"/>
    <col min="8968" max="8968" width="6.140625" style="430" customWidth="1"/>
    <col min="8969" max="8969" width="10" style="430" customWidth="1"/>
    <col min="8970" max="8970" width="11.28515625" style="430" bestFit="1" customWidth="1"/>
    <col min="8971" max="8971" width="10.28515625" style="430" bestFit="1" customWidth="1"/>
    <col min="8972" max="8972" width="7.85546875" style="430" bestFit="1" customWidth="1"/>
    <col min="8973" max="8973" width="6.7109375" style="430" bestFit="1" customWidth="1"/>
    <col min="8974" max="8974" width="11.28515625" style="430" bestFit="1" customWidth="1"/>
    <col min="8975" max="8975" width="7.28515625" style="430" bestFit="1" customWidth="1"/>
    <col min="8976" max="8976" width="4.7109375" style="430" customWidth="1"/>
    <col min="8977" max="8978" width="11.42578125" style="430" customWidth="1"/>
    <col min="8979" max="8980" width="9.28515625" style="430" bestFit="1" customWidth="1"/>
    <col min="8981" max="9216" width="11.42578125" style="430"/>
    <col min="9217" max="9217" width="9.140625" style="430" customWidth="1"/>
    <col min="9218" max="9218" width="11.28515625" style="430" customWidth="1"/>
    <col min="9219" max="9219" width="12.140625" style="430" bestFit="1" customWidth="1"/>
    <col min="9220" max="9220" width="11.28515625" style="430" customWidth="1"/>
    <col min="9221" max="9221" width="12.28515625" style="430" bestFit="1" customWidth="1"/>
    <col min="9222" max="9222" width="11.28515625" style="430" customWidth="1"/>
    <col min="9223" max="9223" width="7.28515625" style="430" bestFit="1" customWidth="1"/>
    <col min="9224" max="9224" width="6.140625" style="430" customWidth="1"/>
    <col min="9225" max="9225" width="10" style="430" customWidth="1"/>
    <col min="9226" max="9226" width="11.28515625" style="430" bestFit="1" customWidth="1"/>
    <col min="9227" max="9227" width="10.28515625" style="430" bestFit="1" customWidth="1"/>
    <col min="9228" max="9228" width="7.85546875" style="430" bestFit="1" customWidth="1"/>
    <col min="9229" max="9229" width="6.7109375" style="430" bestFit="1" customWidth="1"/>
    <col min="9230" max="9230" width="11.28515625" style="430" bestFit="1" customWidth="1"/>
    <col min="9231" max="9231" width="7.28515625" style="430" bestFit="1" customWidth="1"/>
    <col min="9232" max="9232" width="4.7109375" style="430" customWidth="1"/>
    <col min="9233" max="9234" width="11.42578125" style="430" customWidth="1"/>
    <col min="9235" max="9236" width="9.28515625" style="430" bestFit="1" customWidth="1"/>
    <col min="9237" max="9472" width="11.42578125" style="430"/>
    <col min="9473" max="9473" width="9.140625" style="430" customWidth="1"/>
    <col min="9474" max="9474" width="11.28515625" style="430" customWidth="1"/>
    <col min="9475" max="9475" width="12.140625" style="430" bestFit="1" customWidth="1"/>
    <col min="9476" max="9476" width="11.28515625" style="430" customWidth="1"/>
    <col min="9477" max="9477" width="12.28515625" style="430" bestFit="1" customWidth="1"/>
    <col min="9478" max="9478" width="11.28515625" style="430" customWidth="1"/>
    <col min="9479" max="9479" width="7.28515625" style="430" bestFit="1" customWidth="1"/>
    <col min="9480" max="9480" width="6.140625" style="430" customWidth="1"/>
    <col min="9481" max="9481" width="10" style="430" customWidth="1"/>
    <col min="9482" max="9482" width="11.28515625" style="430" bestFit="1" customWidth="1"/>
    <col min="9483" max="9483" width="10.28515625" style="430" bestFit="1" customWidth="1"/>
    <col min="9484" max="9484" width="7.85546875" style="430" bestFit="1" customWidth="1"/>
    <col min="9485" max="9485" width="6.7109375" style="430" bestFit="1" customWidth="1"/>
    <col min="9486" max="9486" width="11.28515625" style="430" bestFit="1" customWidth="1"/>
    <col min="9487" max="9487" width="7.28515625" style="430" bestFit="1" customWidth="1"/>
    <col min="9488" max="9488" width="4.7109375" style="430" customWidth="1"/>
    <col min="9489" max="9490" width="11.42578125" style="430" customWidth="1"/>
    <col min="9491" max="9492" width="9.28515625" style="430" bestFit="1" customWidth="1"/>
    <col min="9493" max="9728" width="11.42578125" style="430"/>
    <col min="9729" max="9729" width="9.140625" style="430" customWidth="1"/>
    <col min="9730" max="9730" width="11.28515625" style="430" customWidth="1"/>
    <col min="9731" max="9731" width="12.140625" style="430" bestFit="1" customWidth="1"/>
    <col min="9732" max="9732" width="11.28515625" style="430" customWidth="1"/>
    <col min="9733" max="9733" width="12.28515625" style="430" bestFit="1" customWidth="1"/>
    <col min="9734" max="9734" width="11.28515625" style="430" customWidth="1"/>
    <col min="9735" max="9735" width="7.28515625" style="430" bestFit="1" customWidth="1"/>
    <col min="9736" max="9736" width="6.140625" style="430" customWidth="1"/>
    <col min="9737" max="9737" width="10" style="430" customWidth="1"/>
    <col min="9738" max="9738" width="11.28515625" style="430" bestFit="1" customWidth="1"/>
    <col min="9739" max="9739" width="10.28515625" style="430" bestFit="1" customWidth="1"/>
    <col min="9740" max="9740" width="7.85546875" style="430" bestFit="1" customWidth="1"/>
    <col min="9741" max="9741" width="6.7109375" style="430" bestFit="1" customWidth="1"/>
    <col min="9742" max="9742" width="11.28515625" style="430" bestFit="1" customWidth="1"/>
    <col min="9743" max="9743" width="7.28515625" style="430" bestFit="1" customWidth="1"/>
    <col min="9744" max="9744" width="4.7109375" style="430" customWidth="1"/>
    <col min="9745" max="9746" width="11.42578125" style="430" customWidth="1"/>
    <col min="9747" max="9748" width="9.28515625" style="430" bestFit="1" customWidth="1"/>
    <col min="9749" max="9984" width="11.42578125" style="430"/>
    <col min="9985" max="9985" width="9.140625" style="430" customWidth="1"/>
    <col min="9986" max="9986" width="11.28515625" style="430" customWidth="1"/>
    <col min="9987" max="9987" width="12.140625" style="430" bestFit="1" customWidth="1"/>
    <col min="9988" max="9988" width="11.28515625" style="430" customWidth="1"/>
    <col min="9989" max="9989" width="12.28515625" style="430" bestFit="1" customWidth="1"/>
    <col min="9990" max="9990" width="11.28515625" style="430" customWidth="1"/>
    <col min="9991" max="9991" width="7.28515625" style="430" bestFit="1" customWidth="1"/>
    <col min="9992" max="9992" width="6.140625" style="430" customWidth="1"/>
    <col min="9993" max="9993" width="10" style="430" customWidth="1"/>
    <col min="9994" max="9994" width="11.28515625" style="430" bestFit="1" customWidth="1"/>
    <col min="9995" max="9995" width="10.28515625" style="430" bestFit="1" customWidth="1"/>
    <col min="9996" max="9996" width="7.85546875" style="430" bestFit="1" customWidth="1"/>
    <col min="9997" max="9997" width="6.7109375" style="430" bestFit="1" customWidth="1"/>
    <col min="9998" max="9998" width="11.28515625" style="430" bestFit="1" customWidth="1"/>
    <col min="9999" max="9999" width="7.28515625" style="430" bestFit="1" customWidth="1"/>
    <col min="10000" max="10000" width="4.7109375" style="430" customWidth="1"/>
    <col min="10001" max="10002" width="11.42578125" style="430" customWidth="1"/>
    <col min="10003" max="10004" width="9.28515625" style="430" bestFit="1" customWidth="1"/>
    <col min="10005" max="10240" width="11.42578125" style="430"/>
    <col min="10241" max="10241" width="9.140625" style="430" customWidth="1"/>
    <col min="10242" max="10242" width="11.28515625" style="430" customWidth="1"/>
    <col min="10243" max="10243" width="12.140625" style="430" bestFit="1" customWidth="1"/>
    <col min="10244" max="10244" width="11.28515625" style="430" customWidth="1"/>
    <col min="10245" max="10245" width="12.28515625" style="430" bestFit="1" customWidth="1"/>
    <col min="10246" max="10246" width="11.28515625" style="430" customWidth="1"/>
    <col min="10247" max="10247" width="7.28515625" style="430" bestFit="1" customWidth="1"/>
    <col min="10248" max="10248" width="6.140625" style="430" customWidth="1"/>
    <col min="10249" max="10249" width="10" style="430" customWidth="1"/>
    <col min="10250" max="10250" width="11.28515625" style="430" bestFit="1" customWidth="1"/>
    <col min="10251" max="10251" width="10.28515625" style="430" bestFit="1" customWidth="1"/>
    <col min="10252" max="10252" width="7.85546875" style="430" bestFit="1" customWidth="1"/>
    <col min="10253" max="10253" width="6.7109375" style="430" bestFit="1" customWidth="1"/>
    <col min="10254" max="10254" width="11.28515625" style="430" bestFit="1" customWidth="1"/>
    <col min="10255" max="10255" width="7.28515625" style="430" bestFit="1" customWidth="1"/>
    <col min="10256" max="10256" width="4.7109375" style="430" customWidth="1"/>
    <col min="10257" max="10258" width="11.42578125" style="430" customWidth="1"/>
    <col min="10259" max="10260" width="9.28515625" style="430" bestFit="1" customWidth="1"/>
    <col min="10261" max="10496" width="11.42578125" style="430"/>
    <col min="10497" max="10497" width="9.140625" style="430" customWidth="1"/>
    <col min="10498" max="10498" width="11.28515625" style="430" customWidth="1"/>
    <col min="10499" max="10499" width="12.140625" style="430" bestFit="1" customWidth="1"/>
    <col min="10500" max="10500" width="11.28515625" style="430" customWidth="1"/>
    <col min="10501" max="10501" width="12.28515625" style="430" bestFit="1" customWidth="1"/>
    <col min="10502" max="10502" width="11.28515625" style="430" customWidth="1"/>
    <col min="10503" max="10503" width="7.28515625" style="430" bestFit="1" customWidth="1"/>
    <col min="10504" max="10504" width="6.140625" style="430" customWidth="1"/>
    <col min="10505" max="10505" width="10" style="430" customWidth="1"/>
    <col min="10506" max="10506" width="11.28515625" style="430" bestFit="1" customWidth="1"/>
    <col min="10507" max="10507" width="10.28515625" style="430" bestFit="1" customWidth="1"/>
    <col min="10508" max="10508" width="7.85546875" style="430" bestFit="1" customWidth="1"/>
    <col min="10509" max="10509" width="6.7109375" style="430" bestFit="1" customWidth="1"/>
    <col min="10510" max="10510" width="11.28515625" style="430" bestFit="1" customWidth="1"/>
    <col min="10511" max="10511" width="7.28515625" style="430" bestFit="1" customWidth="1"/>
    <col min="10512" max="10512" width="4.7109375" style="430" customWidth="1"/>
    <col min="10513" max="10514" width="11.42578125" style="430" customWidth="1"/>
    <col min="10515" max="10516" width="9.28515625" style="430" bestFit="1" customWidth="1"/>
    <col min="10517" max="10752" width="11.42578125" style="430"/>
    <col min="10753" max="10753" width="9.140625" style="430" customWidth="1"/>
    <col min="10754" max="10754" width="11.28515625" style="430" customWidth="1"/>
    <col min="10755" max="10755" width="12.140625" style="430" bestFit="1" customWidth="1"/>
    <col min="10756" max="10756" width="11.28515625" style="430" customWidth="1"/>
    <col min="10757" max="10757" width="12.28515625" style="430" bestFit="1" customWidth="1"/>
    <col min="10758" max="10758" width="11.28515625" style="430" customWidth="1"/>
    <col min="10759" max="10759" width="7.28515625" style="430" bestFit="1" customWidth="1"/>
    <col min="10760" max="10760" width="6.140625" style="430" customWidth="1"/>
    <col min="10761" max="10761" width="10" style="430" customWidth="1"/>
    <col min="10762" max="10762" width="11.28515625" style="430" bestFit="1" customWidth="1"/>
    <col min="10763" max="10763" width="10.28515625" style="430" bestFit="1" customWidth="1"/>
    <col min="10764" max="10764" width="7.85546875" style="430" bestFit="1" customWidth="1"/>
    <col min="10765" max="10765" width="6.7109375" style="430" bestFit="1" customWidth="1"/>
    <col min="10766" max="10766" width="11.28515625" style="430" bestFit="1" customWidth="1"/>
    <col min="10767" max="10767" width="7.28515625" style="430" bestFit="1" customWidth="1"/>
    <col min="10768" max="10768" width="4.7109375" style="430" customWidth="1"/>
    <col min="10769" max="10770" width="11.42578125" style="430" customWidth="1"/>
    <col min="10771" max="10772" width="9.28515625" style="430" bestFit="1" customWidth="1"/>
    <col min="10773" max="11008" width="11.42578125" style="430"/>
    <col min="11009" max="11009" width="9.140625" style="430" customWidth="1"/>
    <col min="11010" max="11010" width="11.28515625" style="430" customWidth="1"/>
    <col min="11011" max="11011" width="12.140625" style="430" bestFit="1" customWidth="1"/>
    <col min="11012" max="11012" width="11.28515625" style="430" customWidth="1"/>
    <col min="11013" max="11013" width="12.28515625" style="430" bestFit="1" customWidth="1"/>
    <col min="11014" max="11014" width="11.28515625" style="430" customWidth="1"/>
    <col min="11015" max="11015" width="7.28515625" style="430" bestFit="1" customWidth="1"/>
    <col min="11016" max="11016" width="6.140625" style="430" customWidth="1"/>
    <col min="11017" max="11017" width="10" style="430" customWidth="1"/>
    <col min="11018" max="11018" width="11.28515625" style="430" bestFit="1" customWidth="1"/>
    <col min="11019" max="11019" width="10.28515625" style="430" bestFit="1" customWidth="1"/>
    <col min="11020" max="11020" width="7.85546875" style="430" bestFit="1" customWidth="1"/>
    <col min="11021" max="11021" width="6.7109375" style="430" bestFit="1" customWidth="1"/>
    <col min="11022" max="11022" width="11.28515625" style="430" bestFit="1" customWidth="1"/>
    <col min="11023" max="11023" width="7.28515625" style="430" bestFit="1" customWidth="1"/>
    <col min="11024" max="11024" width="4.7109375" style="430" customWidth="1"/>
    <col min="11025" max="11026" width="11.42578125" style="430" customWidth="1"/>
    <col min="11027" max="11028" width="9.28515625" style="430" bestFit="1" customWidth="1"/>
    <col min="11029" max="11264" width="11.42578125" style="430"/>
    <col min="11265" max="11265" width="9.140625" style="430" customWidth="1"/>
    <col min="11266" max="11266" width="11.28515625" style="430" customWidth="1"/>
    <col min="11267" max="11267" width="12.140625" style="430" bestFit="1" customWidth="1"/>
    <col min="11268" max="11268" width="11.28515625" style="430" customWidth="1"/>
    <col min="11269" max="11269" width="12.28515625" style="430" bestFit="1" customWidth="1"/>
    <col min="11270" max="11270" width="11.28515625" style="430" customWidth="1"/>
    <col min="11271" max="11271" width="7.28515625" style="430" bestFit="1" customWidth="1"/>
    <col min="11272" max="11272" width="6.140625" style="430" customWidth="1"/>
    <col min="11273" max="11273" width="10" style="430" customWidth="1"/>
    <col min="11274" max="11274" width="11.28515625" style="430" bestFit="1" customWidth="1"/>
    <col min="11275" max="11275" width="10.28515625" style="430" bestFit="1" customWidth="1"/>
    <col min="11276" max="11276" width="7.85546875" style="430" bestFit="1" customWidth="1"/>
    <col min="11277" max="11277" width="6.7109375" style="430" bestFit="1" customWidth="1"/>
    <col min="11278" max="11278" width="11.28515625" style="430" bestFit="1" customWidth="1"/>
    <col min="11279" max="11279" width="7.28515625" style="430" bestFit="1" customWidth="1"/>
    <col min="11280" max="11280" width="4.7109375" style="430" customWidth="1"/>
    <col min="11281" max="11282" width="11.42578125" style="430" customWidth="1"/>
    <col min="11283" max="11284" width="9.28515625" style="430" bestFit="1" customWidth="1"/>
    <col min="11285" max="11520" width="11.42578125" style="430"/>
    <col min="11521" max="11521" width="9.140625" style="430" customWidth="1"/>
    <col min="11522" max="11522" width="11.28515625" style="430" customWidth="1"/>
    <col min="11523" max="11523" width="12.140625" style="430" bestFit="1" customWidth="1"/>
    <col min="11524" max="11524" width="11.28515625" style="430" customWidth="1"/>
    <col min="11525" max="11525" width="12.28515625" style="430" bestFit="1" customWidth="1"/>
    <col min="11526" max="11526" width="11.28515625" style="430" customWidth="1"/>
    <col min="11527" max="11527" width="7.28515625" style="430" bestFit="1" customWidth="1"/>
    <col min="11528" max="11528" width="6.140625" style="430" customWidth="1"/>
    <col min="11529" max="11529" width="10" style="430" customWidth="1"/>
    <col min="11530" max="11530" width="11.28515625" style="430" bestFit="1" customWidth="1"/>
    <col min="11531" max="11531" width="10.28515625" style="430" bestFit="1" customWidth="1"/>
    <col min="11532" max="11532" width="7.85546875" style="430" bestFit="1" customWidth="1"/>
    <col min="11533" max="11533" width="6.7109375" style="430" bestFit="1" customWidth="1"/>
    <col min="11534" max="11534" width="11.28515625" style="430" bestFit="1" customWidth="1"/>
    <col min="11535" max="11535" width="7.28515625" style="430" bestFit="1" customWidth="1"/>
    <col min="11536" max="11536" width="4.7109375" style="430" customWidth="1"/>
    <col min="11537" max="11538" width="11.42578125" style="430" customWidth="1"/>
    <col min="11539" max="11540" width="9.28515625" style="430" bestFit="1" customWidth="1"/>
    <col min="11541" max="11776" width="11.42578125" style="430"/>
    <col min="11777" max="11777" width="9.140625" style="430" customWidth="1"/>
    <col min="11778" max="11778" width="11.28515625" style="430" customWidth="1"/>
    <col min="11779" max="11779" width="12.140625" style="430" bestFit="1" customWidth="1"/>
    <col min="11780" max="11780" width="11.28515625" style="430" customWidth="1"/>
    <col min="11781" max="11781" width="12.28515625" style="430" bestFit="1" customWidth="1"/>
    <col min="11782" max="11782" width="11.28515625" style="430" customWidth="1"/>
    <col min="11783" max="11783" width="7.28515625" style="430" bestFit="1" customWidth="1"/>
    <col min="11784" max="11784" width="6.140625" style="430" customWidth="1"/>
    <col min="11785" max="11785" width="10" style="430" customWidth="1"/>
    <col min="11786" max="11786" width="11.28515625" style="430" bestFit="1" customWidth="1"/>
    <col min="11787" max="11787" width="10.28515625" style="430" bestFit="1" customWidth="1"/>
    <col min="11788" max="11788" width="7.85546875" style="430" bestFit="1" customWidth="1"/>
    <col min="11789" max="11789" width="6.7109375" style="430" bestFit="1" customWidth="1"/>
    <col min="11790" max="11790" width="11.28515625" style="430" bestFit="1" customWidth="1"/>
    <col min="11791" max="11791" width="7.28515625" style="430" bestFit="1" customWidth="1"/>
    <col min="11792" max="11792" width="4.7109375" style="430" customWidth="1"/>
    <col min="11793" max="11794" width="11.42578125" style="430" customWidth="1"/>
    <col min="11795" max="11796" width="9.28515625" style="430" bestFit="1" customWidth="1"/>
    <col min="11797" max="12032" width="11.42578125" style="430"/>
    <col min="12033" max="12033" width="9.140625" style="430" customWidth="1"/>
    <col min="12034" max="12034" width="11.28515625" style="430" customWidth="1"/>
    <col min="12035" max="12035" width="12.140625" style="430" bestFit="1" customWidth="1"/>
    <col min="12036" max="12036" width="11.28515625" style="430" customWidth="1"/>
    <col min="12037" max="12037" width="12.28515625" style="430" bestFit="1" customWidth="1"/>
    <col min="12038" max="12038" width="11.28515625" style="430" customWidth="1"/>
    <col min="12039" max="12039" width="7.28515625" style="430" bestFit="1" customWidth="1"/>
    <col min="12040" max="12040" width="6.140625" style="430" customWidth="1"/>
    <col min="12041" max="12041" width="10" style="430" customWidth="1"/>
    <col min="12042" max="12042" width="11.28515625" style="430" bestFit="1" customWidth="1"/>
    <col min="12043" max="12043" width="10.28515625" style="430" bestFit="1" customWidth="1"/>
    <col min="12044" max="12044" width="7.85546875" style="430" bestFit="1" customWidth="1"/>
    <col min="12045" max="12045" width="6.7109375" style="430" bestFit="1" customWidth="1"/>
    <col min="12046" max="12046" width="11.28515625" style="430" bestFit="1" customWidth="1"/>
    <col min="12047" max="12047" width="7.28515625" style="430" bestFit="1" customWidth="1"/>
    <col min="12048" max="12048" width="4.7109375" style="430" customWidth="1"/>
    <col min="12049" max="12050" width="11.42578125" style="430" customWidth="1"/>
    <col min="12051" max="12052" width="9.28515625" style="430" bestFit="1" customWidth="1"/>
    <col min="12053" max="12288" width="11.42578125" style="430"/>
    <col min="12289" max="12289" width="9.140625" style="430" customWidth="1"/>
    <col min="12290" max="12290" width="11.28515625" style="430" customWidth="1"/>
    <col min="12291" max="12291" width="12.140625" style="430" bestFit="1" customWidth="1"/>
    <col min="12292" max="12292" width="11.28515625" style="430" customWidth="1"/>
    <col min="12293" max="12293" width="12.28515625" style="430" bestFit="1" customWidth="1"/>
    <col min="12294" max="12294" width="11.28515625" style="430" customWidth="1"/>
    <col min="12295" max="12295" width="7.28515625" style="430" bestFit="1" customWidth="1"/>
    <col min="12296" max="12296" width="6.140625" style="430" customWidth="1"/>
    <col min="12297" max="12297" width="10" style="430" customWidth="1"/>
    <col min="12298" max="12298" width="11.28515625" style="430" bestFit="1" customWidth="1"/>
    <col min="12299" max="12299" width="10.28515625" style="430" bestFit="1" customWidth="1"/>
    <col min="12300" max="12300" width="7.85546875" style="430" bestFit="1" customWidth="1"/>
    <col min="12301" max="12301" width="6.7109375" style="430" bestFit="1" customWidth="1"/>
    <col min="12302" max="12302" width="11.28515625" style="430" bestFit="1" customWidth="1"/>
    <col min="12303" max="12303" width="7.28515625" style="430" bestFit="1" customWidth="1"/>
    <col min="12304" max="12304" width="4.7109375" style="430" customWidth="1"/>
    <col min="12305" max="12306" width="11.42578125" style="430" customWidth="1"/>
    <col min="12307" max="12308" width="9.28515625" style="430" bestFit="1" customWidth="1"/>
    <col min="12309" max="12544" width="11.42578125" style="430"/>
    <col min="12545" max="12545" width="9.140625" style="430" customWidth="1"/>
    <col min="12546" max="12546" width="11.28515625" style="430" customWidth="1"/>
    <col min="12547" max="12547" width="12.140625" style="430" bestFit="1" customWidth="1"/>
    <col min="12548" max="12548" width="11.28515625" style="430" customWidth="1"/>
    <col min="12549" max="12549" width="12.28515625" style="430" bestFit="1" customWidth="1"/>
    <col min="12550" max="12550" width="11.28515625" style="430" customWidth="1"/>
    <col min="12551" max="12551" width="7.28515625" style="430" bestFit="1" customWidth="1"/>
    <col min="12552" max="12552" width="6.140625" style="430" customWidth="1"/>
    <col min="12553" max="12553" width="10" style="430" customWidth="1"/>
    <col min="12554" max="12554" width="11.28515625" style="430" bestFit="1" customWidth="1"/>
    <col min="12555" max="12555" width="10.28515625" style="430" bestFit="1" customWidth="1"/>
    <col min="12556" max="12556" width="7.85546875" style="430" bestFit="1" customWidth="1"/>
    <col min="12557" max="12557" width="6.7109375" style="430" bestFit="1" customWidth="1"/>
    <col min="12558" max="12558" width="11.28515625" style="430" bestFit="1" customWidth="1"/>
    <col min="12559" max="12559" width="7.28515625" style="430" bestFit="1" customWidth="1"/>
    <col min="12560" max="12560" width="4.7109375" style="430" customWidth="1"/>
    <col min="12561" max="12562" width="11.42578125" style="430" customWidth="1"/>
    <col min="12563" max="12564" width="9.28515625" style="430" bestFit="1" customWidth="1"/>
    <col min="12565" max="12800" width="11.42578125" style="430"/>
    <col min="12801" max="12801" width="9.140625" style="430" customWidth="1"/>
    <col min="12802" max="12802" width="11.28515625" style="430" customWidth="1"/>
    <col min="12803" max="12803" width="12.140625" style="430" bestFit="1" customWidth="1"/>
    <col min="12804" max="12804" width="11.28515625" style="430" customWidth="1"/>
    <col min="12805" max="12805" width="12.28515625" style="430" bestFit="1" customWidth="1"/>
    <col min="12806" max="12806" width="11.28515625" style="430" customWidth="1"/>
    <col min="12807" max="12807" width="7.28515625" style="430" bestFit="1" customWidth="1"/>
    <col min="12808" max="12808" width="6.140625" style="430" customWidth="1"/>
    <col min="12809" max="12809" width="10" style="430" customWidth="1"/>
    <col min="12810" max="12810" width="11.28515625" style="430" bestFit="1" customWidth="1"/>
    <col min="12811" max="12811" width="10.28515625" style="430" bestFit="1" customWidth="1"/>
    <col min="12812" max="12812" width="7.85546875" style="430" bestFit="1" customWidth="1"/>
    <col min="12813" max="12813" width="6.7109375" style="430" bestFit="1" customWidth="1"/>
    <col min="12814" max="12814" width="11.28515625" style="430" bestFit="1" customWidth="1"/>
    <col min="12815" max="12815" width="7.28515625" style="430" bestFit="1" customWidth="1"/>
    <col min="12816" max="12816" width="4.7109375" style="430" customWidth="1"/>
    <col min="12817" max="12818" width="11.42578125" style="430" customWidth="1"/>
    <col min="12819" max="12820" width="9.28515625" style="430" bestFit="1" customWidth="1"/>
    <col min="12821" max="13056" width="11.42578125" style="430"/>
    <col min="13057" max="13057" width="9.140625" style="430" customWidth="1"/>
    <col min="13058" max="13058" width="11.28515625" style="430" customWidth="1"/>
    <col min="13059" max="13059" width="12.140625" style="430" bestFit="1" customWidth="1"/>
    <col min="13060" max="13060" width="11.28515625" style="430" customWidth="1"/>
    <col min="13061" max="13061" width="12.28515625" style="430" bestFit="1" customWidth="1"/>
    <col min="13062" max="13062" width="11.28515625" style="430" customWidth="1"/>
    <col min="13063" max="13063" width="7.28515625" style="430" bestFit="1" customWidth="1"/>
    <col min="13064" max="13064" width="6.140625" style="430" customWidth="1"/>
    <col min="13065" max="13065" width="10" style="430" customWidth="1"/>
    <col min="13066" max="13066" width="11.28515625" style="430" bestFit="1" customWidth="1"/>
    <col min="13067" max="13067" width="10.28515625" style="430" bestFit="1" customWidth="1"/>
    <col min="13068" max="13068" width="7.85546875" style="430" bestFit="1" customWidth="1"/>
    <col min="13069" max="13069" width="6.7109375" style="430" bestFit="1" customWidth="1"/>
    <col min="13070" max="13070" width="11.28515625" style="430" bestFit="1" customWidth="1"/>
    <col min="13071" max="13071" width="7.28515625" style="430" bestFit="1" customWidth="1"/>
    <col min="13072" max="13072" width="4.7109375" style="430" customWidth="1"/>
    <col min="13073" max="13074" width="11.42578125" style="430" customWidth="1"/>
    <col min="13075" max="13076" width="9.28515625" style="430" bestFit="1" customWidth="1"/>
    <col min="13077" max="13312" width="11.42578125" style="430"/>
    <col min="13313" max="13313" width="9.140625" style="430" customWidth="1"/>
    <col min="13314" max="13314" width="11.28515625" style="430" customWidth="1"/>
    <col min="13315" max="13315" width="12.140625" style="430" bestFit="1" customWidth="1"/>
    <col min="13316" max="13316" width="11.28515625" style="430" customWidth="1"/>
    <col min="13317" max="13317" width="12.28515625" style="430" bestFit="1" customWidth="1"/>
    <col min="13318" max="13318" width="11.28515625" style="430" customWidth="1"/>
    <col min="13319" max="13319" width="7.28515625" style="430" bestFit="1" customWidth="1"/>
    <col min="13320" max="13320" width="6.140625" style="430" customWidth="1"/>
    <col min="13321" max="13321" width="10" style="430" customWidth="1"/>
    <col min="13322" max="13322" width="11.28515625" style="430" bestFit="1" customWidth="1"/>
    <col min="13323" max="13323" width="10.28515625" style="430" bestFit="1" customWidth="1"/>
    <col min="13324" max="13324" width="7.85546875" style="430" bestFit="1" customWidth="1"/>
    <col min="13325" max="13325" width="6.7109375" style="430" bestFit="1" customWidth="1"/>
    <col min="13326" max="13326" width="11.28515625" style="430" bestFit="1" customWidth="1"/>
    <col min="13327" max="13327" width="7.28515625" style="430" bestFit="1" customWidth="1"/>
    <col min="13328" max="13328" width="4.7109375" style="430" customWidth="1"/>
    <col min="13329" max="13330" width="11.42578125" style="430" customWidth="1"/>
    <col min="13331" max="13332" width="9.28515625" style="430" bestFit="1" customWidth="1"/>
    <col min="13333" max="13568" width="11.42578125" style="430"/>
    <col min="13569" max="13569" width="9.140625" style="430" customWidth="1"/>
    <col min="13570" max="13570" width="11.28515625" style="430" customWidth="1"/>
    <col min="13571" max="13571" width="12.140625" style="430" bestFit="1" customWidth="1"/>
    <col min="13572" max="13572" width="11.28515625" style="430" customWidth="1"/>
    <col min="13573" max="13573" width="12.28515625" style="430" bestFit="1" customWidth="1"/>
    <col min="13574" max="13574" width="11.28515625" style="430" customWidth="1"/>
    <col min="13575" max="13575" width="7.28515625" style="430" bestFit="1" customWidth="1"/>
    <col min="13576" max="13576" width="6.140625" style="430" customWidth="1"/>
    <col min="13577" max="13577" width="10" style="430" customWidth="1"/>
    <col min="13578" max="13578" width="11.28515625" style="430" bestFit="1" customWidth="1"/>
    <col min="13579" max="13579" width="10.28515625" style="430" bestFit="1" customWidth="1"/>
    <col min="13580" max="13580" width="7.85546875" style="430" bestFit="1" customWidth="1"/>
    <col min="13581" max="13581" width="6.7109375" style="430" bestFit="1" customWidth="1"/>
    <col min="13582" max="13582" width="11.28515625" style="430" bestFit="1" customWidth="1"/>
    <col min="13583" max="13583" width="7.28515625" style="430" bestFit="1" customWidth="1"/>
    <col min="13584" max="13584" width="4.7109375" style="430" customWidth="1"/>
    <col min="13585" max="13586" width="11.42578125" style="430" customWidth="1"/>
    <col min="13587" max="13588" width="9.28515625" style="430" bestFit="1" customWidth="1"/>
    <col min="13589" max="13824" width="11.42578125" style="430"/>
    <col min="13825" max="13825" width="9.140625" style="430" customWidth="1"/>
    <col min="13826" max="13826" width="11.28515625" style="430" customWidth="1"/>
    <col min="13827" max="13827" width="12.140625" style="430" bestFit="1" customWidth="1"/>
    <col min="13828" max="13828" width="11.28515625" style="430" customWidth="1"/>
    <col min="13829" max="13829" width="12.28515625" style="430" bestFit="1" customWidth="1"/>
    <col min="13830" max="13830" width="11.28515625" style="430" customWidth="1"/>
    <col min="13831" max="13831" width="7.28515625" style="430" bestFit="1" customWidth="1"/>
    <col min="13832" max="13832" width="6.140625" style="430" customWidth="1"/>
    <col min="13833" max="13833" width="10" style="430" customWidth="1"/>
    <col min="13834" max="13834" width="11.28515625" style="430" bestFit="1" customWidth="1"/>
    <col min="13835" max="13835" width="10.28515625" style="430" bestFit="1" customWidth="1"/>
    <col min="13836" max="13836" width="7.85546875" style="430" bestFit="1" customWidth="1"/>
    <col min="13837" max="13837" width="6.7109375" style="430" bestFit="1" customWidth="1"/>
    <col min="13838" max="13838" width="11.28515625" style="430" bestFit="1" customWidth="1"/>
    <col min="13839" max="13839" width="7.28515625" style="430" bestFit="1" customWidth="1"/>
    <col min="13840" max="13840" width="4.7109375" style="430" customWidth="1"/>
    <col min="13841" max="13842" width="11.42578125" style="430" customWidth="1"/>
    <col min="13843" max="13844" width="9.28515625" style="430" bestFit="1" customWidth="1"/>
    <col min="13845" max="14080" width="11.42578125" style="430"/>
    <col min="14081" max="14081" width="9.140625" style="430" customWidth="1"/>
    <col min="14082" max="14082" width="11.28515625" style="430" customWidth="1"/>
    <col min="14083" max="14083" width="12.140625" style="430" bestFit="1" customWidth="1"/>
    <col min="14084" max="14084" width="11.28515625" style="430" customWidth="1"/>
    <col min="14085" max="14085" width="12.28515625" style="430" bestFit="1" customWidth="1"/>
    <col min="14086" max="14086" width="11.28515625" style="430" customWidth="1"/>
    <col min="14087" max="14087" width="7.28515625" style="430" bestFit="1" customWidth="1"/>
    <col min="14088" max="14088" width="6.140625" style="430" customWidth="1"/>
    <col min="14089" max="14089" width="10" style="430" customWidth="1"/>
    <col min="14090" max="14090" width="11.28515625" style="430" bestFit="1" customWidth="1"/>
    <col min="14091" max="14091" width="10.28515625" style="430" bestFit="1" customWidth="1"/>
    <col min="14092" max="14092" width="7.85546875" style="430" bestFit="1" customWidth="1"/>
    <col min="14093" max="14093" width="6.7109375" style="430" bestFit="1" customWidth="1"/>
    <col min="14094" max="14094" width="11.28515625" style="430" bestFit="1" customWidth="1"/>
    <col min="14095" max="14095" width="7.28515625" style="430" bestFit="1" customWidth="1"/>
    <col min="14096" max="14096" width="4.7109375" style="430" customWidth="1"/>
    <col min="14097" max="14098" width="11.42578125" style="430" customWidth="1"/>
    <col min="14099" max="14100" width="9.28515625" style="430" bestFit="1" customWidth="1"/>
    <col min="14101" max="14336" width="11.42578125" style="430"/>
    <col min="14337" max="14337" width="9.140625" style="430" customWidth="1"/>
    <col min="14338" max="14338" width="11.28515625" style="430" customWidth="1"/>
    <col min="14339" max="14339" width="12.140625" style="430" bestFit="1" customWidth="1"/>
    <col min="14340" max="14340" width="11.28515625" style="430" customWidth="1"/>
    <col min="14341" max="14341" width="12.28515625" style="430" bestFit="1" customWidth="1"/>
    <col min="14342" max="14342" width="11.28515625" style="430" customWidth="1"/>
    <col min="14343" max="14343" width="7.28515625" style="430" bestFit="1" customWidth="1"/>
    <col min="14344" max="14344" width="6.140625" style="430" customWidth="1"/>
    <col min="14345" max="14345" width="10" style="430" customWidth="1"/>
    <col min="14346" max="14346" width="11.28515625" style="430" bestFit="1" customWidth="1"/>
    <col min="14347" max="14347" width="10.28515625" style="430" bestFit="1" customWidth="1"/>
    <col min="14348" max="14348" width="7.85546875" style="430" bestFit="1" customWidth="1"/>
    <col min="14349" max="14349" width="6.7109375" style="430" bestFit="1" customWidth="1"/>
    <col min="14350" max="14350" width="11.28515625" style="430" bestFit="1" customWidth="1"/>
    <col min="14351" max="14351" width="7.28515625" style="430" bestFit="1" customWidth="1"/>
    <col min="14352" max="14352" width="4.7109375" style="430" customWidth="1"/>
    <col min="14353" max="14354" width="11.42578125" style="430" customWidth="1"/>
    <col min="14355" max="14356" width="9.28515625" style="430" bestFit="1" customWidth="1"/>
    <col min="14357" max="14592" width="11.42578125" style="430"/>
    <col min="14593" max="14593" width="9.140625" style="430" customWidth="1"/>
    <col min="14594" max="14594" width="11.28515625" style="430" customWidth="1"/>
    <col min="14595" max="14595" width="12.140625" style="430" bestFit="1" customWidth="1"/>
    <col min="14596" max="14596" width="11.28515625" style="430" customWidth="1"/>
    <col min="14597" max="14597" width="12.28515625" style="430" bestFit="1" customWidth="1"/>
    <col min="14598" max="14598" width="11.28515625" style="430" customWidth="1"/>
    <col min="14599" max="14599" width="7.28515625" style="430" bestFit="1" customWidth="1"/>
    <col min="14600" max="14600" width="6.140625" style="430" customWidth="1"/>
    <col min="14601" max="14601" width="10" style="430" customWidth="1"/>
    <col min="14602" max="14602" width="11.28515625" style="430" bestFit="1" customWidth="1"/>
    <col min="14603" max="14603" width="10.28515625" style="430" bestFit="1" customWidth="1"/>
    <col min="14604" max="14604" width="7.85546875" style="430" bestFit="1" customWidth="1"/>
    <col min="14605" max="14605" width="6.7109375" style="430" bestFit="1" customWidth="1"/>
    <col min="14606" max="14606" width="11.28515625" style="430" bestFit="1" customWidth="1"/>
    <col min="14607" max="14607" width="7.28515625" style="430" bestFit="1" customWidth="1"/>
    <col min="14608" max="14608" width="4.7109375" style="430" customWidth="1"/>
    <col min="14609" max="14610" width="11.42578125" style="430" customWidth="1"/>
    <col min="14611" max="14612" width="9.28515625" style="430" bestFit="1" customWidth="1"/>
    <col min="14613" max="14848" width="11.42578125" style="430"/>
    <col min="14849" max="14849" width="9.140625" style="430" customWidth="1"/>
    <col min="14850" max="14850" width="11.28515625" style="430" customWidth="1"/>
    <col min="14851" max="14851" width="12.140625" style="430" bestFit="1" customWidth="1"/>
    <col min="14852" max="14852" width="11.28515625" style="430" customWidth="1"/>
    <col min="14853" max="14853" width="12.28515625" style="430" bestFit="1" customWidth="1"/>
    <col min="14854" max="14854" width="11.28515625" style="430" customWidth="1"/>
    <col min="14855" max="14855" width="7.28515625" style="430" bestFit="1" customWidth="1"/>
    <col min="14856" max="14856" width="6.140625" style="430" customWidth="1"/>
    <col min="14857" max="14857" width="10" style="430" customWidth="1"/>
    <col min="14858" max="14858" width="11.28515625" style="430" bestFit="1" customWidth="1"/>
    <col min="14859" max="14859" width="10.28515625" style="430" bestFit="1" customWidth="1"/>
    <col min="14860" max="14860" width="7.85546875" style="430" bestFit="1" customWidth="1"/>
    <col min="14861" max="14861" width="6.7109375" style="430" bestFit="1" customWidth="1"/>
    <col min="14862" max="14862" width="11.28515625" style="430" bestFit="1" customWidth="1"/>
    <col min="14863" max="14863" width="7.28515625" style="430" bestFit="1" customWidth="1"/>
    <col min="14864" max="14864" width="4.7109375" style="430" customWidth="1"/>
    <col min="14865" max="14866" width="11.42578125" style="430" customWidth="1"/>
    <col min="14867" max="14868" width="9.28515625" style="430" bestFit="1" customWidth="1"/>
    <col min="14869" max="15104" width="11.42578125" style="430"/>
    <col min="15105" max="15105" width="9.140625" style="430" customWidth="1"/>
    <col min="15106" max="15106" width="11.28515625" style="430" customWidth="1"/>
    <col min="15107" max="15107" width="12.140625" style="430" bestFit="1" customWidth="1"/>
    <col min="15108" max="15108" width="11.28515625" style="430" customWidth="1"/>
    <col min="15109" max="15109" width="12.28515625" style="430" bestFit="1" customWidth="1"/>
    <col min="15110" max="15110" width="11.28515625" style="430" customWidth="1"/>
    <col min="15111" max="15111" width="7.28515625" style="430" bestFit="1" customWidth="1"/>
    <col min="15112" max="15112" width="6.140625" style="430" customWidth="1"/>
    <col min="15113" max="15113" width="10" style="430" customWidth="1"/>
    <col min="15114" max="15114" width="11.28515625" style="430" bestFit="1" customWidth="1"/>
    <col min="15115" max="15115" width="10.28515625" style="430" bestFit="1" customWidth="1"/>
    <col min="15116" max="15116" width="7.85546875" style="430" bestFit="1" customWidth="1"/>
    <col min="15117" max="15117" width="6.7109375" style="430" bestFit="1" customWidth="1"/>
    <col min="15118" max="15118" width="11.28515625" style="430" bestFit="1" customWidth="1"/>
    <col min="15119" max="15119" width="7.28515625" style="430" bestFit="1" customWidth="1"/>
    <col min="15120" max="15120" width="4.7109375" style="430" customWidth="1"/>
    <col min="15121" max="15122" width="11.42578125" style="430" customWidth="1"/>
    <col min="15123" max="15124" width="9.28515625" style="430" bestFit="1" customWidth="1"/>
    <col min="15125" max="15360" width="11.42578125" style="430"/>
    <col min="15361" max="15361" width="9.140625" style="430" customWidth="1"/>
    <col min="15362" max="15362" width="11.28515625" style="430" customWidth="1"/>
    <col min="15363" max="15363" width="12.140625" style="430" bestFit="1" customWidth="1"/>
    <col min="15364" max="15364" width="11.28515625" style="430" customWidth="1"/>
    <col min="15365" max="15365" width="12.28515625" style="430" bestFit="1" customWidth="1"/>
    <col min="15366" max="15366" width="11.28515625" style="430" customWidth="1"/>
    <col min="15367" max="15367" width="7.28515625" style="430" bestFit="1" customWidth="1"/>
    <col min="15368" max="15368" width="6.140625" style="430" customWidth="1"/>
    <col min="15369" max="15369" width="10" style="430" customWidth="1"/>
    <col min="15370" max="15370" width="11.28515625" style="430" bestFit="1" customWidth="1"/>
    <col min="15371" max="15371" width="10.28515625" style="430" bestFit="1" customWidth="1"/>
    <col min="15372" max="15372" width="7.85546875" style="430" bestFit="1" customWidth="1"/>
    <col min="15373" max="15373" width="6.7109375" style="430" bestFit="1" customWidth="1"/>
    <col min="15374" max="15374" width="11.28515625" style="430" bestFit="1" customWidth="1"/>
    <col min="15375" max="15375" width="7.28515625" style="430" bestFit="1" customWidth="1"/>
    <col min="15376" max="15376" width="4.7109375" style="430" customWidth="1"/>
    <col min="15377" max="15378" width="11.42578125" style="430" customWidth="1"/>
    <col min="15379" max="15380" width="9.28515625" style="430" bestFit="1" customWidth="1"/>
    <col min="15381" max="15616" width="11.42578125" style="430"/>
    <col min="15617" max="15617" width="9.140625" style="430" customWidth="1"/>
    <col min="15618" max="15618" width="11.28515625" style="430" customWidth="1"/>
    <col min="15619" max="15619" width="12.140625" style="430" bestFit="1" customWidth="1"/>
    <col min="15620" max="15620" width="11.28515625" style="430" customWidth="1"/>
    <col min="15621" max="15621" width="12.28515625" style="430" bestFit="1" customWidth="1"/>
    <col min="15622" max="15622" width="11.28515625" style="430" customWidth="1"/>
    <col min="15623" max="15623" width="7.28515625" style="430" bestFit="1" customWidth="1"/>
    <col min="15624" max="15624" width="6.140625" style="430" customWidth="1"/>
    <col min="15625" max="15625" width="10" style="430" customWidth="1"/>
    <col min="15626" max="15626" width="11.28515625" style="430" bestFit="1" customWidth="1"/>
    <col min="15627" max="15627" width="10.28515625" style="430" bestFit="1" customWidth="1"/>
    <col min="15628" max="15628" width="7.85546875" style="430" bestFit="1" customWidth="1"/>
    <col min="15629" max="15629" width="6.7109375" style="430" bestFit="1" customWidth="1"/>
    <col min="15630" max="15630" width="11.28515625" style="430" bestFit="1" customWidth="1"/>
    <col min="15631" max="15631" width="7.28515625" style="430" bestFit="1" customWidth="1"/>
    <col min="15632" max="15632" width="4.7109375" style="430" customWidth="1"/>
    <col min="15633" max="15634" width="11.42578125" style="430" customWidth="1"/>
    <col min="15635" max="15636" width="9.28515625" style="430" bestFit="1" customWidth="1"/>
    <col min="15637" max="15872" width="11.42578125" style="430"/>
    <col min="15873" max="15873" width="9.140625" style="430" customWidth="1"/>
    <col min="15874" max="15874" width="11.28515625" style="430" customWidth="1"/>
    <col min="15875" max="15875" width="12.140625" style="430" bestFit="1" customWidth="1"/>
    <col min="15876" max="15876" width="11.28515625" style="430" customWidth="1"/>
    <col min="15877" max="15877" width="12.28515625" style="430" bestFit="1" customWidth="1"/>
    <col min="15878" max="15878" width="11.28515625" style="430" customWidth="1"/>
    <col min="15879" max="15879" width="7.28515625" style="430" bestFit="1" customWidth="1"/>
    <col min="15880" max="15880" width="6.140625" style="430" customWidth="1"/>
    <col min="15881" max="15881" width="10" style="430" customWidth="1"/>
    <col min="15882" max="15882" width="11.28515625" style="430" bestFit="1" customWidth="1"/>
    <col min="15883" max="15883" width="10.28515625" style="430" bestFit="1" customWidth="1"/>
    <col min="15884" max="15884" width="7.85546875" style="430" bestFit="1" customWidth="1"/>
    <col min="15885" max="15885" width="6.7109375" style="430" bestFit="1" customWidth="1"/>
    <col min="15886" max="15886" width="11.28515625" style="430" bestFit="1" customWidth="1"/>
    <col min="15887" max="15887" width="7.28515625" style="430" bestFit="1" customWidth="1"/>
    <col min="15888" max="15888" width="4.7109375" style="430" customWidth="1"/>
    <col min="15889" max="15890" width="11.42578125" style="430" customWidth="1"/>
    <col min="15891" max="15892" width="9.28515625" style="430" bestFit="1" customWidth="1"/>
    <col min="15893" max="16128" width="11.42578125" style="430"/>
    <col min="16129" max="16129" width="9.140625" style="430" customWidth="1"/>
    <col min="16130" max="16130" width="11.28515625" style="430" customWidth="1"/>
    <col min="16131" max="16131" width="12.140625" style="430" bestFit="1" customWidth="1"/>
    <col min="16132" max="16132" width="11.28515625" style="430" customWidth="1"/>
    <col min="16133" max="16133" width="12.28515625" style="430" bestFit="1" customWidth="1"/>
    <col min="16134" max="16134" width="11.28515625" style="430" customWidth="1"/>
    <col min="16135" max="16135" width="7.28515625" style="430" bestFit="1" customWidth="1"/>
    <col min="16136" max="16136" width="6.140625" style="430" customWidth="1"/>
    <col min="16137" max="16137" width="10" style="430" customWidth="1"/>
    <col min="16138" max="16138" width="11.28515625" style="430" bestFit="1" customWidth="1"/>
    <col min="16139" max="16139" width="10.28515625" style="430" bestFit="1" customWidth="1"/>
    <col min="16140" max="16140" width="7.85546875" style="430" bestFit="1" customWidth="1"/>
    <col min="16141" max="16141" width="6.7109375" style="430" bestFit="1" customWidth="1"/>
    <col min="16142" max="16142" width="11.28515625" style="430" bestFit="1" customWidth="1"/>
    <col min="16143" max="16143" width="7.28515625" style="430" bestFit="1" customWidth="1"/>
    <col min="16144" max="16144" width="4.7109375" style="430" customWidth="1"/>
    <col min="16145" max="16146" width="11.42578125" style="430" customWidth="1"/>
    <col min="16147" max="16148" width="9.28515625" style="430" bestFit="1" customWidth="1"/>
    <col min="16149" max="16384" width="11.42578125" style="430"/>
  </cols>
  <sheetData>
    <row r="1" spans="1:15" ht="18" customHeight="1">
      <c r="A1" s="508"/>
      <c r="B1" s="508"/>
      <c r="C1" s="508"/>
      <c r="D1" s="508"/>
      <c r="E1" s="508"/>
      <c r="F1" s="508"/>
      <c r="G1" s="508"/>
      <c r="H1" s="508"/>
      <c r="I1" s="508"/>
      <c r="J1" s="508"/>
      <c r="K1" s="508"/>
      <c r="L1" s="508"/>
      <c r="M1" s="508"/>
      <c r="N1" s="508"/>
      <c r="O1" s="508"/>
    </row>
    <row r="2" spans="1:15" ht="23.25">
      <c r="A2" s="1608" t="s">
        <v>577</v>
      </c>
      <c r="B2" s="1608"/>
      <c r="C2" s="1608"/>
      <c r="D2" s="1608"/>
      <c r="E2" s="1608"/>
      <c r="F2" s="1608"/>
      <c r="G2" s="1608"/>
      <c r="H2" s="1608"/>
      <c r="I2" s="1608"/>
      <c r="J2" s="1608"/>
      <c r="K2" s="1608"/>
      <c r="L2" s="1608"/>
      <c r="M2" s="1608"/>
      <c r="N2" s="1608"/>
      <c r="O2" s="1608"/>
    </row>
    <row r="3" spans="1:15" ht="23.25">
      <c r="A3" s="1608" t="s">
        <v>1400</v>
      </c>
      <c r="B3" s="1608"/>
      <c r="C3" s="1608"/>
      <c r="D3" s="1608"/>
      <c r="E3" s="1608"/>
      <c r="F3" s="1608"/>
      <c r="G3" s="1608"/>
      <c r="H3" s="1608"/>
      <c r="I3" s="1608"/>
      <c r="J3" s="1608"/>
      <c r="K3" s="1608"/>
      <c r="L3" s="1608"/>
      <c r="M3" s="1608"/>
      <c r="N3" s="1608"/>
      <c r="O3" s="1608"/>
    </row>
    <row r="4" spans="1:15" ht="23.25">
      <c r="A4" s="1608" t="s">
        <v>1465</v>
      </c>
      <c r="B4" s="1608"/>
      <c r="C4" s="1608"/>
      <c r="D4" s="1608"/>
      <c r="E4" s="1608"/>
      <c r="F4" s="1608"/>
      <c r="G4" s="1608"/>
      <c r="H4" s="1608"/>
      <c r="I4" s="1608"/>
      <c r="J4" s="1608"/>
      <c r="K4" s="1608"/>
      <c r="L4" s="1608"/>
      <c r="M4" s="1608"/>
      <c r="N4" s="1608"/>
      <c r="O4" s="1608"/>
    </row>
    <row r="5" spans="1:15" ht="37.5" customHeight="1" thickBot="1">
      <c r="A5" s="1609" t="s">
        <v>596</v>
      </c>
      <c r="B5" s="1609"/>
      <c r="C5" s="1609"/>
      <c r="D5" s="1609"/>
      <c r="E5" s="1609"/>
      <c r="F5" s="1609"/>
      <c r="G5" s="1609"/>
      <c r="H5" s="1609"/>
      <c r="I5" s="1609"/>
      <c r="J5" s="1609"/>
      <c r="K5" s="1609"/>
      <c r="L5" s="1609"/>
      <c r="M5" s="1609"/>
      <c r="N5" s="1609"/>
      <c r="O5" s="1609"/>
    </row>
    <row r="6" spans="1:15" s="512" customFormat="1" ht="14.25" thickTop="1" thickBot="1">
      <c r="A6" s="509"/>
      <c r="B6" s="1610" t="s">
        <v>1468</v>
      </c>
      <c r="C6" s="1610"/>
      <c r="D6" s="1610"/>
      <c r="E6" s="1610"/>
      <c r="F6" s="1610"/>
      <c r="G6" s="1610"/>
      <c r="H6" s="510"/>
      <c r="I6" s="511"/>
      <c r="J6" s="1610" t="s">
        <v>849</v>
      </c>
      <c r="K6" s="1610"/>
      <c r="L6" s="1610"/>
      <c r="M6" s="1610"/>
      <c r="N6" s="1610"/>
      <c r="O6" s="1610"/>
    </row>
    <row r="7" spans="1:15" s="512" customFormat="1" ht="42" customHeight="1" thickTop="1" thickBot="1">
      <c r="A7" s="513" t="s">
        <v>850</v>
      </c>
      <c r="B7" s="514" t="s">
        <v>851</v>
      </c>
      <c r="C7" s="514" t="s">
        <v>852</v>
      </c>
      <c r="D7" s="514" t="s">
        <v>853</v>
      </c>
      <c r="E7" s="514" t="s">
        <v>278</v>
      </c>
      <c r="F7" s="514" t="s">
        <v>830</v>
      </c>
      <c r="G7" s="515"/>
      <c r="H7" s="510"/>
      <c r="I7" s="513" t="str">
        <f>+A7</f>
        <v>BANCO</v>
      </c>
      <c r="J7" s="516" t="s">
        <v>274</v>
      </c>
      <c r="K7" s="516" t="s">
        <v>275</v>
      </c>
      <c r="L7" s="516" t="s">
        <v>276</v>
      </c>
      <c r="M7" s="516" t="s">
        <v>854</v>
      </c>
      <c r="N7" s="516" t="s">
        <v>278</v>
      </c>
      <c r="O7" s="516" t="s">
        <v>830</v>
      </c>
    </row>
    <row r="8" spans="1:15" s="512" customFormat="1" ht="26.25" customHeight="1" thickTop="1">
      <c r="A8" s="510" t="s">
        <v>855</v>
      </c>
      <c r="B8" s="517">
        <v>5457587.7738000005</v>
      </c>
      <c r="C8" s="517">
        <v>6870652.5228000004</v>
      </c>
      <c r="D8" s="517">
        <v>8416013.1243799999</v>
      </c>
      <c r="E8" s="517">
        <v>20744253.420979999</v>
      </c>
      <c r="F8" s="518">
        <f t="shared" ref="F8:F21" si="0">+E8/$E$22</f>
        <v>0.13056966812001622</v>
      </c>
      <c r="H8" s="510"/>
      <c r="I8" s="519" t="str">
        <f>+A8</f>
        <v xml:space="preserve">  BNB</v>
      </c>
      <c r="J8" s="517">
        <v>4375115.5328799998</v>
      </c>
      <c r="K8" s="520">
        <v>1082469.1624</v>
      </c>
      <c r="L8" s="517">
        <v>0</v>
      </c>
      <c r="M8" s="517">
        <v>3.0785200000000001</v>
      </c>
      <c r="N8" s="517">
        <v>5457587.7738000005</v>
      </c>
      <c r="O8" s="518">
        <f t="shared" ref="O8:O21" si="1">+N8/$N$22</f>
        <v>0.17787514126725182</v>
      </c>
    </row>
    <row r="9" spans="1:15" s="512" customFormat="1" ht="26.25" customHeight="1">
      <c r="A9" s="510" t="s">
        <v>856</v>
      </c>
      <c r="B9" s="517">
        <v>4987196.8824899998</v>
      </c>
      <c r="C9" s="517">
        <v>9941993.12256</v>
      </c>
      <c r="D9" s="517">
        <v>5873150.5481400006</v>
      </c>
      <c r="E9" s="517">
        <v>20802340.55319</v>
      </c>
      <c r="F9" s="518">
        <f t="shared" si="0"/>
        <v>0.13093528347482253</v>
      </c>
      <c r="H9" s="510"/>
      <c r="I9" s="519" t="str">
        <f t="shared" ref="I9:I21" si="2">+A9</f>
        <v xml:space="preserve">  BUN</v>
      </c>
      <c r="J9" s="517">
        <v>4164402.1640599999</v>
      </c>
      <c r="K9" s="517">
        <v>822794.71842999989</v>
      </c>
      <c r="L9" s="517">
        <v>0</v>
      </c>
      <c r="M9" s="517">
        <v>0</v>
      </c>
      <c r="N9" s="517">
        <v>4987196.8824899998</v>
      </c>
      <c r="O9" s="518">
        <f t="shared" si="1"/>
        <v>0.16254403717685681</v>
      </c>
    </row>
    <row r="10" spans="1:15" s="512" customFormat="1" ht="26.25" customHeight="1">
      <c r="A10" s="510" t="s">
        <v>857</v>
      </c>
      <c r="B10" s="517">
        <v>5820854.0227600001</v>
      </c>
      <c r="C10" s="517">
        <v>10440758.501799999</v>
      </c>
      <c r="D10" s="517">
        <v>12362674.772200001</v>
      </c>
      <c r="E10" s="517">
        <v>28624287.296759997</v>
      </c>
      <c r="F10" s="518">
        <f t="shared" si="0"/>
        <v>0.1801686287118924</v>
      </c>
      <c r="H10" s="510"/>
      <c r="I10" s="519" t="str">
        <f t="shared" si="2"/>
        <v xml:space="preserve">  BME</v>
      </c>
      <c r="J10" s="517">
        <v>4196843.5198099995</v>
      </c>
      <c r="K10" s="517">
        <v>1623973.76832</v>
      </c>
      <c r="L10" s="517">
        <v>36.693109999999997</v>
      </c>
      <c r="M10" s="517">
        <v>4.1520000000000001E-2</v>
      </c>
      <c r="N10" s="517">
        <v>5820854.0227600001</v>
      </c>
      <c r="O10" s="518">
        <f t="shared" si="1"/>
        <v>0.18971481073836574</v>
      </c>
    </row>
    <row r="11" spans="1:15" s="512" customFormat="1" ht="26.25" customHeight="1">
      <c r="A11" s="510" t="s">
        <v>858</v>
      </c>
      <c r="B11" s="517">
        <v>4262130.3901700005</v>
      </c>
      <c r="C11" s="517">
        <v>4322386.3144399999</v>
      </c>
      <c r="D11" s="517">
        <v>7846827.5285799997</v>
      </c>
      <c r="E11" s="517">
        <v>16431344.23319</v>
      </c>
      <c r="F11" s="518">
        <f t="shared" si="0"/>
        <v>0.10342310806536639</v>
      </c>
      <c r="H11" s="510"/>
      <c r="I11" s="519" t="str">
        <f t="shared" si="2"/>
        <v xml:space="preserve">  BIS</v>
      </c>
      <c r="J11" s="517">
        <v>2863316.2196</v>
      </c>
      <c r="K11" s="517">
        <v>1398652.97896</v>
      </c>
      <c r="L11" s="517">
        <v>0</v>
      </c>
      <c r="M11" s="517">
        <v>161.19161</v>
      </c>
      <c r="N11" s="517">
        <v>4262130.3901700005</v>
      </c>
      <c r="O11" s="518">
        <f t="shared" si="1"/>
        <v>0.13891247867609985</v>
      </c>
    </row>
    <row r="12" spans="1:15" s="512" customFormat="1" ht="26.25" customHeight="1">
      <c r="A12" s="510" t="s">
        <v>859</v>
      </c>
      <c r="B12" s="517">
        <v>3491578.84681</v>
      </c>
      <c r="C12" s="517">
        <v>4466291.6111300001</v>
      </c>
      <c r="D12" s="517">
        <v>7458586.9219599999</v>
      </c>
      <c r="E12" s="517">
        <v>15416457.379899999</v>
      </c>
      <c r="F12" s="518">
        <f t="shared" si="0"/>
        <v>9.7035149100334478E-2</v>
      </c>
      <c r="H12" s="510"/>
      <c r="I12" s="519" t="str">
        <f t="shared" si="2"/>
        <v xml:space="preserve">  BCR</v>
      </c>
      <c r="J12" s="517">
        <v>2791718.2479899996</v>
      </c>
      <c r="K12" s="517">
        <v>699860.47430999996</v>
      </c>
      <c r="L12" s="517">
        <v>0</v>
      </c>
      <c r="M12" s="517">
        <v>0.12451000000000001</v>
      </c>
      <c r="N12" s="517">
        <v>3491578.84681</v>
      </c>
      <c r="O12" s="518">
        <f t="shared" si="1"/>
        <v>0.11379845938595738</v>
      </c>
    </row>
    <row r="13" spans="1:15" s="512" customFormat="1" ht="26.25" customHeight="1">
      <c r="A13" s="510" t="s">
        <v>860</v>
      </c>
      <c r="B13" s="517">
        <v>1693700.6722000001</v>
      </c>
      <c r="C13" s="517">
        <v>2210714.0346999997</v>
      </c>
      <c r="D13" s="517">
        <v>4678548.8194499994</v>
      </c>
      <c r="E13" s="517">
        <v>8582963.5263500009</v>
      </c>
      <c r="F13" s="518">
        <f t="shared" si="0"/>
        <v>5.402338066253632E-2</v>
      </c>
      <c r="H13" s="510"/>
      <c r="I13" s="519" t="str">
        <f t="shared" si="2"/>
        <v xml:space="preserve">  BGA</v>
      </c>
      <c r="J13" s="517">
        <v>1328538.12405</v>
      </c>
      <c r="K13" s="517">
        <v>365159.58958999999</v>
      </c>
      <c r="L13" s="517">
        <v>0</v>
      </c>
      <c r="M13" s="517">
        <v>2.9585599999999999</v>
      </c>
      <c r="N13" s="517">
        <v>1693700.6722000001</v>
      </c>
      <c r="O13" s="518">
        <f t="shared" si="1"/>
        <v>5.5201539364752805E-2</v>
      </c>
    </row>
    <row r="14" spans="1:15" s="512" customFormat="1" ht="26.25" customHeight="1">
      <c r="A14" s="510" t="s">
        <v>861</v>
      </c>
      <c r="B14" s="517">
        <v>1144006.57555</v>
      </c>
      <c r="C14" s="517">
        <v>1646104.1184400001</v>
      </c>
      <c r="D14" s="517">
        <v>4916147.5707200002</v>
      </c>
      <c r="E14" s="517">
        <v>7706258.2647099998</v>
      </c>
      <c r="F14" s="518">
        <f t="shared" si="0"/>
        <v>4.8505172186755027E-2</v>
      </c>
      <c r="H14" s="510"/>
      <c r="I14" s="519" t="str">
        <f t="shared" si="2"/>
        <v xml:space="preserve">  BEC</v>
      </c>
      <c r="J14" s="517">
        <v>764157.55900999997</v>
      </c>
      <c r="K14" s="517">
        <v>379849.01654000004</v>
      </c>
      <c r="L14" s="517">
        <v>0</v>
      </c>
      <c r="M14" s="517">
        <v>0</v>
      </c>
      <c r="N14" s="517">
        <v>1144006.57555</v>
      </c>
      <c r="O14" s="518">
        <f t="shared" si="1"/>
        <v>3.7285764273642691E-2</v>
      </c>
    </row>
    <row r="15" spans="1:15" s="512" customFormat="1" ht="26.25" customHeight="1">
      <c r="A15" s="510" t="s">
        <v>862</v>
      </c>
      <c r="B15" s="517">
        <v>0</v>
      </c>
      <c r="C15" s="517">
        <v>3141562.4379699999</v>
      </c>
      <c r="D15" s="517">
        <v>5161245.2036199998</v>
      </c>
      <c r="E15" s="517">
        <v>8302807.6415900001</v>
      </c>
      <c r="F15" s="518">
        <f t="shared" si="0"/>
        <v>5.2260007445258362E-2</v>
      </c>
      <c r="H15" s="510"/>
      <c r="I15" s="519" t="str">
        <f t="shared" si="2"/>
        <v xml:space="preserve">  BSO</v>
      </c>
      <c r="J15" s="517">
        <v>0</v>
      </c>
      <c r="K15" s="517">
        <v>0</v>
      </c>
      <c r="L15" s="517">
        <v>0</v>
      </c>
      <c r="M15" s="517">
        <v>0</v>
      </c>
      <c r="N15" s="517">
        <v>0</v>
      </c>
      <c r="O15" s="518">
        <f t="shared" si="1"/>
        <v>0</v>
      </c>
    </row>
    <row r="16" spans="1:15" s="512" customFormat="1" ht="26.25" customHeight="1">
      <c r="A16" s="510" t="s">
        <v>863</v>
      </c>
      <c r="B16" s="517">
        <v>28056.084899999998</v>
      </c>
      <c r="C16" s="517">
        <v>17490.717379999998</v>
      </c>
      <c r="D16" s="517">
        <v>7487.7221200000004</v>
      </c>
      <c r="E16" s="517">
        <v>53034.524400000002</v>
      </c>
      <c r="F16" s="518">
        <f t="shared" si="0"/>
        <v>3.3381294131354508E-4</v>
      </c>
      <c r="H16" s="510"/>
      <c r="I16" s="519" t="str">
        <f t="shared" si="2"/>
        <v xml:space="preserve">  BNA</v>
      </c>
      <c r="J16" s="517">
        <v>21284.906950000001</v>
      </c>
      <c r="K16" s="517">
        <v>6771.1779500000002</v>
      </c>
      <c r="L16" s="517">
        <v>0</v>
      </c>
      <c r="M16" s="517">
        <v>0</v>
      </c>
      <c r="N16" s="517">
        <v>28056.084899999998</v>
      </c>
      <c r="O16" s="518">
        <f t="shared" si="1"/>
        <v>9.1441132453262339E-4</v>
      </c>
    </row>
    <row r="17" spans="1:15" s="512" customFormat="1" ht="26.25" customHeight="1">
      <c r="A17" s="510" t="s">
        <v>864</v>
      </c>
      <c r="B17" s="517">
        <v>7660.8093200000003</v>
      </c>
      <c r="C17" s="517">
        <v>1609.5771499999998</v>
      </c>
      <c r="D17" s="517">
        <v>50000</v>
      </c>
      <c r="E17" s="517">
        <v>59270.386469999998</v>
      </c>
      <c r="F17" s="518">
        <f t="shared" si="0"/>
        <v>3.7306306154677698E-4</v>
      </c>
      <c r="H17" s="510"/>
      <c r="I17" s="519" t="str">
        <f t="shared" si="2"/>
        <v xml:space="preserve">  BDB</v>
      </c>
      <c r="J17" s="517">
        <v>5022.0010400000001</v>
      </c>
      <c r="K17" s="517">
        <v>2638.8082799999997</v>
      </c>
      <c r="L17" s="517">
        <v>0</v>
      </c>
      <c r="M17" s="517">
        <v>0</v>
      </c>
      <c r="N17" s="517">
        <v>7660.8093200000003</v>
      </c>
      <c r="O17" s="518">
        <f t="shared" si="1"/>
        <v>2.496831194466861E-4</v>
      </c>
    </row>
    <row r="18" spans="1:15" s="512" customFormat="1" ht="26.25" customHeight="1">
      <c r="A18" s="510" t="s">
        <v>865</v>
      </c>
      <c r="B18" s="517">
        <v>525400.99638000003</v>
      </c>
      <c r="C18" s="517">
        <v>4330461.1718199998</v>
      </c>
      <c r="D18" s="517">
        <v>4779963.6106000002</v>
      </c>
      <c r="E18" s="517">
        <v>9635825.7787999995</v>
      </c>
      <c r="F18" s="518">
        <f t="shared" si="0"/>
        <v>6.0650366560204484E-2</v>
      </c>
      <c r="H18" s="510"/>
      <c r="I18" s="519" t="str">
        <f t="shared" si="2"/>
        <v xml:space="preserve">  BIE</v>
      </c>
      <c r="J18" s="517">
        <v>487133.32536999998</v>
      </c>
      <c r="K18" s="517">
        <v>38267.671009999998</v>
      </c>
      <c r="L18" s="517">
        <v>0</v>
      </c>
      <c r="M18" s="517">
        <v>0</v>
      </c>
      <c r="N18" s="517">
        <v>525400.99638000003</v>
      </c>
      <c r="O18" s="518">
        <f t="shared" si="1"/>
        <v>1.7124007954887388E-2</v>
      </c>
    </row>
    <row r="19" spans="1:15" s="512" customFormat="1" ht="26.25" customHeight="1">
      <c r="A19" s="510" t="s">
        <v>866</v>
      </c>
      <c r="B19" s="517">
        <v>491252.73472000001</v>
      </c>
      <c r="C19" s="517">
        <v>453670.90611000004</v>
      </c>
      <c r="D19" s="517">
        <v>1975878.0042300001</v>
      </c>
      <c r="E19" s="517">
        <v>2920801.64506</v>
      </c>
      <c r="F19" s="518">
        <f t="shared" si="0"/>
        <v>1.8384277018819079E-2</v>
      </c>
      <c r="H19" s="510"/>
      <c r="I19" s="519" t="str">
        <f t="shared" si="2"/>
        <v xml:space="preserve">  BFO</v>
      </c>
      <c r="J19" s="517">
        <v>458083.31156</v>
      </c>
      <c r="K19" s="517">
        <v>33169.423159999998</v>
      </c>
      <c r="L19" s="517">
        <v>0</v>
      </c>
      <c r="M19" s="517">
        <v>0</v>
      </c>
      <c r="N19" s="517">
        <v>491252.73472000001</v>
      </c>
      <c r="O19" s="518">
        <f t="shared" si="1"/>
        <v>1.6011038797347974E-2</v>
      </c>
    </row>
    <row r="20" spans="1:15" s="512" customFormat="1" ht="26.25" customHeight="1">
      <c r="A20" s="510" t="s">
        <v>867</v>
      </c>
      <c r="B20" s="517">
        <v>2772701.7691299999</v>
      </c>
      <c r="C20" s="517">
        <v>2143327.2803400001</v>
      </c>
      <c r="D20" s="517">
        <v>8220724.1887100004</v>
      </c>
      <c r="E20" s="517">
        <v>13136753.23818</v>
      </c>
      <c r="F20" s="518">
        <f t="shared" si="0"/>
        <v>8.2686104709314673E-2</v>
      </c>
      <c r="H20" s="510"/>
      <c r="I20" s="519" t="str">
        <f t="shared" si="2"/>
        <v xml:space="preserve">  BFS</v>
      </c>
      <c r="J20" s="517">
        <v>2183944.5301100002</v>
      </c>
      <c r="K20" s="517">
        <v>588757.23901999998</v>
      </c>
      <c r="L20" s="517">
        <v>0</v>
      </c>
      <c r="M20" s="517">
        <v>0</v>
      </c>
      <c r="N20" s="517">
        <v>2772701.7691299999</v>
      </c>
      <c r="O20" s="518">
        <f t="shared" si="1"/>
        <v>9.0368627920858327E-2</v>
      </c>
    </row>
    <row r="21" spans="1:15" s="512" customFormat="1" ht="26.25" customHeight="1" thickBot="1">
      <c r="A21" s="510" t="s">
        <v>868</v>
      </c>
      <c r="B21" s="517">
        <v>0</v>
      </c>
      <c r="C21" s="517">
        <v>2031167.5613599999</v>
      </c>
      <c r="D21" s="517">
        <v>4427414.6241600001</v>
      </c>
      <c r="E21" s="517">
        <v>6458582.1855200008</v>
      </c>
      <c r="F21" s="518">
        <f t="shared" si="0"/>
        <v>4.0651977941819642E-2</v>
      </c>
      <c r="H21" s="510"/>
      <c r="I21" s="519" t="str">
        <f t="shared" si="2"/>
        <v xml:space="preserve">  BPR</v>
      </c>
      <c r="J21" s="517">
        <v>0</v>
      </c>
      <c r="K21" s="517">
        <v>0</v>
      </c>
      <c r="L21" s="517">
        <v>0</v>
      </c>
      <c r="M21" s="517">
        <v>0</v>
      </c>
      <c r="N21" s="517">
        <v>0</v>
      </c>
      <c r="O21" s="518">
        <f t="shared" si="1"/>
        <v>0</v>
      </c>
    </row>
    <row r="22" spans="1:15" s="512" customFormat="1" ht="14.25" thickTop="1" thickBot="1">
      <c r="A22" s="513" t="s">
        <v>869</v>
      </c>
      <c r="B22" s="521">
        <v>30682127.558229998</v>
      </c>
      <c r="C22" s="521">
        <v>52018189.877999999</v>
      </c>
      <c r="D22" s="521">
        <v>76174662.638870001</v>
      </c>
      <c r="E22" s="522">
        <v>158874980.0751</v>
      </c>
      <c r="F22" s="522"/>
      <c r="G22" s="515"/>
      <c r="H22" s="510"/>
      <c r="I22" s="516"/>
      <c r="J22" s="521">
        <v>23639559.442430001</v>
      </c>
      <c r="K22" s="521">
        <v>7042364.0279700002</v>
      </c>
      <c r="L22" s="522">
        <v>36.693109999999997</v>
      </c>
      <c r="M22" s="521">
        <v>167.39472000000001</v>
      </c>
      <c r="N22" s="521">
        <v>30682127.558229998</v>
      </c>
      <c r="O22" s="521"/>
    </row>
    <row r="23" spans="1:15" s="512" customFormat="1" ht="24.75" customHeight="1" thickTop="1" thickBot="1">
      <c r="A23" s="510"/>
      <c r="B23" s="523"/>
      <c r="C23" s="523"/>
      <c r="D23" s="523"/>
      <c r="E23" s="523"/>
      <c r="F23" s="524"/>
      <c r="G23" s="524"/>
      <c r="H23" s="510"/>
      <c r="I23" s="524"/>
      <c r="J23" s="523"/>
      <c r="K23" s="523"/>
      <c r="L23" s="524"/>
      <c r="M23" s="523"/>
      <c r="N23" s="525"/>
      <c r="O23" s="523"/>
    </row>
    <row r="24" spans="1:15" s="512" customFormat="1" ht="14.25" thickTop="1" thickBot="1">
      <c r="A24" s="526"/>
      <c r="B24" s="1607" t="s">
        <v>870</v>
      </c>
      <c r="C24" s="1607"/>
      <c r="D24" s="1607"/>
      <c r="E24" s="1607"/>
      <c r="F24" s="1607"/>
      <c r="G24" s="1607"/>
      <c r="H24" s="510"/>
      <c r="I24" s="527"/>
      <c r="J24" s="1607" t="s">
        <v>871</v>
      </c>
      <c r="K24" s="1607"/>
      <c r="L24" s="1607"/>
      <c r="M24" s="1607"/>
      <c r="N24" s="1607"/>
      <c r="O24" s="1607"/>
    </row>
    <row r="25" spans="1:15" s="512" customFormat="1" ht="24.75" customHeight="1" thickTop="1" thickBot="1">
      <c r="A25" s="513" t="str">
        <f>+A7</f>
        <v>BANCO</v>
      </c>
      <c r="B25" s="516" t="s">
        <v>274</v>
      </c>
      <c r="C25" s="516" t="s">
        <v>275</v>
      </c>
      <c r="D25" s="516" t="s">
        <v>276</v>
      </c>
      <c r="E25" s="516" t="s">
        <v>854</v>
      </c>
      <c r="F25" s="516" t="s">
        <v>278</v>
      </c>
      <c r="G25" s="516" t="s">
        <v>830</v>
      </c>
      <c r="H25" s="510"/>
      <c r="I25" s="522" t="str">
        <f>+I7</f>
        <v>BANCO</v>
      </c>
      <c r="J25" s="516" t="s">
        <v>274</v>
      </c>
      <c r="K25" s="516" t="s">
        <v>275</v>
      </c>
      <c r="L25" s="516" t="s">
        <v>276</v>
      </c>
      <c r="M25" s="516" t="s">
        <v>854</v>
      </c>
      <c r="N25" s="516" t="s">
        <v>278</v>
      </c>
      <c r="O25" s="516" t="s">
        <v>830</v>
      </c>
    </row>
    <row r="26" spans="1:15" s="512" customFormat="1" ht="25.5" customHeight="1" thickTop="1">
      <c r="A26" s="510" t="s">
        <v>855</v>
      </c>
      <c r="B26" s="517">
        <v>5270321.9852700001</v>
      </c>
      <c r="C26" s="517">
        <v>1600104.8030599998</v>
      </c>
      <c r="D26" s="517">
        <v>0</v>
      </c>
      <c r="E26" s="517">
        <v>225.73446999999999</v>
      </c>
      <c r="F26" s="517">
        <v>6870652.5228000004</v>
      </c>
      <c r="G26" s="528">
        <f>+F26/$F$40</f>
        <v>0.13208173023540365</v>
      </c>
      <c r="H26" s="510"/>
      <c r="I26" s="519" t="str">
        <f>+A26</f>
        <v xml:space="preserve">  BNB</v>
      </c>
      <c r="J26" s="517">
        <v>8142582.8398100007</v>
      </c>
      <c r="K26" s="517">
        <v>273430.28457000002</v>
      </c>
      <c r="L26" s="517">
        <v>0</v>
      </c>
      <c r="M26" s="517">
        <v>0</v>
      </c>
      <c r="N26" s="517">
        <v>8416013.1243799999</v>
      </c>
      <c r="O26" s="529">
        <f>+N26/$N$40</f>
        <v>0.1104831033421016</v>
      </c>
    </row>
    <row r="27" spans="1:15" s="512" customFormat="1" ht="25.5" customHeight="1">
      <c r="A27" s="510" t="s">
        <v>856</v>
      </c>
      <c r="B27" s="517">
        <v>9101695.8271699995</v>
      </c>
      <c r="C27" s="517">
        <v>837356.73899999994</v>
      </c>
      <c r="D27" s="517">
        <v>0</v>
      </c>
      <c r="E27" s="517">
        <v>2940.5563900000002</v>
      </c>
      <c r="F27" s="517">
        <v>9941993.12256</v>
      </c>
      <c r="G27" s="528">
        <f t="shared" ref="G27:G39" si="3">+F27/$F$40</f>
        <v>0.19112531877555311</v>
      </c>
      <c r="H27" s="510"/>
      <c r="I27" s="519" t="str">
        <f t="shared" ref="I27:I39" si="4">+A27</f>
        <v xml:space="preserve">  BUN</v>
      </c>
      <c r="J27" s="517">
        <v>5163513.42851</v>
      </c>
      <c r="K27" s="517">
        <v>709269.14234000002</v>
      </c>
      <c r="L27" s="517">
        <v>0</v>
      </c>
      <c r="M27" s="517">
        <v>367.97728999999998</v>
      </c>
      <c r="N27" s="517">
        <v>5873150.5481400006</v>
      </c>
      <c r="O27" s="529">
        <f t="shared" ref="O27:O39" si="5">+N27/$N$40</f>
        <v>7.7101103499250423E-2</v>
      </c>
    </row>
    <row r="28" spans="1:15" s="512" customFormat="1" ht="25.5" customHeight="1">
      <c r="A28" s="510" t="s">
        <v>857</v>
      </c>
      <c r="B28" s="517">
        <v>7569662.0007600002</v>
      </c>
      <c r="C28" s="517">
        <v>2868694.8226999999</v>
      </c>
      <c r="D28" s="517">
        <v>0</v>
      </c>
      <c r="E28" s="517">
        <v>2401.6783399999999</v>
      </c>
      <c r="F28" s="517">
        <v>10440758.501799999</v>
      </c>
      <c r="G28" s="528">
        <f t="shared" si="3"/>
        <v>0.20071360664965582</v>
      </c>
      <c r="H28" s="510"/>
      <c r="I28" s="519" t="str">
        <f t="shared" si="4"/>
        <v xml:space="preserve">  BME</v>
      </c>
      <c r="J28" s="517">
        <v>11596360.34506</v>
      </c>
      <c r="K28" s="517">
        <v>766079.04035999998</v>
      </c>
      <c r="L28" s="517">
        <v>0</v>
      </c>
      <c r="M28" s="517">
        <v>235.38677999999999</v>
      </c>
      <c r="N28" s="517">
        <v>12362674.772200001</v>
      </c>
      <c r="O28" s="529">
        <f t="shared" si="5"/>
        <v>0.16229379092637611</v>
      </c>
    </row>
    <row r="29" spans="1:15" s="512" customFormat="1" ht="25.5" customHeight="1">
      <c r="A29" s="510" t="s">
        <v>858</v>
      </c>
      <c r="B29" s="517">
        <v>2507164.19093</v>
      </c>
      <c r="C29" s="517">
        <v>1815221.2302399999</v>
      </c>
      <c r="D29" s="517">
        <v>0</v>
      </c>
      <c r="E29" s="517">
        <v>0.89327000000000001</v>
      </c>
      <c r="F29" s="517">
        <v>4322386.3144399999</v>
      </c>
      <c r="G29" s="528">
        <f t="shared" si="3"/>
        <v>8.3093747102262444E-2</v>
      </c>
      <c r="H29" s="510"/>
      <c r="I29" s="519" t="str">
        <f t="shared" si="4"/>
        <v xml:space="preserve">  BIS</v>
      </c>
      <c r="J29" s="517">
        <v>7611724.5903599998</v>
      </c>
      <c r="K29" s="517">
        <v>234828.59963999997</v>
      </c>
      <c r="L29" s="517">
        <v>0</v>
      </c>
      <c r="M29" s="517">
        <v>274.33858000000004</v>
      </c>
      <c r="N29" s="517">
        <v>7846827.5285799997</v>
      </c>
      <c r="O29" s="529">
        <f t="shared" si="5"/>
        <v>0.10301099153901552</v>
      </c>
    </row>
    <row r="30" spans="1:15" s="512" customFormat="1" ht="25.5" customHeight="1">
      <c r="A30" s="510" t="s">
        <v>859</v>
      </c>
      <c r="B30" s="517">
        <v>3716146.91628</v>
      </c>
      <c r="C30" s="517">
        <v>750144.69476999994</v>
      </c>
      <c r="D30" s="517">
        <v>0</v>
      </c>
      <c r="E30" s="517">
        <v>8.0000000000000007E-5</v>
      </c>
      <c r="F30" s="517">
        <v>4466291.6111300001</v>
      </c>
      <c r="G30" s="528">
        <f t="shared" si="3"/>
        <v>8.5860188937849302E-2</v>
      </c>
      <c r="H30" s="510"/>
      <c r="I30" s="519" t="str">
        <f t="shared" si="4"/>
        <v xml:space="preserve">  BCR</v>
      </c>
      <c r="J30" s="517">
        <v>7432580.43781</v>
      </c>
      <c r="K30" s="517">
        <v>26006.48414</v>
      </c>
      <c r="L30" s="517">
        <v>0</v>
      </c>
      <c r="M30" s="517">
        <v>1.0000000000000001E-5</v>
      </c>
      <c r="N30" s="517">
        <v>7458586.9219599999</v>
      </c>
      <c r="O30" s="529">
        <f t="shared" si="5"/>
        <v>9.7914275739162532E-2</v>
      </c>
    </row>
    <row r="31" spans="1:15" s="512" customFormat="1" ht="25.5" customHeight="1">
      <c r="A31" s="510" t="s">
        <v>860</v>
      </c>
      <c r="B31" s="517">
        <v>1332696.0698599999</v>
      </c>
      <c r="C31" s="517">
        <v>877712.30099999998</v>
      </c>
      <c r="D31" s="517">
        <v>0</v>
      </c>
      <c r="E31" s="517">
        <v>305.66384000000005</v>
      </c>
      <c r="F31" s="517">
        <v>2210714.0346999997</v>
      </c>
      <c r="G31" s="528">
        <f t="shared" si="3"/>
        <v>4.2498865106318798E-2</v>
      </c>
      <c r="H31" s="510"/>
      <c r="I31" s="519" t="str">
        <f t="shared" si="4"/>
        <v xml:space="preserve">  BGA</v>
      </c>
      <c r="J31" s="517">
        <v>4549620.3761400003</v>
      </c>
      <c r="K31" s="517">
        <v>128913.34338999999</v>
      </c>
      <c r="L31" s="517">
        <v>0</v>
      </c>
      <c r="M31" s="517">
        <v>15.099920000000001</v>
      </c>
      <c r="N31" s="517">
        <v>4678548.8194499994</v>
      </c>
      <c r="O31" s="529">
        <f t="shared" si="5"/>
        <v>6.1418700882603636E-2</v>
      </c>
    </row>
    <row r="32" spans="1:15" s="512" customFormat="1" ht="25.5" customHeight="1">
      <c r="A32" s="510" t="s">
        <v>861</v>
      </c>
      <c r="B32" s="517">
        <v>1222076.97358</v>
      </c>
      <c r="C32" s="517">
        <v>424027.14486</v>
      </c>
      <c r="D32" s="517">
        <v>0</v>
      </c>
      <c r="E32" s="517">
        <v>0</v>
      </c>
      <c r="F32" s="517">
        <v>1646104.1184400001</v>
      </c>
      <c r="G32" s="528">
        <f t="shared" si="3"/>
        <v>3.1644778918694848E-2</v>
      </c>
      <c r="H32" s="510"/>
      <c r="I32" s="519" t="str">
        <f t="shared" si="4"/>
        <v xml:space="preserve">  BEC</v>
      </c>
      <c r="J32" s="517">
        <v>4808053.9919499997</v>
      </c>
      <c r="K32" s="517">
        <v>108093.57876999999</v>
      </c>
      <c r="L32" s="517">
        <v>0</v>
      </c>
      <c r="M32" s="517">
        <v>0</v>
      </c>
      <c r="N32" s="517">
        <v>4916147.5707200002</v>
      </c>
      <c r="O32" s="529">
        <f t="shared" si="5"/>
        <v>6.4537831877596194E-2</v>
      </c>
    </row>
    <row r="33" spans="1:15" s="512" customFormat="1" ht="25.5" customHeight="1">
      <c r="A33" s="510" t="s">
        <v>862</v>
      </c>
      <c r="B33" s="517">
        <v>2873764.0387499998</v>
      </c>
      <c r="C33" s="517">
        <v>267738.74972000002</v>
      </c>
      <c r="D33" s="517">
        <v>0</v>
      </c>
      <c r="E33" s="517">
        <v>59.649500000000003</v>
      </c>
      <c r="F33" s="517">
        <v>3141562.4379699999</v>
      </c>
      <c r="G33" s="528">
        <f t="shared" si="3"/>
        <v>6.0393536286787591E-2</v>
      </c>
      <c r="H33" s="510"/>
      <c r="I33" s="519" t="str">
        <f t="shared" si="4"/>
        <v xml:space="preserve">  BSO</v>
      </c>
      <c r="J33" s="517">
        <v>5049202.3813100001</v>
      </c>
      <c r="K33" s="517">
        <v>112042.82231</v>
      </c>
      <c r="L33" s="517">
        <v>0</v>
      </c>
      <c r="M33" s="517">
        <v>0</v>
      </c>
      <c r="N33" s="517">
        <v>5161245.2036199998</v>
      </c>
      <c r="O33" s="529">
        <f t="shared" si="5"/>
        <v>6.775540612616178E-2</v>
      </c>
    </row>
    <row r="34" spans="1:15" s="512" customFormat="1" ht="25.5" customHeight="1">
      <c r="A34" s="510" t="s">
        <v>863</v>
      </c>
      <c r="B34" s="517">
        <v>3145.1685899999998</v>
      </c>
      <c r="C34" s="517">
        <v>14345.548789999999</v>
      </c>
      <c r="D34" s="517">
        <v>0</v>
      </c>
      <c r="E34" s="517">
        <v>0</v>
      </c>
      <c r="F34" s="517">
        <v>17490.717379999998</v>
      </c>
      <c r="G34" s="528">
        <f t="shared" si="3"/>
        <v>3.3624233025065966E-4</v>
      </c>
      <c r="H34" s="510"/>
      <c r="I34" s="519" t="str">
        <f t="shared" si="4"/>
        <v xml:space="preserve">  BNA</v>
      </c>
      <c r="J34" s="517">
        <v>3500</v>
      </c>
      <c r="K34" s="517">
        <v>3987.7221199999999</v>
      </c>
      <c r="L34" s="517">
        <v>0</v>
      </c>
      <c r="M34" s="517">
        <v>0</v>
      </c>
      <c r="N34" s="517">
        <v>7487.7221200000004</v>
      </c>
      <c r="O34" s="529">
        <f t="shared" si="5"/>
        <v>9.8296754598020431E-5</v>
      </c>
    </row>
    <row r="35" spans="1:15" s="512" customFormat="1" ht="25.5" customHeight="1">
      <c r="A35" s="510" t="s">
        <v>864</v>
      </c>
      <c r="B35" s="517">
        <v>946.43781999999999</v>
      </c>
      <c r="C35" s="517">
        <v>663.13932999999997</v>
      </c>
      <c r="D35" s="517">
        <v>0</v>
      </c>
      <c r="E35" s="517">
        <v>0</v>
      </c>
      <c r="F35" s="517">
        <v>1609.5771499999998</v>
      </c>
      <c r="G35" s="528">
        <f t="shared" si="3"/>
        <v>3.0942582849864539E-5</v>
      </c>
      <c r="H35" s="510"/>
      <c r="I35" s="519" t="str">
        <f t="shared" si="4"/>
        <v xml:space="preserve">  BDB</v>
      </c>
      <c r="J35" s="517">
        <v>50000</v>
      </c>
      <c r="K35" s="517">
        <v>0</v>
      </c>
      <c r="L35" s="517">
        <v>0</v>
      </c>
      <c r="M35" s="517">
        <v>0</v>
      </c>
      <c r="N35" s="517">
        <v>50000</v>
      </c>
      <c r="O35" s="529">
        <f t="shared" si="5"/>
        <v>6.5638623484347758E-4</v>
      </c>
    </row>
    <row r="36" spans="1:15" s="512" customFormat="1" ht="25.5" customHeight="1">
      <c r="A36" s="510" t="s">
        <v>865</v>
      </c>
      <c r="B36" s="517">
        <v>4085974.57614</v>
      </c>
      <c r="C36" s="517">
        <v>244486.59568</v>
      </c>
      <c r="D36" s="517">
        <v>0</v>
      </c>
      <c r="E36" s="517">
        <v>0</v>
      </c>
      <c r="F36" s="517">
        <v>4330461.1718199998</v>
      </c>
      <c r="G36" s="528">
        <f t="shared" si="3"/>
        <v>8.324897852032867E-2</v>
      </c>
      <c r="H36" s="510"/>
      <c r="I36" s="519" t="str">
        <f t="shared" si="4"/>
        <v xml:space="preserve">  BIE</v>
      </c>
      <c r="J36" s="517">
        <v>4630524.8067200007</v>
      </c>
      <c r="K36" s="517">
        <v>148697.37831</v>
      </c>
      <c r="L36" s="517">
        <v>0</v>
      </c>
      <c r="M36" s="517">
        <v>741.42556999999999</v>
      </c>
      <c r="N36" s="517">
        <v>4779963.6106000002</v>
      </c>
      <c r="O36" s="529">
        <f t="shared" si="5"/>
        <v>6.2750046341011376E-2</v>
      </c>
    </row>
    <row r="37" spans="1:15" s="512" customFormat="1" ht="25.5" customHeight="1">
      <c r="A37" s="510" t="s">
        <v>866</v>
      </c>
      <c r="B37" s="517">
        <v>383659.95323000004</v>
      </c>
      <c r="C37" s="517">
        <v>70010.952879999997</v>
      </c>
      <c r="D37" s="517">
        <v>0</v>
      </c>
      <c r="E37" s="517">
        <v>0</v>
      </c>
      <c r="F37" s="517">
        <v>453670.90611000004</v>
      </c>
      <c r="G37" s="528">
        <f t="shared" si="3"/>
        <v>8.7213897133677585E-3</v>
      </c>
      <c r="H37" s="510"/>
      <c r="I37" s="519" t="str">
        <f t="shared" si="4"/>
        <v xml:space="preserve">  BFO</v>
      </c>
      <c r="J37" s="517">
        <v>1912226.79795</v>
      </c>
      <c r="K37" s="517">
        <v>63651.206279999999</v>
      </c>
      <c r="L37" s="517">
        <v>0</v>
      </c>
      <c r="M37" s="517">
        <v>0</v>
      </c>
      <c r="N37" s="517">
        <v>1975878.0042300001</v>
      </c>
      <c r="O37" s="529">
        <f t="shared" si="5"/>
        <v>2.5938782474131492E-2</v>
      </c>
    </row>
    <row r="38" spans="1:15" s="512" customFormat="1" ht="25.5" customHeight="1">
      <c r="A38" s="510" t="s">
        <v>867</v>
      </c>
      <c r="B38" s="517">
        <v>1872286.25691</v>
      </c>
      <c r="C38" s="517">
        <v>271041.00323999999</v>
      </c>
      <c r="D38" s="517">
        <v>0</v>
      </c>
      <c r="E38" s="517">
        <v>2.019E-2</v>
      </c>
      <c r="F38" s="517">
        <v>2143327.2803400001</v>
      </c>
      <c r="G38" s="528">
        <f t="shared" si="3"/>
        <v>4.1203419137936501E-2</v>
      </c>
      <c r="H38" s="510"/>
      <c r="I38" s="519" t="str">
        <f t="shared" si="4"/>
        <v xml:space="preserve">  BFS</v>
      </c>
      <c r="J38" s="517">
        <v>7835523.43413</v>
      </c>
      <c r="K38" s="517">
        <v>385200.75458000001</v>
      </c>
      <c r="L38" s="517">
        <v>0</v>
      </c>
      <c r="M38" s="517">
        <v>0</v>
      </c>
      <c r="N38" s="517">
        <v>8220724.1887100004</v>
      </c>
      <c r="O38" s="529">
        <f t="shared" si="5"/>
        <v>0.10791940395828117</v>
      </c>
    </row>
    <row r="39" spans="1:15" s="512" customFormat="1" ht="25.5" customHeight="1" thickBot="1">
      <c r="A39" s="510" t="s">
        <v>868</v>
      </c>
      <c r="B39" s="517">
        <v>1916834.9026900001</v>
      </c>
      <c r="C39" s="517">
        <v>114332.65867</v>
      </c>
      <c r="D39" s="517">
        <v>0</v>
      </c>
      <c r="E39" s="517">
        <v>0</v>
      </c>
      <c r="F39" s="517">
        <v>2031167.5613599999</v>
      </c>
      <c r="G39" s="528">
        <f t="shared" si="3"/>
        <v>3.9047255702741007E-2</v>
      </c>
      <c r="H39" s="510"/>
      <c r="I39" s="519" t="str">
        <f t="shared" si="4"/>
        <v xml:space="preserve">  BPR</v>
      </c>
      <c r="J39" s="517">
        <v>4402075.7898500003</v>
      </c>
      <c r="K39" s="517">
        <v>25338.834309999998</v>
      </c>
      <c r="L39" s="517">
        <v>0</v>
      </c>
      <c r="M39" s="517">
        <v>0</v>
      </c>
      <c r="N39" s="517">
        <v>4427414.6241600001</v>
      </c>
      <c r="O39" s="529">
        <f t="shared" si="5"/>
        <v>5.8121880304866654E-2</v>
      </c>
    </row>
    <row r="40" spans="1:15" s="512" customFormat="1" ht="14.25" thickTop="1" thickBot="1">
      <c r="A40" s="513" t="s">
        <v>872</v>
      </c>
      <c r="B40" s="521">
        <v>41856375.297980003</v>
      </c>
      <c r="C40" s="521">
        <v>10155880.38394</v>
      </c>
      <c r="D40" s="521">
        <v>0</v>
      </c>
      <c r="E40" s="521">
        <v>5934.1960799999997</v>
      </c>
      <c r="F40" s="521">
        <v>52018189.877999999</v>
      </c>
      <c r="G40" s="521"/>
      <c r="H40" s="525"/>
      <c r="I40" s="530"/>
      <c r="J40" s="521">
        <v>73187489.219600007</v>
      </c>
      <c r="K40" s="521">
        <v>2985539.1911200001</v>
      </c>
      <c r="L40" s="522">
        <v>0</v>
      </c>
      <c r="M40" s="521">
        <v>1634.2281499999999</v>
      </c>
      <c r="N40" s="521">
        <v>76174662.638870001</v>
      </c>
      <c r="O40" s="531"/>
    </row>
    <row r="41" spans="1:15" s="512" customFormat="1" ht="10.5" customHeight="1" thickTop="1" thickBot="1">
      <c r="A41" s="532"/>
      <c r="B41" s="533"/>
      <c r="C41" s="533"/>
      <c r="D41" s="533"/>
      <c r="E41" s="533"/>
      <c r="F41" s="533"/>
      <c r="G41" s="533"/>
      <c r="H41" s="533"/>
      <c r="I41" s="533"/>
      <c r="J41" s="534"/>
      <c r="K41" s="535"/>
      <c r="L41" s="536"/>
      <c r="M41" s="533"/>
      <c r="N41" s="533"/>
      <c r="O41" s="533"/>
    </row>
    <row r="42" spans="1:15" s="512" customFormat="1" ht="13.5" customHeight="1" thickTop="1">
      <c r="A42" s="537" t="s">
        <v>1394</v>
      </c>
      <c r="B42" s="538"/>
      <c r="C42" s="538"/>
      <c r="D42" s="538"/>
      <c r="E42" s="517"/>
      <c r="F42" s="517"/>
      <c r="G42" s="517"/>
      <c r="H42" s="517"/>
      <c r="I42" s="517"/>
      <c r="J42" s="529"/>
      <c r="L42" s="539"/>
      <c r="M42" s="517"/>
      <c r="N42" s="517"/>
      <c r="O42" s="517"/>
    </row>
    <row r="43" spans="1:15" s="512" customFormat="1" ht="15.75" customHeight="1">
      <c r="A43" s="537" t="s">
        <v>873</v>
      </c>
      <c r="B43" s="538"/>
      <c r="C43" s="538"/>
      <c r="D43" s="538"/>
      <c r="E43" s="517"/>
      <c r="F43" s="517"/>
      <c r="G43" s="517"/>
      <c r="H43" s="517"/>
      <c r="I43" s="517"/>
      <c r="J43" s="529"/>
      <c r="L43" s="539"/>
      <c r="M43" s="517"/>
      <c r="N43" s="517"/>
      <c r="O43" s="517"/>
    </row>
    <row r="44" spans="1:15" s="512" customFormat="1" ht="15.75" customHeight="1">
      <c r="A44" s="537" t="s">
        <v>874</v>
      </c>
      <c r="B44" s="538"/>
      <c r="C44" s="538"/>
      <c r="D44" s="538"/>
      <c r="E44" s="517"/>
      <c r="F44" s="517"/>
      <c r="G44" s="517"/>
      <c r="H44" s="517"/>
      <c r="I44" s="517"/>
      <c r="J44" s="529"/>
      <c r="L44" s="539"/>
      <c r="M44" s="517"/>
      <c r="N44" s="517"/>
      <c r="O44" s="517"/>
    </row>
    <row r="45" spans="1:15" s="544" customFormat="1" ht="15.75" customHeight="1">
      <c r="A45" s="540" t="s">
        <v>875</v>
      </c>
      <c r="B45" s="541"/>
      <c r="C45" s="541"/>
      <c r="D45" s="541"/>
      <c r="E45" s="542"/>
      <c r="F45" s="542"/>
      <c r="G45" s="542"/>
      <c r="H45" s="542"/>
      <c r="I45" s="542"/>
      <c r="J45" s="542"/>
      <c r="K45" s="542"/>
      <c r="L45" s="543"/>
      <c r="M45" s="543"/>
      <c r="N45" s="542"/>
      <c r="O45" s="542"/>
    </row>
    <row r="46" spans="1:15" s="549" customFormat="1" ht="9.75" customHeight="1">
      <c r="A46" s="545"/>
      <c r="B46" s="546"/>
      <c r="C46" s="546"/>
      <c r="D46" s="546"/>
      <c r="E46" s="546"/>
      <c r="F46" s="546"/>
      <c r="G46" s="546"/>
      <c r="H46" s="546"/>
      <c r="I46" s="546"/>
      <c r="J46" s="546"/>
      <c r="K46" s="546"/>
      <c r="L46" s="547"/>
      <c r="M46" s="548"/>
      <c r="N46" s="546"/>
      <c r="O46" s="546"/>
    </row>
    <row r="47" spans="1:15" s="555" customFormat="1" ht="13.5" customHeight="1">
      <c r="A47" s="550"/>
      <c r="B47" s="551"/>
      <c r="C47" s="551"/>
      <c r="D47" s="551"/>
      <c r="E47" s="552"/>
      <c r="F47" s="552"/>
      <c r="G47" s="552"/>
      <c r="H47" s="552"/>
      <c r="I47" s="552"/>
      <c r="J47" s="552"/>
      <c r="K47" s="552"/>
      <c r="L47" s="553"/>
      <c r="M47" s="554"/>
      <c r="N47" s="552"/>
      <c r="O47" s="552"/>
    </row>
    <row r="48" spans="1:15" s="555" customFormat="1" ht="13.5" customHeight="1">
      <c r="B48" s="552"/>
      <c r="C48" s="552"/>
      <c r="D48" s="552"/>
      <c r="E48" s="552"/>
      <c r="F48" s="552"/>
      <c r="G48" s="552"/>
      <c r="H48" s="552"/>
      <c r="I48" s="552"/>
      <c r="J48" s="552"/>
      <c r="K48" s="552"/>
      <c r="L48" s="553"/>
      <c r="M48" s="554"/>
      <c r="N48" s="552"/>
      <c r="O48" s="552"/>
    </row>
    <row r="49" spans="1:1" ht="13.5" customHeight="1">
      <c r="A49" s="555"/>
    </row>
    <row r="50" spans="1:1" ht="13.5" customHeight="1">
      <c r="A50" s="555"/>
    </row>
    <row r="51" spans="1:1" ht="13.5" customHeight="1">
      <c r="A51" s="555"/>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826"/>
  <sheetViews>
    <sheetView zoomScale="66" zoomScaleNormal="66" workbookViewId="0"/>
  </sheetViews>
  <sheetFormatPr baseColWidth="10" defaultRowHeight="12.75"/>
  <cols>
    <col min="1" max="1" width="44.28515625" style="434" bestFit="1" customWidth="1"/>
    <col min="2" max="15" width="14.140625" style="429" customWidth="1"/>
    <col min="16" max="16" width="15.5703125" style="429" customWidth="1"/>
    <col min="17" max="17" width="12" style="428" customWidth="1"/>
    <col min="18" max="18" width="2.5703125" style="430" customWidth="1"/>
    <col min="19" max="256" width="11.42578125" style="430"/>
    <col min="257" max="257" width="44.28515625" style="430" bestFit="1" customWidth="1"/>
    <col min="258" max="271" width="14.140625" style="430" customWidth="1"/>
    <col min="272" max="272" width="15.5703125" style="430" customWidth="1"/>
    <col min="273" max="273" width="12" style="430" customWidth="1"/>
    <col min="274" max="274" width="2.5703125" style="430" customWidth="1"/>
    <col min="275" max="512" width="11.42578125" style="430"/>
    <col min="513" max="513" width="44.28515625" style="430" bestFit="1" customWidth="1"/>
    <col min="514" max="527" width="14.140625" style="430" customWidth="1"/>
    <col min="528" max="528" width="15.5703125" style="430" customWidth="1"/>
    <col min="529" max="529" width="12" style="430" customWidth="1"/>
    <col min="530" max="530" width="2.5703125" style="430" customWidth="1"/>
    <col min="531" max="768" width="11.42578125" style="430"/>
    <col min="769" max="769" width="44.28515625" style="430" bestFit="1" customWidth="1"/>
    <col min="770" max="783" width="14.140625" style="430" customWidth="1"/>
    <col min="784" max="784" width="15.5703125" style="430" customWidth="1"/>
    <col min="785" max="785" width="12" style="430" customWidth="1"/>
    <col min="786" max="786" width="2.5703125" style="430" customWidth="1"/>
    <col min="787" max="1024" width="11.42578125" style="430"/>
    <col min="1025" max="1025" width="44.28515625" style="430" bestFit="1" customWidth="1"/>
    <col min="1026" max="1039" width="14.140625" style="430" customWidth="1"/>
    <col min="1040" max="1040" width="15.5703125" style="430" customWidth="1"/>
    <col min="1041" max="1041" width="12" style="430" customWidth="1"/>
    <col min="1042" max="1042" width="2.5703125" style="430" customWidth="1"/>
    <col min="1043" max="1280" width="11.42578125" style="430"/>
    <col min="1281" max="1281" width="44.28515625" style="430" bestFit="1" customWidth="1"/>
    <col min="1282" max="1295" width="14.140625" style="430" customWidth="1"/>
    <col min="1296" max="1296" width="15.5703125" style="430" customWidth="1"/>
    <col min="1297" max="1297" width="12" style="430" customWidth="1"/>
    <col min="1298" max="1298" width="2.5703125" style="430" customWidth="1"/>
    <col min="1299" max="1536" width="11.42578125" style="430"/>
    <col min="1537" max="1537" width="44.28515625" style="430" bestFit="1" customWidth="1"/>
    <col min="1538" max="1551" width="14.140625" style="430" customWidth="1"/>
    <col min="1552" max="1552" width="15.5703125" style="430" customWidth="1"/>
    <col min="1553" max="1553" width="12" style="430" customWidth="1"/>
    <col min="1554" max="1554" width="2.5703125" style="430" customWidth="1"/>
    <col min="1555" max="1792" width="11.42578125" style="430"/>
    <col min="1793" max="1793" width="44.28515625" style="430" bestFit="1" customWidth="1"/>
    <col min="1794" max="1807" width="14.140625" style="430" customWidth="1"/>
    <col min="1808" max="1808" width="15.5703125" style="430" customWidth="1"/>
    <col min="1809" max="1809" width="12" style="430" customWidth="1"/>
    <col min="1810" max="1810" width="2.5703125" style="430" customWidth="1"/>
    <col min="1811" max="2048" width="11.42578125" style="430"/>
    <col min="2049" max="2049" width="44.28515625" style="430" bestFit="1" customWidth="1"/>
    <col min="2050" max="2063" width="14.140625" style="430" customWidth="1"/>
    <col min="2064" max="2064" width="15.5703125" style="430" customWidth="1"/>
    <col min="2065" max="2065" width="12" style="430" customWidth="1"/>
    <col min="2066" max="2066" width="2.5703125" style="430" customWidth="1"/>
    <col min="2067" max="2304" width="11.42578125" style="430"/>
    <col min="2305" max="2305" width="44.28515625" style="430" bestFit="1" customWidth="1"/>
    <col min="2306" max="2319" width="14.140625" style="430" customWidth="1"/>
    <col min="2320" max="2320" width="15.5703125" style="430" customWidth="1"/>
    <col min="2321" max="2321" width="12" style="430" customWidth="1"/>
    <col min="2322" max="2322" width="2.5703125" style="430" customWidth="1"/>
    <col min="2323" max="2560" width="11.42578125" style="430"/>
    <col min="2561" max="2561" width="44.28515625" style="430" bestFit="1" customWidth="1"/>
    <col min="2562" max="2575" width="14.140625" style="430" customWidth="1"/>
    <col min="2576" max="2576" width="15.5703125" style="430" customWidth="1"/>
    <col min="2577" max="2577" width="12" style="430" customWidth="1"/>
    <col min="2578" max="2578" width="2.5703125" style="430" customWidth="1"/>
    <col min="2579" max="2816" width="11.42578125" style="430"/>
    <col min="2817" max="2817" width="44.28515625" style="430" bestFit="1" customWidth="1"/>
    <col min="2818" max="2831" width="14.140625" style="430" customWidth="1"/>
    <col min="2832" max="2832" width="15.5703125" style="430" customWidth="1"/>
    <col min="2833" max="2833" width="12" style="430" customWidth="1"/>
    <col min="2834" max="2834" width="2.5703125" style="430" customWidth="1"/>
    <col min="2835" max="3072" width="11.42578125" style="430"/>
    <col min="3073" max="3073" width="44.28515625" style="430" bestFit="1" customWidth="1"/>
    <col min="3074" max="3087" width="14.140625" style="430" customWidth="1"/>
    <col min="3088" max="3088" width="15.5703125" style="430" customWidth="1"/>
    <col min="3089" max="3089" width="12" style="430" customWidth="1"/>
    <col min="3090" max="3090" width="2.5703125" style="430" customWidth="1"/>
    <col min="3091" max="3328" width="11.42578125" style="430"/>
    <col min="3329" max="3329" width="44.28515625" style="430" bestFit="1" customWidth="1"/>
    <col min="3330" max="3343" width="14.140625" style="430" customWidth="1"/>
    <col min="3344" max="3344" width="15.5703125" style="430" customWidth="1"/>
    <col min="3345" max="3345" width="12" style="430" customWidth="1"/>
    <col min="3346" max="3346" width="2.5703125" style="430" customWidth="1"/>
    <col min="3347" max="3584" width="11.42578125" style="430"/>
    <col min="3585" max="3585" width="44.28515625" style="430" bestFit="1" customWidth="1"/>
    <col min="3586" max="3599" width="14.140625" style="430" customWidth="1"/>
    <col min="3600" max="3600" width="15.5703125" style="430" customWidth="1"/>
    <col min="3601" max="3601" width="12" style="430" customWidth="1"/>
    <col min="3602" max="3602" width="2.5703125" style="430" customWidth="1"/>
    <col min="3603" max="3840" width="11.42578125" style="430"/>
    <col min="3841" max="3841" width="44.28515625" style="430" bestFit="1" customWidth="1"/>
    <col min="3842" max="3855" width="14.140625" style="430" customWidth="1"/>
    <col min="3856" max="3856" width="15.5703125" style="430" customWidth="1"/>
    <col min="3857" max="3857" width="12" style="430" customWidth="1"/>
    <col min="3858" max="3858" width="2.5703125" style="430" customWidth="1"/>
    <col min="3859" max="4096" width="11.42578125" style="430"/>
    <col min="4097" max="4097" width="44.28515625" style="430" bestFit="1" customWidth="1"/>
    <col min="4098" max="4111" width="14.140625" style="430" customWidth="1"/>
    <col min="4112" max="4112" width="15.5703125" style="430" customWidth="1"/>
    <col min="4113" max="4113" width="12" style="430" customWidth="1"/>
    <col min="4114" max="4114" width="2.5703125" style="430" customWidth="1"/>
    <col min="4115" max="4352" width="11.42578125" style="430"/>
    <col min="4353" max="4353" width="44.28515625" style="430" bestFit="1" customWidth="1"/>
    <col min="4354" max="4367" width="14.140625" style="430" customWidth="1"/>
    <col min="4368" max="4368" width="15.5703125" style="430" customWidth="1"/>
    <col min="4369" max="4369" width="12" style="430" customWidth="1"/>
    <col min="4370" max="4370" width="2.5703125" style="430" customWidth="1"/>
    <col min="4371" max="4608" width="11.42578125" style="430"/>
    <col min="4609" max="4609" width="44.28515625" style="430" bestFit="1" customWidth="1"/>
    <col min="4610" max="4623" width="14.140625" style="430" customWidth="1"/>
    <col min="4624" max="4624" width="15.5703125" style="430" customWidth="1"/>
    <col min="4625" max="4625" width="12" style="430" customWidth="1"/>
    <col min="4626" max="4626" width="2.5703125" style="430" customWidth="1"/>
    <col min="4627" max="4864" width="11.42578125" style="430"/>
    <col min="4865" max="4865" width="44.28515625" style="430" bestFit="1" customWidth="1"/>
    <col min="4866" max="4879" width="14.140625" style="430" customWidth="1"/>
    <col min="4880" max="4880" width="15.5703125" style="430" customWidth="1"/>
    <col min="4881" max="4881" width="12" style="430" customWidth="1"/>
    <col min="4882" max="4882" width="2.5703125" style="430" customWidth="1"/>
    <col min="4883" max="5120" width="11.42578125" style="430"/>
    <col min="5121" max="5121" width="44.28515625" style="430" bestFit="1" customWidth="1"/>
    <col min="5122" max="5135" width="14.140625" style="430" customWidth="1"/>
    <col min="5136" max="5136" width="15.5703125" style="430" customWidth="1"/>
    <col min="5137" max="5137" width="12" style="430" customWidth="1"/>
    <col min="5138" max="5138" width="2.5703125" style="430" customWidth="1"/>
    <col min="5139" max="5376" width="11.42578125" style="430"/>
    <col min="5377" max="5377" width="44.28515625" style="430" bestFit="1" customWidth="1"/>
    <col min="5378" max="5391" width="14.140625" style="430" customWidth="1"/>
    <col min="5392" max="5392" width="15.5703125" style="430" customWidth="1"/>
    <col min="5393" max="5393" width="12" style="430" customWidth="1"/>
    <col min="5394" max="5394" width="2.5703125" style="430" customWidth="1"/>
    <col min="5395" max="5632" width="11.42578125" style="430"/>
    <col min="5633" max="5633" width="44.28515625" style="430" bestFit="1" customWidth="1"/>
    <col min="5634" max="5647" width="14.140625" style="430" customWidth="1"/>
    <col min="5648" max="5648" width="15.5703125" style="430" customWidth="1"/>
    <col min="5649" max="5649" width="12" style="430" customWidth="1"/>
    <col min="5650" max="5650" width="2.5703125" style="430" customWidth="1"/>
    <col min="5651" max="5888" width="11.42578125" style="430"/>
    <col min="5889" max="5889" width="44.28515625" style="430" bestFit="1" customWidth="1"/>
    <col min="5890" max="5903" width="14.140625" style="430" customWidth="1"/>
    <col min="5904" max="5904" width="15.5703125" style="430" customWidth="1"/>
    <col min="5905" max="5905" width="12" style="430" customWidth="1"/>
    <col min="5906" max="5906" width="2.5703125" style="430" customWidth="1"/>
    <col min="5907" max="6144" width="11.42578125" style="430"/>
    <col min="6145" max="6145" width="44.28515625" style="430" bestFit="1" customWidth="1"/>
    <col min="6146" max="6159" width="14.140625" style="430" customWidth="1"/>
    <col min="6160" max="6160" width="15.5703125" style="430" customWidth="1"/>
    <col min="6161" max="6161" width="12" style="430" customWidth="1"/>
    <col min="6162" max="6162" width="2.5703125" style="430" customWidth="1"/>
    <col min="6163" max="6400" width="11.42578125" style="430"/>
    <col min="6401" max="6401" width="44.28515625" style="430" bestFit="1" customWidth="1"/>
    <col min="6402" max="6415" width="14.140625" style="430" customWidth="1"/>
    <col min="6416" max="6416" width="15.5703125" style="430" customWidth="1"/>
    <col min="6417" max="6417" width="12" style="430" customWidth="1"/>
    <col min="6418" max="6418" width="2.5703125" style="430" customWidth="1"/>
    <col min="6419" max="6656" width="11.42578125" style="430"/>
    <col min="6657" max="6657" width="44.28515625" style="430" bestFit="1" customWidth="1"/>
    <col min="6658" max="6671" width="14.140625" style="430" customWidth="1"/>
    <col min="6672" max="6672" width="15.5703125" style="430" customWidth="1"/>
    <col min="6673" max="6673" width="12" style="430" customWidth="1"/>
    <col min="6674" max="6674" width="2.5703125" style="430" customWidth="1"/>
    <col min="6675" max="6912" width="11.42578125" style="430"/>
    <col min="6913" max="6913" width="44.28515625" style="430" bestFit="1" customWidth="1"/>
    <col min="6914" max="6927" width="14.140625" style="430" customWidth="1"/>
    <col min="6928" max="6928" width="15.5703125" style="430" customWidth="1"/>
    <col min="6929" max="6929" width="12" style="430" customWidth="1"/>
    <col min="6930" max="6930" width="2.5703125" style="430" customWidth="1"/>
    <col min="6931" max="7168" width="11.42578125" style="430"/>
    <col min="7169" max="7169" width="44.28515625" style="430" bestFit="1" customWidth="1"/>
    <col min="7170" max="7183" width="14.140625" style="430" customWidth="1"/>
    <col min="7184" max="7184" width="15.5703125" style="430" customWidth="1"/>
    <col min="7185" max="7185" width="12" style="430" customWidth="1"/>
    <col min="7186" max="7186" width="2.5703125" style="430" customWidth="1"/>
    <col min="7187" max="7424" width="11.42578125" style="430"/>
    <col min="7425" max="7425" width="44.28515625" style="430" bestFit="1" customWidth="1"/>
    <col min="7426" max="7439" width="14.140625" style="430" customWidth="1"/>
    <col min="7440" max="7440" width="15.5703125" style="430" customWidth="1"/>
    <col min="7441" max="7441" width="12" style="430" customWidth="1"/>
    <col min="7442" max="7442" width="2.5703125" style="430" customWidth="1"/>
    <col min="7443" max="7680" width="11.42578125" style="430"/>
    <col min="7681" max="7681" width="44.28515625" style="430" bestFit="1" customWidth="1"/>
    <col min="7682" max="7695" width="14.140625" style="430" customWidth="1"/>
    <col min="7696" max="7696" width="15.5703125" style="430" customWidth="1"/>
    <col min="7697" max="7697" width="12" style="430" customWidth="1"/>
    <col min="7698" max="7698" width="2.5703125" style="430" customWidth="1"/>
    <col min="7699" max="7936" width="11.42578125" style="430"/>
    <col min="7937" max="7937" width="44.28515625" style="430" bestFit="1" customWidth="1"/>
    <col min="7938" max="7951" width="14.140625" style="430" customWidth="1"/>
    <col min="7952" max="7952" width="15.5703125" style="430" customWidth="1"/>
    <col min="7953" max="7953" width="12" style="430" customWidth="1"/>
    <col min="7954" max="7954" width="2.5703125" style="430" customWidth="1"/>
    <col min="7955" max="8192" width="11.42578125" style="430"/>
    <col min="8193" max="8193" width="44.28515625" style="430" bestFit="1" customWidth="1"/>
    <col min="8194" max="8207" width="14.140625" style="430" customWidth="1"/>
    <col min="8208" max="8208" width="15.5703125" style="430" customWidth="1"/>
    <col min="8209" max="8209" width="12" style="430" customWidth="1"/>
    <col min="8210" max="8210" width="2.5703125" style="430" customWidth="1"/>
    <col min="8211" max="8448" width="11.42578125" style="430"/>
    <col min="8449" max="8449" width="44.28515625" style="430" bestFit="1" customWidth="1"/>
    <col min="8450" max="8463" width="14.140625" style="430" customWidth="1"/>
    <col min="8464" max="8464" width="15.5703125" style="430" customWidth="1"/>
    <col min="8465" max="8465" width="12" style="430" customWidth="1"/>
    <col min="8466" max="8466" width="2.5703125" style="430" customWidth="1"/>
    <col min="8467" max="8704" width="11.42578125" style="430"/>
    <col min="8705" max="8705" width="44.28515625" style="430" bestFit="1" customWidth="1"/>
    <col min="8706" max="8719" width="14.140625" style="430" customWidth="1"/>
    <col min="8720" max="8720" width="15.5703125" style="430" customWidth="1"/>
    <col min="8721" max="8721" width="12" style="430" customWidth="1"/>
    <col min="8722" max="8722" width="2.5703125" style="430" customWidth="1"/>
    <col min="8723" max="8960" width="11.42578125" style="430"/>
    <col min="8961" max="8961" width="44.28515625" style="430" bestFit="1" customWidth="1"/>
    <col min="8962" max="8975" width="14.140625" style="430" customWidth="1"/>
    <col min="8976" max="8976" width="15.5703125" style="430" customWidth="1"/>
    <col min="8977" max="8977" width="12" style="430" customWidth="1"/>
    <col min="8978" max="8978" width="2.5703125" style="430" customWidth="1"/>
    <col min="8979" max="9216" width="11.42578125" style="430"/>
    <col min="9217" max="9217" width="44.28515625" style="430" bestFit="1" customWidth="1"/>
    <col min="9218" max="9231" width="14.140625" style="430" customWidth="1"/>
    <col min="9232" max="9232" width="15.5703125" style="430" customWidth="1"/>
    <col min="9233" max="9233" width="12" style="430" customWidth="1"/>
    <col min="9234" max="9234" width="2.5703125" style="430" customWidth="1"/>
    <col min="9235" max="9472" width="11.42578125" style="430"/>
    <col min="9473" max="9473" width="44.28515625" style="430" bestFit="1" customWidth="1"/>
    <col min="9474" max="9487" width="14.140625" style="430" customWidth="1"/>
    <col min="9488" max="9488" width="15.5703125" style="430" customWidth="1"/>
    <col min="9489" max="9489" width="12" style="430" customWidth="1"/>
    <col min="9490" max="9490" width="2.5703125" style="430" customWidth="1"/>
    <col min="9491" max="9728" width="11.42578125" style="430"/>
    <col min="9729" max="9729" width="44.28515625" style="430" bestFit="1" customWidth="1"/>
    <col min="9730" max="9743" width="14.140625" style="430" customWidth="1"/>
    <col min="9744" max="9744" width="15.5703125" style="430" customWidth="1"/>
    <col min="9745" max="9745" width="12" style="430" customWidth="1"/>
    <col min="9746" max="9746" width="2.5703125" style="430" customWidth="1"/>
    <col min="9747" max="9984" width="11.42578125" style="430"/>
    <col min="9985" max="9985" width="44.28515625" style="430" bestFit="1" customWidth="1"/>
    <col min="9986" max="9999" width="14.140625" style="430" customWidth="1"/>
    <col min="10000" max="10000" width="15.5703125" style="430" customWidth="1"/>
    <col min="10001" max="10001" width="12" style="430" customWidth="1"/>
    <col min="10002" max="10002" width="2.5703125" style="430" customWidth="1"/>
    <col min="10003" max="10240" width="11.42578125" style="430"/>
    <col min="10241" max="10241" width="44.28515625" style="430" bestFit="1" customWidth="1"/>
    <col min="10242" max="10255" width="14.140625" style="430" customWidth="1"/>
    <col min="10256" max="10256" width="15.5703125" style="430" customWidth="1"/>
    <col min="10257" max="10257" width="12" style="430" customWidth="1"/>
    <col min="10258" max="10258" width="2.5703125" style="430" customWidth="1"/>
    <col min="10259" max="10496" width="11.42578125" style="430"/>
    <col min="10497" max="10497" width="44.28515625" style="430" bestFit="1" customWidth="1"/>
    <col min="10498" max="10511" width="14.140625" style="430" customWidth="1"/>
    <col min="10512" max="10512" width="15.5703125" style="430" customWidth="1"/>
    <col min="10513" max="10513" width="12" style="430" customWidth="1"/>
    <col min="10514" max="10514" width="2.5703125" style="430" customWidth="1"/>
    <col min="10515" max="10752" width="11.42578125" style="430"/>
    <col min="10753" max="10753" width="44.28515625" style="430" bestFit="1" customWidth="1"/>
    <col min="10754" max="10767" width="14.140625" style="430" customWidth="1"/>
    <col min="10768" max="10768" width="15.5703125" style="430" customWidth="1"/>
    <col min="10769" max="10769" width="12" style="430" customWidth="1"/>
    <col min="10770" max="10770" width="2.5703125" style="430" customWidth="1"/>
    <col min="10771" max="11008" width="11.42578125" style="430"/>
    <col min="11009" max="11009" width="44.28515625" style="430" bestFit="1" customWidth="1"/>
    <col min="11010" max="11023" width="14.140625" style="430" customWidth="1"/>
    <col min="11024" max="11024" width="15.5703125" style="430" customWidth="1"/>
    <col min="11025" max="11025" width="12" style="430" customWidth="1"/>
    <col min="11026" max="11026" width="2.5703125" style="430" customWidth="1"/>
    <col min="11027" max="11264" width="11.42578125" style="430"/>
    <col min="11265" max="11265" width="44.28515625" style="430" bestFit="1" customWidth="1"/>
    <col min="11266" max="11279" width="14.140625" style="430" customWidth="1"/>
    <col min="11280" max="11280" width="15.5703125" style="430" customWidth="1"/>
    <col min="11281" max="11281" width="12" style="430" customWidth="1"/>
    <col min="11282" max="11282" width="2.5703125" style="430" customWidth="1"/>
    <col min="11283" max="11520" width="11.42578125" style="430"/>
    <col min="11521" max="11521" width="44.28515625" style="430" bestFit="1" customWidth="1"/>
    <col min="11522" max="11535" width="14.140625" style="430" customWidth="1"/>
    <col min="11536" max="11536" width="15.5703125" style="430" customWidth="1"/>
    <col min="11537" max="11537" width="12" style="430" customWidth="1"/>
    <col min="11538" max="11538" width="2.5703125" style="430" customWidth="1"/>
    <col min="11539" max="11776" width="11.42578125" style="430"/>
    <col min="11777" max="11777" width="44.28515625" style="430" bestFit="1" customWidth="1"/>
    <col min="11778" max="11791" width="14.140625" style="430" customWidth="1"/>
    <col min="11792" max="11792" width="15.5703125" style="430" customWidth="1"/>
    <col min="11793" max="11793" width="12" style="430" customWidth="1"/>
    <col min="11794" max="11794" width="2.5703125" style="430" customWidth="1"/>
    <col min="11795" max="12032" width="11.42578125" style="430"/>
    <col min="12033" max="12033" width="44.28515625" style="430" bestFit="1" customWidth="1"/>
    <col min="12034" max="12047" width="14.140625" style="430" customWidth="1"/>
    <col min="12048" max="12048" width="15.5703125" style="430" customWidth="1"/>
    <col min="12049" max="12049" width="12" style="430" customWidth="1"/>
    <col min="12050" max="12050" width="2.5703125" style="430" customWidth="1"/>
    <col min="12051" max="12288" width="11.42578125" style="430"/>
    <col min="12289" max="12289" width="44.28515625" style="430" bestFit="1" customWidth="1"/>
    <col min="12290" max="12303" width="14.140625" style="430" customWidth="1"/>
    <col min="12304" max="12304" width="15.5703125" style="430" customWidth="1"/>
    <col min="12305" max="12305" width="12" style="430" customWidth="1"/>
    <col min="12306" max="12306" width="2.5703125" style="430" customWidth="1"/>
    <col min="12307" max="12544" width="11.42578125" style="430"/>
    <col min="12545" max="12545" width="44.28515625" style="430" bestFit="1" customWidth="1"/>
    <col min="12546" max="12559" width="14.140625" style="430" customWidth="1"/>
    <col min="12560" max="12560" width="15.5703125" style="430" customWidth="1"/>
    <col min="12561" max="12561" width="12" style="430" customWidth="1"/>
    <col min="12562" max="12562" width="2.5703125" style="430" customWidth="1"/>
    <col min="12563" max="12800" width="11.42578125" style="430"/>
    <col min="12801" max="12801" width="44.28515625" style="430" bestFit="1" customWidth="1"/>
    <col min="12802" max="12815" width="14.140625" style="430" customWidth="1"/>
    <col min="12816" max="12816" width="15.5703125" style="430" customWidth="1"/>
    <col min="12817" max="12817" width="12" style="430" customWidth="1"/>
    <col min="12818" max="12818" width="2.5703125" style="430" customWidth="1"/>
    <col min="12819" max="13056" width="11.42578125" style="430"/>
    <col min="13057" max="13057" width="44.28515625" style="430" bestFit="1" customWidth="1"/>
    <col min="13058" max="13071" width="14.140625" style="430" customWidth="1"/>
    <col min="13072" max="13072" width="15.5703125" style="430" customWidth="1"/>
    <col min="13073" max="13073" width="12" style="430" customWidth="1"/>
    <col min="13074" max="13074" width="2.5703125" style="430" customWidth="1"/>
    <col min="13075" max="13312" width="11.42578125" style="430"/>
    <col min="13313" max="13313" width="44.28515625" style="430" bestFit="1" customWidth="1"/>
    <col min="13314" max="13327" width="14.140625" style="430" customWidth="1"/>
    <col min="13328" max="13328" width="15.5703125" style="430" customWidth="1"/>
    <col min="13329" max="13329" width="12" style="430" customWidth="1"/>
    <col min="13330" max="13330" width="2.5703125" style="430" customWidth="1"/>
    <col min="13331" max="13568" width="11.42578125" style="430"/>
    <col min="13569" max="13569" width="44.28515625" style="430" bestFit="1" customWidth="1"/>
    <col min="13570" max="13583" width="14.140625" style="430" customWidth="1"/>
    <col min="13584" max="13584" width="15.5703125" style="430" customWidth="1"/>
    <col min="13585" max="13585" width="12" style="430" customWidth="1"/>
    <col min="13586" max="13586" width="2.5703125" style="430" customWidth="1"/>
    <col min="13587" max="13824" width="11.42578125" style="430"/>
    <col min="13825" max="13825" width="44.28515625" style="430" bestFit="1" customWidth="1"/>
    <col min="13826" max="13839" width="14.140625" style="430" customWidth="1"/>
    <col min="13840" max="13840" width="15.5703125" style="430" customWidth="1"/>
    <col min="13841" max="13841" width="12" style="430" customWidth="1"/>
    <col min="13842" max="13842" width="2.5703125" style="430" customWidth="1"/>
    <col min="13843" max="14080" width="11.42578125" style="430"/>
    <col min="14081" max="14081" width="44.28515625" style="430" bestFit="1" customWidth="1"/>
    <col min="14082" max="14095" width="14.140625" style="430" customWidth="1"/>
    <col min="14096" max="14096" width="15.5703125" style="430" customWidth="1"/>
    <col min="14097" max="14097" width="12" style="430" customWidth="1"/>
    <col min="14098" max="14098" width="2.5703125" style="430" customWidth="1"/>
    <col min="14099" max="14336" width="11.42578125" style="430"/>
    <col min="14337" max="14337" width="44.28515625" style="430" bestFit="1" customWidth="1"/>
    <col min="14338" max="14351" width="14.140625" style="430" customWidth="1"/>
    <col min="14352" max="14352" width="15.5703125" style="430" customWidth="1"/>
    <col min="14353" max="14353" width="12" style="430" customWidth="1"/>
    <col min="14354" max="14354" width="2.5703125" style="430" customWidth="1"/>
    <col min="14355" max="14592" width="11.42578125" style="430"/>
    <col min="14593" max="14593" width="44.28515625" style="430" bestFit="1" customWidth="1"/>
    <col min="14594" max="14607" width="14.140625" style="430" customWidth="1"/>
    <col min="14608" max="14608" width="15.5703125" style="430" customWidth="1"/>
    <col min="14609" max="14609" width="12" style="430" customWidth="1"/>
    <col min="14610" max="14610" width="2.5703125" style="430" customWidth="1"/>
    <col min="14611" max="14848" width="11.42578125" style="430"/>
    <col min="14849" max="14849" width="44.28515625" style="430" bestFit="1" customWidth="1"/>
    <col min="14850" max="14863" width="14.140625" style="430" customWidth="1"/>
    <col min="14864" max="14864" width="15.5703125" style="430" customWidth="1"/>
    <col min="14865" max="14865" width="12" style="430" customWidth="1"/>
    <col min="14866" max="14866" width="2.5703125" style="430" customWidth="1"/>
    <col min="14867" max="15104" width="11.42578125" style="430"/>
    <col min="15105" max="15105" width="44.28515625" style="430" bestFit="1" customWidth="1"/>
    <col min="15106" max="15119" width="14.140625" style="430" customWidth="1"/>
    <col min="15120" max="15120" width="15.5703125" style="430" customWidth="1"/>
    <col min="15121" max="15121" width="12" style="430" customWidth="1"/>
    <col min="15122" max="15122" width="2.5703125" style="430" customWidth="1"/>
    <col min="15123" max="15360" width="11.42578125" style="430"/>
    <col min="15361" max="15361" width="44.28515625" style="430" bestFit="1" customWidth="1"/>
    <col min="15362" max="15375" width="14.140625" style="430" customWidth="1"/>
    <col min="15376" max="15376" width="15.5703125" style="430" customWidth="1"/>
    <col min="15377" max="15377" width="12" style="430" customWidth="1"/>
    <col min="15378" max="15378" width="2.5703125" style="430" customWidth="1"/>
    <col min="15379" max="15616" width="11.42578125" style="430"/>
    <col min="15617" max="15617" width="44.28515625" style="430" bestFit="1" customWidth="1"/>
    <col min="15618" max="15631" width="14.140625" style="430" customWidth="1"/>
    <col min="15632" max="15632" width="15.5703125" style="430" customWidth="1"/>
    <col min="15633" max="15633" width="12" style="430" customWidth="1"/>
    <col min="15634" max="15634" width="2.5703125" style="430" customWidth="1"/>
    <col min="15635" max="15872" width="11.42578125" style="430"/>
    <col min="15873" max="15873" width="44.28515625" style="430" bestFit="1" customWidth="1"/>
    <col min="15874" max="15887" width="14.140625" style="430" customWidth="1"/>
    <col min="15888" max="15888" width="15.5703125" style="430" customWidth="1"/>
    <col min="15889" max="15889" width="12" style="430" customWidth="1"/>
    <col min="15890" max="15890" width="2.5703125" style="430" customWidth="1"/>
    <col min="15891" max="16128" width="11.42578125" style="430"/>
    <col min="16129" max="16129" width="44.28515625" style="430" bestFit="1" customWidth="1"/>
    <col min="16130" max="16143" width="14.140625" style="430" customWidth="1"/>
    <col min="16144" max="16144" width="15.5703125" style="430" customWidth="1"/>
    <col min="16145" max="16145" width="12" style="430" customWidth="1"/>
    <col min="16146" max="16146" width="2.5703125" style="430" customWidth="1"/>
    <col min="16147" max="16384" width="11.42578125" style="430"/>
  </cols>
  <sheetData>
    <row r="1" spans="1:17" s="467" customFormat="1" ht="3.75" customHeight="1">
      <c r="A1" s="556"/>
      <c r="B1" s="557"/>
      <c r="C1" s="557"/>
      <c r="D1" s="557"/>
      <c r="E1" s="557"/>
      <c r="F1" s="557"/>
      <c r="G1" s="557"/>
      <c r="H1" s="557"/>
      <c r="I1" s="557"/>
      <c r="J1" s="557"/>
      <c r="K1" s="557"/>
      <c r="L1" s="557"/>
      <c r="M1" s="557"/>
      <c r="N1" s="557"/>
      <c r="O1" s="557"/>
      <c r="P1" s="557"/>
      <c r="Q1" s="558"/>
    </row>
    <row r="2" spans="1:17" s="559" customFormat="1" ht="47.25" customHeight="1">
      <c r="A2" s="1612" t="s">
        <v>577</v>
      </c>
      <c r="B2" s="1612"/>
      <c r="C2" s="1612"/>
      <c r="D2" s="1612"/>
      <c r="E2" s="1612"/>
      <c r="F2" s="1612"/>
      <c r="G2" s="1612"/>
      <c r="H2" s="1612"/>
      <c r="I2" s="1612"/>
      <c r="J2" s="1612"/>
      <c r="K2" s="1612"/>
      <c r="L2" s="1612"/>
      <c r="M2" s="1612"/>
      <c r="N2" s="1612"/>
      <c r="O2" s="1612"/>
      <c r="P2" s="1612"/>
      <c r="Q2" s="1612"/>
    </row>
    <row r="3" spans="1:17" s="559" customFormat="1" ht="27.95" customHeight="1">
      <c r="A3" s="1612" t="s">
        <v>876</v>
      </c>
      <c r="B3" s="1612"/>
      <c r="C3" s="1612"/>
      <c r="D3" s="1612"/>
      <c r="E3" s="1612"/>
      <c r="F3" s="1612"/>
      <c r="G3" s="1612"/>
      <c r="H3" s="1612"/>
      <c r="I3" s="1612"/>
      <c r="J3" s="1612"/>
      <c r="K3" s="1612"/>
      <c r="L3" s="1612"/>
      <c r="M3" s="1612"/>
      <c r="N3" s="1612"/>
      <c r="O3" s="1612"/>
      <c r="P3" s="1612"/>
      <c r="Q3" s="1612"/>
    </row>
    <row r="4" spans="1:17" s="559" customFormat="1" ht="27.95" customHeight="1">
      <c r="A4" s="1612" t="s">
        <v>1465</v>
      </c>
      <c r="B4" s="1612"/>
      <c r="C4" s="1612"/>
      <c r="D4" s="1612"/>
      <c r="E4" s="1612"/>
      <c r="F4" s="1612"/>
      <c r="G4" s="1612"/>
      <c r="H4" s="1612"/>
      <c r="I4" s="1612"/>
      <c r="J4" s="1612"/>
      <c r="K4" s="1612"/>
      <c r="L4" s="1612"/>
      <c r="M4" s="1612"/>
      <c r="N4" s="1612"/>
      <c r="O4" s="1612"/>
      <c r="P4" s="1612"/>
      <c r="Q4" s="1612"/>
    </row>
    <row r="5" spans="1:17" s="560" customFormat="1" ht="46.5" customHeight="1">
      <c r="A5" s="1613" t="s">
        <v>596</v>
      </c>
      <c r="B5" s="1613"/>
      <c r="C5" s="1613"/>
      <c r="D5" s="1613"/>
      <c r="E5" s="1613"/>
      <c r="F5" s="1613"/>
      <c r="G5" s="1613"/>
      <c r="H5" s="1613"/>
      <c r="I5" s="1613"/>
      <c r="J5" s="1613"/>
      <c r="K5" s="1613"/>
      <c r="L5" s="1613"/>
      <c r="M5" s="1613"/>
      <c r="N5" s="1613"/>
      <c r="O5" s="1613"/>
      <c r="P5" s="1613"/>
      <c r="Q5" s="1613"/>
    </row>
    <row r="6" spans="1:17" ht="2.25" customHeight="1" thickBot="1">
      <c r="A6" s="561"/>
      <c r="B6" s="562"/>
      <c r="C6" s="562"/>
      <c r="D6" s="562"/>
      <c r="E6" s="562"/>
      <c r="F6" s="562"/>
      <c r="G6" s="562"/>
      <c r="H6" s="562"/>
      <c r="I6" s="562"/>
      <c r="J6" s="562"/>
      <c r="K6" s="562"/>
      <c r="L6" s="562"/>
      <c r="M6" s="562"/>
      <c r="N6" s="562"/>
      <c r="O6" s="562"/>
      <c r="P6" s="562"/>
      <c r="Q6" s="563"/>
    </row>
    <row r="7" spans="1:17" ht="14.25" hidden="1" customHeight="1">
      <c r="A7" s="564"/>
      <c r="B7" s="565"/>
      <c r="C7" s="566"/>
      <c r="D7" s="565"/>
      <c r="E7" s="565"/>
      <c r="F7" s="565"/>
      <c r="G7" s="565"/>
      <c r="H7" s="565"/>
      <c r="I7" s="566"/>
      <c r="J7" s="565"/>
      <c r="K7" s="565"/>
      <c r="L7" s="565"/>
      <c r="M7" s="565"/>
      <c r="N7" s="565"/>
      <c r="O7" s="565"/>
      <c r="P7" s="565"/>
      <c r="Q7" s="567"/>
    </row>
    <row r="8" spans="1:17" ht="34.5" customHeight="1" thickTop="1" thickBot="1">
      <c r="A8" s="568" t="s">
        <v>877</v>
      </c>
      <c r="B8" s="569" t="s">
        <v>85</v>
      </c>
      <c r="C8" s="569" t="s">
        <v>212</v>
      </c>
      <c r="D8" s="569" t="s">
        <v>87</v>
      </c>
      <c r="E8" s="569" t="s">
        <v>89</v>
      </c>
      <c r="F8" s="569" t="s">
        <v>97</v>
      </c>
      <c r="G8" s="569" t="s">
        <v>95</v>
      </c>
      <c r="H8" s="569" t="s">
        <v>91</v>
      </c>
      <c r="I8" s="569" t="s">
        <v>93</v>
      </c>
      <c r="J8" s="569" t="s">
        <v>99</v>
      </c>
      <c r="K8" s="569" t="s">
        <v>101</v>
      </c>
      <c r="L8" s="569" t="s">
        <v>103</v>
      </c>
      <c r="M8" s="569" t="s">
        <v>105</v>
      </c>
      <c r="N8" s="569" t="s">
        <v>107</v>
      </c>
      <c r="O8" s="569" t="s">
        <v>109</v>
      </c>
      <c r="P8" s="570" t="s">
        <v>605</v>
      </c>
      <c r="Q8" s="569" t="s">
        <v>878</v>
      </c>
    </row>
    <row r="9" spans="1:17" ht="20.100000000000001" customHeight="1" thickTop="1">
      <c r="A9" s="571" t="s">
        <v>879</v>
      </c>
      <c r="B9" s="572">
        <v>3653862.3401100002</v>
      </c>
      <c r="C9" s="572">
        <v>4986490.6837200001</v>
      </c>
      <c r="D9" s="572">
        <v>4586464.9416899998</v>
      </c>
      <c r="E9" s="572">
        <v>1832561.1089600001</v>
      </c>
      <c r="F9" s="572">
        <v>3121406.1519899997</v>
      </c>
      <c r="G9" s="572">
        <v>689009.06138999993</v>
      </c>
      <c r="H9" s="572">
        <v>704892.93915999995</v>
      </c>
      <c r="I9" s="572">
        <v>292799.70507999999</v>
      </c>
      <c r="J9" s="572">
        <v>0</v>
      </c>
      <c r="K9" s="572">
        <v>0</v>
      </c>
      <c r="L9" s="572">
        <v>966808.53295999998</v>
      </c>
      <c r="M9" s="572">
        <v>313508.39660000004</v>
      </c>
      <c r="N9" s="572">
        <v>3378139.0229600002</v>
      </c>
      <c r="O9" s="572">
        <v>264436.70055000001</v>
      </c>
      <c r="P9" s="572">
        <v>24790379.585170005</v>
      </c>
      <c r="Q9" s="573">
        <v>0.14451101702461758</v>
      </c>
    </row>
    <row r="10" spans="1:17" ht="20.100000000000001" customHeight="1">
      <c r="A10" s="571" t="s">
        <v>880</v>
      </c>
      <c r="B10" s="572">
        <v>4600582.5940899998</v>
      </c>
      <c r="C10" s="572">
        <v>3304565.6741999998</v>
      </c>
      <c r="D10" s="572">
        <v>6614229.8439399991</v>
      </c>
      <c r="E10" s="572">
        <v>4162797.9353700001</v>
      </c>
      <c r="F10" s="572">
        <v>4322245.96526</v>
      </c>
      <c r="G10" s="572">
        <v>2819932.36081</v>
      </c>
      <c r="H10" s="572">
        <v>1631707.5452400001</v>
      </c>
      <c r="I10" s="572">
        <v>1756797.3989300001</v>
      </c>
      <c r="J10" s="572">
        <v>21950.575069999999</v>
      </c>
      <c r="K10" s="572">
        <v>73700</v>
      </c>
      <c r="L10" s="572">
        <v>2429092.128</v>
      </c>
      <c r="M10" s="572">
        <v>769397.58913999994</v>
      </c>
      <c r="N10" s="572">
        <v>5114191.6097799996</v>
      </c>
      <c r="O10" s="572">
        <v>1407380.1094000002</v>
      </c>
      <c r="P10" s="572">
        <v>39028571.329230003</v>
      </c>
      <c r="Q10" s="573">
        <v>0.2275099708105652</v>
      </c>
    </row>
    <row r="11" spans="1:17" ht="20.100000000000001" customHeight="1">
      <c r="A11" s="571" t="s">
        <v>881</v>
      </c>
      <c r="B11" s="572">
        <v>3712599.7911799997</v>
      </c>
      <c r="C11" s="572">
        <v>2708270.5409299997</v>
      </c>
      <c r="D11" s="572">
        <v>5670914.56709</v>
      </c>
      <c r="E11" s="572">
        <v>4566608.4691300001</v>
      </c>
      <c r="F11" s="572">
        <v>2885859.2188000004</v>
      </c>
      <c r="G11" s="572">
        <v>2516598.79538</v>
      </c>
      <c r="H11" s="572">
        <v>3089045.8386999997</v>
      </c>
      <c r="I11" s="572">
        <v>3004002.0069599999</v>
      </c>
      <c r="J11" s="572">
        <v>0</v>
      </c>
      <c r="K11" s="572">
        <v>143300</v>
      </c>
      <c r="L11" s="572">
        <v>2494770.3681999999</v>
      </c>
      <c r="M11" s="572">
        <v>1083144.88974</v>
      </c>
      <c r="N11" s="572">
        <v>1501454.8622000001</v>
      </c>
      <c r="O11" s="572">
        <v>2416628.35482</v>
      </c>
      <c r="P11" s="572">
        <v>35793197.703129999</v>
      </c>
      <c r="Q11" s="573">
        <v>0.20864994764891781</v>
      </c>
    </row>
    <row r="12" spans="1:17" ht="20.100000000000001" customHeight="1">
      <c r="A12" s="571" t="s">
        <v>882</v>
      </c>
      <c r="B12" s="572">
        <v>1685329.2482400001</v>
      </c>
      <c r="C12" s="572">
        <v>1267021.3219400002</v>
      </c>
      <c r="D12" s="572">
        <v>2851811.6098200004</v>
      </c>
      <c r="E12" s="572">
        <v>1527336.3432</v>
      </c>
      <c r="F12" s="572">
        <v>1722812.6269799999</v>
      </c>
      <c r="G12" s="572">
        <v>943589.77390000003</v>
      </c>
      <c r="H12" s="572">
        <v>1222709.67344</v>
      </c>
      <c r="I12" s="572">
        <v>1108230.5779200001</v>
      </c>
      <c r="J12" s="572">
        <v>9721.3730999999989</v>
      </c>
      <c r="K12" s="572">
        <v>24292.371139999999</v>
      </c>
      <c r="L12" s="572">
        <v>1092621.5840099999</v>
      </c>
      <c r="M12" s="572">
        <v>354678.07030000002</v>
      </c>
      <c r="N12" s="572">
        <v>1073553.17609</v>
      </c>
      <c r="O12" s="572">
        <v>638679.02361999999</v>
      </c>
      <c r="P12" s="572">
        <v>15522386.773700001</v>
      </c>
      <c r="Q12" s="573">
        <v>9.0484935561807645E-2</v>
      </c>
    </row>
    <row r="13" spans="1:17" ht="20.100000000000001" customHeight="1">
      <c r="A13" s="571" t="s">
        <v>883</v>
      </c>
      <c r="B13" s="572">
        <v>1093101.3564000002</v>
      </c>
      <c r="C13" s="572">
        <v>935004.91042999993</v>
      </c>
      <c r="D13" s="572">
        <v>2036901.7360499999</v>
      </c>
      <c r="E13" s="572">
        <v>975312.03989000001</v>
      </c>
      <c r="F13" s="572">
        <v>986273.63959999999</v>
      </c>
      <c r="G13" s="572">
        <v>529876.87835000001</v>
      </c>
      <c r="H13" s="572">
        <v>563462.60571999999</v>
      </c>
      <c r="I13" s="572">
        <v>415814.80552999995</v>
      </c>
      <c r="J13" s="572">
        <v>11668.553400000001</v>
      </c>
      <c r="K13" s="572">
        <v>2798.4905299999996</v>
      </c>
      <c r="L13" s="572">
        <v>556664.15688999998</v>
      </c>
      <c r="M13" s="572">
        <v>177164.73794999998</v>
      </c>
      <c r="N13" s="572">
        <v>570521.48037</v>
      </c>
      <c r="O13" s="572">
        <v>220841.75943000001</v>
      </c>
      <c r="P13" s="572">
        <v>9075407.1505399998</v>
      </c>
      <c r="Q13" s="573">
        <v>5.2903438316917899E-2</v>
      </c>
    </row>
    <row r="14" spans="1:17" ht="20.100000000000001" customHeight="1">
      <c r="A14" s="571" t="s">
        <v>884</v>
      </c>
      <c r="B14" s="572">
        <v>1290251.77416</v>
      </c>
      <c r="C14" s="572">
        <v>1137165.2372099999</v>
      </c>
      <c r="D14" s="572">
        <v>1787260.6229999999</v>
      </c>
      <c r="E14" s="572">
        <v>975190.41798999999</v>
      </c>
      <c r="F14" s="572">
        <v>785130.45304999989</v>
      </c>
      <c r="G14" s="572">
        <v>452377.79367000004</v>
      </c>
      <c r="H14" s="572">
        <v>331329.42822</v>
      </c>
      <c r="I14" s="572">
        <v>319551.37037999998</v>
      </c>
      <c r="J14" s="572">
        <v>7478.3718200000003</v>
      </c>
      <c r="K14" s="572">
        <v>1675.83916</v>
      </c>
      <c r="L14" s="572">
        <v>493340.79856000002</v>
      </c>
      <c r="M14" s="572">
        <v>112339.16734</v>
      </c>
      <c r="N14" s="572">
        <v>400882.89664999995</v>
      </c>
      <c r="O14" s="572">
        <v>165809.29765999998</v>
      </c>
      <c r="P14" s="572">
        <v>8259783.4688699991</v>
      </c>
      <c r="Q14" s="573">
        <v>4.8148908143527396E-2</v>
      </c>
    </row>
    <row r="15" spans="1:17" ht="20.100000000000001" customHeight="1">
      <c r="A15" s="571" t="s">
        <v>885</v>
      </c>
      <c r="B15" s="572">
        <v>930409.66509000002</v>
      </c>
      <c r="C15" s="572">
        <v>956376.66165000002</v>
      </c>
      <c r="D15" s="572">
        <v>1367281.0209000001</v>
      </c>
      <c r="E15" s="572">
        <v>670941.24265999999</v>
      </c>
      <c r="F15" s="572">
        <v>532362.70488999994</v>
      </c>
      <c r="G15" s="572">
        <v>308288.73379000003</v>
      </c>
      <c r="H15" s="572">
        <v>182149.22505000001</v>
      </c>
      <c r="I15" s="572">
        <v>291152.08438000001</v>
      </c>
      <c r="J15" s="572">
        <v>3953.4309700000003</v>
      </c>
      <c r="K15" s="572">
        <v>1282.01207</v>
      </c>
      <c r="L15" s="572">
        <v>358658.02188000001</v>
      </c>
      <c r="M15" s="572">
        <v>56470.997020000003</v>
      </c>
      <c r="N15" s="572">
        <v>240667.82074</v>
      </c>
      <c r="O15" s="572">
        <v>149944.97587999998</v>
      </c>
      <c r="P15" s="572">
        <v>6049938.5969700003</v>
      </c>
      <c r="Q15" s="573">
        <v>3.5267018666694093E-2</v>
      </c>
    </row>
    <row r="16" spans="1:17" ht="20.100000000000001" customHeight="1">
      <c r="A16" s="571" t="s">
        <v>886</v>
      </c>
      <c r="B16" s="572">
        <v>881402.52254999999</v>
      </c>
      <c r="C16" s="572">
        <v>827172.74921000004</v>
      </c>
      <c r="D16" s="572">
        <v>1022853.9727</v>
      </c>
      <c r="E16" s="572">
        <v>504147.83908999996</v>
      </c>
      <c r="F16" s="572">
        <v>413413.43354</v>
      </c>
      <c r="G16" s="572">
        <v>220294.77147000001</v>
      </c>
      <c r="H16" s="572">
        <v>143886.4933</v>
      </c>
      <c r="I16" s="572">
        <v>295568.80423000001</v>
      </c>
      <c r="J16" s="572">
        <v>2432.7742899999998</v>
      </c>
      <c r="K16" s="572">
        <v>1091.4466699999998</v>
      </c>
      <c r="L16" s="572">
        <v>355703.99991000001</v>
      </c>
      <c r="M16" s="572">
        <v>51536.685520000006</v>
      </c>
      <c r="N16" s="572">
        <v>200301.48134999999</v>
      </c>
      <c r="O16" s="572">
        <v>168024.00143</v>
      </c>
      <c r="P16" s="572">
        <v>5087830.9752600007</v>
      </c>
      <c r="Q16" s="573">
        <v>2.965858695943532E-2</v>
      </c>
    </row>
    <row r="17" spans="1:17" ht="20.100000000000001" customHeight="1">
      <c r="A17" s="571" t="s">
        <v>887</v>
      </c>
      <c r="B17" s="572">
        <v>523248.23411000002</v>
      </c>
      <c r="C17" s="572">
        <v>637347.36601</v>
      </c>
      <c r="D17" s="572">
        <v>641770.09897000005</v>
      </c>
      <c r="E17" s="572">
        <v>312117.64254999999</v>
      </c>
      <c r="F17" s="572">
        <v>283534.91529000003</v>
      </c>
      <c r="G17" s="572">
        <v>141384.80280999999</v>
      </c>
      <c r="H17" s="572">
        <v>92034.697809999998</v>
      </c>
      <c r="I17" s="572">
        <v>219913.1103</v>
      </c>
      <c r="J17" s="572">
        <v>1892.5767700000001</v>
      </c>
      <c r="K17" s="572">
        <v>113.20578</v>
      </c>
      <c r="L17" s="572">
        <v>268621.90918000002</v>
      </c>
      <c r="M17" s="572">
        <v>27241.988120000002</v>
      </c>
      <c r="N17" s="572">
        <v>126472.31602</v>
      </c>
      <c r="O17" s="572">
        <v>117277.21523</v>
      </c>
      <c r="P17" s="572">
        <v>3392970.0789499995</v>
      </c>
      <c r="Q17" s="573">
        <v>1.9778703071431772E-2</v>
      </c>
    </row>
    <row r="18" spans="1:17" ht="20.100000000000001" customHeight="1">
      <c r="A18" s="571" t="s">
        <v>888</v>
      </c>
      <c r="B18" s="572">
        <v>729859.69129999995</v>
      </c>
      <c r="C18" s="572">
        <v>1073930.63479</v>
      </c>
      <c r="D18" s="572">
        <v>912779.97509000008</v>
      </c>
      <c r="E18" s="572">
        <v>435599.28506999998</v>
      </c>
      <c r="F18" s="572">
        <v>389833.77318999998</v>
      </c>
      <c r="G18" s="572">
        <v>195320.53339</v>
      </c>
      <c r="H18" s="572">
        <v>131049.01673999999</v>
      </c>
      <c r="I18" s="572">
        <v>490604.84211999999</v>
      </c>
      <c r="J18" s="572">
        <v>2168.3040000000001</v>
      </c>
      <c r="K18" s="572">
        <v>608.44952999999998</v>
      </c>
      <c r="L18" s="572">
        <v>506091.42497000005</v>
      </c>
      <c r="M18" s="572">
        <v>41260.51629</v>
      </c>
      <c r="N18" s="572">
        <v>186874.62371000001</v>
      </c>
      <c r="O18" s="572">
        <v>251634.27241999999</v>
      </c>
      <c r="P18" s="572">
        <v>5347615.3426099997</v>
      </c>
      <c r="Q18" s="573">
        <v>3.1172952764277746E-2</v>
      </c>
    </row>
    <row r="19" spans="1:17" ht="20.100000000000001" customHeight="1">
      <c r="A19" s="571" t="s">
        <v>889</v>
      </c>
      <c r="B19" s="572">
        <v>964975.22972000006</v>
      </c>
      <c r="C19" s="572">
        <v>1515824.02416</v>
      </c>
      <c r="D19" s="572">
        <v>1175026.7084300001</v>
      </c>
      <c r="E19" s="572">
        <v>582162.77033000009</v>
      </c>
      <c r="F19" s="572">
        <v>515155.83756000001</v>
      </c>
      <c r="G19" s="572">
        <v>263490.56322999997</v>
      </c>
      <c r="H19" s="572">
        <v>187384.9621</v>
      </c>
      <c r="I19" s="572">
        <v>637557.4948300001</v>
      </c>
      <c r="J19" s="572">
        <v>2966.48173</v>
      </c>
      <c r="K19" s="572">
        <v>661.46861999999999</v>
      </c>
      <c r="L19" s="572">
        <v>660197.07545</v>
      </c>
      <c r="M19" s="572">
        <v>53567.532429999999</v>
      </c>
      <c r="N19" s="572">
        <v>226585.97324000002</v>
      </c>
      <c r="O19" s="572">
        <v>386695.86441000004</v>
      </c>
      <c r="P19" s="572">
        <v>7172251.9862400014</v>
      </c>
      <c r="Q19" s="573">
        <v>4.180934081011041E-2</v>
      </c>
    </row>
    <row r="20" spans="1:17" ht="20.100000000000001" customHeight="1">
      <c r="A20" s="571" t="s">
        <v>890</v>
      </c>
      <c r="B20" s="572">
        <v>1134832.8378099999</v>
      </c>
      <c r="C20" s="572">
        <v>1895500.1252300001</v>
      </c>
      <c r="D20" s="572">
        <v>1270184.9655599999</v>
      </c>
      <c r="E20" s="572">
        <v>686908.66727999994</v>
      </c>
      <c r="F20" s="572">
        <v>646701.91426999995</v>
      </c>
      <c r="G20" s="572">
        <v>301147.91035000002</v>
      </c>
      <c r="H20" s="572">
        <v>207748.73381000001</v>
      </c>
      <c r="I20" s="572">
        <v>803241.81519000011</v>
      </c>
      <c r="J20" s="572">
        <v>2775.0625099999997</v>
      </c>
      <c r="K20" s="572">
        <v>370.58272999999997</v>
      </c>
      <c r="L20" s="572">
        <v>818196.79674000002</v>
      </c>
      <c r="M20" s="572">
        <v>58631.302149999996</v>
      </c>
      <c r="N20" s="572">
        <v>266121.16009999998</v>
      </c>
      <c r="O20" s="572">
        <v>534963.69154000003</v>
      </c>
      <c r="P20" s="572">
        <v>8627325.5652699992</v>
      </c>
      <c r="Q20" s="573">
        <v>5.0291428066130663E-2</v>
      </c>
    </row>
    <row r="21" spans="1:17" ht="20.100000000000001" customHeight="1">
      <c r="A21" s="571" t="s">
        <v>891</v>
      </c>
      <c r="B21" s="572">
        <v>205569.27578999999</v>
      </c>
      <c r="C21" s="572">
        <v>378998.67674999998</v>
      </c>
      <c r="D21" s="572">
        <v>200289.58190000002</v>
      </c>
      <c r="E21" s="572">
        <v>129052.67869</v>
      </c>
      <c r="F21" s="572">
        <v>135293.10509</v>
      </c>
      <c r="G21" s="572">
        <v>56879.50619</v>
      </c>
      <c r="H21" s="572">
        <v>37204.510399999999</v>
      </c>
      <c r="I21" s="572">
        <v>130083.61947000001</v>
      </c>
      <c r="J21" s="572">
        <v>650.77748999999994</v>
      </c>
      <c r="K21" s="572">
        <v>120.4528</v>
      </c>
      <c r="L21" s="572">
        <v>122815.17636</v>
      </c>
      <c r="M21" s="572">
        <v>9452.26584</v>
      </c>
      <c r="N21" s="572">
        <v>49255.747369999997</v>
      </c>
      <c r="O21" s="572">
        <v>89657.702380000002</v>
      </c>
      <c r="P21" s="572">
        <v>1545323.0765200001</v>
      </c>
      <c r="Q21" s="573">
        <v>9.0081803165735896E-3</v>
      </c>
    </row>
    <row r="22" spans="1:17" ht="20.100000000000001" customHeight="1" thickBot="1">
      <c r="A22" s="571" t="s">
        <v>892</v>
      </c>
      <c r="B22" s="572">
        <v>240524.37381999998</v>
      </c>
      <c r="C22" s="572">
        <v>414888.22102999996</v>
      </c>
      <c r="D22" s="572">
        <v>213196.99946000002</v>
      </c>
      <c r="E22" s="572">
        <v>135212.53868999999</v>
      </c>
      <c r="F22" s="572">
        <v>138861.81831999999</v>
      </c>
      <c r="G22" s="572">
        <v>70006.970719999998</v>
      </c>
      <c r="H22" s="572">
        <v>49018.678229999998</v>
      </c>
      <c r="I22" s="572">
        <v>196494.43125999998</v>
      </c>
      <c r="J22" s="572">
        <v>787.06643999999994</v>
      </c>
      <c r="K22" s="572">
        <v>56.068190000000001</v>
      </c>
      <c r="L22" s="572">
        <v>175734.34597999998</v>
      </c>
      <c r="M22" s="572">
        <v>14177.503490000001</v>
      </c>
      <c r="N22" s="572">
        <v>70542.352419999996</v>
      </c>
      <c r="O22" s="572">
        <v>134158.18704000002</v>
      </c>
      <c r="P22" s="572">
        <v>1853659.5550899999</v>
      </c>
      <c r="Q22" s="573">
        <v>1.0805571838992842E-2</v>
      </c>
    </row>
    <row r="23" spans="1:17" ht="25.5" customHeight="1" thickTop="1" thickBot="1">
      <c r="A23" s="568" t="s">
        <v>278</v>
      </c>
      <c r="B23" s="574">
        <v>21646548.93437</v>
      </c>
      <c r="C23" s="574">
        <v>22038556.827259999</v>
      </c>
      <c r="D23" s="574">
        <v>30350966.6446</v>
      </c>
      <c r="E23" s="574">
        <v>17495948.978900004</v>
      </c>
      <c r="F23" s="574">
        <v>16878885.557829998</v>
      </c>
      <c r="G23" s="574">
        <v>9508198.4554500021</v>
      </c>
      <c r="H23" s="574">
        <v>8573624.3479199987</v>
      </c>
      <c r="I23" s="574">
        <v>9961812.0665800013</v>
      </c>
      <c r="J23" s="574">
        <v>68445.34758999999</v>
      </c>
      <c r="K23" s="574">
        <v>250070.38722</v>
      </c>
      <c r="L23" s="574">
        <v>11299316.319090001</v>
      </c>
      <c r="M23" s="574">
        <v>3122571.6419299999</v>
      </c>
      <c r="N23" s="574">
        <v>13405564.523</v>
      </c>
      <c r="O23" s="574">
        <v>6946131.1558099994</v>
      </c>
      <c r="P23" s="574">
        <v>171546641.18755001</v>
      </c>
      <c r="Q23" s="575">
        <v>1</v>
      </c>
    </row>
    <row r="24" spans="1:17" ht="25.5" customHeight="1" thickTop="1" thickBot="1">
      <c r="A24" s="576" t="s">
        <v>893</v>
      </c>
      <c r="B24" s="573">
        <v>0.12618462701758218</v>
      </c>
      <c r="C24" s="573">
        <v>0.12846976585898578</v>
      </c>
      <c r="D24" s="573">
        <v>0.17692544974644903</v>
      </c>
      <c r="E24" s="573">
        <v>0.10198945813093409</v>
      </c>
      <c r="F24" s="573">
        <v>9.8392398947505497E-2</v>
      </c>
      <c r="G24" s="573">
        <v>5.5426316654342396E-2</v>
      </c>
      <c r="H24" s="573">
        <v>4.9978386569204537E-2</v>
      </c>
      <c r="I24" s="573">
        <v>5.8070574845524747E-2</v>
      </c>
      <c r="J24" s="573">
        <v>3.9898972731951927E-4</v>
      </c>
      <c r="K24" s="573">
        <v>1.457739921276575E-3</v>
      </c>
      <c r="L24" s="573">
        <v>6.5867313057657514E-2</v>
      </c>
      <c r="M24" s="573">
        <v>1.820246447446399E-2</v>
      </c>
      <c r="N24" s="573">
        <v>7.8145304566726248E-2</v>
      </c>
      <c r="O24" s="573">
        <v>4.0491210482027876E-2</v>
      </c>
      <c r="P24" s="573">
        <v>1</v>
      </c>
      <c r="Q24" s="577"/>
    </row>
    <row r="25" spans="1:17" ht="33" thickTop="1" thickBot="1">
      <c r="A25" s="578" t="s">
        <v>894</v>
      </c>
      <c r="B25" s="569" t="s">
        <v>85</v>
      </c>
      <c r="C25" s="569" t="s">
        <v>212</v>
      </c>
      <c r="D25" s="569" t="s">
        <v>87</v>
      </c>
      <c r="E25" s="569" t="s">
        <v>89</v>
      </c>
      <c r="F25" s="569" t="s">
        <v>97</v>
      </c>
      <c r="G25" s="569" t="s">
        <v>95</v>
      </c>
      <c r="H25" s="569" t="s">
        <v>91</v>
      </c>
      <c r="I25" s="569" t="s">
        <v>93</v>
      </c>
      <c r="J25" s="569" t="s">
        <v>99</v>
      </c>
      <c r="K25" s="569" t="s">
        <v>101</v>
      </c>
      <c r="L25" s="569" t="s">
        <v>103</v>
      </c>
      <c r="M25" s="569" t="s">
        <v>105</v>
      </c>
      <c r="N25" s="569" t="s">
        <v>107</v>
      </c>
      <c r="O25" s="569" t="s">
        <v>109</v>
      </c>
      <c r="P25" s="570" t="s">
        <v>605</v>
      </c>
      <c r="Q25" s="569" t="s">
        <v>830</v>
      </c>
    </row>
    <row r="26" spans="1:17" ht="20.100000000000001" customHeight="1" thickTop="1">
      <c r="A26" s="571" t="s">
        <v>879</v>
      </c>
      <c r="B26" s="572">
        <v>94</v>
      </c>
      <c r="C26" s="572">
        <v>71</v>
      </c>
      <c r="D26" s="572">
        <v>142</v>
      </c>
      <c r="E26" s="572">
        <v>68</v>
      </c>
      <c r="F26" s="572">
        <v>120</v>
      </c>
      <c r="G26" s="572">
        <v>20</v>
      </c>
      <c r="H26" s="572">
        <v>30</v>
      </c>
      <c r="I26" s="572">
        <v>15</v>
      </c>
      <c r="J26" s="572">
        <v>0</v>
      </c>
      <c r="K26" s="572">
        <v>0</v>
      </c>
      <c r="L26" s="572">
        <v>23</v>
      </c>
      <c r="M26" s="572">
        <v>11</v>
      </c>
      <c r="N26" s="572">
        <v>104</v>
      </c>
      <c r="O26" s="572">
        <v>13</v>
      </c>
      <c r="P26" s="572">
        <v>711</v>
      </c>
      <c r="Q26" s="573">
        <v>7.1511031104582926E-5</v>
      </c>
    </row>
    <row r="27" spans="1:17" ht="20.100000000000001" customHeight="1">
      <c r="A27" s="571" t="s">
        <v>880</v>
      </c>
      <c r="B27" s="572">
        <v>471</v>
      </c>
      <c r="C27" s="572">
        <v>333</v>
      </c>
      <c r="D27" s="572">
        <v>687</v>
      </c>
      <c r="E27" s="572">
        <v>437</v>
      </c>
      <c r="F27" s="572">
        <v>434</v>
      </c>
      <c r="G27" s="572">
        <v>293</v>
      </c>
      <c r="H27" s="572">
        <v>179</v>
      </c>
      <c r="I27" s="572">
        <v>187</v>
      </c>
      <c r="J27" s="572">
        <v>2</v>
      </c>
      <c r="K27" s="572">
        <v>7</v>
      </c>
      <c r="L27" s="572">
        <v>254</v>
      </c>
      <c r="M27" s="572">
        <v>83</v>
      </c>
      <c r="N27" s="572">
        <v>514</v>
      </c>
      <c r="O27" s="572">
        <v>147</v>
      </c>
      <c r="P27" s="572">
        <v>4028</v>
      </c>
      <c r="Q27" s="573">
        <v>4.0512859815648386E-4</v>
      </c>
    </row>
    <row r="28" spans="1:17" ht="20.100000000000001" customHeight="1">
      <c r="A28" s="571" t="s">
        <v>881</v>
      </c>
      <c r="B28" s="572">
        <v>769</v>
      </c>
      <c r="C28" s="572">
        <v>545</v>
      </c>
      <c r="D28" s="572">
        <v>1157</v>
      </c>
      <c r="E28" s="572">
        <v>927</v>
      </c>
      <c r="F28" s="572">
        <v>588</v>
      </c>
      <c r="G28" s="572">
        <v>505</v>
      </c>
      <c r="H28" s="572">
        <v>627</v>
      </c>
      <c r="I28" s="572">
        <v>609</v>
      </c>
      <c r="J28" s="572">
        <v>0</v>
      </c>
      <c r="K28" s="572">
        <v>27</v>
      </c>
      <c r="L28" s="572">
        <v>511</v>
      </c>
      <c r="M28" s="572">
        <v>222</v>
      </c>
      <c r="N28" s="572">
        <v>301</v>
      </c>
      <c r="O28" s="572">
        <v>498</v>
      </c>
      <c r="P28" s="572">
        <v>7286</v>
      </c>
      <c r="Q28" s="573">
        <v>7.3281205714204099E-4</v>
      </c>
    </row>
    <row r="29" spans="1:17" ht="20.100000000000001" customHeight="1">
      <c r="A29" s="571" t="s">
        <v>882</v>
      </c>
      <c r="B29" s="572">
        <v>749</v>
      </c>
      <c r="C29" s="572">
        <v>533</v>
      </c>
      <c r="D29" s="572">
        <v>1297</v>
      </c>
      <c r="E29" s="572">
        <v>700</v>
      </c>
      <c r="F29" s="572">
        <v>802</v>
      </c>
      <c r="G29" s="572">
        <v>431</v>
      </c>
      <c r="H29" s="572">
        <v>536</v>
      </c>
      <c r="I29" s="572">
        <v>484</v>
      </c>
      <c r="J29" s="572">
        <v>5</v>
      </c>
      <c r="K29" s="572">
        <v>8</v>
      </c>
      <c r="L29" s="572">
        <v>486</v>
      </c>
      <c r="M29" s="572">
        <v>151</v>
      </c>
      <c r="N29" s="572">
        <v>486</v>
      </c>
      <c r="O29" s="572">
        <v>281</v>
      </c>
      <c r="P29" s="572">
        <v>6949</v>
      </c>
      <c r="Q29" s="573">
        <v>6.9891723649190816E-4</v>
      </c>
    </row>
    <row r="30" spans="1:17" ht="20.100000000000001" customHeight="1">
      <c r="A30" s="571" t="s">
        <v>883</v>
      </c>
      <c r="B30" s="572">
        <v>1163</v>
      </c>
      <c r="C30" s="572">
        <v>948</v>
      </c>
      <c r="D30" s="572">
        <v>2136</v>
      </c>
      <c r="E30" s="572">
        <v>1031</v>
      </c>
      <c r="F30" s="572">
        <v>1033</v>
      </c>
      <c r="G30" s="572">
        <v>551</v>
      </c>
      <c r="H30" s="572">
        <v>578</v>
      </c>
      <c r="I30" s="572">
        <v>437</v>
      </c>
      <c r="J30" s="572">
        <v>12</v>
      </c>
      <c r="K30" s="572">
        <v>3</v>
      </c>
      <c r="L30" s="572">
        <v>576</v>
      </c>
      <c r="M30" s="572">
        <v>182</v>
      </c>
      <c r="N30" s="572">
        <v>592</v>
      </c>
      <c r="O30" s="572">
        <v>229</v>
      </c>
      <c r="P30" s="572">
        <v>9471</v>
      </c>
      <c r="Q30" s="573">
        <v>9.5257521180239777E-4</v>
      </c>
    </row>
    <row r="31" spans="1:17" ht="20.100000000000001" customHeight="1">
      <c r="A31" s="571" t="s">
        <v>884</v>
      </c>
      <c r="B31" s="572">
        <v>2709</v>
      </c>
      <c r="C31" s="572">
        <v>2396</v>
      </c>
      <c r="D31" s="572">
        <v>3789</v>
      </c>
      <c r="E31" s="572">
        <v>2064</v>
      </c>
      <c r="F31" s="572">
        <v>1680</v>
      </c>
      <c r="G31" s="572">
        <v>953</v>
      </c>
      <c r="H31" s="572">
        <v>697</v>
      </c>
      <c r="I31" s="572">
        <v>687</v>
      </c>
      <c r="J31" s="572">
        <v>16</v>
      </c>
      <c r="K31" s="572">
        <v>3</v>
      </c>
      <c r="L31" s="572">
        <v>1071</v>
      </c>
      <c r="M31" s="572">
        <v>229</v>
      </c>
      <c r="N31" s="572">
        <v>835</v>
      </c>
      <c r="O31" s="572">
        <v>359</v>
      </c>
      <c r="P31" s="572">
        <v>17488</v>
      </c>
      <c r="Q31" s="573">
        <v>1.7589098621054095E-3</v>
      </c>
    </row>
    <row r="32" spans="1:17" ht="20.100000000000001" customHeight="1">
      <c r="A32" s="571" t="s">
        <v>885</v>
      </c>
      <c r="B32" s="572">
        <v>3545</v>
      </c>
      <c r="C32" s="572">
        <v>3663</v>
      </c>
      <c r="D32" s="572">
        <v>5187</v>
      </c>
      <c r="E32" s="572">
        <v>2559</v>
      </c>
      <c r="F32" s="572">
        <v>2022</v>
      </c>
      <c r="G32" s="572">
        <v>1173</v>
      </c>
      <c r="H32" s="572">
        <v>690</v>
      </c>
      <c r="I32" s="572">
        <v>1111</v>
      </c>
      <c r="J32" s="572">
        <v>16</v>
      </c>
      <c r="K32" s="572">
        <v>5</v>
      </c>
      <c r="L32" s="572">
        <v>1373</v>
      </c>
      <c r="M32" s="572">
        <v>217</v>
      </c>
      <c r="N32" s="572">
        <v>914</v>
      </c>
      <c r="O32" s="572">
        <v>574</v>
      </c>
      <c r="P32" s="572">
        <v>23049</v>
      </c>
      <c r="Q32" s="573">
        <v>2.3182246918840108E-3</v>
      </c>
    </row>
    <row r="33" spans="1:18" ht="20.100000000000001" customHeight="1">
      <c r="A33" s="571" t="s">
        <v>886</v>
      </c>
      <c r="B33" s="572">
        <v>5225</v>
      </c>
      <c r="C33" s="572">
        <v>4962</v>
      </c>
      <c r="D33" s="572">
        <v>6119</v>
      </c>
      <c r="E33" s="572">
        <v>3019</v>
      </c>
      <c r="F33" s="572">
        <v>2471</v>
      </c>
      <c r="G33" s="572">
        <v>1312</v>
      </c>
      <c r="H33" s="572">
        <v>859</v>
      </c>
      <c r="I33" s="572">
        <v>1790</v>
      </c>
      <c r="J33" s="572">
        <v>15</v>
      </c>
      <c r="K33" s="572">
        <v>6</v>
      </c>
      <c r="L33" s="572">
        <v>2144</v>
      </c>
      <c r="M33" s="572">
        <v>304</v>
      </c>
      <c r="N33" s="572">
        <v>1190</v>
      </c>
      <c r="O33" s="572">
        <v>998</v>
      </c>
      <c r="P33" s="572">
        <v>30414</v>
      </c>
      <c r="Q33" s="573">
        <v>3.0589824191487834E-3</v>
      </c>
    </row>
    <row r="34" spans="1:18" ht="20.100000000000001" customHeight="1">
      <c r="A34" s="571" t="s">
        <v>887</v>
      </c>
      <c r="B34" s="572">
        <v>4424</v>
      </c>
      <c r="C34" s="572">
        <v>5398</v>
      </c>
      <c r="D34" s="572">
        <v>5425</v>
      </c>
      <c r="E34" s="572">
        <v>2634</v>
      </c>
      <c r="F34" s="572">
        <v>2399</v>
      </c>
      <c r="G34" s="572">
        <v>1193</v>
      </c>
      <c r="H34" s="572">
        <v>774</v>
      </c>
      <c r="I34" s="572">
        <v>1876</v>
      </c>
      <c r="J34" s="572">
        <v>16</v>
      </c>
      <c r="K34" s="572">
        <v>1</v>
      </c>
      <c r="L34" s="572">
        <v>2281</v>
      </c>
      <c r="M34" s="572">
        <v>232</v>
      </c>
      <c r="N34" s="572">
        <v>1072</v>
      </c>
      <c r="O34" s="572">
        <v>995</v>
      </c>
      <c r="P34" s="572">
        <v>28720</v>
      </c>
      <c r="Q34" s="573">
        <v>2.8886031129727449E-3</v>
      </c>
    </row>
    <row r="35" spans="1:18" ht="20.100000000000001" customHeight="1">
      <c r="A35" s="571" t="s">
        <v>888</v>
      </c>
      <c r="B35" s="572">
        <v>8785</v>
      </c>
      <c r="C35" s="572">
        <v>13079</v>
      </c>
      <c r="D35" s="572">
        <v>11063</v>
      </c>
      <c r="E35" s="572">
        <v>5244</v>
      </c>
      <c r="F35" s="572">
        <v>4687</v>
      </c>
      <c r="G35" s="572">
        <v>2346</v>
      </c>
      <c r="H35" s="572">
        <v>1589</v>
      </c>
      <c r="I35" s="572">
        <v>6070</v>
      </c>
      <c r="J35" s="572">
        <v>26</v>
      </c>
      <c r="K35" s="572">
        <v>7</v>
      </c>
      <c r="L35" s="572">
        <v>6062</v>
      </c>
      <c r="M35" s="572">
        <v>497</v>
      </c>
      <c r="N35" s="572">
        <v>2221</v>
      </c>
      <c r="O35" s="572">
        <v>3080</v>
      </c>
      <c r="P35" s="572">
        <v>64756</v>
      </c>
      <c r="Q35" s="573">
        <v>6.5130356261721119E-3</v>
      </c>
    </row>
    <row r="36" spans="1:18" ht="20.100000000000001" customHeight="1">
      <c r="A36" s="571" t="s">
        <v>889</v>
      </c>
      <c r="B36" s="572">
        <v>19929</v>
      </c>
      <c r="C36" s="572">
        <v>31344</v>
      </c>
      <c r="D36" s="572">
        <v>24110</v>
      </c>
      <c r="E36" s="572">
        <v>11935</v>
      </c>
      <c r="F36" s="572">
        <v>10605</v>
      </c>
      <c r="G36" s="572">
        <v>5395</v>
      </c>
      <c r="H36" s="572">
        <v>3894</v>
      </c>
      <c r="I36" s="572">
        <v>13337</v>
      </c>
      <c r="J36" s="572">
        <v>61</v>
      </c>
      <c r="K36" s="572">
        <v>13</v>
      </c>
      <c r="L36" s="572">
        <v>13710</v>
      </c>
      <c r="M36" s="572">
        <v>1102</v>
      </c>
      <c r="N36" s="572">
        <v>4662</v>
      </c>
      <c r="O36" s="572">
        <v>8090</v>
      </c>
      <c r="P36" s="572">
        <v>148187</v>
      </c>
      <c r="Q36" s="573">
        <v>1.4904367322496243E-2</v>
      </c>
    </row>
    <row r="37" spans="1:18" ht="20.100000000000001" customHeight="1">
      <c r="A37" s="571" t="s">
        <v>890</v>
      </c>
      <c r="B37" s="572">
        <v>72064</v>
      </c>
      <c r="C37" s="572">
        <v>120319</v>
      </c>
      <c r="D37" s="572">
        <v>79185</v>
      </c>
      <c r="E37" s="572">
        <v>43678</v>
      </c>
      <c r="F37" s="572">
        <v>41714</v>
      </c>
      <c r="G37" s="572">
        <v>19169</v>
      </c>
      <c r="H37" s="572">
        <v>13084</v>
      </c>
      <c r="I37" s="572">
        <v>50459</v>
      </c>
      <c r="J37" s="572">
        <v>178</v>
      </c>
      <c r="K37" s="572">
        <v>22</v>
      </c>
      <c r="L37" s="572">
        <v>51521</v>
      </c>
      <c r="M37" s="572">
        <v>3701</v>
      </c>
      <c r="N37" s="572">
        <v>16854</v>
      </c>
      <c r="O37" s="572">
        <v>34108</v>
      </c>
      <c r="P37" s="572">
        <v>546056</v>
      </c>
      <c r="Q37" s="573">
        <v>5.4921276513142242E-2</v>
      </c>
    </row>
    <row r="38" spans="1:18" ht="20.100000000000001" customHeight="1">
      <c r="A38" s="571" t="s">
        <v>891</v>
      </c>
      <c r="B38" s="572">
        <v>42024</v>
      </c>
      <c r="C38" s="572">
        <v>77852</v>
      </c>
      <c r="D38" s="572">
        <v>40708</v>
      </c>
      <c r="E38" s="572">
        <v>26270</v>
      </c>
      <c r="F38" s="572">
        <v>27562</v>
      </c>
      <c r="G38" s="572">
        <v>11475</v>
      </c>
      <c r="H38" s="572">
        <v>7594</v>
      </c>
      <c r="I38" s="572">
        <v>26535</v>
      </c>
      <c r="J38" s="572">
        <v>130</v>
      </c>
      <c r="K38" s="572">
        <v>23</v>
      </c>
      <c r="L38" s="572">
        <v>25069</v>
      </c>
      <c r="M38" s="572">
        <v>1937</v>
      </c>
      <c r="N38" s="572">
        <v>10037</v>
      </c>
      <c r="O38" s="572">
        <v>18303</v>
      </c>
      <c r="P38" s="572">
        <v>315519</v>
      </c>
      <c r="Q38" s="573">
        <v>3.1734302423469619E-2</v>
      </c>
    </row>
    <row r="39" spans="1:18" ht="20.100000000000001" customHeight="1" thickBot="1">
      <c r="A39" s="571" t="s">
        <v>892</v>
      </c>
      <c r="B39" s="572">
        <v>962813</v>
      </c>
      <c r="C39" s="572">
        <v>1586694</v>
      </c>
      <c r="D39" s="572">
        <v>982974</v>
      </c>
      <c r="E39" s="572">
        <v>450590</v>
      </c>
      <c r="F39" s="572">
        <v>721781</v>
      </c>
      <c r="G39" s="572">
        <v>306335</v>
      </c>
      <c r="H39" s="572">
        <v>243168</v>
      </c>
      <c r="I39" s="572">
        <v>1055833</v>
      </c>
      <c r="J39" s="572">
        <v>2158</v>
      </c>
      <c r="K39" s="572">
        <v>78</v>
      </c>
      <c r="L39" s="572">
        <v>1015412</v>
      </c>
      <c r="M39" s="572">
        <v>91243</v>
      </c>
      <c r="N39" s="572">
        <v>375452</v>
      </c>
      <c r="O39" s="572">
        <v>945357</v>
      </c>
      <c r="P39" s="572">
        <v>8739888</v>
      </c>
      <c r="Q39" s="573">
        <v>0.87904135389391147</v>
      </c>
    </row>
    <row r="40" spans="1:18" ht="20.100000000000001" customHeight="1" thickTop="1" thickBot="1">
      <c r="A40" s="568" t="s">
        <v>278</v>
      </c>
      <c r="B40" s="574">
        <v>1124764</v>
      </c>
      <c r="C40" s="574">
        <v>1848137</v>
      </c>
      <c r="D40" s="574">
        <v>1163979</v>
      </c>
      <c r="E40" s="574">
        <v>551156</v>
      </c>
      <c r="F40" s="574">
        <v>817898</v>
      </c>
      <c r="G40" s="574">
        <v>351151</v>
      </c>
      <c r="H40" s="574">
        <v>274299</v>
      </c>
      <c r="I40" s="574">
        <v>1159430</v>
      </c>
      <c r="J40" s="574">
        <v>2635</v>
      </c>
      <c r="K40" s="574">
        <v>203</v>
      </c>
      <c r="L40" s="574">
        <v>1120493</v>
      </c>
      <c r="M40" s="574">
        <v>100111</v>
      </c>
      <c r="N40" s="574">
        <v>415234</v>
      </c>
      <c r="O40" s="574">
        <v>1013032</v>
      </c>
      <c r="P40" s="574">
        <v>9942522</v>
      </c>
      <c r="Q40" s="575">
        <v>1</v>
      </c>
    </row>
    <row r="41" spans="1:18" ht="16.5" thickTop="1">
      <c r="A41" s="576" t="s">
        <v>893</v>
      </c>
      <c r="B41" s="573">
        <v>0.11312662923954304</v>
      </c>
      <c r="C41" s="573">
        <v>0.18588211321031023</v>
      </c>
      <c r="D41" s="573">
        <v>0.11707079954160524</v>
      </c>
      <c r="E41" s="573">
        <v>5.5434224837521105E-2</v>
      </c>
      <c r="F41" s="573">
        <v>8.2262629139769561E-2</v>
      </c>
      <c r="G41" s="573">
        <v>3.5318101383129956E-2</v>
      </c>
      <c r="H41" s="573">
        <v>2.7588473025254558E-2</v>
      </c>
      <c r="I41" s="573">
        <v>0.11661326975187986</v>
      </c>
      <c r="J41" s="573">
        <v>2.6502330092908018E-4</v>
      </c>
      <c r="K41" s="573">
        <v>2.0417354872335207E-5</v>
      </c>
      <c r="L41" s="573">
        <v>0.11269706016240146</v>
      </c>
      <c r="M41" s="573">
        <v>1.0068974451351478E-2</v>
      </c>
      <c r="N41" s="573">
        <v>4.176344794610462E-2</v>
      </c>
      <c r="O41" s="573">
        <v>0.1018888366553275</v>
      </c>
      <c r="P41" s="573">
        <v>1</v>
      </c>
      <c r="Q41" s="579"/>
      <c r="R41" s="490"/>
    </row>
    <row r="42" spans="1:18" ht="9" customHeight="1" thickBot="1">
      <c r="A42" s="580"/>
      <c r="B42" s="581"/>
      <c r="C42" s="582"/>
      <c r="D42" s="582"/>
      <c r="E42" s="582"/>
      <c r="F42" s="582"/>
      <c r="G42" s="582"/>
      <c r="H42" s="581"/>
      <c r="I42" s="581"/>
      <c r="J42" s="581"/>
      <c r="K42" s="581"/>
      <c r="L42" s="581"/>
      <c r="M42" s="581"/>
      <c r="N42" s="581"/>
      <c r="O42" s="581"/>
      <c r="P42" s="583"/>
      <c r="Q42" s="583"/>
    </row>
    <row r="43" spans="1:18" s="555" customFormat="1" ht="38.25" customHeight="1" thickTop="1">
      <c r="A43" s="1614" t="s">
        <v>895</v>
      </c>
      <c r="B43" s="1615"/>
      <c r="C43" s="1615"/>
      <c r="D43" s="1615"/>
      <c r="E43" s="1615"/>
      <c r="F43" s="1615"/>
      <c r="G43" s="1615"/>
      <c r="H43" s="1615"/>
      <c r="I43" s="1615"/>
      <c r="J43" s="1615"/>
      <c r="K43" s="1615"/>
      <c r="L43" s="1615"/>
      <c r="M43" s="1615"/>
      <c r="N43" s="1615"/>
      <c r="O43" s="1615"/>
      <c r="P43" s="1615"/>
      <c r="Q43" s="1615"/>
    </row>
    <row r="44" spans="1:18" ht="9" customHeight="1">
      <c r="A44" s="584"/>
      <c r="B44" s="497"/>
      <c r="C44" s="496"/>
      <c r="D44" s="496"/>
      <c r="E44" s="496"/>
      <c r="F44" s="496"/>
      <c r="G44" s="496"/>
      <c r="H44" s="497"/>
      <c r="I44" s="497"/>
      <c r="J44" s="497"/>
      <c r="K44" s="497"/>
      <c r="L44" s="497"/>
      <c r="M44" s="497"/>
      <c r="N44" s="497"/>
      <c r="O44" s="497"/>
      <c r="P44" s="585"/>
      <c r="Q44" s="586"/>
    </row>
    <row r="45" spans="1:18" ht="9" customHeight="1">
      <c r="A45" s="584"/>
      <c r="B45" s="497"/>
      <c r="C45" s="496"/>
      <c r="D45" s="496"/>
      <c r="E45" s="496"/>
      <c r="F45" s="496"/>
      <c r="G45" s="496"/>
      <c r="H45" s="497"/>
      <c r="I45" s="497"/>
      <c r="J45" s="497"/>
      <c r="K45" s="497"/>
      <c r="L45" s="497"/>
      <c r="M45" s="497"/>
      <c r="N45" s="497"/>
      <c r="O45" s="497"/>
      <c r="P45" s="585"/>
      <c r="Q45" s="586"/>
    </row>
    <row r="46" spans="1:18" ht="26.25">
      <c r="A46" s="587"/>
      <c r="B46" s="588"/>
      <c r="C46" s="588"/>
      <c r="D46" s="588"/>
      <c r="E46" s="588"/>
      <c r="F46" s="588"/>
      <c r="G46" s="588"/>
      <c r="H46" s="588"/>
      <c r="I46" s="588"/>
      <c r="J46" s="588"/>
      <c r="K46" s="588"/>
      <c r="L46" s="588"/>
      <c r="M46" s="588"/>
      <c r="N46" s="588"/>
      <c r="O46" s="588"/>
      <c r="P46" s="588"/>
      <c r="Q46" s="589"/>
    </row>
    <row r="47" spans="1:18" ht="26.25">
      <c r="A47" s="1611" t="s">
        <v>577</v>
      </c>
      <c r="B47" s="1611"/>
      <c r="C47" s="1611"/>
      <c r="D47" s="1611"/>
      <c r="E47" s="1611"/>
      <c r="F47" s="1611"/>
      <c r="G47" s="1611"/>
      <c r="H47" s="1611"/>
      <c r="I47" s="1611"/>
      <c r="J47" s="1611"/>
      <c r="K47" s="1611"/>
      <c r="L47" s="1611"/>
      <c r="M47" s="1611"/>
      <c r="N47" s="1611"/>
      <c r="O47" s="1611"/>
      <c r="P47" s="1611"/>
      <c r="Q47" s="1611"/>
    </row>
    <row r="48" spans="1:18" ht="26.25">
      <c r="A48" s="1611" t="s">
        <v>896</v>
      </c>
      <c r="B48" s="1611"/>
      <c r="C48" s="1611"/>
      <c r="D48" s="1611"/>
      <c r="E48" s="1611"/>
      <c r="F48" s="1611"/>
      <c r="G48" s="1611"/>
      <c r="H48" s="1611"/>
      <c r="I48" s="1611"/>
      <c r="J48" s="1611"/>
      <c r="K48" s="1611"/>
      <c r="L48" s="1611"/>
      <c r="M48" s="1611"/>
      <c r="N48" s="1611"/>
      <c r="O48" s="1611"/>
      <c r="P48" s="1611"/>
      <c r="Q48" s="1611"/>
    </row>
    <row r="49" spans="1:17" ht="26.25">
      <c r="A49" s="1611" t="s">
        <v>1465</v>
      </c>
      <c r="B49" s="1611"/>
      <c r="C49" s="1611"/>
      <c r="D49" s="1611"/>
      <c r="E49" s="1611"/>
      <c r="F49" s="1611"/>
      <c r="G49" s="1611"/>
      <c r="H49" s="1611"/>
      <c r="I49" s="1611"/>
      <c r="J49" s="1611"/>
      <c r="K49" s="1611"/>
      <c r="L49" s="1611"/>
      <c r="M49" s="1611"/>
      <c r="N49" s="1611"/>
      <c r="O49" s="1611"/>
      <c r="P49" s="1611"/>
      <c r="Q49" s="1611"/>
    </row>
    <row r="50" spans="1:17" ht="25.5">
      <c r="A50" s="1616" t="s">
        <v>596</v>
      </c>
      <c r="B50" s="1616"/>
      <c r="C50" s="1616"/>
      <c r="D50" s="1616"/>
      <c r="E50" s="1616"/>
      <c r="F50" s="1616"/>
      <c r="G50" s="1616"/>
      <c r="H50" s="1616"/>
      <c r="I50" s="1616"/>
      <c r="J50" s="1616"/>
      <c r="K50" s="1616"/>
      <c r="L50" s="1616"/>
      <c r="M50" s="1616"/>
      <c r="N50" s="1616"/>
      <c r="O50" s="1616"/>
      <c r="P50" s="1616"/>
      <c r="Q50" s="1616"/>
    </row>
    <row r="51" spans="1:17" ht="13.5" thickBot="1">
      <c r="A51" s="590"/>
      <c r="B51" s="591"/>
      <c r="C51" s="591"/>
      <c r="D51" s="591"/>
      <c r="E51" s="591"/>
      <c r="F51" s="591"/>
      <c r="G51" s="591"/>
      <c r="H51" s="591"/>
      <c r="I51" s="591"/>
      <c r="J51" s="591"/>
      <c r="K51" s="591"/>
      <c r="L51" s="591"/>
      <c r="M51" s="591"/>
      <c r="N51" s="591"/>
      <c r="O51" s="591"/>
      <c r="P51" s="591"/>
      <c r="Q51" s="591"/>
    </row>
    <row r="52" spans="1:17" ht="33" thickTop="1" thickBot="1">
      <c r="A52" s="578" t="s">
        <v>877</v>
      </c>
      <c r="B52" s="592" t="s">
        <v>85</v>
      </c>
      <c r="C52" s="592" t="s">
        <v>212</v>
      </c>
      <c r="D52" s="592" t="s">
        <v>87</v>
      </c>
      <c r="E52" s="592" t="s">
        <v>89</v>
      </c>
      <c r="F52" s="592" t="s">
        <v>97</v>
      </c>
      <c r="G52" s="592" t="s">
        <v>95</v>
      </c>
      <c r="H52" s="592" t="s">
        <v>91</v>
      </c>
      <c r="I52" s="592" t="s">
        <v>93</v>
      </c>
      <c r="J52" s="592" t="s">
        <v>99</v>
      </c>
      <c r="K52" s="592" t="s">
        <v>101</v>
      </c>
      <c r="L52" s="592" t="s">
        <v>103</v>
      </c>
      <c r="M52" s="592" t="s">
        <v>105</v>
      </c>
      <c r="N52" s="592" t="s">
        <v>107</v>
      </c>
      <c r="O52" s="592" t="s">
        <v>109</v>
      </c>
      <c r="P52" s="593" t="s">
        <v>605</v>
      </c>
      <c r="Q52" s="592" t="s">
        <v>878</v>
      </c>
    </row>
    <row r="53" spans="1:17" ht="20.100000000000001" customHeight="1" thickTop="1">
      <c r="A53" s="594" t="s">
        <v>879</v>
      </c>
      <c r="B53" s="595">
        <v>2396869.5285900002</v>
      </c>
      <c r="C53" s="595">
        <v>2517932.1956599997</v>
      </c>
      <c r="D53" s="595">
        <v>2497275.0859000003</v>
      </c>
      <c r="E53" s="595">
        <v>1149140.1361</v>
      </c>
      <c r="F53" s="595">
        <v>1633908.1330500001</v>
      </c>
      <c r="G53" s="595">
        <v>321958.09041</v>
      </c>
      <c r="H53" s="595">
        <v>337138.69949999999</v>
      </c>
      <c r="I53" s="595">
        <v>0</v>
      </c>
      <c r="J53" s="595">
        <v>0</v>
      </c>
      <c r="K53" s="595">
        <v>0</v>
      </c>
      <c r="L53" s="595">
        <v>339674.81975999998</v>
      </c>
      <c r="M53" s="595">
        <v>257144.65377</v>
      </c>
      <c r="N53" s="595">
        <v>1678098.07809</v>
      </c>
      <c r="O53" s="595">
        <v>0</v>
      </c>
      <c r="P53" s="595">
        <v>13129139.42083</v>
      </c>
      <c r="Q53" s="596">
        <v>0.41820615138331024</v>
      </c>
    </row>
    <row r="54" spans="1:17" ht="20.100000000000001" customHeight="1">
      <c r="A54" s="594" t="s">
        <v>880</v>
      </c>
      <c r="B54" s="595">
        <v>489635.75439999998</v>
      </c>
      <c r="C54" s="595">
        <v>498760.09119000001</v>
      </c>
      <c r="D54" s="595">
        <v>713184.75326999999</v>
      </c>
      <c r="E54" s="595">
        <v>476891.27937</v>
      </c>
      <c r="F54" s="595">
        <v>407635.40174</v>
      </c>
      <c r="G54" s="595">
        <v>240193.17428000001</v>
      </c>
      <c r="H54" s="595">
        <v>144616.68090000001</v>
      </c>
      <c r="I54" s="595">
        <v>0</v>
      </c>
      <c r="J54" s="595">
        <v>21950.575069999999</v>
      </c>
      <c r="K54" s="595">
        <v>0</v>
      </c>
      <c r="L54" s="595">
        <v>77944.521999999997</v>
      </c>
      <c r="M54" s="595">
        <v>113126.26645000001</v>
      </c>
      <c r="N54" s="595">
        <v>226103.03288999997</v>
      </c>
      <c r="O54" s="595">
        <v>0</v>
      </c>
      <c r="P54" s="595">
        <v>3410041.5315599996</v>
      </c>
      <c r="Q54" s="596">
        <v>0.10862100700281853</v>
      </c>
    </row>
    <row r="55" spans="1:17" ht="20.100000000000001" customHeight="1">
      <c r="A55" s="594" t="s">
        <v>881</v>
      </c>
      <c r="B55" s="595">
        <v>567348.56654999999</v>
      </c>
      <c r="C55" s="595">
        <v>393076.17168000003</v>
      </c>
      <c r="D55" s="595">
        <v>588264.40720000002</v>
      </c>
      <c r="E55" s="595">
        <v>592718.50432000007</v>
      </c>
      <c r="F55" s="595">
        <v>364246.65775000001</v>
      </c>
      <c r="G55" s="595">
        <v>223436.55463</v>
      </c>
      <c r="H55" s="595">
        <v>130434.37098000001</v>
      </c>
      <c r="I55" s="595">
        <v>0</v>
      </c>
      <c r="J55" s="595">
        <v>0</v>
      </c>
      <c r="K55" s="595">
        <v>0</v>
      </c>
      <c r="L55" s="595">
        <v>48054.378720000001</v>
      </c>
      <c r="M55" s="595">
        <v>66772.486940000003</v>
      </c>
      <c r="N55" s="595">
        <v>221847.02976</v>
      </c>
      <c r="O55" s="595">
        <v>0</v>
      </c>
      <c r="P55" s="595">
        <v>3196199.1285300003</v>
      </c>
      <c r="Q55" s="596">
        <v>0.10180942510798013</v>
      </c>
    </row>
    <row r="56" spans="1:17" ht="20.100000000000001" customHeight="1">
      <c r="A56" s="594" t="s">
        <v>882</v>
      </c>
      <c r="B56" s="595">
        <v>701984.66688999999</v>
      </c>
      <c r="C56" s="595">
        <v>466169.71957000002</v>
      </c>
      <c r="D56" s="595">
        <v>611324.51647999999</v>
      </c>
      <c r="E56" s="595">
        <v>744697.47840000002</v>
      </c>
      <c r="F56" s="595">
        <v>400800.09626999998</v>
      </c>
      <c r="G56" s="595">
        <v>339405.84263999999</v>
      </c>
      <c r="H56" s="595">
        <v>193902.83444999999</v>
      </c>
      <c r="I56" s="595">
        <v>0</v>
      </c>
      <c r="J56" s="595">
        <v>3920.4684999999999</v>
      </c>
      <c r="K56" s="595">
        <v>2142.3711400000002</v>
      </c>
      <c r="L56" s="595">
        <v>17542.97856</v>
      </c>
      <c r="M56" s="595">
        <v>49852.948450000004</v>
      </c>
      <c r="N56" s="595">
        <v>300145.54683999997</v>
      </c>
      <c r="O56" s="595">
        <v>0</v>
      </c>
      <c r="P56" s="595">
        <v>3831889.4681899999</v>
      </c>
      <c r="Q56" s="596">
        <v>0.12205824735743959</v>
      </c>
    </row>
    <row r="57" spans="1:17" ht="20.100000000000001" customHeight="1">
      <c r="A57" s="594" t="s">
        <v>883</v>
      </c>
      <c r="B57" s="595">
        <v>391482.39707000001</v>
      </c>
      <c r="C57" s="595">
        <v>421460.70676999999</v>
      </c>
      <c r="D57" s="595">
        <v>464313.44439999998</v>
      </c>
      <c r="E57" s="595">
        <v>455757.60382000002</v>
      </c>
      <c r="F57" s="595">
        <v>239416.34950000001</v>
      </c>
      <c r="G57" s="595">
        <v>182713.95815000002</v>
      </c>
      <c r="H57" s="595">
        <v>127996.60712999999</v>
      </c>
      <c r="I57" s="595">
        <v>0</v>
      </c>
      <c r="J57" s="595">
        <v>6040.1214300000001</v>
      </c>
      <c r="K57" s="595">
        <v>1498.49053</v>
      </c>
      <c r="L57" s="595">
        <v>15656.445609999999</v>
      </c>
      <c r="M57" s="595">
        <v>33712.159070000002</v>
      </c>
      <c r="N57" s="595">
        <v>144243.43627000001</v>
      </c>
      <c r="O57" s="595">
        <v>0</v>
      </c>
      <c r="P57" s="595">
        <v>2484291.7197499997</v>
      </c>
      <c r="Q57" s="596">
        <v>7.9132839231011248E-2</v>
      </c>
    </row>
    <row r="58" spans="1:17" ht="20.100000000000001" customHeight="1">
      <c r="A58" s="594" t="s">
        <v>884</v>
      </c>
      <c r="B58" s="595">
        <v>343566.16613999999</v>
      </c>
      <c r="C58" s="595">
        <v>383240.77267000003</v>
      </c>
      <c r="D58" s="595">
        <v>376141.64344000001</v>
      </c>
      <c r="E58" s="595">
        <v>364582.53268</v>
      </c>
      <c r="F58" s="595">
        <v>170080.69859000001</v>
      </c>
      <c r="G58" s="595">
        <v>168927.99523</v>
      </c>
      <c r="H58" s="595">
        <v>100013.77387999999</v>
      </c>
      <c r="I58" s="595">
        <v>0</v>
      </c>
      <c r="J58" s="595">
        <v>3578.6966200000002</v>
      </c>
      <c r="K58" s="595">
        <v>1010.04774</v>
      </c>
      <c r="L58" s="595">
        <v>12788.29652</v>
      </c>
      <c r="M58" s="595">
        <v>21059.268339999999</v>
      </c>
      <c r="N58" s="595">
        <v>114006.75114000001</v>
      </c>
      <c r="O58" s="595">
        <v>0</v>
      </c>
      <c r="P58" s="595">
        <v>2058996.6429900001</v>
      </c>
      <c r="Q58" s="596">
        <v>6.5585796157351439E-2</v>
      </c>
    </row>
    <row r="59" spans="1:17" ht="20.100000000000001" customHeight="1">
      <c r="A59" s="594" t="s">
        <v>885</v>
      </c>
      <c r="B59" s="595">
        <v>187382.19080000001</v>
      </c>
      <c r="C59" s="595">
        <v>192899.00441999998</v>
      </c>
      <c r="D59" s="595">
        <v>209014.80636000002</v>
      </c>
      <c r="E59" s="595">
        <v>184054.60930000001</v>
      </c>
      <c r="F59" s="595">
        <v>100303.65269</v>
      </c>
      <c r="G59" s="595">
        <v>87433.728829999993</v>
      </c>
      <c r="H59" s="595">
        <v>48629.292030000004</v>
      </c>
      <c r="I59" s="595">
        <v>0</v>
      </c>
      <c r="J59" s="595">
        <v>1803.03054</v>
      </c>
      <c r="K59" s="595">
        <v>1032.01207</v>
      </c>
      <c r="L59" s="595">
        <v>6587.4982699999991</v>
      </c>
      <c r="M59" s="595">
        <v>7670.60941</v>
      </c>
      <c r="N59" s="595">
        <v>57494.784770000006</v>
      </c>
      <c r="O59" s="595">
        <v>0</v>
      </c>
      <c r="P59" s="595">
        <v>1084305.21949</v>
      </c>
      <c r="Q59" s="596">
        <v>3.453867753497291E-2</v>
      </c>
    </row>
    <row r="60" spans="1:17" ht="20.100000000000001" customHeight="1">
      <c r="A60" s="594" t="s">
        <v>886</v>
      </c>
      <c r="B60" s="595">
        <v>117878.23291999999</v>
      </c>
      <c r="C60" s="595">
        <v>107917.83975</v>
      </c>
      <c r="D60" s="595">
        <v>124915.71745</v>
      </c>
      <c r="E60" s="595">
        <v>111706.31479999999</v>
      </c>
      <c r="F60" s="595">
        <v>57203.221789999996</v>
      </c>
      <c r="G60" s="595">
        <v>52441.135740000005</v>
      </c>
      <c r="H60" s="595">
        <v>33049.182110000002</v>
      </c>
      <c r="I60" s="595">
        <v>0</v>
      </c>
      <c r="J60" s="595">
        <v>459.81227000000001</v>
      </c>
      <c r="K60" s="595">
        <v>695.84433000000001</v>
      </c>
      <c r="L60" s="595">
        <v>3176.3560699999998</v>
      </c>
      <c r="M60" s="595">
        <v>5898.9362999999994</v>
      </c>
      <c r="N60" s="595">
        <v>29157.263280000003</v>
      </c>
      <c r="O60" s="595">
        <v>145.38151000000002</v>
      </c>
      <c r="P60" s="595">
        <v>644645.23831999989</v>
      </c>
      <c r="Q60" s="596">
        <v>2.0534065141974148E-2</v>
      </c>
    </row>
    <row r="61" spans="1:17" ht="20.100000000000001" customHeight="1">
      <c r="A61" s="594" t="s">
        <v>887</v>
      </c>
      <c r="B61" s="595">
        <v>63179.460479999994</v>
      </c>
      <c r="C61" s="595">
        <v>59017.769789999998</v>
      </c>
      <c r="D61" s="595">
        <v>69593.33872</v>
      </c>
      <c r="E61" s="595">
        <v>60467.21387</v>
      </c>
      <c r="F61" s="595">
        <v>28766.888879999999</v>
      </c>
      <c r="G61" s="595">
        <v>28373.570670000001</v>
      </c>
      <c r="H61" s="595">
        <v>16977.174190000002</v>
      </c>
      <c r="I61" s="595">
        <v>0</v>
      </c>
      <c r="J61" s="595">
        <v>596.50189</v>
      </c>
      <c r="K61" s="595">
        <v>0</v>
      </c>
      <c r="L61" s="595">
        <v>1189.2982099999999</v>
      </c>
      <c r="M61" s="595">
        <v>2992.5900799999999</v>
      </c>
      <c r="N61" s="595">
        <v>17899.477460000002</v>
      </c>
      <c r="O61" s="595">
        <v>0</v>
      </c>
      <c r="P61" s="595">
        <v>349053.28424000001</v>
      </c>
      <c r="Q61" s="596">
        <v>1.1118491924772836E-2</v>
      </c>
    </row>
    <row r="62" spans="1:17" ht="20.100000000000001" customHeight="1">
      <c r="A62" s="594" t="s">
        <v>888</v>
      </c>
      <c r="B62" s="595">
        <v>74046.372349999991</v>
      </c>
      <c r="C62" s="595">
        <v>62246.513989999999</v>
      </c>
      <c r="D62" s="595">
        <v>73981.369909999994</v>
      </c>
      <c r="E62" s="595">
        <v>61888.910149999996</v>
      </c>
      <c r="F62" s="595">
        <v>35224.21314</v>
      </c>
      <c r="G62" s="595">
        <v>31331.576539999998</v>
      </c>
      <c r="H62" s="595">
        <v>18521.913909999999</v>
      </c>
      <c r="I62" s="595">
        <v>0</v>
      </c>
      <c r="J62" s="595">
        <v>394.02109999999999</v>
      </c>
      <c r="K62" s="595">
        <v>335.34290999999996</v>
      </c>
      <c r="L62" s="595">
        <v>1684.55413</v>
      </c>
      <c r="M62" s="595">
        <v>3367.4719599999999</v>
      </c>
      <c r="N62" s="595">
        <v>20246.85886</v>
      </c>
      <c r="O62" s="595">
        <v>0</v>
      </c>
      <c r="P62" s="595">
        <v>383269.11894999997</v>
      </c>
      <c r="Q62" s="596">
        <v>1.220837848106412E-2</v>
      </c>
    </row>
    <row r="63" spans="1:17" ht="20.100000000000001" customHeight="1">
      <c r="A63" s="594" t="s">
        <v>889</v>
      </c>
      <c r="B63" s="595">
        <v>73001.962549999997</v>
      </c>
      <c r="C63" s="595">
        <v>67050.604590000003</v>
      </c>
      <c r="D63" s="595">
        <v>76977.203480000011</v>
      </c>
      <c r="E63" s="595">
        <v>66666.241600000008</v>
      </c>
      <c r="F63" s="595">
        <v>36585.312689999999</v>
      </c>
      <c r="G63" s="595">
        <v>33805.589449999999</v>
      </c>
      <c r="H63" s="595">
        <v>16210.91208</v>
      </c>
      <c r="I63" s="595">
        <v>0</v>
      </c>
      <c r="J63" s="595">
        <v>744.51178000000004</v>
      </c>
      <c r="K63" s="595">
        <v>561.66876999999999</v>
      </c>
      <c r="L63" s="595">
        <v>1705.2440200000001</v>
      </c>
      <c r="M63" s="595">
        <v>3457.8721800000003</v>
      </c>
      <c r="N63" s="595">
        <v>24885.42974</v>
      </c>
      <c r="O63" s="595">
        <v>0</v>
      </c>
      <c r="P63" s="595">
        <v>401652.55293000001</v>
      </c>
      <c r="Q63" s="596">
        <v>1.2793951147143628E-2</v>
      </c>
    </row>
    <row r="64" spans="1:17" ht="20.100000000000001" customHeight="1">
      <c r="A64" s="594" t="s">
        <v>890</v>
      </c>
      <c r="B64" s="595">
        <v>57942.72752</v>
      </c>
      <c r="C64" s="595">
        <v>54723.650580000001</v>
      </c>
      <c r="D64" s="595">
        <v>67021.615569999994</v>
      </c>
      <c r="E64" s="595">
        <v>50535.925940000001</v>
      </c>
      <c r="F64" s="595">
        <v>29438.55701</v>
      </c>
      <c r="G64" s="595">
        <v>27962.3364</v>
      </c>
      <c r="H64" s="595">
        <v>14969.16106</v>
      </c>
      <c r="I64" s="595">
        <v>0</v>
      </c>
      <c r="J64" s="595">
        <v>580.84504000000004</v>
      </c>
      <c r="K64" s="595">
        <v>233.52635999999998</v>
      </c>
      <c r="L64" s="595">
        <v>1485.4899499999999</v>
      </c>
      <c r="M64" s="595">
        <v>2828.1361400000001</v>
      </c>
      <c r="N64" s="595">
        <v>19903.031289999999</v>
      </c>
      <c r="O64" s="595">
        <v>0</v>
      </c>
      <c r="P64" s="595">
        <v>327625.00286000007</v>
      </c>
      <c r="Q64" s="596">
        <v>1.0435930882541029E-2</v>
      </c>
    </row>
    <row r="65" spans="1:18" ht="20.100000000000001" customHeight="1">
      <c r="A65" s="594" t="s">
        <v>891</v>
      </c>
      <c r="B65" s="595">
        <v>6701.6424100000004</v>
      </c>
      <c r="C65" s="595">
        <v>9211.2953900000011</v>
      </c>
      <c r="D65" s="595">
        <v>9156.4485100000002</v>
      </c>
      <c r="E65" s="595">
        <v>6210.942</v>
      </c>
      <c r="F65" s="595">
        <v>3638.9055699999999</v>
      </c>
      <c r="G65" s="595">
        <v>4582.4464800000005</v>
      </c>
      <c r="H65" s="595">
        <v>2379.95066</v>
      </c>
      <c r="I65" s="595">
        <v>0</v>
      </c>
      <c r="J65" s="595">
        <v>53.677489999999999</v>
      </c>
      <c r="K65" s="595">
        <v>98.37478999999999</v>
      </c>
      <c r="L65" s="595">
        <v>304.8</v>
      </c>
      <c r="M65" s="595">
        <v>434.59096999999997</v>
      </c>
      <c r="N65" s="595">
        <v>2273.1690199999998</v>
      </c>
      <c r="O65" s="595">
        <v>0</v>
      </c>
      <c r="P65" s="595">
        <v>45046.243290000006</v>
      </c>
      <c r="Q65" s="596">
        <v>1.4348705910380395E-3</v>
      </c>
    </row>
    <row r="66" spans="1:18" ht="20.100000000000001" customHeight="1" thickBot="1">
      <c r="A66" s="594" t="s">
        <v>892</v>
      </c>
      <c r="B66" s="595">
        <v>7928.5647300000001</v>
      </c>
      <c r="C66" s="595">
        <v>10302.494289999999</v>
      </c>
      <c r="D66" s="595">
        <v>8918.0847400000002</v>
      </c>
      <c r="E66" s="595">
        <v>6812.1146100000005</v>
      </c>
      <c r="F66" s="595">
        <v>3801.81034</v>
      </c>
      <c r="G66" s="595">
        <v>4131.4612400000005</v>
      </c>
      <c r="H66" s="595">
        <v>2434.4296300000001</v>
      </c>
      <c r="I66" s="595">
        <v>0</v>
      </c>
      <c r="J66" s="595">
        <v>144.07776999999999</v>
      </c>
      <c r="K66" s="595">
        <v>53.131440000000005</v>
      </c>
      <c r="L66" s="595">
        <v>338.85482999999999</v>
      </c>
      <c r="M66" s="595">
        <v>614.19709</v>
      </c>
      <c r="N66" s="595">
        <v>2307.6341000000002</v>
      </c>
      <c r="O66" s="595">
        <v>0</v>
      </c>
      <c r="P66" s="595">
        <v>47786.854809999997</v>
      </c>
      <c r="Q66" s="596">
        <v>1.5221680565823197E-3</v>
      </c>
    </row>
    <row r="67" spans="1:18" ht="20.100000000000001" customHeight="1" thickTop="1" thickBot="1">
      <c r="A67" s="578" t="s">
        <v>278</v>
      </c>
      <c r="B67" s="597">
        <v>5478948.2334000012</v>
      </c>
      <c r="C67" s="597">
        <v>5244008.8303399999</v>
      </c>
      <c r="D67" s="597">
        <v>5890082.4354300005</v>
      </c>
      <c r="E67" s="597">
        <v>4332129.8069599997</v>
      </c>
      <c r="F67" s="597">
        <v>3511049.8990100003</v>
      </c>
      <c r="G67" s="597">
        <v>1746697.4606900001</v>
      </c>
      <c r="H67" s="597">
        <v>1187274.9825099998</v>
      </c>
      <c r="I67" s="597">
        <v>0</v>
      </c>
      <c r="J67" s="597">
        <v>40266.339500000002</v>
      </c>
      <c r="K67" s="597">
        <v>7660.8100800000002</v>
      </c>
      <c r="L67" s="597">
        <v>528133.53664999979</v>
      </c>
      <c r="M67" s="597">
        <v>568932.18715000001</v>
      </c>
      <c r="N67" s="597">
        <v>2858611.5235099993</v>
      </c>
      <c r="O67" s="597">
        <v>145.38151000000002</v>
      </c>
      <c r="P67" s="597">
        <v>31393941.426739994</v>
      </c>
      <c r="Q67" s="598">
        <v>1</v>
      </c>
    </row>
    <row r="68" spans="1:18" ht="20.100000000000001" customHeight="1" thickTop="1" thickBot="1">
      <c r="A68" s="599" t="s">
        <v>893</v>
      </c>
      <c r="B68" s="596">
        <v>0.17452247103746174</v>
      </c>
      <c r="C68" s="596">
        <v>0.16703888049792248</v>
      </c>
      <c r="D68" s="596">
        <v>0.18761844380626524</v>
      </c>
      <c r="E68" s="596">
        <v>0.1379925428308941</v>
      </c>
      <c r="F68" s="596">
        <v>0.1118384547924091</v>
      </c>
      <c r="G68" s="596">
        <v>5.5638042925130742E-2</v>
      </c>
      <c r="H68" s="596">
        <v>3.781860220643498E-2</v>
      </c>
      <c r="I68" s="596">
        <v>0</v>
      </c>
      <c r="J68" s="596">
        <v>1.2826149782423587E-3</v>
      </c>
      <c r="K68" s="596">
        <v>2.4402192690194851E-4</v>
      </c>
      <c r="L68" s="596">
        <v>1.6822785309784601E-2</v>
      </c>
      <c r="M68" s="596">
        <v>1.8122356139245656E-2</v>
      </c>
      <c r="N68" s="596">
        <v>9.1056152671392776E-2</v>
      </c>
      <c r="O68" s="596">
        <v>4.6308779144300235E-6</v>
      </c>
      <c r="P68" s="596">
        <v>1</v>
      </c>
      <c r="Q68" s="600"/>
    </row>
    <row r="69" spans="1:18" ht="33" thickTop="1" thickBot="1">
      <c r="A69" s="578" t="s">
        <v>894</v>
      </c>
      <c r="B69" s="592" t="s">
        <v>85</v>
      </c>
      <c r="C69" s="592" t="s">
        <v>212</v>
      </c>
      <c r="D69" s="592" t="s">
        <v>87</v>
      </c>
      <c r="E69" s="592" t="s">
        <v>89</v>
      </c>
      <c r="F69" s="592" t="s">
        <v>97</v>
      </c>
      <c r="G69" s="592" t="s">
        <v>95</v>
      </c>
      <c r="H69" s="592" t="s">
        <v>91</v>
      </c>
      <c r="I69" s="592" t="s">
        <v>93</v>
      </c>
      <c r="J69" s="592" t="s">
        <v>99</v>
      </c>
      <c r="K69" s="592" t="s">
        <v>101</v>
      </c>
      <c r="L69" s="592" t="s">
        <v>103</v>
      </c>
      <c r="M69" s="592" t="s">
        <v>105</v>
      </c>
      <c r="N69" s="592" t="s">
        <v>107</v>
      </c>
      <c r="O69" s="592" t="s">
        <v>109</v>
      </c>
      <c r="P69" s="593" t="s">
        <v>605</v>
      </c>
      <c r="Q69" s="592" t="s">
        <v>830</v>
      </c>
    </row>
    <row r="70" spans="1:18" ht="20.100000000000001" customHeight="1" thickTop="1">
      <c r="A70" s="594" t="s">
        <v>879</v>
      </c>
      <c r="B70" s="595">
        <v>46</v>
      </c>
      <c r="C70" s="595">
        <v>40</v>
      </c>
      <c r="D70" s="595">
        <v>70</v>
      </c>
      <c r="E70" s="595">
        <v>36</v>
      </c>
      <c r="F70" s="595">
        <v>53</v>
      </c>
      <c r="G70" s="595">
        <v>7</v>
      </c>
      <c r="H70" s="595">
        <v>12</v>
      </c>
      <c r="I70" s="595">
        <v>0</v>
      </c>
      <c r="J70" s="595">
        <v>0</v>
      </c>
      <c r="K70" s="595">
        <v>0</v>
      </c>
      <c r="L70" s="595">
        <v>8</v>
      </c>
      <c r="M70" s="595">
        <v>9</v>
      </c>
      <c r="N70" s="595">
        <v>37</v>
      </c>
      <c r="O70" s="595">
        <v>0</v>
      </c>
      <c r="P70" s="595">
        <v>318</v>
      </c>
      <c r="Q70" s="596">
        <v>1.9658510651450896E-3</v>
      </c>
    </row>
    <row r="71" spans="1:18" ht="20.100000000000001" customHeight="1">
      <c r="A71" s="594" t="s">
        <v>880</v>
      </c>
      <c r="B71" s="595">
        <v>53</v>
      </c>
      <c r="C71" s="595">
        <v>50</v>
      </c>
      <c r="D71" s="595">
        <v>74</v>
      </c>
      <c r="E71" s="595">
        <v>53</v>
      </c>
      <c r="F71" s="595">
        <v>43</v>
      </c>
      <c r="G71" s="595">
        <v>25</v>
      </c>
      <c r="H71" s="595">
        <v>14</v>
      </c>
      <c r="I71" s="595">
        <v>0</v>
      </c>
      <c r="J71" s="595">
        <v>2</v>
      </c>
      <c r="K71" s="595">
        <v>0</v>
      </c>
      <c r="L71" s="595">
        <v>9</v>
      </c>
      <c r="M71" s="595">
        <v>11</v>
      </c>
      <c r="N71" s="595">
        <v>23</v>
      </c>
      <c r="O71" s="595">
        <v>0</v>
      </c>
      <c r="P71" s="595">
        <v>357</v>
      </c>
      <c r="Q71" s="596">
        <v>2.2069460070968461E-3</v>
      </c>
    </row>
    <row r="72" spans="1:18" ht="20.100000000000001" customHeight="1">
      <c r="A72" s="594" t="s">
        <v>881</v>
      </c>
      <c r="B72" s="595">
        <v>120</v>
      </c>
      <c r="C72" s="595">
        <v>83</v>
      </c>
      <c r="D72" s="595">
        <v>126</v>
      </c>
      <c r="E72" s="595">
        <v>123</v>
      </c>
      <c r="F72" s="595">
        <v>77</v>
      </c>
      <c r="G72" s="595">
        <v>46</v>
      </c>
      <c r="H72" s="595">
        <v>29</v>
      </c>
      <c r="I72" s="595">
        <v>0</v>
      </c>
      <c r="J72" s="595">
        <v>0</v>
      </c>
      <c r="K72" s="595">
        <v>0</v>
      </c>
      <c r="L72" s="595">
        <v>11</v>
      </c>
      <c r="M72" s="595">
        <v>14</v>
      </c>
      <c r="N72" s="595">
        <v>46</v>
      </c>
      <c r="O72" s="595">
        <v>0</v>
      </c>
      <c r="P72" s="595">
        <v>675</v>
      </c>
      <c r="Q72" s="596">
        <v>4.1727970722419353E-3</v>
      </c>
    </row>
    <row r="73" spans="1:18" ht="20.100000000000001" customHeight="1">
      <c r="A73" s="594" t="s">
        <v>882</v>
      </c>
      <c r="B73" s="595">
        <v>323</v>
      </c>
      <c r="C73" s="595">
        <v>227</v>
      </c>
      <c r="D73" s="595">
        <v>292</v>
      </c>
      <c r="E73" s="595">
        <v>349</v>
      </c>
      <c r="F73" s="595">
        <v>189</v>
      </c>
      <c r="G73" s="595">
        <v>161</v>
      </c>
      <c r="H73" s="595">
        <v>92</v>
      </c>
      <c r="I73" s="595">
        <v>0</v>
      </c>
      <c r="J73" s="595">
        <v>2</v>
      </c>
      <c r="K73" s="595">
        <v>1</v>
      </c>
      <c r="L73" s="595">
        <v>9</v>
      </c>
      <c r="M73" s="595">
        <v>25</v>
      </c>
      <c r="N73" s="595">
        <v>140</v>
      </c>
      <c r="O73" s="595">
        <v>0</v>
      </c>
      <c r="P73" s="595">
        <v>1810</v>
      </c>
      <c r="Q73" s="596">
        <v>1.1189278075196894E-2</v>
      </c>
    </row>
    <row r="74" spans="1:18" ht="20.100000000000001" customHeight="1">
      <c r="A74" s="594" t="s">
        <v>883</v>
      </c>
      <c r="B74" s="595">
        <v>404</v>
      </c>
      <c r="C74" s="595">
        <v>433</v>
      </c>
      <c r="D74" s="595">
        <v>478</v>
      </c>
      <c r="E74" s="595">
        <v>474</v>
      </c>
      <c r="F74" s="595">
        <v>251</v>
      </c>
      <c r="G74" s="595">
        <v>191</v>
      </c>
      <c r="H74" s="595">
        <v>133</v>
      </c>
      <c r="I74" s="595">
        <v>0</v>
      </c>
      <c r="J74" s="595">
        <v>6</v>
      </c>
      <c r="K74" s="595">
        <v>2</v>
      </c>
      <c r="L74" s="595">
        <v>15</v>
      </c>
      <c r="M74" s="595">
        <v>34</v>
      </c>
      <c r="N74" s="595">
        <v>153</v>
      </c>
      <c r="O74" s="595">
        <v>0</v>
      </c>
      <c r="P74" s="595">
        <v>2574</v>
      </c>
      <c r="Q74" s="596">
        <v>1.5912266168815914E-2</v>
      </c>
    </row>
    <row r="75" spans="1:18" ht="20.100000000000001" customHeight="1">
      <c r="A75" s="594" t="s">
        <v>884</v>
      </c>
      <c r="B75" s="595">
        <v>709</v>
      </c>
      <c r="C75" s="595">
        <v>792</v>
      </c>
      <c r="D75" s="595">
        <v>779</v>
      </c>
      <c r="E75" s="595">
        <v>756</v>
      </c>
      <c r="F75" s="595">
        <v>348</v>
      </c>
      <c r="G75" s="595">
        <v>349</v>
      </c>
      <c r="H75" s="595">
        <v>206</v>
      </c>
      <c r="I75" s="595">
        <v>0</v>
      </c>
      <c r="J75" s="595">
        <v>8</v>
      </c>
      <c r="K75" s="595">
        <v>2</v>
      </c>
      <c r="L75" s="595">
        <v>25</v>
      </c>
      <c r="M75" s="595">
        <v>42</v>
      </c>
      <c r="N75" s="595">
        <v>238</v>
      </c>
      <c r="O75" s="595">
        <v>0</v>
      </c>
      <c r="P75" s="595">
        <v>4254</v>
      </c>
      <c r="Q75" s="596">
        <v>2.6297894437506953E-2</v>
      </c>
    </row>
    <row r="76" spans="1:18" ht="20.100000000000001" customHeight="1">
      <c r="A76" s="594" t="s">
        <v>885</v>
      </c>
      <c r="B76" s="595">
        <v>707</v>
      </c>
      <c r="C76" s="595">
        <v>723</v>
      </c>
      <c r="D76" s="595">
        <v>786</v>
      </c>
      <c r="E76" s="595">
        <v>687</v>
      </c>
      <c r="F76" s="595">
        <v>376</v>
      </c>
      <c r="G76" s="595">
        <v>329</v>
      </c>
      <c r="H76" s="595">
        <v>180</v>
      </c>
      <c r="I76" s="595">
        <v>0</v>
      </c>
      <c r="J76" s="595">
        <v>7</v>
      </c>
      <c r="K76" s="595">
        <v>4</v>
      </c>
      <c r="L76" s="595">
        <v>25</v>
      </c>
      <c r="M76" s="595">
        <v>29</v>
      </c>
      <c r="N76" s="595">
        <v>217</v>
      </c>
      <c r="O76" s="595">
        <v>0</v>
      </c>
      <c r="P76" s="595">
        <v>4070</v>
      </c>
      <c r="Q76" s="596">
        <v>2.5160420865221744E-2</v>
      </c>
    </row>
    <row r="77" spans="1:18" ht="20.100000000000001" customHeight="1">
      <c r="A77" s="594" t="s">
        <v>886</v>
      </c>
      <c r="B77" s="595">
        <v>702</v>
      </c>
      <c r="C77" s="595">
        <v>642</v>
      </c>
      <c r="D77" s="595">
        <v>736</v>
      </c>
      <c r="E77" s="595">
        <v>664</v>
      </c>
      <c r="F77" s="595">
        <v>339</v>
      </c>
      <c r="G77" s="595">
        <v>313</v>
      </c>
      <c r="H77" s="595">
        <v>195</v>
      </c>
      <c r="I77" s="595">
        <v>0</v>
      </c>
      <c r="J77" s="595">
        <v>3</v>
      </c>
      <c r="K77" s="595">
        <v>4</v>
      </c>
      <c r="L77" s="595">
        <v>18</v>
      </c>
      <c r="M77" s="595">
        <v>36</v>
      </c>
      <c r="N77" s="595">
        <v>172</v>
      </c>
      <c r="O77" s="595">
        <v>1</v>
      </c>
      <c r="P77" s="595">
        <v>3825</v>
      </c>
      <c r="Q77" s="596">
        <v>2.3645850076037634E-2</v>
      </c>
      <c r="R77" s="601"/>
    </row>
    <row r="78" spans="1:18" ht="20.100000000000001" customHeight="1">
      <c r="A78" s="594" t="s">
        <v>887</v>
      </c>
      <c r="B78" s="595">
        <v>531</v>
      </c>
      <c r="C78" s="595">
        <v>497</v>
      </c>
      <c r="D78" s="595">
        <v>587</v>
      </c>
      <c r="E78" s="595">
        <v>506</v>
      </c>
      <c r="F78" s="595">
        <v>241</v>
      </c>
      <c r="G78" s="595">
        <v>240</v>
      </c>
      <c r="H78" s="595">
        <v>143</v>
      </c>
      <c r="I78" s="595">
        <v>0</v>
      </c>
      <c r="J78" s="595">
        <v>5</v>
      </c>
      <c r="K78" s="595">
        <v>0</v>
      </c>
      <c r="L78" s="595">
        <v>10</v>
      </c>
      <c r="M78" s="595">
        <v>25</v>
      </c>
      <c r="N78" s="595">
        <v>151</v>
      </c>
      <c r="O78" s="595">
        <v>0</v>
      </c>
      <c r="P78" s="595">
        <v>2936</v>
      </c>
      <c r="Q78" s="596">
        <v>1.8150121783855295E-2</v>
      </c>
      <c r="R78" s="601"/>
    </row>
    <row r="79" spans="1:18" ht="20.100000000000001" customHeight="1">
      <c r="A79" s="594" t="s">
        <v>888</v>
      </c>
      <c r="B79" s="595">
        <v>876</v>
      </c>
      <c r="C79" s="595">
        <v>741</v>
      </c>
      <c r="D79" s="595">
        <v>879</v>
      </c>
      <c r="E79" s="595">
        <v>736</v>
      </c>
      <c r="F79" s="595">
        <v>422</v>
      </c>
      <c r="G79" s="595">
        <v>367</v>
      </c>
      <c r="H79" s="595">
        <v>221</v>
      </c>
      <c r="I79" s="595">
        <v>0</v>
      </c>
      <c r="J79" s="595">
        <v>5</v>
      </c>
      <c r="K79" s="595">
        <v>4</v>
      </c>
      <c r="L79" s="595">
        <v>20</v>
      </c>
      <c r="M79" s="595">
        <v>40</v>
      </c>
      <c r="N79" s="595">
        <v>241</v>
      </c>
      <c r="O79" s="595">
        <v>0</v>
      </c>
      <c r="P79" s="595">
        <v>4552</v>
      </c>
      <c r="Q79" s="596">
        <v>2.8140107070881912E-2</v>
      </c>
      <c r="R79" s="601"/>
    </row>
    <row r="80" spans="1:18" ht="20.100000000000001" customHeight="1">
      <c r="A80" s="594" t="s">
        <v>889</v>
      </c>
      <c r="B80" s="595">
        <v>1480</v>
      </c>
      <c r="C80" s="595">
        <v>1367</v>
      </c>
      <c r="D80" s="595">
        <v>1567</v>
      </c>
      <c r="E80" s="595">
        <v>1345</v>
      </c>
      <c r="F80" s="595">
        <v>740</v>
      </c>
      <c r="G80" s="595">
        <v>682</v>
      </c>
      <c r="H80" s="595">
        <v>330</v>
      </c>
      <c r="I80" s="595">
        <v>0</v>
      </c>
      <c r="J80" s="595">
        <v>15</v>
      </c>
      <c r="K80" s="595">
        <v>11</v>
      </c>
      <c r="L80" s="595">
        <v>34</v>
      </c>
      <c r="M80" s="595">
        <v>71</v>
      </c>
      <c r="N80" s="595">
        <v>513</v>
      </c>
      <c r="O80" s="595">
        <v>0</v>
      </c>
      <c r="P80" s="595">
        <v>8155</v>
      </c>
      <c r="Q80" s="596">
        <v>5.0413570554271092E-2</v>
      </c>
      <c r="R80" s="601"/>
    </row>
    <row r="81" spans="1:18" ht="20.100000000000001" customHeight="1">
      <c r="A81" s="594" t="s">
        <v>890</v>
      </c>
      <c r="B81" s="595">
        <v>3368</v>
      </c>
      <c r="C81" s="595">
        <v>3207</v>
      </c>
      <c r="D81" s="595">
        <v>3882</v>
      </c>
      <c r="E81" s="595">
        <v>2939</v>
      </c>
      <c r="F81" s="595">
        <v>1723</v>
      </c>
      <c r="G81" s="595">
        <v>1707</v>
      </c>
      <c r="H81" s="595">
        <v>889</v>
      </c>
      <c r="I81" s="595">
        <v>0</v>
      </c>
      <c r="J81" s="595">
        <v>36</v>
      </c>
      <c r="K81" s="595">
        <v>16</v>
      </c>
      <c r="L81" s="595">
        <v>84</v>
      </c>
      <c r="M81" s="595">
        <v>162</v>
      </c>
      <c r="N81" s="595">
        <v>1156</v>
      </c>
      <c r="O81" s="595">
        <v>0</v>
      </c>
      <c r="P81" s="595">
        <v>19169</v>
      </c>
      <c r="Q81" s="596">
        <v>0.11850125493008247</v>
      </c>
      <c r="R81" s="601"/>
    </row>
    <row r="82" spans="1:18" ht="20.100000000000001" customHeight="1">
      <c r="A82" s="594" t="s">
        <v>891</v>
      </c>
      <c r="B82" s="595">
        <v>1368</v>
      </c>
      <c r="C82" s="595">
        <v>1966</v>
      </c>
      <c r="D82" s="595">
        <v>1860</v>
      </c>
      <c r="E82" s="595">
        <v>1275</v>
      </c>
      <c r="F82" s="595">
        <v>734</v>
      </c>
      <c r="G82" s="595">
        <v>883</v>
      </c>
      <c r="H82" s="595">
        <v>484</v>
      </c>
      <c r="I82" s="595">
        <v>0</v>
      </c>
      <c r="J82" s="595">
        <v>11</v>
      </c>
      <c r="K82" s="595">
        <v>19</v>
      </c>
      <c r="L82" s="595">
        <v>68</v>
      </c>
      <c r="M82" s="595">
        <v>87</v>
      </c>
      <c r="N82" s="595">
        <v>458</v>
      </c>
      <c r="O82" s="595">
        <v>0</v>
      </c>
      <c r="P82" s="595">
        <v>9213</v>
      </c>
      <c r="Q82" s="596">
        <v>5.695404359491104E-2</v>
      </c>
      <c r="R82" s="601"/>
    </row>
    <row r="83" spans="1:18" ht="20.100000000000001" customHeight="1" thickBot="1">
      <c r="A83" s="594" t="s">
        <v>892</v>
      </c>
      <c r="B83" s="595">
        <v>16766</v>
      </c>
      <c r="C83" s="595">
        <v>18234</v>
      </c>
      <c r="D83" s="595">
        <v>19033</v>
      </c>
      <c r="E83" s="595">
        <v>11302</v>
      </c>
      <c r="F83" s="595">
        <v>14046</v>
      </c>
      <c r="G83" s="595">
        <v>8782</v>
      </c>
      <c r="H83" s="595">
        <v>4494</v>
      </c>
      <c r="I83" s="595">
        <v>0</v>
      </c>
      <c r="J83" s="595">
        <v>155</v>
      </c>
      <c r="K83" s="595">
        <v>60</v>
      </c>
      <c r="L83" s="595">
        <v>529</v>
      </c>
      <c r="M83" s="595">
        <v>1888</v>
      </c>
      <c r="N83" s="595">
        <v>4565</v>
      </c>
      <c r="O83" s="595">
        <v>0</v>
      </c>
      <c r="P83" s="595">
        <v>99854</v>
      </c>
      <c r="Q83" s="596">
        <v>0.6172895982987352</v>
      </c>
      <c r="R83" s="601"/>
    </row>
    <row r="84" spans="1:18" ht="20.100000000000001" customHeight="1" thickTop="1" thickBot="1">
      <c r="A84" s="578" t="s">
        <v>278</v>
      </c>
      <c r="B84" s="597">
        <v>27453</v>
      </c>
      <c r="C84" s="597">
        <v>29002</v>
      </c>
      <c r="D84" s="597">
        <v>31149</v>
      </c>
      <c r="E84" s="597">
        <v>21245</v>
      </c>
      <c r="F84" s="597">
        <v>19582</v>
      </c>
      <c r="G84" s="597">
        <v>14082</v>
      </c>
      <c r="H84" s="597">
        <v>7422</v>
      </c>
      <c r="I84" s="597">
        <v>0</v>
      </c>
      <c r="J84" s="597">
        <v>255</v>
      </c>
      <c r="K84" s="597">
        <v>123</v>
      </c>
      <c r="L84" s="597">
        <v>865</v>
      </c>
      <c r="M84" s="597">
        <v>2473</v>
      </c>
      <c r="N84" s="597">
        <v>8110</v>
      </c>
      <c r="O84" s="597">
        <v>1</v>
      </c>
      <c r="P84" s="597">
        <v>161762</v>
      </c>
      <c r="Q84" s="598">
        <v>1</v>
      </c>
      <c r="R84" s="601"/>
    </row>
    <row r="85" spans="1:18" ht="20.100000000000001" customHeight="1" thickTop="1">
      <c r="A85" s="599" t="s">
        <v>893</v>
      </c>
      <c r="B85" s="596">
        <v>0.16971229336927091</v>
      </c>
      <c r="C85" s="596">
        <v>0.17928808990986758</v>
      </c>
      <c r="D85" s="596">
        <v>0.19256067556039119</v>
      </c>
      <c r="E85" s="596">
        <v>0.13133492414782211</v>
      </c>
      <c r="F85" s="596">
        <v>0.12105438854613568</v>
      </c>
      <c r="G85" s="596">
        <v>8.7053819809349536E-2</v>
      </c>
      <c r="H85" s="596">
        <v>4.5882222029895774E-2</v>
      </c>
      <c r="I85" s="596">
        <v>0</v>
      </c>
      <c r="J85" s="596">
        <v>1.5763900050691758E-3</v>
      </c>
      <c r="K85" s="596">
        <v>7.6037635538630827E-4</v>
      </c>
      <c r="L85" s="596">
        <v>5.3473621740581841E-3</v>
      </c>
      <c r="M85" s="596">
        <v>1.5287892088376751E-2</v>
      </c>
      <c r="N85" s="596">
        <v>5.0135384082788295E-2</v>
      </c>
      <c r="O85" s="596">
        <v>6.1819215885065715E-6</v>
      </c>
      <c r="P85" s="596">
        <v>1</v>
      </c>
      <c r="Q85" s="602"/>
      <c r="R85" s="603"/>
    </row>
    <row r="86" spans="1:18" ht="16.5" thickBot="1">
      <c r="A86" s="604"/>
      <c r="B86" s="605"/>
      <c r="C86" s="606"/>
      <c r="D86" s="606"/>
      <c r="E86" s="606"/>
      <c r="F86" s="606"/>
      <c r="G86" s="605"/>
      <c r="H86" s="605"/>
      <c r="I86" s="605"/>
      <c r="J86" s="605"/>
      <c r="K86" s="605"/>
      <c r="L86" s="605"/>
      <c r="M86" s="605"/>
      <c r="N86" s="605"/>
      <c r="O86" s="605"/>
      <c r="P86" s="607"/>
      <c r="Q86" s="607"/>
      <c r="R86" s="601"/>
    </row>
    <row r="87" spans="1:18" ht="13.5" thickTop="1">
      <c r="A87" s="1617" t="s">
        <v>897</v>
      </c>
      <c r="B87" s="1618"/>
      <c r="C87" s="1618"/>
      <c r="D87" s="1618"/>
      <c r="E87" s="1618"/>
      <c r="F87" s="1618"/>
      <c r="G87" s="1618"/>
      <c r="H87" s="1619"/>
      <c r="I87" s="608"/>
      <c r="J87" s="608"/>
      <c r="K87" s="608"/>
      <c r="L87" s="608"/>
      <c r="M87" s="608"/>
      <c r="N87" s="608"/>
      <c r="O87" s="608"/>
      <c r="P87" s="609"/>
      <c r="Q87" s="610"/>
      <c r="R87" s="601"/>
    </row>
    <row r="88" spans="1:18" ht="9" customHeight="1">
      <c r="A88" s="611"/>
      <c r="B88" s="608"/>
      <c r="C88" s="612"/>
      <c r="D88" s="612"/>
      <c r="E88" s="612"/>
      <c r="F88" s="612"/>
      <c r="G88" s="608"/>
      <c r="H88" s="608"/>
      <c r="I88" s="608"/>
      <c r="J88" s="608"/>
      <c r="K88" s="608"/>
      <c r="L88" s="608"/>
      <c r="M88" s="608"/>
      <c r="N88" s="608"/>
      <c r="O88" s="608"/>
      <c r="P88" s="609"/>
      <c r="Q88" s="610"/>
      <c r="R88" s="601"/>
    </row>
    <row r="89" spans="1:18" ht="9" customHeight="1">
      <c r="A89" s="611"/>
      <c r="B89" s="608"/>
      <c r="C89" s="612"/>
      <c r="D89" s="612"/>
      <c r="E89" s="612"/>
      <c r="F89" s="612"/>
      <c r="G89" s="608"/>
      <c r="H89" s="608"/>
      <c r="I89" s="608"/>
      <c r="J89" s="608"/>
      <c r="K89" s="608"/>
      <c r="L89" s="608"/>
      <c r="M89" s="608"/>
      <c r="N89" s="608"/>
      <c r="O89" s="608"/>
      <c r="P89" s="609"/>
      <c r="Q89" s="610"/>
      <c r="R89" s="601"/>
    </row>
    <row r="90" spans="1:18" ht="26.25">
      <c r="A90" s="587"/>
      <c r="B90" s="588"/>
      <c r="C90" s="588"/>
      <c r="D90" s="588"/>
      <c r="E90" s="588"/>
      <c r="F90" s="588"/>
      <c r="G90" s="588"/>
      <c r="H90" s="588"/>
      <c r="I90" s="588"/>
      <c r="J90" s="588"/>
      <c r="K90" s="588"/>
      <c r="L90" s="588"/>
      <c r="M90" s="588"/>
      <c r="N90" s="588"/>
      <c r="O90" s="588"/>
      <c r="P90" s="588"/>
      <c r="Q90" s="589"/>
      <c r="R90" s="601"/>
    </row>
    <row r="91" spans="1:18" ht="26.25">
      <c r="A91" s="1611" t="s">
        <v>577</v>
      </c>
      <c r="B91" s="1611"/>
      <c r="C91" s="1611"/>
      <c r="D91" s="1611"/>
      <c r="E91" s="1611"/>
      <c r="F91" s="1611"/>
      <c r="G91" s="1611"/>
      <c r="H91" s="1611"/>
      <c r="I91" s="1611"/>
      <c r="J91" s="1611"/>
      <c r="K91" s="1611"/>
      <c r="L91" s="1611"/>
      <c r="M91" s="1611"/>
      <c r="N91" s="1611"/>
      <c r="O91" s="1611"/>
      <c r="P91" s="1611"/>
      <c r="Q91" s="1611"/>
      <c r="R91" s="601"/>
    </row>
    <row r="92" spans="1:18" ht="26.25">
      <c r="A92" s="1611" t="s">
        <v>898</v>
      </c>
      <c r="B92" s="1611"/>
      <c r="C92" s="1611"/>
      <c r="D92" s="1611"/>
      <c r="E92" s="1611"/>
      <c r="F92" s="1611"/>
      <c r="G92" s="1611"/>
      <c r="H92" s="1611"/>
      <c r="I92" s="1611"/>
      <c r="J92" s="1611"/>
      <c r="K92" s="1611"/>
      <c r="L92" s="1611"/>
      <c r="M92" s="1611"/>
      <c r="N92" s="1611"/>
      <c r="O92" s="1611"/>
      <c r="P92" s="1611"/>
      <c r="Q92" s="1611"/>
      <c r="R92" s="601"/>
    </row>
    <row r="93" spans="1:18" ht="26.25">
      <c r="A93" s="1611" t="s">
        <v>1465</v>
      </c>
      <c r="B93" s="1611"/>
      <c r="C93" s="1611"/>
      <c r="D93" s="1611"/>
      <c r="E93" s="1611"/>
      <c r="F93" s="1611"/>
      <c r="G93" s="1611"/>
      <c r="H93" s="1611"/>
      <c r="I93" s="1611"/>
      <c r="J93" s="1611"/>
      <c r="K93" s="1611"/>
      <c r="L93" s="1611"/>
      <c r="M93" s="1611"/>
      <c r="N93" s="1611"/>
      <c r="O93" s="1611"/>
      <c r="P93" s="1611"/>
      <c r="Q93" s="1611"/>
    </row>
    <row r="94" spans="1:18" ht="25.5">
      <c r="A94" s="1616" t="s">
        <v>596</v>
      </c>
      <c r="B94" s="1616"/>
      <c r="C94" s="1616"/>
      <c r="D94" s="1616"/>
      <c r="E94" s="1616"/>
      <c r="F94" s="1616"/>
      <c r="G94" s="1616"/>
      <c r="H94" s="1616"/>
      <c r="I94" s="1616"/>
      <c r="J94" s="1616"/>
      <c r="K94" s="1616"/>
      <c r="L94" s="1616"/>
      <c r="M94" s="1616"/>
      <c r="N94" s="1616"/>
      <c r="O94" s="1616"/>
      <c r="P94" s="1616"/>
      <c r="Q94" s="1616"/>
    </row>
    <row r="95" spans="1:18" ht="13.5" thickBot="1">
      <c r="A95" s="590"/>
      <c r="B95" s="591"/>
      <c r="C95" s="591"/>
      <c r="D95" s="591"/>
      <c r="E95" s="591"/>
      <c r="F95" s="591"/>
      <c r="G95" s="591"/>
      <c r="H95" s="591"/>
      <c r="I95" s="591"/>
      <c r="J95" s="591"/>
      <c r="K95" s="591"/>
      <c r="L95" s="591"/>
      <c r="M95" s="591"/>
      <c r="N95" s="591"/>
      <c r="O95" s="591"/>
      <c r="P95" s="591"/>
      <c r="Q95" s="591"/>
    </row>
    <row r="96" spans="1:18" ht="33" thickTop="1" thickBot="1">
      <c r="A96" s="578" t="s">
        <v>877</v>
      </c>
      <c r="B96" s="592" t="s">
        <v>85</v>
      </c>
      <c r="C96" s="592" t="s">
        <v>212</v>
      </c>
      <c r="D96" s="592" t="s">
        <v>87</v>
      </c>
      <c r="E96" s="592" t="s">
        <v>89</v>
      </c>
      <c r="F96" s="592" t="s">
        <v>97</v>
      </c>
      <c r="G96" s="592" t="s">
        <v>95</v>
      </c>
      <c r="H96" s="592" t="s">
        <v>91</v>
      </c>
      <c r="I96" s="592" t="s">
        <v>93</v>
      </c>
      <c r="J96" s="592" t="s">
        <v>99</v>
      </c>
      <c r="K96" s="592" t="s">
        <v>101</v>
      </c>
      <c r="L96" s="592" t="s">
        <v>103</v>
      </c>
      <c r="M96" s="592" t="s">
        <v>105</v>
      </c>
      <c r="N96" s="592" t="s">
        <v>107</v>
      </c>
      <c r="O96" s="592" t="s">
        <v>109</v>
      </c>
      <c r="P96" s="593" t="s">
        <v>605</v>
      </c>
      <c r="Q96" s="592" t="s">
        <v>878</v>
      </c>
    </row>
    <row r="97" spans="1:17" ht="20.100000000000001" customHeight="1" thickTop="1">
      <c r="A97" s="594" t="s">
        <v>879</v>
      </c>
      <c r="B97" s="595">
        <v>94057.047739999995</v>
      </c>
      <c r="C97" s="595">
        <v>1740723.2699800001</v>
      </c>
      <c r="D97" s="595">
        <v>890375.37659</v>
      </c>
      <c r="E97" s="595">
        <v>107359.44084000001</v>
      </c>
      <c r="F97" s="595">
        <v>220900.74935</v>
      </c>
      <c r="G97" s="595">
        <v>211060.77566999997</v>
      </c>
      <c r="H97" s="595">
        <v>67225.717700000008</v>
      </c>
      <c r="I97" s="595">
        <v>40299.70508</v>
      </c>
      <c r="J97" s="595">
        <v>0</v>
      </c>
      <c r="K97" s="595">
        <v>0</v>
      </c>
      <c r="L97" s="595">
        <v>390809.50424000004</v>
      </c>
      <c r="M97" s="595">
        <v>56363.742829999996</v>
      </c>
      <c r="N97" s="595">
        <v>514523.53555000003</v>
      </c>
      <c r="O97" s="595">
        <v>142908.72138</v>
      </c>
      <c r="P97" s="595">
        <v>4476607.5869500004</v>
      </c>
      <c r="Q97" s="596">
        <v>8.5310775017821069E-2</v>
      </c>
    </row>
    <row r="98" spans="1:17" ht="20.100000000000001" customHeight="1">
      <c r="A98" s="594" t="s">
        <v>880</v>
      </c>
      <c r="B98" s="595">
        <v>132272.08103</v>
      </c>
      <c r="C98" s="595">
        <v>139305.62405000001</v>
      </c>
      <c r="D98" s="595">
        <v>191024.04611000002</v>
      </c>
      <c r="E98" s="595">
        <v>151405.78297</v>
      </c>
      <c r="F98" s="595">
        <v>96192.420430000013</v>
      </c>
      <c r="G98" s="595">
        <v>97734.392129999993</v>
      </c>
      <c r="H98" s="595">
        <v>80557.247269999993</v>
      </c>
      <c r="I98" s="595">
        <v>53047.398930000003</v>
      </c>
      <c r="J98" s="595">
        <v>0</v>
      </c>
      <c r="K98" s="595">
        <v>0</v>
      </c>
      <c r="L98" s="595">
        <v>21993.120050000001</v>
      </c>
      <c r="M98" s="595">
        <v>49771.322690000001</v>
      </c>
      <c r="N98" s="595">
        <v>91647.544370000003</v>
      </c>
      <c r="O98" s="595">
        <v>37420.809399999998</v>
      </c>
      <c r="P98" s="595">
        <v>1142371.7894299999</v>
      </c>
      <c r="Q98" s="596">
        <v>2.1770195582670553E-2</v>
      </c>
    </row>
    <row r="99" spans="1:17" ht="20.100000000000001" customHeight="1">
      <c r="A99" s="594" t="s">
        <v>881</v>
      </c>
      <c r="B99" s="595">
        <v>129571.87554000001</v>
      </c>
      <c r="C99" s="595">
        <v>90618.316609999994</v>
      </c>
      <c r="D99" s="595">
        <v>463059.58637999999</v>
      </c>
      <c r="E99" s="595">
        <v>160493.84466</v>
      </c>
      <c r="F99" s="595">
        <v>182810.49818</v>
      </c>
      <c r="G99" s="595">
        <v>99309.917329999997</v>
      </c>
      <c r="H99" s="595">
        <v>131851.93122</v>
      </c>
      <c r="I99" s="595">
        <v>56544.345679999999</v>
      </c>
      <c r="J99" s="595">
        <v>0</v>
      </c>
      <c r="K99" s="595">
        <v>0</v>
      </c>
      <c r="L99" s="595">
        <v>78568.756980000006</v>
      </c>
      <c r="M99" s="595">
        <v>44910.084049999998</v>
      </c>
      <c r="N99" s="595">
        <v>105836.99114</v>
      </c>
      <c r="O99" s="595">
        <v>31070.27231</v>
      </c>
      <c r="P99" s="595">
        <v>1574646.4200799998</v>
      </c>
      <c r="Q99" s="596">
        <v>3.0008059421528795E-2</v>
      </c>
    </row>
    <row r="100" spans="1:17" ht="20.100000000000001" customHeight="1">
      <c r="A100" s="594" t="s">
        <v>882</v>
      </c>
      <c r="B100" s="595">
        <v>269851.17472000001</v>
      </c>
      <c r="C100" s="595">
        <v>216045.04462</v>
      </c>
      <c r="D100" s="595">
        <v>717353.64663999993</v>
      </c>
      <c r="E100" s="595">
        <v>392337.25650000002</v>
      </c>
      <c r="F100" s="595">
        <v>338968.82987000002</v>
      </c>
      <c r="G100" s="595">
        <v>162495.33791</v>
      </c>
      <c r="H100" s="595">
        <v>172722.59226</v>
      </c>
      <c r="I100" s="595">
        <v>88239.298139999999</v>
      </c>
      <c r="J100" s="595">
        <v>1423.1046000000001</v>
      </c>
      <c r="K100" s="595">
        <v>0</v>
      </c>
      <c r="L100" s="595">
        <v>143239.82133000001</v>
      </c>
      <c r="M100" s="595">
        <v>29082.18101</v>
      </c>
      <c r="N100" s="595">
        <v>190029.05374999999</v>
      </c>
      <c r="O100" s="595">
        <v>58126.105159999999</v>
      </c>
      <c r="P100" s="595">
        <v>2779913.4465100002</v>
      </c>
      <c r="Q100" s="596">
        <v>5.2976850438170651E-2</v>
      </c>
    </row>
    <row r="101" spans="1:17" ht="20.100000000000001" customHeight="1">
      <c r="A101" s="594" t="s">
        <v>883</v>
      </c>
      <c r="B101" s="595">
        <v>531905.12635000004</v>
      </c>
      <c r="C101" s="595">
        <v>317132.40204000002</v>
      </c>
      <c r="D101" s="595">
        <v>951530.68542999995</v>
      </c>
      <c r="E101" s="595">
        <v>410628.92950999999</v>
      </c>
      <c r="F101" s="595">
        <v>435034.17641000001</v>
      </c>
      <c r="G101" s="595">
        <v>193383.80596</v>
      </c>
      <c r="H101" s="595">
        <v>184695.02461000002</v>
      </c>
      <c r="I101" s="595">
        <v>113648.23703</v>
      </c>
      <c r="J101" s="595">
        <v>3824.8141700000001</v>
      </c>
      <c r="K101" s="595">
        <v>0</v>
      </c>
      <c r="L101" s="595">
        <v>260767.27083000002</v>
      </c>
      <c r="M101" s="595">
        <v>37644.359729999996</v>
      </c>
      <c r="N101" s="595">
        <v>153196.38183000003</v>
      </c>
      <c r="O101" s="595">
        <v>89448.124400000001</v>
      </c>
      <c r="P101" s="595">
        <v>3682839.3383000004</v>
      </c>
      <c r="Q101" s="596">
        <v>7.0183922113788252E-2</v>
      </c>
    </row>
    <row r="102" spans="1:17" ht="20.100000000000001" customHeight="1">
      <c r="A102" s="594" t="s">
        <v>884</v>
      </c>
      <c r="B102" s="595">
        <v>872082.29689</v>
      </c>
      <c r="C102" s="595">
        <v>658035.36592999997</v>
      </c>
      <c r="D102" s="595">
        <v>1264974.85482</v>
      </c>
      <c r="E102" s="595">
        <v>551603.07290000003</v>
      </c>
      <c r="F102" s="595">
        <v>579623.54983000003</v>
      </c>
      <c r="G102" s="595">
        <v>249767.56362</v>
      </c>
      <c r="H102" s="595">
        <v>188628.70991999999</v>
      </c>
      <c r="I102" s="595">
        <v>243590.5772</v>
      </c>
      <c r="J102" s="595">
        <v>2404.83419</v>
      </c>
      <c r="K102" s="595">
        <v>665.79142000000002</v>
      </c>
      <c r="L102" s="595">
        <v>427281.84916000004</v>
      </c>
      <c r="M102" s="595">
        <v>41009.921049999997</v>
      </c>
      <c r="N102" s="595">
        <v>157617.20733999999</v>
      </c>
      <c r="O102" s="595">
        <v>122218.43864000001</v>
      </c>
      <c r="P102" s="595">
        <v>5359504.0329100005</v>
      </c>
      <c r="Q102" s="596">
        <v>0.10213614525686067</v>
      </c>
    </row>
    <row r="103" spans="1:17" ht="20.100000000000001" customHeight="1">
      <c r="A103" s="594" t="s">
        <v>885</v>
      </c>
      <c r="B103" s="595">
        <v>726051.26337000006</v>
      </c>
      <c r="C103" s="595">
        <v>735678.36954999994</v>
      </c>
      <c r="D103" s="595">
        <v>1110440.95893</v>
      </c>
      <c r="E103" s="595">
        <v>450520.71752999997</v>
      </c>
      <c r="F103" s="595">
        <v>414821.78951999999</v>
      </c>
      <c r="G103" s="595">
        <v>213558.30778999999</v>
      </c>
      <c r="H103" s="595">
        <v>125794.78318000001</v>
      </c>
      <c r="I103" s="595">
        <v>250156.05533</v>
      </c>
      <c r="J103" s="595">
        <v>1420.4929999999999</v>
      </c>
      <c r="K103" s="595">
        <v>0</v>
      </c>
      <c r="L103" s="595">
        <v>345757.52850999997</v>
      </c>
      <c r="M103" s="595">
        <v>35491.673350000005</v>
      </c>
      <c r="N103" s="595">
        <v>122673.6217</v>
      </c>
      <c r="O103" s="595">
        <v>120817.05259000001</v>
      </c>
      <c r="P103" s="595">
        <v>4653182.6143499995</v>
      </c>
      <c r="Q103" s="596">
        <v>8.8675767848597681E-2</v>
      </c>
    </row>
    <row r="104" spans="1:17" ht="20.100000000000001" customHeight="1">
      <c r="A104" s="594" t="s">
        <v>886</v>
      </c>
      <c r="B104" s="595">
        <v>746432.89445999998</v>
      </c>
      <c r="C104" s="595">
        <v>696719.32953999995</v>
      </c>
      <c r="D104" s="595">
        <v>866868.78740999999</v>
      </c>
      <c r="E104" s="595">
        <v>369285.14964999998</v>
      </c>
      <c r="F104" s="595">
        <v>339981.21412000002</v>
      </c>
      <c r="G104" s="595">
        <v>160487.22349999999</v>
      </c>
      <c r="H104" s="595">
        <v>104958.78799</v>
      </c>
      <c r="I104" s="595">
        <v>240253.23692</v>
      </c>
      <c r="J104" s="595">
        <v>1520.8473799999999</v>
      </c>
      <c r="K104" s="595">
        <v>395.60234000000003</v>
      </c>
      <c r="L104" s="595">
        <v>345838.85901999997</v>
      </c>
      <c r="M104" s="595">
        <v>34283.169150000002</v>
      </c>
      <c r="N104" s="595">
        <v>111802.85557</v>
      </c>
      <c r="O104" s="595">
        <v>132949.20456000001</v>
      </c>
      <c r="P104" s="595">
        <v>4151777.1616100003</v>
      </c>
      <c r="Q104" s="596">
        <v>7.9120476941235751E-2</v>
      </c>
    </row>
    <row r="105" spans="1:17" ht="20.100000000000001" customHeight="1">
      <c r="A105" s="594" t="s">
        <v>887</v>
      </c>
      <c r="B105" s="595">
        <v>451598.97943000001</v>
      </c>
      <c r="C105" s="595">
        <v>568546.92476999993</v>
      </c>
      <c r="D105" s="595">
        <v>558526.67976999993</v>
      </c>
      <c r="E105" s="595">
        <v>240441.44559000002</v>
      </c>
      <c r="F105" s="595">
        <v>242504.6715</v>
      </c>
      <c r="G105" s="595">
        <v>109338.09536000001</v>
      </c>
      <c r="H105" s="595">
        <v>72010.498529999997</v>
      </c>
      <c r="I105" s="595">
        <v>200106.14206000001</v>
      </c>
      <c r="J105" s="595">
        <v>939.91945999999996</v>
      </c>
      <c r="K105" s="595">
        <v>113.20578</v>
      </c>
      <c r="L105" s="595">
        <v>263007.15383999998</v>
      </c>
      <c r="M105" s="595">
        <v>18607.53659</v>
      </c>
      <c r="N105" s="595">
        <v>83443.850279999999</v>
      </c>
      <c r="O105" s="595">
        <v>108821.59373000001</v>
      </c>
      <c r="P105" s="595">
        <v>2918006.6966899997</v>
      </c>
      <c r="Q105" s="596">
        <v>5.5608495488303836E-2</v>
      </c>
    </row>
    <row r="106" spans="1:17" ht="20.100000000000001" customHeight="1">
      <c r="A106" s="594" t="s">
        <v>888</v>
      </c>
      <c r="B106" s="595">
        <v>631678.78152999992</v>
      </c>
      <c r="C106" s="595">
        <v>873162.23423000006</v>
      </c>
      <c r="D106" s="595">
        <v>775044.69129999995</v>
      </c>
      <c r="E106" s="595">
        <v>350081.29006999999</v>
      </c>
      <c r="F106" s="595">
        <v>341708.37585000001</v>
      </c>
      <c r="G106" s="595">
        <v>155497.9031</v>
      </c>
      <c r="H106" s="595">
        <v>105666.34186</v>
      </c>
      <c r="I106" s="595">
        <v>341942.89856</v>
      </c>
      <c r="J106" s="595">
        <v>1444.3341799999998</v>
      </c>
      <c r="K106" s="595">
        <v>173.10661999999999</v>
      </c>
      <c r="L106" s="595">
        <v>416964.75014999998</v>
      </c>
      <c r="M106" s="595">
        <v>26563.54479</v>
      </c>
      <c r="N106" s="595">
        <v>112712.53118000001</v>
      </c>
      <c r="O106" s="595">
        <v>193811.89740000002</v>
      </c>
      <c r="P106" s="595">
        <v>4326452.6808200004</v>
      </c>
      <c r="Q106" s="596">
        <v>8.2449270817180148E-2</v>
      </c>
    </row>
    <row r="107" spans="1:17" ht="20.100000000000001" customHeight="1">
      <c r="A107" s="594" t="s">
        <v>889</v>
      </c>
      <c r="B107" s="595">
        <v>865722.19662000006</v>
      </c>
      <c r="C107" s="595">
        <v>1353836.8166099999</v>
      </c>
      <c r="D107" s="595">
        <v>1039149.1332200001</v>
      </c>
      <c r="E107" s="595">
        <v>494009.28760000004</v>
      </c>
      <c r="F107" s="595">
        <v>465562.44735000003</v>
      </c>
      <c r="G107" s="595">
        <v>221748.94041000001</v>
      </c>
      <c r="H107" s="595">
        <v>164917.12290000002</v>
      </c>
      <c r="I107" s="595">
        <v>528542.65029999998</v>
      </c>
      <c r="J107" s="595">
        <v>1548.0081100000002</v>
      </c>
      <c r="K107" s="595">
        <v>99.799850000000006</v>
      </c>
      <c r="L107" s="595">
        <v>598204.28794000007</v>
      </c>
      <c r="M107" s="595">
        <v>39293.073329999999</v>
      </c>
      <c r="N107" s="595">
        <v>160627.93826</v>
      </c>
      <c r="O107" s="595">
        <v>331221.46531</v>
      </c>
      <c r="P107" s="595">
        <v>6264483.1678100005</v>
      </c>
      <c r="Q107" s="596">
        <v>0.11938234561588681</v>
      </c>
    </row>
    <row r="108" spans="1:17" ht="20.100000000000001" customHeight="1">
      <c r="A108" s="594" t="s">
        <v>890</v>
      </c>
      <c r="B108" s="595">
        <v>1057328.0437699999</v>
      </c>
      <c r="C108" s="595">
        <v>1786483.4534100001</v>
      </c>
      <c r="D108" s="595">
        <v>1164479.8110999998</v>
      </c>
      <c r="E108" s="595">
        <v>613601.35519999999</v>
      </c>
      <c r="F108" s="595">
        <v>600772.40251000004</v>
      </c>
      <c r="G108" s="595">
        <v>266055.78359999997</v>
      </c>
      <c r="H108" s="595">
        <v>187560.74253999998</v>
      </c>
      <c r="I108" s="595">
        <v>709225.06909</v>
      </c>
      <c r="J108" s="595">
        <v>1829.83556</v>
      </c>
      <c r="K108" s="595">
        <v>137.05636999999999</v>
      </c>
      <c r="L108" s="595">
        <v>762337.18504000001</v>
      </c>
      <c r="M108" s="595">
        <v>49092.005010000001</v>
      </c>
      <c r="N108" s="595">
        <v>220056.37346999999</v>
      </c>
      <c r="O108" s="595">
        <v>490618.60804000002</v>
      </c>
      <c r="P108" s="595">
        <v>7909577.7247100007</v>
      </c>
      <c r="Q108" s="596">
        <v>0.15073293619163064</v>
      </c>
    </row>
    <row r="109" spans="1:17" ht="20.100000000000001" customHeight="1">
      <c r="A109" s="594" t="s">
        <v>891</v>
      </c>
      <c r="B109" s="595">
        <v>198547.70069999999</v>
      </c>
      <c r="C109" s="595">
        <v>365246.18454000005</v>
      </c>
      <c r="D109" s="595">
        <v>188630.80388999998</v>
      </c>
      <c r="E109" s="595">
        <v>119560.65784</v>
      </c>
      <c r="F109" s="595">
        <v>125109.63092</v>
      </c>
      <c r="G109" s="595">
        <v>50124.149659999995</v>
      </c>
      <c r="H109" s="595">
        <v>34215.21645</v>
      </c>
      <c r="I109" s="595">
        <v>124100.7751</v>
      </c>
      <c r="J109" s="595">
        <v>517.27133000000003</v>
      </c>
      <c r="K109" s="595">
        <v>22.078009999999999</v>
      </c>
      <c r="L109" s="595">
        <v>118740.36416</v>
      </c>
      <c r="M109" s="595">
        <v>8639.4012200000016</v>
      </c>
      <c r="N109" s="595">
        <v>45744.370790000001</v>
      </c>
      <c r="O109" s="595">
        <v>86852.80720000001</v>
      </c>
      <c r="P109" s="595">
        <v>1466051.41181</v>
      </c>
      <c r="Q109" s="596">
        <v>2.7938562790734683E-2</v>
      </c>
    </row>
    <row r="110" spans="1:17" ht="20.100000000000001" customHeight="1" thickBot="1">
      <c r="A110" s="594" t="s">
        <v>892</v>
      </c>
      <c r="B110" s="595">
        <v>230882.64212999999</v>
      </c>
      <c r="C110" s="595">
        <v>402410.26545000001</v>
      </c>
      <c r="D110" s="595">
        <v>203349.87428999998</v>
      </c>
      <c r="E110" s="595">
        <v>126537.02062000001</v>
      </c>
      <c r="F110" s="595">
        <v>133480.87547</v>
      </c>
      <c r="G110" s="595">
        <v>65241.999619999995</v>
      </c>
      <c r="H110" s="595">
        <v>46302.506329999997</v>
      </c>
      <c r="I110" s="595">
        <v>174592.52388999998</v>
      </c>
      <c r="J110" s="595">
        <v>617.25549999999998</v>
      </c>
      <c r="K110" s="595">
        <v>2.93675</v>
      </c>
      <c r="L110" s="595">
        <v>172408.33345999999</v>
      </c>
      <c r="M110" s="595">
        <v>13289.405699999999</v>
      </c>
      <c r="N110" s="595">
        <v>67693.695090000008</v>
      </c>
      <c r="O110" s="595">
        <v>131893.56212000002</v>
      </c>
      <c r="P110" s="595">
        <v>1768702.8964200001</v>
      </c>
      <c r="Q110" s="596">
        <v>3.3706196475590353E-2</v>
      </c>
    </row>
    <row r="111" spans="1:17" ht="20.100000000000001" customHeight="1" thickTop="1" thickBot="1">
      <c r="A111" s="578" t="s">
        <v>278</v>
      </c>
      <c r="B111" s="597">
        <v>6937982.1042799996</v>
      </c>
      <c r="C111" s="597">
        <v>9943943.6013300009</v>
      </c>
      <c r="D111" s="597">
        <v>10384808.935880002</v>
      </c>
      <c r="E111" s="597">
        <v>4537865.2514800001</v>
      </c>
      <c r="F111" s="597">
        <v>4517471.631310001</v>
      </c>
      <c r="G111" s="597">
        <v>2255804.1956600002</v>
      </c>
      <c r="H111" s="597">
        <v>1667107.2227600003</v>
      </c>
      <c r="I111" s="597">
        <v>3164288.9133099997</v>
      </c>
      <c r="J111" s="597">
        <v>17490.717479999999</v>
      </c>
      <c r="K111" s="597">
        <v>1609.5771400000001</v>
      </c>
      <c r="L111" s="597">
        <v>4345918.7847099993</v>
      </c>
      <c r="M111" s="597">
        <v>484041.42050000001</v>
      </c>
      <c r="N111" s="597">
        <v>2137605.9503199998</v>
      </c>
      <c r="O111" s="597">
        <v>2078178.66224</v>
      </c>
      <c r="P111" s="597">
        <v>52474116.968400009</v>
      </c>
      <c r="Q111" s="598">
        <v>1</v>
      </c>
    </row>
    <row r="112" spans="1:17" ht="20.100000000000001" customHeight="1" thickTop="1" thickBot="1">
      <c r="A112" s="599" t="s">
        <v>893</v>
      </c>
      <c r="B112" s="596">
        <v>0.13221722451200205</v>
      </c>
      <c r="C112" s="596">
        <v>0.18950187589279985</v>
      </c>
      <c r="D112" s="596">
        <v>0.19790345289914549</v>
      </c>
      <c r="E112" s="596">
        <v>8.6478163209734601E-2</v>
      </c>
      <c r="F112" s="596">
        <v>8.6089521697533838E-2</v>
      </c>
      <c r="G112" s="596">
        <v>4.2988892924457379E-2</v>
      </c>
      <c r="H112" s="596">
        <v>3.1770086264890071E-2</v>
      </c>
      <c r="I112" s="596">
        <v>6.0301899224250673E-2</v>
      </c>
      <c r="J112" s="596">
        <v>3.3332085398469753E-4</v>
      </c>
      <c r="K112" s="596">
        <v>3.0673734652253219E-5</v>
      </c>
      <c r="L112" s="596">
        <v>8.2820236638324343E-2</v>
      </c>
      <c r="M112" s="596">
        <v>9.2243842958136951E-3</v>
      </c>
      <c r="N112" s="596">
        <v>4.0736387267026698E-2</v>
      </c>
      <c r="O112" s="596">
        <v>3.9603880585384263E-2</v>
      </c>
      <c r="P112" s="596">
        <v>1</v>
      </c>
      <c r="Q112" s="600"/>
    </row>
    <row r="113" spans="1:18" ht="33" thickTop="1" thickBot="1">
      <c r="A113" s="578" t="s">
        <v>894</v>
      </c>
      <c r="B113" s="592" t="s">
        <v>85</v>
      </c>
      <c r="C113" s="592" t="s">
        <v>212</v>
      </c>
      <c r="D113" s="592" t="s">
        <v>87</v>
      </c>
      <c r="E113" s="592" t="s">
        <v>89</v>
      </c>
      <c r="F113" s="592" t="s">
        <v>97</v>
      </c>
      <c r="G113" s="592" t="s">
        <v>95</v>
      </c>
      <c r="H113" s="592" t="s">
        <v>91</v>
      </c>
      <c r="I113" s="592" t="s">
        <v>93</v>
      </c>
      <c r="J113" s="592" t="s">
        <v>99</v>
      </c>
      <c r="K113" s="592" t="s">
        <v>101</v>
      </c>
      <c r="L113" s="592" t="s">
        <v>103</v>
      </c>
      <c r="M113" s="592" t="s">
        <v>105</v>
      </c>
      <c r="N113" s="592" t="s">
        <v>107</v>
      </c>
      <c r="O113" s="592" t="s">
        <v>109</v>
      </c>
      <c r="P113" s="593" t="s">
        <v>605</v>
      </c>
      <c r="Q113" s="592" t="s">
        <v>830</v>
      </c>
    </row>
    <row r="114" spans="1:18" ht="20.100000000000001" customHeight="1" thickTop="1">
      <c r="A114" s="594" t="s">
        <v>879</v>
      </c>
      <c r="B114" s="595">
        <v>5</v>
      </c>
      <c r="C114" s="595">
        <v>12</v>
      </c>
      <c r="D114" s="595">
        <v>12</v>
      </c>
      <c r="E114" s="595">
        <v>4</v>
      </c>
      <c r="F114" s="595">
        <v>9</v>
      </c>
      <c r="G114" s="595">
        <v>8</v>
      </c>
      <c r="H114" s="595">
        <v>3</v>
      </c>
      <c r="I114" s="595">
        <v>2</v>
      </c>
      <c r="J114" s="595">
        <v>0</v>
      </c>
      <c r="K114" s="595">
        <v>0</v>
      </c>
      <c r="L114" s="595">
        <v>2</v>
      </c>
      <c r="M114" s="595">
        <v>2</v>
      </c>
      <c r="N114" s="595">
        <v>9</v>
      </c>
      <c r="O114" s="595">
        <v>5</v>
      </c>
      <c r="P114" s="595">
        <v>73</v>
      </c>
      <c r="Q114" s="596">
        <v>7.5425542126250162E-6</v>
      </c>
    </row>
    <row r="115" spans="1:18" ht="20.100000000000001" customHeight="1">
      <c r="A115" s="594" t="s">
        <v>880</v>
      </c>
      <c r="B115" s="595">
        <v>13</v>
      </c>
      <c r="C115" s="595">
        <v>15</v>
      </c>
      <c r="D115" s="595">
        <v>20</v>
      </c>
      <c r="E115" s="595">
        <v>17</v>
      </c>
      <c r="F115" s="595">
        <v>9</v>
      </c>
      <c r="G115" s="595">
        <v>11</v>
      </c>
      <c r="H115" s="595">
        <v>8</v>
      </c>
      <c r="I115" s="595">
        <v>6</v>
      </c>
      <c r="J115" s="595">
        <v>0</v>
      </c>
      <c r="K115" s="595">
        <v>0</v>
      </c>
      <c r="L115" s="595">
        <v>2</v>
      </c>
      <c r="M115" s="595">
        <v>5</v>
      </c>
      <c r="N115" s="595">
        <v>9</v>
      </c>
      <c r="O115" s="595">
        <v>4</v>
      </c>
      <c r="P115" s="595">
        <v>119</v>
      </c>
      <c r="Q115" s="596">
        <v>1.2295396593183246E-5</v>
      </c>
    </row>
    <row r="116" spans="1:18" ht="20.100000000000001" customHeight="1">
      <c r="A116" s="594" t="s">
        <v>881</v>
      </c>
      <c r="B116" s="595">
        <v>28</v>
      </c>
      <c r="C116" s="595">
        <v>19</v>
      </c>
      <c r="D116" s="595">
        <v>101</v>
      </c>
      <c r="E116" s="595">
        <v>35</v>
      </c>
      <c r="F116" s="595">
        <v>37</v>
      </c>
      <c r="G116" s="595">
        <v>20</v>
      </c>
      <c r="H116" s="595">
        <v>27</v>
      </c>
      <c r="I116" s="595">
        <v>12</v>
      </c>
      <c r="J116" s="595">
        <v>0</v>
      </c>
      <c r="K116" s="595">
        <v>0</v>
      </c>
      <c r="L116" s="595">
        <v>17</v>
      </c>
      <c r="M116" s="595">
        <v>10</v>
      </c>
      <c r="N116" s="595">
        <v>23</v>
      </c>
      <c r="O116" s="595">
        <v>6</v>
      </c>
      <c r="P116" s="595">
        <v>335</v>
      </c>
      <c r="Q116" s="596">
        <v>3.4613091249717542E-5</v>
      </c>
    </row>
    <row r="117" spans="1:18" ht="20.100000000000001" customHeight="1">
      <c r="A117" s="594" t="s">
        <v>882</v>
      </c>
      <c r="B117" s="595">
        <v>128</v>
      </c>
      <c r="C117" s="595">
        <v>104</v>
      </c>
      <c r="D117" s="595">
        <v>360</v>
      </c>
      <c r="E117" s="595">
        <v>190</v>
      </c>
      <c r="F117" s="595">
        <v>166</v>
      </c>
      <c r="G117" s="595">
        <v>83</v>
      </c>
      <c r="H117" s="595">
        <v>87</v>
      </c>
      <c r="I117" s="595">
        <v>40</v>
      </c>
      <c r="J117" s="595">
        <v>1</v>
      </c>
      <c r="K117" s="595">
        <v>0</v>
      </c>
      <c r="L117" s="595">
        <v>75</v>
      </c>
      <c r="M117" s="595">
        <v>14</v>
      </c>
      <c r="N117" s="595">
        <v>90</v>
      </c>
      <c r="O117" s="595">
        <v>26</v>
      </c>
      <c r="P117" s="595">
        <v>1364</v>
      </c>
      <c r="Q117" s="596">
        <v>1.4093210884959619E-4</v>
      </c>
    </row>
    <row r="118" spans="1:18" ht="20.100000000000001" customHeight="1">
      <c r="A118" s="594" t="s">
        <v>883</v>
      </c>
      <c r="B118" s="595">
        <v>589</v>
      </c>
      <c r="C118" s="595">
        <v>343</v>
      </c>
      <c r="D118" s="595">
        <v>1033</v>
      </c>
      <c r="E118" s="595">
        <v>443</v>
      </c>
      <c r="F118" s="595">
        <v>469</v>
      </c>
      <c r="G118" s="595">
        <v>206</v>
      </c>
      <c r="H118" s="595">
        <v>196</v>
      </c>
      <c r="I118" s="595">
        <v>129</v>
      </c>
      <c r="J118" s="595">
        <v>4</v>
      </c>
      <c r="K118" s="595">
        <v>0</v>
      </c>
      <c r="L118" s="595">
        <v>284</v>
      </c>
      <c r="M118" s="595">
        <v>42</v>
      </c>
      <c r="N118" s="595">
        <v>157</v>
      </c>
      <c r="O118" s="595">
        <v>96</v>
      </c>
      <c r="P118" s="595">
        <v>3991</v>
      </c>
      <c r="Q118" s="596">
        <v>4.1236073784364986E-4</v>
      </c>
    </row>
    <row r="119" spans="1:18" ht="20.100000000000001" customHeight="1">
      <c r="A119" s="594" t="s">
        <v>884</v>
      </c>
      <c r="B119" s="595">
        <v>1856</v>
      </c>
      <c r="C119" s="595">
        <v>1435</v>
      </c>
      <c r="D119" s="595">
        <v>2713</v>
      </c>
      <c r="E119" s="595">
        <v>1180</v>
      </c>
      <c r="F119" s="595">
        <v>1257</v>
      </c>
      <c r="G119" s="595">
        <v>536</v>
      </c>
      <c r="H119" s="595">
        <v>408</v>
      </c>
      <c r="I119" s="595">
        <v>531</v>
      </c>
      <c r="J119" s="595">
        <v>5</v>
      </c>
      <c r="K119" s="595">
        <v>1</v>
      </c>
      <c r="L119" s="595">
        <v>939</v>
      </c>
      <c r="M119" s="595">
        <v>88</v>
      </c>
      <c r="N119" s="595">
        <v>334</v>
      </c>
      <c r="O119" s="595">
        <v>267</v>
      </c>
      <c r="P119" s="595">
        <v>11550</v>
      </c>
      <c r="Q119" s="596">
        <v>1.1933767281619033E-3</v>
      </c>
    </row>
    <row r="120" spans="1:18" ht="20.100000000000001" customHeight="1">
      <c r="A120" s="594" t="s">
        <v>885</v>
      </c>
      <c r="B120" s="595">
        <v>2773</v>
      </c>
      <c r="C120" s="595">
        <v>2837</v>
      </c>
      <c r="D120" s="595">
        <v>4225</v>
      </c>
      <c r="E120" s="595">
        <v>1734</v>
      </c>
      <c r="F120" s="595">
        <v>1579</v>
      </c>
      <c r="G120" s="595">
        <v>816</v>
      </c>
      <c r="H120" s="595">
        <v>483</v>
      </c>
      <c r="I120" s="595">
        <v>956</v>
      </c>
      <c r="J120" s="595">
        <v>6</v>
      </c>
      <c r="K120" s="595">
        <v>0</v>
      </c>
      <c r="L120" s="595">
        <v>1324</v>
      </c>
      <c r="M120" s="595">
        <v>139</v>
      </c>
      <c r="N120" s="595">
        <v>473</v>
      </c>
      <c r="O120" s="595">
        <v>472</v>
      </c>
      <c r="P120" s="595">
        <v>17817</v>
      </c>
      <c r="Q120" s="596">
        <v>1.8408998411827387E-3</v>
      </c>
    </row>
    <row r="121" spans="1:18" ht="20.100000000000001" customHeight="1">
      <c r="A121" s="594" t="s">
        <v>886</v>
      </c>
      <c r="B121" s="595">
        <v>4415</v>
      </c>
      <c r="C121" s="595">
        <v>4183</v>
      </c>
      <c r="D121" s="595">
        <v>5198</v>
      </c>
      <c r="E121" s="595">
        <v>2217</v>
      </c>
      <c r="F121" s="595">
        <v>2036</v>
      </c>
      <c r="G121" s="595">
        <v>954</v>
      </c>
      <c r="H121" s="595">
        <v>629</v>
      </c>
      <c r="I121" s="595">
        <v>1465</v>
      </c>
      <c r="J121" s="595">
        <v>9</v>
      </c>
      <c r="K121" s="595">
        <v>2</v>
      </c>
      <c r="L121" s="595">
        <v>2086</v>
      </c>
      <c r="M121" s="595">
        <v>203</v>
      </c>
      <c r="N121" s="595">
        <v>672</v>
      </c>
      <c r="O121" s="595">
        <v>804</v>
      </c>
      <c r="P121" s="595">
        <v>24873</v>
      </c>
      <c r="Q121" s="596">
        <v>2.5699445332961922E-3</v>
      </c>
      <c r="R121" s="601"/>
    </row>
    <row r="122" spans="1:18" ht="20.100000000000001" customHeight="1">
      <c r="A122" s="594" t="s">
        <v>887</v>
      </c>
      <c r="B122" s="595">
        <v>3820</v>
      </c>
      <c r="C122" s="595">
        <v>4820</v>
      </c>
      <c r="D122" s="595">
        <v>4722</v>
      </c>
      <c r="E122" s="595">
        <v>2034</v>
      </c>
      <c r="F122" s="595">
        <v>2056</v>
      </c>
      <c r="G122" s="595">
        <v>923</v>
      </c>
      <c r="H122" s="595">
        <v>604</v>
      </c>
      <c r="I122" s="595">
        <v>1709</v>
      </c>
      <c r="J122" s="595">
        <v>8</v>
      </c>
      <c r="K122" s="595">
        <v>1</v>
      </c>
      <c r="L122" s="595">
        <v>2234</v>
      </c>
      <c r="M122" s="595">
        <v>158</v>
      </c>
      <c r="N122" s="595">
        <v>710</v>
      </c>
      <c r="O122" s="595">
        <v>923</v>
      </c>
      <c r="P122" s="595">
        <v>24722</v>
      </c>
      <c r="Q122" s="596">
        <v>2.5543428115687074E-3</v>
      </c>
      <c r="R122" s="601"/>
    </row>
    <row r="123" spans="1:18" ht="20.100000000000001" customHeight="1">
      <c r="A123" s="594" t="s">
        <v>888</v>
      </c>
      <c r="B123" s="595">
        <v>7582</v>
      </c>
      <c r="C123" s="595">
        <v>10539</v>
      </c>
      <c r="D123" s="595">
        <v>9320</v>
      </c>
      <c r="E123" s="595">
        <v>4212</v>
      </c>
      <c r="F123" s="595">
        <v>4112</v>
      </c>
      <c r="G123" s="595">
        <v>1870</v>
      </c>
      <c r="H123" s="595">
        <v>1279</v>
      </c>
      <c r="I123" s="595">
        <v>4133</v>
      </c>
      <c r="J123" s="595">
        <v>17</v>
      </c>
      <c r="K123" s="595">
        <v>2</v>
      </c>
      <c r="L123" s="595">
        <v>4989</v>
      </c>
      <c r="M123" s="595">
        <v>325</v>
      </c>
      <c r="N123" s="595">
        <v>1349</v>
      </c>
      <c r="O123" s="595">
        <v>2342</v>
      </c>
      <c r="P123" s="595">
        <v>52071</v>
      </c>
      <c r="Q123" s="596">
        <v>5.3801142521314694E-3</v>
      </c>
      <c r="R123" s="601"/>
    </row>
    <row r="124" spans="1:18" ht="20.100000000000001" customHeight="1">
      <c r="A124" s="594" t="s">
        <v>889</v>
      </c>
      <c r="B124" s="595">
        <v>17875</v>
      </c>
      <c r="C124" s="595">
        <v>28051</v>
      </c>
      <c r="D124" s="595">
        <v>21353</v>
      </c>
      <c r="E124" s="595">
        <v>10148</v>
      </c>
      <c r="F124" s="595">
        <v>9599</v>
      </c>
      <c r="G124" s="595">
        <v>4551</v>
      </c>
      <c r="H124" s="595">
        <v>3434</v>
      </c>
      <c r="I124" s="595">
        <v>11057</v>
      </c>
      <c r="J124" s="595">
        <v>32</v>
      </c>
      <c r="K124" s="595">
        <v>2</v>
      </c>
      <c r="L124" s="595">
        <v>12426</v>
      </c>
      <c r="M124" s="595">
        <v>811</v>
      </c>
      <c r="N124" s="595">
        <v>3313</v>
      </c>
      <c r="O124" s="595">
        <v>6950</v>
      </c>
      <c r="P124" s="595">
        <v>129602</v>
      </c>
      <c r="Q124" s="596">
        <v>1.3390823439241471E-2</v>
      </c>
      <c r="R124" s="601"/>
    </row>
    <row r="125" spans="1:18" ht="20.100000000000001" customHeight="1">
      <c r="A125" s="594" t="s">
        <v>890</v>
      </c>
      <c r="B125" s="595">
        <v>67407</v>
      </c>
      <c r="C125" s="595">
        <v>114022</v>
      </c>
      <c r="D125" s="595">
        <v>73129</v>
      </c>
      <c r="E125" s="595">
        <v>39218</v>
      </c>
      <c r="F125" s="595">
        <v>38899</v>
      </c>
      <c r="G125" s="595">
        <v>17011</v>
      </c>
      <c r="H125" s="595">
        <v>11888</v>
      </c>
      <c r="I125" s="595">
        <v>45090</v>
      </c>
      <c r="J125" s="595">
        <v>116</v>
      </c>
      <c r="K125" s="595">
        <v>6</v>
      </c>
      <c r="L125" s="595">
        <v>47949</v>
      </c>
      <c r="M125" s="595">
        <v>3138</v>
      </c>
      <c r="N125" s="595">
        <v>14230</v>
      </c>
      <c r="O125" s="595">
        <v>31592</v>
      </c>
      <c r="P125" s="595">
        <v>503695</v>
      </c>
      <c r="Q125" s="596">
        <v>5.2043107453810376E-2</v>
      </c>
      <c r="R125" s="601"/>
    </row>
    <row r="126" spans="1:18" ht="20.100000000000001" customHeight="1">
      <c r="A126" s="594" t="s">
        <v>891</v>
      </c>
      <c r="B126" s="595">
        <v>40586</v>
      </c>
      <c r="C126" s="595">
        <v>75112</v>
      </c>
      <c r="D126" s="595">
        <v>38350</v>
      </c>
      <c r="E126" s="595">
        <v>24323</v>
      </c>
      <c r="F126" s="595">
        <v>25712</v>
      </c>
      <c r="G126" s="595">
        <v>10234</v>
      </c>
      <c r="H126" s="595">
        <v>6993</v>
      </c>
      <c r="I126" s="595">
        <v>25310</v>
      </c>
      <c r="J126" s="595">
        <v>105</v>
      </c>
      <c r="K126" s="595">
        <v>4</v>
      </c>
      <c r="L126" s="595">
        <v>24261</v>
      </c>
      <c r="M126" s="595">
        <v>1774</v>
      </c>
      <c r="N126" s="595">
        <v>9335</v>
      </c>
      <c r="O126" s="595">
        <v>17753</v>
      </c>
      <c r="P126" s="595">
        <v>299852</v>
      </c>
      <c r="Q126" s="596">
        <v>3.0981506380329267E-2</v>
      </c>
      <c r="R126" s="601"/>
    </row>
    <row r="127" spans="1:18" ht="20.100000000000001" customHeight="1" thickBot="1">
      <c r="A127" s="594" t="s">
        <v>892</v>
      </c>
      <c r="B127" s="595">
        <v>945230</v>
      </c>
      <c r="C127" s="595">
        <v>1563559</v>
      </c>
      <c r="D127" s="595">
        <v>963137</v>
      </c>
      <c r="E127" s="595">
        <v>438166</v>
      </c>
      <c r="F127" s="595">
        <v>706942</v>
      </c>
      <c r="G127" s="595">
        <v>297139</v>
      </c>
      <c r="H127" s="595">
        <v>238512</v>
      </c>
      <c r="I127" s="595">
        <v>1038760</v>
      </c>
      <c r="J127" s="595">
        <v>1991</v>
      </c>
      <c r="K127" s="595">
        <v>18</v>
      </c>
      <c r="L127" s="595">
        <v>1011400</v>
      </c>
      <c r="M127" s="595">
        <v>89203</v>
      </c>
      <c r="N127" s="595">
        <v>370579</v>
      </c>
      <c r="O127" s="595">
        <v>943719</v>
      </c>
      <c r="P127" s="595">
        <v>8608355</v>
      </c>
      <c r="Q127" s="596">
        <v>0.88943814067152915</v>
      </c>
      <c r="R127" s="601"/>
    </row>
    <row r="128" spans="1:18" ht="20.100000000000001" customHeight="1" thickTop="1" thickBot="1">
      <c r="A128" s="578" t="s">
        <v>278</v>
      </c>
      <c r="B128" s="597">
        <v>1092307</v>
      </c>
      <c r="C128" s="597">
        <v>1805051</v>
      </c>
      <c r="D128" s="597">
        <v>1123673</v>
      </c>
      <c r="E128" s="597">
        <v>523921</v>
      </c>
      <c r="F128" s="597">
        <v>792882</v>
      </c>
      <c r="G128" s="597">
        <v>334362</v>
      </c>
      <c r="H128" s="597">
        <v>264551</v>
      </c>
      <c r="I128" s="597">
        <v>1129200</v>
      </c>
      <c r="J128" s="597">
        <v>2294</v>
      </c>
      <c r="K128" s="597">
        <v>36</v>
      </c>
      <c r="L128" s="597">
        <v>1107988</v>
      </c>
      <c r="M128" s="597">
        <v>95912</v>
      </c>
      <c r="N128" s="597">
        <v>401283</v>
      </c>
      <c r="O128" s="597">
        <v>1004959</v>
      </c>
      <c r="P128" s="597">
        <v>9678419</v>
      </c>
      <c r="Q128" s="598">
        <v>1</v>
      </c>
      <c r="R128" s="601"/>
    </row>
    <row r="129" spans="1:18" ht="20.100000000000001" customHeight="1" thickTop="1">
      <c r="A129" s="599" t="s">
        <v>893</v>
      </c>
      <c r="B129" s="596">
        <v>0.1128600652647917</v>
      </c>
      <c r="C129" s="596">
        <v>0.18650267156236985</v>
      </c>
      <c r="D129" s="596">
        <v>0.11610088383236973</v>
      </c>
      <c r="E129" s="596">
        <v>5.4132911584009742E-2</v>
      </c>
      <c r="F129" s="596">
        <v>8.1922677660473259E-2</v>
      </c>
      <c r="G129" s="596">
        <v>3.4547171392352409E-2</v>
      </c>
      <c r="H129" s="596">
        <v>2.7334113143892613E-2</v>
      </c>
      <c r="I129" s="596">
        <v>0.11667194817665985</v>
      </c>
      <c r="J129" s="596">
        <v>2.3702218306522998E-4</v>
      </c>
      <c r="K129" s="596">
        <v>3.7196157760890494E-6</v>
      </c>
      <c r="L129" s="596">
        <v>0.11448026790325982</v>
      </c>
      <c r="M129" s="596">
        <v>9.9098830087848023E-3</v>
      </c>
      <c r="N129" s="596">
        <v>4.1461627152120609E-2</v>
      </c>
      <c r="O129" s="596">
        <v>0.10383503752007431</v>
      </c>
      <c r="P129" s="596">
        <v>1</v>
      </c>
      <c r="Q129" s="602"/>
      <c r="R129" s="603"/>
    </row>
    <row r="130" spans="1:18" ht="16.5" thickBot="1">
      <c r="A130" s="604"/>
      <c r="B130" s="605"/>
      <c r="C130" s="606"/>
      <c r="D130" s="606"/>
      <c r="E130" s="606"/>
      <c r="F130" s="606"/>
      <c r="G130" s="605"/>
      <c r="H130" s="605"/>
      <c r="I130" s="605"/>
      <c r="J130" s="605"/>
      <c r="K130" s="605"/>
      <c r="L130" s="605"/>
      <c r="M130" s="605"/>
      <c r="N130" s="605"/>
      <c r="O130" s="605"/>
      <c r="P130" s="607"/>
      <c r="Q130" s="607"/>
      <c r="R130" s="601"/>
    </row>
    <row r="131" spans="1:18" ht="13.5" thickTop="1">
      <c r="A131" s="613" t="s">
        <v>1469</v>
      </c>
      <c r="B131" s="608"/>
      <c r="C131" s="612"/>
      <c r="D131" s="612"/>
      <c r="E131" s="612"/>
      <c r="F131" s="612"/>
      <c r="G131" s="608"/>
      <c r="H131" s="608"/>
      <c r="I131" s="608"/>
      <c r="J131" s="608"/>
      <c r="K131" s="608"/>
      <c r="L131" s="608"/>
      <c r="M131" s="608"/>
      <c r="N131" s="608"/>
      <c r="O131" s="608"/>
      <c r="P131" s="609"/>
      <c r="Q131" s="610"/>
      <c r="R131" s="601"/>
    </row>
    <row r="132" spans="1:18">
      <c r="A132" s="611"/>
      <c r="B132" s="608"/>
      <c r="C132" s="612"/>
      <c r="D132" s="612"/>
      <c r="E132" s="612"/>
      <c r="F132" s="612"/>
      <c r="G132" s="608"/>
      <c r="H132" s="608"/>
      <c r="I132" s="608"/>
      <c r="J132" s="608"/>
      <c r="K132" s="608"/>
      <c r="L132" s="608"/>
      <c r="M132" s="608"/>
      <c r="N132" s="608"/>
      <c r="O132" s="608"/>
      <c r="P132" s="609"/>
      <c r="Q132" s="610"/>
      <c r="R132" s="601"/>
    </row>
    <row r="133" spans="1:18">
      <c r="A133" s="611"/>
      <c r="B133" s="608"/>
      <c r="C133" s="612"/>
      <c r="D133" s="612"/>
      <c r="E133" s="612"/>
      <c r="F133" s="612"/>
      <c r="G133" s="608"/>
      <c r="H133" s="608"/>
      <c r="I133" s="608"/>
      <c r="J133" s="608"/>
      <c r="K133" s="608"/>
      <c r="L133" s="608"/>
      <c r="M133" s="608"/>
      <c r="N133" s="608"/>
      <c r="O133" s="608"/>
      <c r="P133" s="609"/>
      <c r="Q133" s="610"/>
      <c r="R133" s="601"/>
    </row>
    <row r="134" spans="1:18" ht="19.5" customHeight="1">
      <c r="A134" s="614"/>
      <c r="B134" s="615"/>
      <c r="C134" s="615"/>
      <c r="D134" s="615"/>
      <c r="E134" s="615"/>
      <c r="F134" s="615"/>
      <c r="G134" s="615"/>
      <c r="H134" s="615"/>
      <c r="I134" s="615"/>
      <c r="J134" s="615"/>
      <c r="K134" s="615"/>
      <c r="L134" s="615"/>
      <c r="M134" s="615"/>
      <c r="N134" s="615"/>
      <c r="O134" s="615"/>
      <c r="P134" s="615"/>
      <c r="Q134" s="616"/>
      <c r="R134" s="601"/>
    </row>
    <row r="135" spans="1:18" ht="26.25">
      <c r="A135" s="1611" t="s">
        <v>577</v>
      </c>
      <c r="B135" s="1611"/>
      <c r="C135" s="1611"/>
      <c r="D135" s="1611"/>
      <c r="E135" s="1611"/>
      <c r="F135" s="1611"/>
      <c r="G135" s="1611"/>
      <c r="H135" s="1611"/>
      <c r="I135" s="1611"/>
      <c r="J135" s="1611"/>
      <c r="K135" s="1611"/>
      <c r="L135" s="1611"/>
      <c r="M135" s="1611"/>
      <c r="N135" s="1611"/>
      <c r="O135" s="1611"/>
      <c r="P135" s="1611"/>
      <c r="Q135" s="1611"/>
      <c r="R135" s="601"/>
    </row>
    <row r="136" spans="1:18" ht="26.25">
      <c r="A136" s="1611" t="s">
        <v>900</v>
      </c>
      <c r="B136" s="1611"/>
      <c r="C136" s="1611"/>
      <c r="D136" s="1611"/>
      <c r="E136" s="1611"/>
      <c r="F136" s="1611"/>
      <c r="G136" s="1611"/>
      <c r="H136" s="1611"/>
      <c r="I136" s="1611"/>
      <c r="J136" s="1611"/>
      <c r="K136" s="1611"/>
      <c r="L136" s="1611"/>
      <c r="M136" s="1611"/>
      <c r="N136" s="1611"/>
      <c r="O136" s="1611"/>
      <c r="P136" s="1611"/>
      <c r="Q136" s="1611"/>
      <c r="R136" s="601"/>
    </row>
    <row r="137" spans="1:18" ht="26.25">
      <c r="A137" s="1611" t="s">
        <v>1465</v>
      </c>
      <c r="B137" s="1611"/>
      <c r="C137" s="1611"/>
      <c r="D137" s="1611"/>
      <c r="E137" s="1611"/>
      <c r="F137" s="1611"/>
      <c r="G137" s="1611"/>
      <c r="H137" s="1611"/>
      <c r="I137" s="1611"/>
      <c r="J137" s="1611"/>
      <c r="K137" s="1611"/>
      <c r="L137" s="1611"/>
      <c r="M137" s="1611"/>
      <c r="N137" s="1611"/>
      <c r="O137" s="1611"/>
      <c r="P137" s="1611"/>
      <c r="Q137" s="1611"/>
    </row>
    <row r="138" spans="1:18" ht="25.5">
      <c r="A138" s="1616" t="s">
        <v>596</v>
      </c>
      <c r="B138" s="1616"/>
      <c r="C138" s="1616"/>
      <c r="D138" s="1616"/>
      <c r="E138" s="1616"/>
      <c r="F138" s="1616"/>
      <c r="G138" s="1616"/>
      <c r="H138" s="1616"/>
      <c r="I138" s="1616"/>
      <c r="J138" s="1616"/>
      <c r="K138" s="1616"/>
      <c r="L138" s="1616"/>
      <c r="M138" s="1616"/>
      <c r="N138" s="1616"/>
      <c r="O138" s="1616"/>
      <c r="P138" s="1616"/>
      <c r="Q138" s="1616"/>
    </row>
    <row r="139" spans="1:18" ht="13.5" thickBot="1">
      <c r="A139" s="590"/>
      <c r="B139" s="591"/>
      <c r="C139" s="591"/>
      <c r="D139" s="591"/>
      <c r="E139" s="591"/>
      <c r="F139" s="591"/>
      <c r="G139" s="591"/>
      <c r="H139" s="591"/>
      <c r="I139" s="591"/>
      <c r="J139" s="591"/>
      <c r="K139" s="591"/>
      <c r="L139" s="591"/>
      <c r="M139" s="591"/>
      <c r="N139" s="591"/>
      <c r="O139" s="591"/>
      <c r="P139" s="591"/>
      <c r="Q139" s="273"/>
    </row>
    <row r="140" spans="1:18" ht="33" thickTop="1" thickBot="1">
      <c r="A140" s="578" t="s">
        <v>877</v>
      </c>
      <c r="B140" s="592" t="s">
        <v>85</v>
      </c>
      <c r="C140" s="592" t="s">
        <v>212</v>
      </c>
      <c r="D140" s="592" t="s">
        <v>87</v>
      </c>
      <c r="E140" s="592" t="s">
        <v>89</v>
      </c>
      <c r="F140" s="592" t="s">
        <v>97</v>
      </c>
      <c r="G140" s="592" t="s">
        <v>95</v>
      </c>
      <c r="H140" s="592" t="s">
        <v>91</v>
      </c>
      <c r="I140" s="592" t="s">
        <v>93</v>
      </c>
      <c r="J140" s="592" t="s">
        <v>99</v>
      </c>
      <c r="K140" s="592" t="s">
        <v>101</v>
      </c>
      <c r="L140" s="592" t="s">
        <v>103</v>
      </c>
      <c r="M140" s="592" t="s">
        <v>105</v>
      </c>
      <c r="N140" s="592" t="s">
        <v>107</v>
      </c>
      <c r="O140" s="592" t="s">
        <v>109</v>
      </c>
      <c r="P140" s="593" t="s">
        <v>605</v>
      </c>
      <c r="Q140" s="617" t="s">
        <v>878</v>
      </c>
    </row>
    <row r="141" spans="1:18" ht="20.100000000000001" customHeight="1" thickTop="1">
      <c r="A141" s="594" t="s">
        <v>879</v>
      </c>
      <c r="B141" s="595">
        <v>868883.08100999997</v>
      </c>
      <c r="C141" s="595">
        <v>443960.66236000002</v>
      </c>
      <c r="D141" s="595">
        <v>1050995.0394900001</v>
      </c>
      <c r="E141" s="595">
        <v>492330</v>
      </c>
      <c r="F141" s="595">
        <v>1022426.2227200001</v>
      </c>
      <c r="G141" s="595">
        <v>80000</v>
      </c>
      <c r="H141" s="595">
        <v>273421.66875999997</v>
      </c>
      <c r="I141" s="595">
        <v>252500</v>
      </c>
      <c r="J141" s="595">
        <v>0</v>
      </c>
      <c r="K141" s="595">
        <v>0</v>
      </c>
      <c r="L141" s="595">
        <v>236324.20896000002</v>
      </c>
      <c r="M141" s="595">
        <v>0</v>
      </c>
      <c r="N141" s="595">
        <v>1185517.4093199999</v>
      </c>
      <c r="O141" s="595">
        <v>121527.97917000001</v>
      </c>
      <c r="P141" s="595">
        <v>6027886.2717900006</v>
      </c>
      <c r="Q141" s="618">
        <v>7.0852990971449994E-2</v>
      </c>
    </row>
    <row r="142" spans="1:18" ht="20.100000000000001" customHeight="1">
      <c r="A142" s="594" t="s">
        <v>880</v>
      </c>
      <c r="B142" s="595">
        <v>3865747.0085399998</v>
      </c>
      <c r="C142" s="595">
        <v>2621190</v>
      </c>
      <c r="D142" s="595">
        <v>5703021.0445600003</v>
      </c>
      <c r="E142" s="595">
        <v>3509268.8730300004</v>
      </c>
      <c r="F142" s="595">
        <v>3784138.4294000003</v>
      </c>
      <c r="G142" s="595">
        <v>2475044.7944</v>
      </c>
      <c r="H142" s="595">
        <v>1398268.27816</v>
      </c>
      <c r="I142" s="595">
        <v>1703750</v>
      </c>
      <c r="J142" s="595">
        <v>0</v>
      </c>
      <c r="K142" s="595">
        <v>73700</v>
      </c>
      <c r="L142" s="595">
        <v>2317604.4859499997</v>
      </c>
      <c r="M142" s="595">
        <v>606500</v>
      </c>
      <c r="N142" s="595">
        <v>4796441.0325200008</v>
      </c>
      <c r="O142" s="595">
        <v>1369959.3</v>
      </c>
      <c r="P142" s="595">
        <v>34224633.24656</v>
      </c>
      <c r="Q142" s="618">
        <v>0.40228324176720337</v>
      </c>
    </row>
    <row r="143" spans="1:18" ht="20.100000000000001" customHeight="1">
      <c r="A143" s="594" t="s">
        <v>881</v>
      </c>
      <c r="B143" s="595">
        <v>2981978.8219400002</v>
      </c>
      <c r="C143" s="595">
        <v>2200923.7445999999</v>
      </c>
      <c r="D143" s="595">
        <v>4593421.3544399999</v>
      </c>
      <c r="E143" s="595">
        <v>3790002.6994600003</v>
      </c>
      <c r="F143" s="595">
        <v>2329520.8644299996</v>
      </c>
      <c r="G143" s="595">
        <v>2193852.3234200003</v>
      </c>
      <c r="H143" s="595">
        <v>2826759.5364999999</v>
      </c>
      <c r="I143" s="595">
        <v>2947457.6612800001</v>
      </c>
      <c r="J143" s="595">
        <v>0</v>
      </c>
      <c r="K143" s="595">
        <v>143300</v>
      </c>
      <c r="L143" s="595">
        <v>2364706</v>
      </c>
      <c r="M143" s="595">
        <v>959538.80194999999</v>
      </c>
      <c r="N143" s="595">
        <v>1173770.8413</v>
      </c>
      <c r="O143" s="595">
        <v>2385558.0825100001</v>
      </c>
      <c r="P143" s="595">
        <v>30890790.731829993</v>
      </c>
      <c r="Q143" s="618">
        <v>0.36309658446382043</v>
      </c>
    </row>
    <row r="144" spans="1:18" ht="20.100000000000001" customHeight="1">
      <c r="A144" s="594" t="s">
        <v>882</v>
      </c>
      <c r="B144" s="595">
        <v>606491.85430000001</v>
      </c>
      <c r="C144" s="595">
        <v>573669.38939000003</v>
      </c>
      <c r="D144" s="595">
        <v>1494120.5762100001</v>
      </c>
      <c r="E144" s="595">
        <v>350227.73712000001</v>
      </c>
      <c r="F144" s="595">
        <v>975550.88184000005</v>
      </c>
      <c r="G144" s="595">
        <v>434575.09817000001</v>
      </c>
      <c r="H144" s="595">
        <v>847386.58725999994</v>
      </c>
      <c r="I144" s="595">
        <v>1019991.27978</v>
      </c>
      <c r="J144" s="595">
        <v>4377.8</v>
      </c>
      <c r="K144" s="595">
        <v>22150</v>
      </c>
      <c r="L144" s="595">
        <v>929643.51915999991</v>
      </c>
      <c r="M144" s="595">
        <v>267357.95828999998</v>
      </c>
      <c r="N144" s="595">
        <v>575634.57550000004</v>
      </c>
      <c r="O144" s="595">
        <v>576273.07414000004</v>
      </c>
      <c r="P144" s="595">
        <v>8677450.3311599996</v>
      </c>
      <c r="Q144" s="618">
        <v>0.10199650130199146</v>
      </c>
    </row>
    <row r="145" spans="1:17" ht="20.100000000000001" customHeight="1">
      <c r="A145" s="594" t="s">
        <v>883</v>
      </c>
      <c r="B145" s="595">
        <v>126807.70152</v>
      </c>
      <c r="C145" s="595">
        <v>178736.30713</v>
      </c>
      <c r="D145" s="595">
        <v>612621.80448000005</v>
      </c>
      <c r="E145" s="595">
        <v>73284.406739999991</v>
      </c>
      <c r="F145" s="595">
        <v>304481.47869000002</v>
      </c>
      <c r="G145" s="595">
        <v>144745.71174</v>
      </c>
      <c r="H145" s="595">
        <v>238776.54035</v>
      </c>
      <c r="I145" s="595">
        <v>299876.56849999999</v>
      </c>
      <c r="J145" s="595">
        <v>1803.6178</v>
      </c>
      <c r="K145" s="595">
        <v>1300</v>
      </c>
      <c r="L145" s="595">
        <v>277617.30693999998</v>
      </c>
      <c r="M145" s="595">
        <v>97926.759480000008</v>
      </c>
      <c r="N145" s="595">
        <v>270222.53717999998</v>
      </c>
      <c r="O145" s="595">
        <v>128261.58503</v>
      </c>
      <c r="P145" s="595">
        <v>2756462.3255799999</v>
      </c>
      <c r="Q145" s="618">
        <v>3.2400014111325585E-2</v>
      </c>
    </row>
    <row r="146" spans="1:17" ht="20.100000000000001" customHeight="1">
      <c r="A146" s="594" t="s">
        <v>884</v>
      </c>
      <c r="B146" s="595">
        <v>42565.219360000003</v>
      </c>
      <c r="C146" s="595">
        <v>71746.00722</v>
      </c>
      <c r="D146" s="595">
        <v>126911.29273</v>
      </c>
      <c r="E146" s="595">
        <v>23774.601770000001</v>
      </c>
      <c r="F146" s="595">
        <v>20676.728239999997</v>
      </c>
      <c r="G146" s="595">
        <v>21902.605769999998</v>
      </c>
      <c r="H146" s="595">
        <v>37261.9997</v>
      </c>
      <c r="I146" s="595">
        <v>74102.255510000003</v>
      </c>
      <c r="J146" s="595">
        <v>1029.5610099999999</v>
      </c>
      <c r="K146" s="595">
        <v>0</v>
      </c>
      <c r="L146" s="595">
        <v>49418.679170000003</v>
      </c>
      <c r="M146" s="595">
        <v>43748.596810000003</v>
      </c>
      <c r="N146" s="595">
        <v>126541.56943999999</v>
      </c>
      <c r="O146" s="595">
        <v>40602.962229999997</v>
      </c>
      <c r="P146" s="595">
        <v>680282.07896000007</v>
      </c>
      <c r="Q146" s="618">
        <v>7.9961727586275386E-3</v>
      </c>
    </row>
    <row r="147" spans="1:17" ht="20.100000000000001" customHeight="1">
      <c r="A147" s="594" t="s">
        <v>885</v>
      </c>
      <c r="B147" s="595">
        <v>11847.84643</v>
      </c>
      <c r="C147" s="595">
        <v>11314.12023</v>
      </c>
      <c r="D147" s="595">
        <v>37918.077570000001</v>
      </c>
      <c r="E147" s="595">
        <v>8697.9868200000001</v>
      </c>
      <c r="F147" s="595">
        <v>2075.0031200000003</v>
      </c>
      <c r="G147" s="595">
        <v>2159.9492400000004</v>
      </c>
      <c r="H147" s="595">
        <v>4176.0792999999994</v>
      </c>
      <c r="I147" s="595">
        <v>40252.184049999996</v>
      </c>
      <c r="J147" s="595">
        <v>0</v>
      </c>
      <c r="K147" s="595">
        <v>250</v>
      </c>
      <c r="L147" s="595">
        <v>4863.26458</v>
      </c>
      <c r="M147" s="595">
        <v>10850.592619999999</v>
      </c>
      <c r="N147" s="595">
        <v>58103.673600000002</v>
      </c>
      <c r="O147" s="595">
        <v>25591.776969999999</v>
      </c>
      <c r="P147" s="595">
        <v>218100.55453000002</v>
      </c>
      <c r="Q147" s="618">
        <v>2.5635979055048572E-3</v>
      </c>
    </row>
    <row r="148" spans="1:17" ht="20.100000000000001" customHeight="1">
      <c r="A148" s="594" t="s">
        <v>886</v>
      </c>
      <c r="B148" s="595">
        <v>8409.5436199999986</v>
      </c>
      <c r="C148" s="595">
        <v>11442.378550000001</v>
      </c>
      <c r="D148" s="595">
        <v>20833.932969999998</v>
      </c>
      <c r="E148" s="595">
        <v>4765.3037400000003</v>
      </c>
      <c r="F148" s="595">
        <v>1565.6716299999998</v>
      </c>
      <c r="G148" s="595">
        <v>1069.4862700000001</v>
      </c>
      <c r="H148" s="595">
        <v>2001.13381</v>
      </c>
      <c r="I148" s="595">
        <v>52150.686270000006</v>
      </c>
      <c r="J148" s="595">
        <v>0</v>
      </c>
      <c r="K148" s="595">
        <v>0</v>
      </c>
      <c r="L148" s="595">
        <v>4638.30843</v>
      </c>
      <c r="M148" s="595">
        <v>9586.8632300000008</v>
      </c>
      <c r="N148" s="595">
        <v>58248.502390000001</v>
      </c>
      <c r="O148" s="595">
        <v>32446.25043</v>
      </c>
      <c r="P148" s="595">
        <v>207158.06134000001</v>
      </c>
      <c r="Q148" s="618">
        <v>2.4349776336154223E-3</v>
      </c>
    </row>
    <row r="149" spans="1:17" ht="20.100000000000001" customHeight="1">
      <c r="A149" s="594" t="s">
        <v>887</v>
      </c>
      <c r="B149" s="595">
        <v>4765.7025999999996</v>
      </c>
      <c r="C149" s="595">
        <v>3480.6707999999999</v>
      </c>
      <c r="D149" s="595">
        <v>8554.8581400000003</v>
      </c>
      <c r="E149" s="595">
        <v>2018.6483700000001</v>
      </c>
      <c r="F149" s="595">
        <v>1035.2431300000001</v>
      </c>
      <c r="G149" s="595">
        <v>966.59857</v>
      </c>
      <c r="H149" s="595">
        <v>1462.97668</v>
      </c>
      <c r="I149" s="595">
        <v>18213.25101</v>
      </c>
      <c r="J149" s="595">
        <v>112.84844</v>
      </c>
      <c r="K149" s="595">
        <v>0</v>
      </c>
      <c r="L149" s="595">
        <v>3089.1307499999998</v>
      </c>
      <c r="M149" s="595">
        <v>4047.09627</v>
      </c>
      <c r="N149" s="595">
        <v>24760.6158</v>
      </c>
      <c r="O149" s="595">
        <v>6666.8676500000001</v>
      </c>
      <c r="P149" s="595">
        <v>79174.50821</v>
      </c>
      <c r="Q149" s="618">
        <v>9.3063313779247691E-4</v>
      </c>
    </row>
    <row r="150" spans="1:17" ht="20.100000000000001" customHeight="1">
      <c r="A150" s="594" t="s">
        <v>888</v>
      </c>
      <c r="B150" s="595">
        <v>16761.21862</v>
      </c>
      <c r="C150" s="595">
        <v>129821.53528</v>
      </c>
      <c r="D150" s="595">
        <v>56932.684950000003</v>
      </c>
      <c r="E150" s="595">
        <v>6865.0606699999998</v>
      </c>
      <c r="F150" s="595">
        <v>1051.26144</v>
      </c>
      <c r="G150" s="595">
        <v>4576.2939500000002</v>
      </c>
      <c r="H150" s="595">
        <v>4413.6187800000007</v>
      </c>
      <c r="I150" s="595">
        <v>140701.86437</v>
      </c>
      <c r="J150" s="595">
        <v>0</v>
      </c>
      <c r="K150" s="595">
        <v>100</v>
      </c>
      <c r="L150" s="595">
        <v>84207.440480000005</v>
      </c>
      <c r="M150" s="595">
        <v>9973.12291</v>
      </c>
      <c r="N150" s="595">
        <v>53171.884960000003</v>
      </c>
      <c r="O150" s="595">
        <v>53879.556090000005</v>
      </c>
      <c r="P150" s="595">
        <v>562455.54249999998</v>
      </c>
      <c r="Q150" s="618">
        <v>6.6112158852593E-3</v>
      </c>
    </row>
    <row r="151" spans="1:17" ht="20.100000000000001" customHeight="1">
      <c r="A151" s="594" t="s">
        <v>889</v>
      </c>
      <c r="B151" s="595">
        <v>15231.348890000001</v>
      </c>
      <c r="C151" s="595">
        <v>83498.109319999989</v>
      </c>
      <c r="D151" s="595">
        <v>46660.234759999999</v>
      </c>
      <c r="E151" s="595">
        <v>4104.6846999999998</v>
      </c>
      <c r="F151" s="595">
        <v>1179.9420299999999</v>
      </c>
      <c r="G151" s="595">
        <v>2779.67202</v>
      </c>
      <c r="H151" s="595">
        <v>3249.4348100000002</v>
      </c>
      <c r="I151" s="595">
        <v>102615.44192</v>
      </c>
      <c r="J151" s="595">
        <v>114.10924</v>
      </c>
      <c r="K151" s="595">
        <v>0</v>
      </c>
      <c r="L151" s="595">
        <v>56360.795720000002</v>
      </c>
      <c r="M151" s="595">
        <v>8118.0377800000006</v>
      </c>
      <c r="N151" s="595">
        <v>39847.409719999996</v>
      </c>
      <c r="O151" s="595">
        <v>51863.509850000002</v>
      </c>
      <c r="P151" s="595">
        <v>415622.73076000006</v>
      </c>
      <c r="Q151" s="618">
        <v>4.885313402126109E-3</v>
      </c>
    </row>
    <row r="152" spans="1:17" ht="20.100000000000001" customHeight="1">
      <c r="A152" s="594" t="s">
        <v>890</v>
      </c>
      <c r="B152" s="595">
        <v>8245.1007200000004</v>
      </c>
      <c r="C152" s="595">
        <v>41351.025170000001</v>
      </c>
      <c r="D152" s="595">
        <v>28645.381829999998</v>
      </c>
      <c r="E152" s="595">
        <v>2039.0319299999999</v>
      </c>
      <c r="F152" s="595">
        <v>1045.4117699999999</v>
      </c>
      <c r="G152" s="595">
        <v>2047.4024999999999</v>
      </c>
      <c r="H152" s="595">
        <v>2364.7478300000002</v>
      </c>
      <c r="I152" s="595">
        <v>89541.610060000006</v>
      </c>
      <c r="J152" s="595">
        <v>49.785629999999998</v>
      </c>
      <c r="K152" s="595">
        <v>0</v>
      </c>
      <c r="L152" s="595">
        <v>46578.613709999998</v>
      </c>
      <c r="M152" s="595">
        <v>4967.3495400000002</v>
      </c>
      <c r="N152" s="595">
        <v>25122.323559999997</v>
      </c>
      <c r="O152" s="595">
        <v>41496.483159999996</v>
      </c>
      <c r="P152" s="595">
        <v>293494.26740999997</v>
      </c>
      <c r="Q152" s="618">
        <v>3.4497908124596936E-3</v>
      </c>
    </row>
    <row r="153" spans="1:17" ht="20.100000000000001" customHeight="1">
      <c r="A153" s="594" t="s">
        <v>891</v>
      </c>
      <c r="B153" s="595">
        <v>51.717120000000001</v>
      </c>
      <c r="C153" s="595">
        <v>37.637149999999998</v>
      </c>
      <c r="D153" s="595">
        <v>1351.3109099999999</v>
      </c>
      <c r="E153" s="595">
        <v>94.838539999999995</v>
      </c>
      <c r="F153" s="595">
        <v>118.02261</v>
      </c>
      <c r="G153" s="595">
        <v>14.638350000000001</v>
      </c>
      <c r="H153" s="595">
        <v>102.78706</v>
      </c>
      <c r="I153" s="595">
        <v>5889.7155700000003</v>
      </c>
      <c r="J153" s="595">
        <v>0</v>
      </c>
      <c r="K153" s="595">
        <v>0</v>
      </c>
      <c r="L153" s="595">
        <v>3142.5536899999997</v>
      </c>
      <c r="M153" s="595">
        <v>210.89760999999999</v>
      </c>
      <c r="N153" s="595">
        <v>1029.04468</v>
      </c>
      <c r="O153" s="595">
        <v>2080.57233</v>
      </c>
      <c r="P153" s="595">
        <v>14123.735619999999</v>
      </c>
      <c r="Q153" s="618">
        <v>1.6601323701978917E-4</v>
      </c>
    </row>
    <row r="154" spans="1:17" ht="20.100000000000001" customHeight="1" thickBot="1">
      <c r="A154" s="594" t="s">
        <v>892</v>
      </c>
      <c r="B154" s="595">
        <v>575.45938000000001</v>
      </c>
      <c r="C154" s="595">
        <v>0</v>
      </c>
      <c r="D154" s="595">
        <v>504.83027000000004</v>
      </c>
      <c r="E154" s="595">
        <v>8.4601299999999995</v>
      </c>
      <c r="F154" s="595">
        <v>2.5331900000000003</v>
      </c>
      <c r="G154" s="595">
        <v>16.725380000000001</v>
      </c>
      <c r="H154" s="595">
        <v>2.0498799999999999</v>
      </c>
      <c r="I154" s="595">
        <v>21893.20737</v>
      </c>
      <c r="J154" s="595">
        <v>0</v>
      </c>
      <c r="K154" s="595">
        <v>0</v>
      </c>
      <c r="L154" s="595">
        <v>2791.5394999999999</v>
      </c>
      <c r="M154" s="595">
        <v>173.40814</v>
      </c>
      <c r="N154" s="595">
        <v>410.92149999999998</v>
      </c>
      <c r="O154" s="595">
        <v>1947.1285600000001</v>
      </c>
      <c r="P154" s="595">
        <v>28326.263299999999</v>
      </c>
      <c r="Q154" s="618">
        <v>3.3295261180397648E-4</v>
      </c>
    </row>
    <row r="155" spans="1:17" ht="20.100000000000001" customHeight="1" thickTop="1" thickBot="1">
      <c r="A155" s="578" t="s">
        <v>278</v>
      </c>
      <c r="B155" s="597">
        <v>8558361.6240499988</v>
      </c>
      <c r="C155" s="597">
        <v>6371171.587199999</v>
      </c>
      <c r="D155" s="597">
        <v>13782492.423309997</v>
      </c>
      <c r="E155" s="597">
        <v>8267482.3330199989</v>
      </c>
      <c r="F155" s="597">
        <v>8444867.6942400001</v>
      </c>
      <c r="G155" s="597">
        <v>5363751.2997800009</v>
      </c>
      <c r="H155" s="597">
        <v>5639647.4388799993</v>
      </c>
      <c r="I155" s="597">
        <v>6768935.7256900007</v>
      </c>
      <c r="J155" s="597">
        <v>7487.7221200000004</v>
      </c>
      <c r="K155" s="597">
        <v>240800</v>
      </c>
      <c r="L155" s="597">
        <v>6380985.8470399994</v>
      </c>
      <c r="M155" s="597">
        <v>2022999.4846300001</v>
      </c>
      <c r="N155" s="597">
        <v>8388822.3414700013</v>
      </c>
      <c r="O155" s="597">
        <v>4838155.1281200005</v>
      </c>
      <c r="P155" s="597">
        <v>85075960.649549991</v>
      </c>
      <c r="Q155" s="619">
        <v>1</v>
      </c>
    </row>
    <row r="156" spans="1:17" ht="20.100000000000001" customHeight="1" thickTop="1" thickBot="1">
      <c r="A156" s="599" t="s">
        <v>893</v>
      </c>
      <c r="B156" s="596">
        <v>0.10059670862024252</v>
      </c>
      <c r="C156" s="596">
        <v>7.488803580419752E-2</v>
      </c>
      <c r="D156" s="596">
        <v>0.16200219566234073</v>
      </c>
      <c r="E156" s="596">
        <v>9.7177654767554245E-2</v>
      </c>
      <c r="F156" s="596">
        <v>9.9262678079259148E-2</v>
      </c>
      <c r="G156" s="596">
        <v>6.304661456453825E-2</v>
      </c>
      <c r="H156" s="596">
        <v>6.6289553427567788E-2</v>
      </c>
      <c r="I156" s="596">
        <v>7.9563435710976071E-2</v>
      </c>
      <c r="J156" s="596">
        <v>8.8012195957961321E-5</v>
      </c>
      <c r="K156" s="596">
        <v>2.830411765691578E-3</v>
      </c>
      <c r="L156" s="596">
        <v>7.5003394593743583E-2</v>
      </c>
      <c r="M156" s="596">
        <v>2.3778743950518069E-2</v>
      </c>
      <c r="N156" s="596">
        <v>9.8603909699306741E-2</v>
      </c>
      <c r="O156" s="596">
        <v>5.6868651158105868E-2</v>
      </c>
      <c r="P156" s="596">
        <v>1</v>
      </c>
      <c r="Q156" s="602"/>
    </row>
    <row r="157" spans="1:17" ht="33" thickTop="1" thickBot="1">
      <c r="A157" s="578" t="s">
        <v>894</v>
      </c>
      <c r="B157" s="592" t="s">
        <v>85</v>
      </c>
      <c r="C157" s="592" t="s">
        <v>212</v>
      </c>
      <c r="D157" s="592" t="s">
        <v>87</v>
      </c>
      <c r="E157" s="592" t="s">
        <v>89</v>
      </c>
      <c r="F157" s="592" t="s">
        <v>97</v>
      </c>
      <c r="G157" s="592" t="s">
        <v>95</v>
      </c>
      <c r="H157" s="592" t="s">
        <v>91</v>
      </c>
      <c r="I157" s="592" t="s">
        <v>93</v>
      </c>
      <c r="J157" s="592" t="s">
        <v>99</v>
      </c>
      <c r="K157" s="592" t="s">
        <v>101</v>
      </c>
      <c r="L157" s="592" t="s">
        <v>103</v>
      </c>
      <c r="M157" s="592" t="s">
        <v>105</v>
      </c>
      <c r="N157" s="592" t="s">
        <v>107</v>
      </c>
      <c r="O157" s="592" t="s">
        <v>109</v>
      </c>
      <c r="P157" s="593" t="s">
        <v>605</v>
      </c>
      <c r="Q157" s="617" t="s">
        <v>830</v>
      </c>
    </row>
    <row r="158" spans="1:17" ht="20.100000000000001" customHeight="1" thickTop="1">
      <c r="A158" s="594" t="s">
        <v>879</v>
      </c>
      <c r="B158" s="595">
        <v>38</v>
      </c>
      <c r="C158" s="595">
        <v>14</v>
      </c>
      <c r="D158" s="595">
        <v>57</v>
      </c>
      <c r="E158" s="595">
        <v>26</v>
      </c>
      <c r="F158" s="595">
        <v>51</v>
      </c>
      <c r="G158" s="595">
        <v>3</v>
      </c>
      <c r="H158" s="595">
        <v>14</v>
      </c>
      <c r="I158" s="595">
        <v>13</v>
      </c>
      <c r="J158" s="595">
        <v>0</v>
      </c>
      <c r="K158" s="595">
        <v>0</v>
      </c>
      <c r="L158" s="595">
        <v>13</v>
      </c>
      <c r="M158" s="595">
        <v>0</v>
      </c>
      <c r="N158" s="595">
        <v>58</v>
      </c>
      <c r="O158" s="595">
        <v>8</v>
      </c>
      <c r="P158" s="595">
        <v>295</v>
      </c>
      <c r="Q158" s="596">
        <v>3.7411860193780752E-3</v>
      </c>
    </row>
    <row r="159" spans="1:17" ht="20.100000000000001" customHeight="1">
      <c r="A159" s="594" t="s">
        <v>880</v>
      </c>
      <c r="B159" s="595">
        <v>390</v>
      </c>
      <c r="C159" s="595">
        <v>263</v>
      </c>
      <c r="D159" s="595">
        <v>592</v>
      </c>
      <c r="E159" s="595">
        <v>364</v>
      </c>
      <c r="F159" s="595">
        <v>378</v>
      </c>
      <c r="G159" s="595">
        <v>256</v>
      </c>
      <c r="H159" s="595">
        <v>156</v>
      </c>
      <c r="I159" s="595">
        <v>181</v>
      </c>
      <c r="J159" s="595">
        <v>0</v>
      </c>
      <c r="K159" s="595">
        <v>7</v>
      </c>
      <c r="L159" s="595">
        <v>242</v>
      </c>
      <c r="M159" s="595">
        <v>67</v>
      </c>
      <c r="N159" s="595">
        <v>482</v>
      </c>
      <c r="O159" s="595">
        <v>143</v>
      </c>
      <c r="P159" s="595">
        <v>3521</v>
      </c>
      <c r="Q159" s="596">
        <v>4.4653274488915942E-2</v>
      </c>
    </row>
    <row r="160" spans="1:17" ht="20.100000000000001" customHeight="1">
      <c r="A160" s="594" t="s">
        <v>881</v>
      </c>
      <c r="B160" s="595">
        <v>614</v>
      </c>
      <c r="C160" s="595">
        <v>438</v>
      </c>
      <c r="D160" s="595">
        <v>923</v>
      </c>
      <c r="E160" s="595">
        <v>765</v>
      </c>
      <c r="F160" s="595">
        <v>472</v>
      </c>
      <c r="G160" s="595">
        <v>439</v>
      </c>
      <c r="H160" s="595">
        <v>571</v>
      </c>
      <c r="I160" s="595">
        <v>597</v>
      </c>
      <c r="J160" s="595">
        <v>0</v>
      </c>
      <c r="K160" s="595">
        <v>27</v>
      </c>
      <c r="L160" s="595">
        <v>482</v>
      </c>
      <c r="M160" s="595">
        <v>195</v>
      </c>
      <c r="N160" s="595">
        <v>232</v>
      </c>
      <c r="O160" s="595">
        <v>492</v>
      </c>
      <c r="P160" s="595">
        <v>6247</v>
      </c>
      <c r="Q160" s="596">
        <v>7.9224369705270636E-2</v>
      </c>
    </row>
    <row r="161" spans="1:18" ht="20.100000000000001" customHeight="1">
      <c r="A161" s="594" t="s">
        <v>882</v>
      </c>
      <c r="B161" s="595">
        <v>251</v>
      </c>
      <c r="C161" s="595">
        <v>197</v>
      </c>
      <c r="D161" s="595">
        <v>630</v>
      </c>
      <c r="E161" s="595">
        <v>141</v>
      </c>
      <c r="F161" s="595">
        <v>443</v>
      </c>
      <c r="G161" s="595">
        <v>183</v>
      </c>
      <c r="H161" s="595">
        <v>353</v>
      </c>
      <c r="I161" s="595">
        <v>444</v>
      </c>
      <c r="J161" s="595">
        <v>2</v>
      </c>
      <c r="K161" s="595">
        <v>7</v>
      </c>
      <c r="L161" s="595">
        <v>401</v>
      </c>
      <c r="M161" s="595">
        <v>107</v>
      </c>
      <c r="N161" s="595">
        <v>253</v>
      </c>
      <c r="O161" s="595">
        <v>253</v>
      </c>
      <c r="P161" s="595">
        <v>3665</v>
      </c>
      <c r="Q161" s="596">
        <v>4.6479480545832702E-2</v>
      </c>
    </row>
    <row r="162" spans="1:18" ht="20.100000000000001" customHeight="1">
      <c r="A162" s="594" t="s">
        <v>883</v>
      </c>
      <c r="B162" s="595">
        <v>128</v>
      </c>
      <c r="C162" s="595">
        <v>154</v>
      </c>
      <c r="D162" s="595">
        <v>617</v>
      </c>
      <c r="E162" s="595">
        <v>75</v>
      </c>
      <c r="F162" s="595">
        <v>305</v>
      </c>
      <c r="G162" s="595">
        <v>144</v>
      </c>
      <c r="H162" s="595">
        <v>237</v>
      </c>
      <c r="I162" s="595">
        <v>305</v>
      </c>
      <c r="J162" s="595">
        <v>2</v>
      </c>
      <c r="K162" s="595">
        <v>1</v>
      </c>
      <c r="L162" s="595">
        <v>274</v>
      </c>
      <c r="M162" s="595">
        <v>98</v>
      </c>
      <c r="N162" s="595">
        <v>279</v>
      </c>
      <c r="O162" s="595">
        <v>130</v>
      </c>
      <c r="P162" s="595">
        <v>2749</v>
      </c>
      <c r="Q162" s="596">
        <v>3.4862780906001117E-2</v>
      </c>
    </row>
    <row r="163" spans="1:18" ht="20.100000000000001" customHeight="1">
      <c r="A163" s="594" t="s">
        <v>884</v>
      </c>
      <c r="B163" s="595">
        <v>84</v>
      </c>
      <c r="C163" s="595">
        <v>117</v>
      </c>
      <c r="D163" s="595">
        <v>255</v>
      </c>
      <c r="E163" s="595">
        <v>50</v>
      </c>
      <c r="F163" s="595">
        <v>42</v>
      </c>
      <c r="G163" s="595">
        <v>41</v>
      </c>
      <c r="H163" s="595">
        <v>72</v>
      </c>
      <c r="I163" s="595">
        <v>151</v>
      </c>
      <c r="J163" s="595">
        <v>2</v>
      </c>
      <c r="K163" s="595">
        <v>0</v>
      </c>
      <c r="L163" s="595">
        <v>98</v>
      </c>
      <c r="M163" s="595">
        <v>84</v>
      </c>
      <c r="N163" s="595">
        <v>257</v>
      </c>
      <c r="O163" s="595">
        <v>86</v>
      </c>
      <c r="P163" s="595">
        <v>1339</v>
      </c>
      <c r="Q163" s="596">
        <v>1.6981179932024554E-2</v>
      </c>
    </row>
    <row r="164" spans="1:18" ht="20.100000000000001" customHeight="1">
      <c r="A164" s="594" t="s">
        <v>885</v>
      </c>
      <c r="B164" s="595">
        <v>45</v>
      </c>
      <c r="C164" s="595">
        <v>41</v>
      </c>
      <c r="D164" s="595">
        <v>141</v>
      </c>
      <c r="E164" s="595">
        <v>33</v>
      </c>
      <c r="F164" s="595">
        <v>8</v>
      </c>
      <c r="G164" s="595">
        <v>9</v>
      </c>
      <c r="H164" s="595">
        <v>14</v>
      </c>
      <c r="I164" s="595">
        <v>152</v>
      </c>
      <c r="J164" s="595">
        <v>0</v>
      </c>
      <c r="K164" s="595">
        <v>1</v>
      </c>
      <c r="L164" s="595">
        <v>18</v>
      </c>
      <c r="M164" s="595">
        <v>40</v>
      </c>
      <c r="N164" s="595">
        <v>215</v>
      </c>
      <c r="O164" s="595">
        <v>89</v>
      </c>
      <c r="P164" s="595">
        <v>806</v>
      </c>
      <c r="Q164" s="596">
        <v>1.0221681124131283E-2</v>
      </c>
    </row>
    <row r="165" spans="1:18" ht="20.100000000000001" customHeight="1">
      <c r="A165" s="594" t="s">
        <v>886</v>
      </c>
      <c r="B165" s="595">
        <v>52</v>
      </c>
      <c r="C165" s="595">
        <v>70</v>
      </c>
      <c r="D165" s="595">
        <v>125</v>
      </c>
      <c r="E165" s="595">
        <v>28</v>
      </c>
      <c r="F165" s="595">
        <v>9</v>
      </c>
      <c r="G165" s="595">
        <v>7</v>
      </c>
      <c r="H165" s="595">
        <v>12</v>
      </c>
      <c r="I165" s="595">
        <v>305</v>
      </c>
      <c r="J165" s="595">
        <v>0</v>
      </c>
      <c r="K165" s="595">
        <v>0</v>
      </c>
      <c r="L165" s="595">
        <v>28</v>
      </c>
      <c r="M165" s="595">
        <v>55</v>
      </c>
      <c r="N165" s="595">
        <v>339</v>
      </c>
      <c r="O165" s="595">
        <v>178</v>
      </c>
      <c r="P165" s="595">
        <v>1208</v>
      </c>
      <c r="Q165" s="596">
        <v>1.5319839699690559E-2</v>
      </c>
      <c r="R165" s="601"/>
    </row>
    <row r="166" spans="1:18" ht="20.100000000000001" customHeight="1">
      <c r="A166" s="594" t="s">
        <v>887</v>
      </c>
      <c r="B166" s="595">
        <v>41</v>
      </c>
      <c r="C166" s="595">
        <v>29</v>
      </c>
      <c r="D166" s="595">
        <v>74</v>
      </c>
      <c r="E166" s="595">
        <v>17</v>
      </c>
      <c r="F166" s="595">
        <v>9</v>
      </c>
      <c r="G166" s="595">
        <v>8</v>
      </c>
      <c r="H166" s="595">
        <v>13</v>
      </c>
      <c r="I166" s="595">
        <v>154</v>
      </c>
      <c r="J166" s="595">
        <v>1</v>
      </c>
      <c r="K166" s="595">
        <v>0</v>
      </c>
      <c r="L166" s="595">
        <v>26</v>
      </c>
      <c r="M166" s="595">
        <v>36</v>
      </c>
      <c r="N166" s="595">
        <v>208</v>
      </c>
      <c r="O166" s="595">
        <v>57</v>
      </c>
      <c r="P166" s="595">
        <v>673</v>
      </c>
      <c r="Q166" s="596">
        <v>8.5349769187845585E-3</v>
      </c>
      <c r="R166" s="601"/>
    </row>
    <row r="167" spans="1:18" ht="20.100000000000001" customHeight="1">
      <c r="A167" s="594" t="s">
        <v>888</v>
      </c>
      <c r="B167" s="595">
        <v>227</v>
      </c>
      <c r="C167" s="595">
        <v>1694</v>
      </c>
      <c r="D167" s="595">
        <v>781</v>
      </c>
      <c r="E167" s="595">
        <v>89</v>
      </c>
      <c r="F167" s="595">
        <v>13</v>
      </c>
      <c r="G167" s="595">
        <v>62</v>
      </c>
      <c r="H167" s="595">
        <v>59</v>
      </c>
      <c r="I167" s="595">
        <v>1833</v>
      </c>
      <c r="J167" s="595">
        <v>0</v>
      </c>
      <c r="K167" s="595">
        <v>1</v>
      </c>
      <c r="L167" s="595">
        <v>1013</v>
      </c>
      <c r="M167" s="595">
        <v>116</v>
      </c>
      <c r="N167" s="595">
        <v>622</v>
      </c>
      <c r="O167" s="595">
        <v>689</v>
      </c>
      <c r="P167" s="595">
        <v>7199</v>
      </c>
      <c r="Q167" s="596">
        <v>9.1297620859331408E-2</v>
      </c>
      <c r="R167" s="601"/>
    </row>
    <row r="168" spans="1:18" ht="20.100000000000001" customHeight="1">
      <c r="A168" s="594" t="s">
        <v>889</v>
      </c>
      <c r="B168" s="595">
        <v>310</v>
      </c>
      <c r="C168" s="595">
        <v>1691</v>
      </c>
      <c r="D168" s="595">
        <v>948</v>
      </c>
      <c r="E168" s="595">
        <v>82</v>
      </c>
      <c r="F168" s="595">
        <v>27</v>
      </c>
      <c r="G168" s="595">
        <v>56</v>
      </c>
      <c r="H168" s="595">
        <v>67</v>
      </c>
      <c r="I168" s="595">
        <v>2146</v>
      </c>
      <c r="J168" s="595">
        <v>2</v>
      </c>
      <c r="K168" s="595">
        <v>0</v>
      </c>
      <c r="L168" s="595">
        <v>1170</v>
      </c>
      <c r="M168" s="595">
        <v>165</v>
      </c>
      <c r="N168" s="595">
        <v>811</v>
      </c>
      <c r="O168" s="595">
        <v>1063</v>
      </c>
      <c r="P168" s="595">
        <v>8538</v>
      </c>
      <c r="Q168" s="596">
        <v>0.10827880079135596</v>
      </c>
      <c r="R168" s="601"/>
    </row>
    <row r="169" spans="1:18" ht="20.100000000000001" customHeight="1">
      <c r="A169" s="594" t="s">
        <v>890</v>
      </c>
      <c r="B169" s="595">
        <v>475</v>
      </c>
      <c r="C169" s="595">
        <v>2278</v>
      </c>
      <c r="D169" s="595">
        <v>1569</v>
      </c>
      <c r="E169" s="595">
        <v>111</v>
      </c>
      <c r="F169" s="595">
        <v>71</v>
      </c>
      <c r="G169" s="595">
        <v>110</v>
      </c>
      <c r="H169" s="595">
        <v>126</v>
      </c>
      <c r="I169" s="595">
        <v>5120</v>
      </c>
      <c r="J169" s="595">
        <v>3</v>
      </c>
      <c r="K169" s="595">
        <v>0</v>
      </c>
      <c r="L169" s="595">
        <v>2698</v>
      </c>
      <c r="M169" s="595">
        <v>301</v>
      </c>
      <c r="N169" s="595">
        <v>1399</v>
      </c>
      <c r="O169" s="595">
        <v>2344</v>
      </c>
      <c r="P169" s="595">
        <v>16605</v>
      </c>
      <c r="Q169" s="596">
        <v>0.21058438593821335</v>
      </c>
      <c r="R169" s="601"/>
    </row>
    <row r="170" spans="1:18" ht="20.100000000000001" customHeight="1">
      <c r="A170" s="594" t="s">
        <v>891</v>
      </c>
      <c r="B170" s="595">
        <v>11</v>
      </c>
      <c r="C170" s="595">
        <v>6</v>
      </c>
      <c r="D170" s="595">
        <v>275</v>
      </c>
      <c r="E170" s="595">
        <v>20</v>
      </c>
      <c r="F170" s="595">
        <v>26</v>
      </c>
      <c r="G170" s="595">
        <v>4</v>
      </c>
      <c r="H170" s="595">
        <v>23</v>
      </c>
      <c r="I170" s="595">
        <v>1208</v>
      </c>
      <c r="J170" s="595">
        <v>0</v>
      </c>
      <c r="K170" s="595">
        <v>0</v>
      </c>
      <c r="L170" s="595">
        <v>630</v>
      </c>
      <c r="M170" s="595">
        <v>44</v>
      </c>
      <c r="N170" s="595">
        <v>204</v>
      </c>
      <c r="O170" s="595">
        <v>423</v>
      </c>
      <c r="P170" s="595">
        <v>2874</v>
      </c>
      <c r="Q170" s="596">
        <v>3.6448029219296914E-2</v>
      </c>
      <c r="R170" s="601"/>
    </row>
    <row r="171" spans="1:18" ht="20.100000000000001" customHeight="1" thickBot="1">
      <c r="A171" s="594" t="s">
        <v>892</v>
      </c>
      <c r="B171" s="595">
        <v>283</v>
      </c>
      <c r="C171" s="595">
        <v>0</v>
      </c>
      <c r="D171" s="595">
        <v>576</v>
      </c>
      <c r="E171" s="595">
        <v>4</v>
      </c>
      <c r="F171" s="595">
        <v>2</v>
      </c>
      <c r="G171" s="595">
        <v>9</v>
      </c>
      <c r="H171" s="595">
        <v>2</v>
      </c>
      <c r="I171" s="595">
        <v>17069</v>
      </c>
      <c r="J171" s="595">
        <v>0</v>
      </c>
      <c r="K171" s="595">
        <v>0</v>
      </c>
      <c r="L171" s="595">
        <v>3368</v>
      </c>
      <c r="M171" s="595">
        <v>98</v>
      </c>
      <c r="N171" s="595">
        <v>238</v>
      </c>
      <c r="O171" s="595">
        <v>1484</v>
      </c>
      <c r="P171" s="595">
        <v>23133</v>
      </c>
      <c r="Q171" s="596">
        <v>0.29337239385177294</v>
      </c>
      <c r="R171" s="601"/>
    </row>
    <row r="172" spans="1:18" ht="20.100000000000001" customHeight="1" thickTop="1" thickBot="1">
      <c r="A172" s="578" t="s">
        <v>278</v>
      </c>
      <c r="B172" s="597">
        <v>2949</v>
      </c>
      <c r="C172" s="597">
        <v>6992</v>
      </c>
      <c r="D172" s="597">
        <v>7563</v>
      </c>
      <c r="E172" s="597">
        <v>1805</v>
      </c>
      <c r="F172" s="597">
        <v>1856</v>
      </c>
      <c r="G172" s="597">
        <v>1331</v>
      </c>
      <c r="H172" s="597">
        <v>1719</v>
      </c>
      <c r="I172" s="597">
        <v>29678</v>
      </c>
      <c r="J172" s="597">
        <v>12</v>
      </c>
      <c r="K172" s="597">
        <v>44</v>
      </c>
      <c r="L172" s="597">
        <v>10461</v>
      </c>
      <c r="M172" s="597">
        <v>1406</v>
      </c>
      <c r="N172" s="597">
        <v>5597</v>
      </c>
      <c r="O172" s="597">
        <v>7439</v>
      </c>
      <c r="P172" s="597">
        <v>78852</v>
      </c>
      <c r="Q172" s="598">
        <v>1</v>
      </c>
      <c r="R172" s="601"/>
    </row>
    <row r="173" spans="1:18" ht="20.100000000000001" customHeight="1" thickTop="1">
      <c r="A173" s="599" t="s">
        <v>893</v>
      </c>
      <c r="B173" s="596">
        <v>3.739917820727439E-2</v>
      </c>
      <c r="C173" s="596">
        <v>8.8672449652513571E-2</v>
      </c>
      <c r="D173" s="596">
        <v>9.5913863947648753E-2</v>
      </c>
      <c r="E173" s="596">
        <v>2.2890985643991276E-2</v>
      </c>
      <c r="F173" s="596">
        <v>2.3537766955815959E-2</v>
      </c>
      <c r="G173" s="596">
        <v>1.687972403997362E-2</v>
      </c>
      <c r="H173" s="596">
        <v>2.180033480444377E-2</v>
      </c>
      <c r="I173" s="596">
        <v>0.37637599553594075</v>
      </c>
      <c r="J173" s="596">
        <v>1.5218383807639628E-4</v>
      </c>
      <c r="K173" s="596">
        <v>5.5800740628011969E-4</v>
      </c>
      <c r="L173" s="596">
        <v>0.13266626084309846</v>
      </c>
      <c r="M173" s="596">
        <v>1.7830873027951097E-2</v>
      </c>
      <c r="N173" s="596">
        <v>7.0981078476132498E-2</v>
      </c>
      <c r="O173" s="596">
        <v>9.4341297620859327E-2</v>
      </c>
      <c r="P173" s="596">
        <v>1</v>
      </c>
      <c r="Q173" s="602"/>
      <c r="R173" s="603"/>
    </row>
    <row r="174" spans="1:18" ht="16.5" thickBot="1">
      <c r="A174" s="620"/>
      <c r="B174" s="621"/>
      <c r="C174" s="622"/>
      <c r="D174" s="622"/>
      <c r="E174" s="622"/>
      <c r="F174" s="622"/>
      <c r="G174" s="622"/>
      <c r="H174" s="621"/>
      <c r="I174" s="621"/>
      <c r="J174" s="621"/>
      <c r="K174" s="621"/>
      <c r="L174" s="621"/>
      <c r="M174" s="621"/>
      <c r="N174" s="621"/>
      <c r="O174" s="621"/>
      <c r="P174" s="623"/>
      <c r="Q174" s="623"/>
      <c r="R174" s="601"/>
    </row>
    <row r="175" spans="1:18" ht="13.5" thickTop="1">
      <c r="A175" s="624" t="s">
        <v>901</v>
      </c>
      <c r="B175" s="608"/>
      <c r="C175" s="612"/>
      <c r="D175" s="612"/>
      <c r="E175" s="612"/>
      <c r="F175" s="612"/>
      <c r="G175" s="612"/>
      <c r="H175" s="608"/>
      <c r="I175" s="608"/>
      <c r="J175" s="608"/>
      <c r="K175" s="608"/>
      <c r="L175" s="608"/>
      <c r="M175" s="608"/>
      <c r="N175" s="608"/>
      <c r="O175" s="608"/>
      <c r="P175" s="609"/>
      <c r="Q175" s="625"/>
      <c r="R175" s="601"/>
    </row>
    <row r="176" spans="1:18">
      <c r="A176" s="611"/>
      <c r="B176" s="608"/>
      <c r="C176" s="612"/>
      <c r="D176" s="612"/>
      <c r="E176" s="612"/>
      <c r="F176" s="612"/>
      <c r="G176" s="612"/>
      <c r="H176" s="608"/>
      <c r="I176" s="608"/>
      <c r="J176" s="608"/>
      <c r="K176" s="608"/>
      <c r="L176" s="608"/>
      <c r="M176" s="608"/>
      <c r="N176" s="608"/>
      <c r="O176" s="608"/>
      <c r="P176" s="609"/>
      <c r="Q176" s="625"/>
      <c r="R176" s="601"/>
    </row>
    <row r="177" spans="1:18">
      <c r="A177" s="611"/>
      <c r="B177" s="608"/>
      <c r="C177" s="612"/>
      <c r="D177" s="612"/>
      <c r="E177" s="612"/>
      <c r="F177" s="612"/>
      <c r="G177" s="612"/>
      <c r="H177" s="608"/>
      <c r="I177" s="608"/>
      <c r="J177" s="608"/>
      <c r="K177" s="608"/>
      <c r="L177" s="608"/>
      <c r="M177" s="608"/>
      <c r="N177" s="608"/>
      <c r="O177" s="608"/>
      <c r="P177" s="609"/>
      <c r="Q177" s="625"/>
      <c r="R177" s="601"/>
    </row>
    <row r="178" spans="1:18" ht="26.25">
      <c r="A178" s="614"/>
      <c r="B178" s="615"/>
      <c r="C178" s="615"/>
      <c r="D178" s="615"/>
      <c r="E178" s="615"/>
      <c r="F178" s="615"/>
      <c r="G178" s="615"/>
      <c r="H178" s="615"/>
      <c r="I178" s="615"/>
      <c r="J178" s="615"/>
      <c r="K178" s="615"/>
      <c r="L178" s="615"/>
      <c r="M178" s="615"/>
      <c r="N178" s="615"/>
      <c r="O178" s="615"/>
      <c r="P178" s="615"/>
      <c r="Q178" s="616"/>
      <c r="R178" s="601"/>
    </row>
    <row r="179" spans="1:18" ht="26.25">
      <c r="A179" s="1611" t="s">
        <v>577</v>
      </c>
      <c r="B179" s="1611"/>
      <c r="C179" s="1611"/>
      <c r="D179" s="1611"/>
      <c r="E179" s="1611"/>
      <c r="F179" s="1611"/>
      <c r="G179" s="1611"/>
      <c r="H179" s="1611"/>
      <c r="I179" s="1611"/>
      <c r="J179" s="1611"/>
      <c r="K179" s="1611"/>
      <c r="L179" s="1611"/>
      <c r="M179" s="1611"/>
      <c r="N179" s="1611"/>
      <c r="O179" s="1611"/>
      <c r="P179" s="1611"/>
      <c r="Q179" s="1611"/>
      <c r="R179" s="601"/>
    </row>
    <row r="180" spans="1:18" ht="26.25">
      <c r="A180" s="1611" t="s">
        <v>902</v>
      </c>
      <c r="B180" s="1611"/>
      <c r="C180" s="1611"/>
      <c r="D180" s="1611"/>
      <c r="E180" s="1611"/>
      <c r="F180" s="1611"/>
      <c r="G180" s="1611"/>
      <c r="H180" s="1611"/>
      <c r="I180" s="1611"/>
      <c r="J180" s="1611"/>
      <c r="K180" s="1611"/>
      <c r="L180" s="1611"/>
      <c r="M180" s="1611"/>
      <c r="N180" s="1611"/>
      <c r="O180" s="1611"/>
      <c r="P180" s="1611"/>
      <c r="Q180" s="1611"/>
      <c r="R180" s="601"/>
    </row>
    <row r="181" spans="1:18" ht="26.25">
      <c r="A181" s="1611" t="s">
        <v>1465</v>
      </c>
      <c r="B181" s="1611"/>
      <c r="C181" s="1611"/>
      <c r="D181" s="1611"/>
      <c r="E181" s="1611"/>
      <c r="F181" s="1611"/>
      <c r="G181" s="1611"/>
      <c r="H181" s="1611"/>
      <c r="I181" s="1611"/>
      <c r="J181" s="1611"/>
      <c r="K181" s="1611"/>
      <c r="L181" s="1611"/>
      <c r="M181" s="1611"/>
      <c r="N181" s="1611"/>
      <c r="O181" s="1611"/>
      <c r="P181" s="1611"/>
      <c r="Q181" s="1611"/>
    </row>
    <row r="182" spans="1:18" ht="25.5">
      <c r="A182" s="1616" t="s">
        <v>596</v>
      </c>
      <c r="B182" s="1616"/>
      <c r="C182" s="1616"/>
      <c r="D182" s="1616"/>
      <c r="E182" s="1616"/>
      <c r="F182" s="1616"/>
      <c r="G182" s="1616"/>
      <c r="H182" s="1616"/>
      <c r="I182" s="1616"/>
      <c r="J182" s="1616"/>
      <c r="K182" s="1616"/>
      <c r="L182" s="1616"/>
      <c r="M182" s="1616"/>
      <c r="N182" s="1616"/>
      <c r="O182" s="1616"/>
      <c r="P182" s="1616"/>
      <c r="Q182" s="1616"/>
    </row>
    <row r="183" spans="1:18">
      <c r="A183" s="590"/>
      <c r="B183" s="591"/>
      <c r="C183" s="591"/>
      <c r="D183" s="591"/>
      <c r="E183" s="591"/>
      <c r="F183" s="591"/>
      <c r="G183" s="591"/>
      <c r="H183" s="591"/>
      <c r="I183" s="591"/>
      <c r="J183" s="591"/>
      <c r="K183" s="591"/>
      <c r="L183" s="591"/>
      <c r="M183" s="591"/>
      <c r="N183" s="591"/>
      <c r="O183" s="591"/>
      <c r="P183" s="591"/>
      <c r="Q183" s="591"/>
    </row>
    <row r="184" spans="1:18" ht="17.25" thickBot="1">
      <c r="A184" s="626"/>
      <c r="B184" s="627"/>
      <c r="C184" s="628"/>
      <c r="D184" s="627"/>
      <c r="E184" s="627"/>
      <c r="F184" s="627"/>
      <c r="G184" s="627"/>
      <c r="H184" s="627"/>
      <c r="I184" s="628"/>
      <c r="J184" s="627"/>
      <c r="K184" s="627"/>
      <c r="L184" s="627"/>
      <c r="M184" s="627"/>
      <c r="N184" s="627"/>
      <c r="O184" s="627"/>
      <c r="P184" s="627"/>
      <c r="Q184" s="629"/>
    </row>
    <row r="185" spans="1:18" ht="33" thickTop="1" thickBot="1">
      <c r="A185" s="578" t="s">
        <v>877</v>
      </c>
      <c r="B185" s="592" t="s">
        <v>85</v>
      </c>
      <c r="C185" s="592" t="s">
        <v>212</v>
      </c>
      <c r="D185" s="592" t="s">
        <v>87</v>
      </c>
      <c r="E185" s="592" t="s">
        <v>89</v>
      </c>
      <c r="F185" s="592" t="s">
        <v>97</v>
      </c>
      <c r="G185" s="592" t="s">
        <v>95</v>
      </c>
      <c r="H185" s="592" t="s">
        <v>91</v>
      </c>
      <c r="I185" s="592" t="s">
        <v>93</v>
      </c>
      <c r="J185" s="592" t="s">
        <v>99</v>
      </c>
      <c r="K185" s="592" t="s">
        <v>101</v>
      </c>
      <c r="L185" s="592" t="s">
        <v>103</v>
      </c>
      <c r="M185" s="592" t="s">
        <v>105</v>
      </c>
      <c r="N185" s="592" t="s">
        <v>107</v>
      </c>
      <c r="O185" s="592" t="s">
        <v>109</v>
      </c>
      <c r="P185" s="593" t="s">
        <v>605</v>
      </c>
      <c r="Q185" s="592" t="s">
        <v>878</v>
      </c>
    </row>
    <row r="186" spans="1:18" ht="20.100000000000001" customHeight="1" thickTop="1">
      <c r="A186" s="594" t="s">
        <v>879</v>
      </c>
      <c r="B186" s="595">
        <v>294052.68276999996</v>
      </c>
      <c r="C186" s="595">
        <v>283874.55572</v>
      </c>
      <c r="D186" s="595">
        <v>147819.43971000001</v>
      </c>
      <c r="E186" s="595">
        <v>83731.532019999999</v>
      </c>
      <c r="F186" s="595">
        <v>244171.04686999999</v>
      </c>
      <c r="G186" s="595">
        <v>75990.195309999996</v>
      </c>
      <c r="H186" s="595">
        <v>27106.853199999998</v>
      </c>
      <c r="I186" s="595">
        <v>0</v>
      </c>
      <c r="J186" s="595">
        <v>0</v>
      </c>
      <c r="K186" s="595">
        <v>0</v>
      </c>
      <c r="L186" s="595">
        <v>0</v>
      </c>
      <c r="M186" s="595">
        <v>0</v>
      </c>
      <c r="N186" s="595">
        <v>0</v>
      </c>
      <c r="O186" s="595">
        <v>0</v>
      </c>
      <c r="P186" s="595">
        <v>1156746.3056000001</v>
      </c>
      <c r="Q186" s="596">
        <v>0.44445418585767549</v>
      </c>
    </row>
    <row r="187" spans="1:18" ht="20.100000000000001" customHeight="1">
      <c r="A187" s="594" t="s">
        <v>880</v>
      </c>
      <c r="B187" s="595">
        <v>112927.75012000001</v>
      </c>
      <c r="C187" s="595">
        <v>45309.958960000004</v>
      </c>
      <c r="D187" s="595">
        <v>7000</v>
      </c>
      <c r="E187" s="595">
        <v>25232</v>
      </c>
      <c r="F187" s="595">
        <v>34279.713689999997</v>
      </c>
      <c r="G187" s="595">
        <v>6960</v>
      </c>
      <c r="H187" s="595">
        <v>8265.3389100000004</v>
      </c>
      <c r="I187" s="595">
        <v>0</v>
      </c>
      <c r="J187" s="595">
        <v>0</v>
      </c>
      <c r="K187" s="595">
        <v>0</v>
      </c>
      <c r="L187" s="595">
        <v>11550</v>
      </c>
      <c r="M187" s="595">
        <v>0</v>
      </c>
      <c r="N187" s="595">
        <v>0</v>
      </c>
      <c r="O187" s="595">
        <v>0</v>
      </c>
      <c r="P187" s="595">
        <v>251524.76168</v>
      </c>
      <c r="Q187" s="596">
        <v>9.6642827069626597E-2</v>
      </c>
    </row>
    <row r="188" spans="1:18" ht="20.100000000000001" customHeight="1">
      <c r="A188" s="594" t="s">
        <v>881</v>
      </c>
      <c r="B188" s="595">
        <v>33700.527150000002</v>
      </c>
      <c r="C188" s="595">
        <v>23652.30804</v>
      </c>
      <c r="D188" s="595">
        <v>26169.219069999999</v>
      </c>
      <c r="E188" s="595">
        <v>23393.420690000003</v>
      </c>
      <c r="F188" s="595">
        <v>9281.1984400000001</v>
      </c>
      <c r="G188" s="595">
        <v>0</v>
      </c>
      <c r="H188" s="595">
        <v>0</v>
      </c>
      <c r="I188" s="595">
        <v>0</v>
      </c>
      <c r="J188" s="595">
        <v>0</v>
      </c>
      <c r="K188" s="595">
        <v>0</v>
      </c>
      <c r="L188" s="595">
        <v>3441.2325000000001</v>
      </c>
      <c r="M188" s="595">
        <v>11923.516800000001</v>
      </c>
      <c r="N188" s="595">
        <v>0</v>
      </c>
      <c r="O188" s="595">
        <v>0</v>
      </c>
      <c r="P188" s="595">
        <v>131561.42269000001</v>
      </c>
      <c r="Q188" s="596">
        <v>5.054956711673414E-2</v>
      </c>
    </row>
    <row r="189" spans="1:18" ht="20.100000000000001" customHeight="1">
      <c r="A189" s="594" t="s">
        <v>882</v>
      </c>
      <c r="B189" s="595">
        <v>107001.55232999999</v>
      </c>
      <c r="C189" s="595">
        <v>11137.16836</v>
      </c>
      <c r="D189" s="595">
        <v>29012.870489999998</v>
      </c>
      <c r="E189" s="595">
        <v>40073.871180000002</v>
      </c>
      <c r="F189" s="595">
        <v>7492.8190000000004</v>
      </c>
      <c r="G189" s="595">
        <v>7113.4951799999999</v>
      </c>
      <c r="H189" s="595">
        <v>8697.6594700000005</v>
      </c>
      <c r="I189" s="595">
        <v>0</v>
      </c>
      <c r="J189" s="595">
        <v>0</v>
      </c>
      <c r="K189" s="595">
        <v>0</v>
      </c>
      <c r="L189" s="595">
        <v>2195.26496</v>
      </c>
      <c r="M189" s="595">
        <v>8384.9825500000006</v>
      </c>
      <c r="N189" s="595">
        <v>7744</v>
      </c>
      <c r="O189" s="595">
        <v>4279.8443200000002</v>
      </c>
      <c r="P189" s="595">
        <v>233133.52784000002</v>
      </c>
      <c r="Q189" s="596">
        <v>8.9576402198673188E-2</v>
      </c>
    </row>
    <row r="190" spans="1:18" ht="20.100000000000001" customHeight="1">
      <c r="A190" s="594" t="s">
        <v>883</v>
      </c>
      <c r="B190" s="595">
        <v>42906.131460000004</v>
      </c>
      <c r="C190" s="595">
        <v>17675.494489999997</v>
      </c>
      <c r="D190" s="595">
        <v>8435.8017400000008</v>
      </c>
      <c r="E190" s="595">
        <v>35641.099820000003</v>
      </c>
      <c r="F190" s="595">
        <v>7341.6350000000002</v>
      </c>
      <c r="G190" s="595">
        <v>9033.4025000000001</v>
      </c>
      <c r="H190" s="595">
        <v>11994.433630000001</v>
      </c>
      <c r="I190" s="595">
        <v>2290</v>
      </c>
      <c r="J190" s="595">
        <v>0</v>
      </c>
      <c r="K190" s="595">
        <v>0</v>
      </c>
      <c r="L190" s="595">
        <v>2623.1335099999997</v>
      </c>
      <c r="M190" s="595">
        <v>7881.4596700000002</v>
      </c>
      <c r="N190" s="595">
        <v>2859.12509</v>
      </c>
      <c r="O190" s="595">
        <v>3132.05</v>
      </c>
      <c r="P190" s="595">
        <v>151813.76691000001</v>
      </c>
      <c r="Q190" s="596">
        <v>5.8331082491741619E-2</v>
      </c>
    </row>
    <row r="191" spans="1:18" ht="20.100000000000001" customHeight="1">
      <c r="A191" s="594" t="s">
        <v>884</v>
      </c>
      <c r="B191" s="595">
        <v>32038.091769999999</v>
      </c>
      <c r="C191" s="595">
        <v>24143.091390000001</v>
      </c>
      <c r="D191" s="595">
        <v>19232.832010000002</v>
      </c>
      <c r="E191" s="595">
        <v>35230.210639999998</v>
      </c>
      <c r="F191" s="595">
        <v>14749.47639</v>
      </c>
      <c r="G191" s="595">
        <v>11779.629050000001</v>
      </c>
      <c r="H191" s="595">
        <v>5424.9447199999995</v>
      </c>
      <c r="I191" s="595">
        <v>1858.5376699999999</v>
      </c>
      <c r="J191" s="595">
        <v>465.28</v>
      </c>
      <c r="K191" s="595">
        <v>0</v>
      </c>
      <c r="L191" s="595">
        <v>3851.9737099999998</v>
      </c>
      <c r="M191" s="595">
        <v>6521.3811399999995</v>
      </c>
      <c r="N191" s="595">
        <v>2717.3687300000001</v>
      </c>
      <c r="O191" s="595">
        <v>2987.8967900000002</v>
      </c>
      <c r="P191" s="595">
        <v>161000.71400999997</v>
      </c>
      <c r="Q191" s="596">
        <v>6.1860963740621069E-2</v>
      </c>
    </row>
    <row r="192" spans="1:18" ht="20.100000000000001" customHeight="1">
      <c r="A192" s="594" t="s">
        <v>885</v>
      </c>
      <c r="B192" s="595">
        <v>5128.3644899999999</v>
      </c>
      <c r="C192" s="595">
        <v>16485.167450000001</v>
      </c>
      <c r="D192" s="595">
        <v>9907.1780399999989</v>
      </c>
      <c r="E192" s="595">
        <v>27667.92901</v>
      </c>
      <c r="F192" s="595">
        <v>15162.25956</v>
      </c>
      <c r="G192" s="595">
        <v>5136.7479299999995</v>
      </c>
      <c r="H192" s="595">
        <v>3549.0705400000002</v>
      </c>
      <c r="I192" s="595">
        <v>743.84500000000003</v>
      </c>
      <c r="J192" s="595">
        <v>729.90743000000009</v>
      </c>
      <c r="K192" s="595">
        <v>0</v>
      </c>
      <c r="L192" s="595">
        <v>1449.7305200000001</v>
      </c>
      <c r="M192" s="595">
        <v>2458.1216400000003</v>
      </c>
      <c r="N192" s="595">
        <v>2395.7406700000001</v>
      </c>
      <c r="O192" s="595">
        <v>3536.1463199999998</v>
      </c>
      <c r="P192" s="595">
        <v>94350.208599999998</v>
      </c>
      <c r="Q192" s="596">
        <v>3.6251981048743144E-2</v>
      </c>
    </row>
    <row r="193" spans="1:17" ht="20.100000000000001" customHeight="1">
      <c r="A193" s="594" t="s">
        <v>886</v>
      </c>
      <c r="B193" s="595">
        <v>8681.8515500000012</v>
      </c>
      <c r="C193" s="595">
        <v>11093.201369999999</v>
      </c>
      <c r="D193" s="595">
        <v>10235.53487</v>
      </c>
      <c r="E193" s="595">
        <v>18391.070899999999</v>
      </c>
      <c r="F193" s="595">
        <v>14663.325999999999</v>
      </c>
      <c r="G193" s="595">
        <v>6296.9259599999996</v>
      </c>
      <c r="H193" s="595">
        <v>3877.3893900000003</v>
      </c>
      <c r="I193" s="595">
        <v>3164.8810400000002</v>
      </c>
      <c r="J193" s="595">
        <v>452.11464000000001</v>
      </c>
      <c r="K193" s="595">
        <v>0</v>
      </c>
      <c r="L193" s="595">
        <v>2050.4763899999998</v>
      </c>
      <c r="M193" s="595">
        <v>1767.71684</v>
      </c>
      <c r="N193" s="595">
        <v>1092.8601100000001</v>
      </c>
      <c r="O193" s="595">
        <v>2483.1649300000004</v>
      </c>
      <c r="P193" s="595">
        <v>84250.513989999963</v>
      </c>
      <c r="Q193" s="596">
        <v>3.2371396755050186E-2</v>
      </c>
    </row>
    <row r="194" spans="1:17" ht="20.100000000000001" customHeight="1">
      <c r="A194" s="594" t="s">
        <v>887</v>
      </c>
      <c r="B194" s="595">
        <v>3704.0916000000002</v>
      </c>
      <c r="C194" s="595">
        <v>6302.00065</v>
      </c>
      <c r="D194" s="595">
        <v>5095.2223400000003</v>
      </c>
      <c r="E194" s="595">
        <v>9190.3347200000007</v>
      </c>
      <c r="F194" s="595">
        <v>11228.111779999999</v>
      </c>
      <c r="G194" s="595">
        <v>2706.5382100000002</v>
      </c>
      <c r="H194" s="595">
        <v>1584.0484099999999</v>
      </c>
      <c r="I194" s="595">
        <v>1593.71723</v>
      </c>
      <c r="J194" s="595">
        <v>243.30698000000001</v>
      </c>
      <c r="K194" s="595">
        <v>0</v>
      </c>
      <c r="L194" s="595">
        <v>1336.32638</v>
      </c>
      <c r="M194" s="595">
        <v>1594.7651799999999</v>
      </c>
      <c r="N194" s="595">
        <v>368.37248</v>
      </c>
      <c r="O194" s="595">
        <v>1788.7538500000001</v>
      </c>
      <c r="P194" s="595">
        <v>46735.589810000005</v>
      </c>
      <c r="Q194" s="596">
        <v>1.7957116801689335E-2</v>
      </c>
    </row>
    <row r="195" spans="1:17" ht="20.100000000000001" customHeight="1">
      <c r="A195" s="594" t="s">
        <v>888</v>
      </c>
      <c r="B195" s="595">
        <v>7373.3188</v>
      </c>
      <c r="C195" s="595">
        <v>8700.3512899999987</v>
      </c>
      <c r="D195" s="595">
        <v>6821.2289299999993</v>
      </c>
      <c r="E195" s="595">
        <v>16764.02418</v>
      </c>
      <c r="F195" s="595">
        <v>11849.922759999999</v>
      </c>
      <c r="G195" s="595">
        <v>3914.7597999999998</v>
      </c>
      <c r="H195" s="595">
        <v>2447.14219</v>
      </c>
      <c r="I195" s="595">
        <v>7960.0791900000004</v>
      </c>
      <c r="J195" s="595">
        <v>329.94871999999998</v>
      </c>
      <c r="K195" s="595">
        <v>0</v>
      </c>
      <c r="L195" s="595">
        <v>3234.68021</v>
      </c>
      <c r="M195" s="595">
        <v>1356.37663</v>
      </c>
      <c r="N195" s="595">
        <v>743.34870999999998</v>
      </c>
      <c r="O195" s="595">
        <v>3942.8189300000004</v>
      </c>
      <c r="P195" s="595">
        <v>75438.000339999999</v>
      </c>
      <c r="Q195" s="596">
        <v>2.8985383278535316E-2</v>
      </c>
    </row>
    <row r="196" spans="1:17" ht="20.100000000000001" customHeight="1">
      <c r="A196" s="594" t="s">
        <v>889</v>
      </c>
      <c r="B196" s="595">
        <v>11019.721659999999</v>
      </c>
      <c r="C196" s="595">
        <v>11438.493640000001</v>
      </c>
      <c r="D196" s="595">
        <v>12240.136970000001</v>
      </c>
      <c r="E196" s="595">
        <v>17382.556430000001</v>
      </c>
      <c r="F196" s="595">
        <v>11828.135490000001</v>
      </c>
      <c r="G196" s="595">
        <v>5156.3613499999992</v>
      </c>
      <c r="H196" s="595">
        <v>3007.4923100000001</v>
      </c>
      <c r="I196" s="595">
        <v>6399.4026100000001</v>
      </c>
      <c r="J196" s="595">
        <v>559.85259999999994</v>
      </c>
      <c r="K196" s="595">
        <v>0</v>
      </c>
      <c r="L196" s="595">
        <v>3926.7477699999999</v>
      </c>
      <c r="M196" s="595">
        <v>2698.5491400000001</v>
      </c>
      <c r="N196" s="595">
        <v>1225.19552</v>
      </c>
      <c r="O196" s="595">
        <v>3610.8892500000002</v>
      </c>
      <c r="P196" s="595">
        <v>90493.534740000003</v>
      </c>
      <c r="Q196" s="596">
        <v>3.477013941046294E-2</v>
      </c>
    </row>
    <row r="197" spans="1:17" ht="20.100000000000001" customHeight="1">
      <c r="A197" s="594" t="s">
        <v>890</v>
      </c>
      <c r="B197" s="595">
        <v>11316.9658</v>
      </c>
      <c r="C197" s="595">
        <v>12941.996070000001</v>
      </c>
      <c r="D197" s="595">
        <v>10038.157060000001</v>
      </c>
      <c r="E197" s="595">
        <v>20732.354210000001</v>
      </c>
      <c r="F197" s="595">
        <v>15445.54298</v>
      </c>
      <c r="G197" s="595">
        <v>5082.3878500000001</v>
      </c>
      <c r="H197" s="595">
        <v>2854.0823799999998</v>
      </c>
      <c r="I197" s="595">
        <v>4475.1360400000003</v>
      </c>
      <c r="J197" s="595">
        <v>314.59628000000004</v>
      </c>
      <c r="K197" s="595">
        <v>0</v>
      </c>
      <c r="L197" s="595">
        <v>7795.5080399999997</v>
      </c>
      <c r="M197" s="595">
        <v>1743.8114599999999</v>
      </c>
      <c r="N197" s="595">
        <v>1039.4317800000001</v>
      </c>
      <c r="O197" s="595">
        <v>2848.60034</v>
      </c>
      <c r="P197" s="595">
        <v>96628.570289999989</v>
      </c>
      <c r="Q197" s="596">
        <v>3.7127391140926683E-2</v>
      </c>
    </row>
    <row r="198" spans="1:17" ht="20.100000000000001" customHeight="1">
      <c r="A198" s="594" t="s">
        <v>891</v>
      </c>
      <c r="B198" s="595">
        <v>268.21555999999998</v>
      </c>
      <c r="C198" s="595">
        <v>4503.5596699999996</v>
      </c>
      <c r="D198" s="595">
        <v>1151.0185900000001</v>
      </c>
      <c r="E198" s="595">
        <v>3186.2403100000001</v>
      </c>
      <c r="F198" s="595">
        <v>6426.5459900000005</v>
      </c>
      <c r="G198" s="595">
        <v>2158.2717000000002</v>
      </c>
      <c r="H198" s="595">
        <v>506.55622999999997</v>
      </c>
      <c r="I198" s="595">
        <v>93.128799999999998</v>
      </c>
      <c r="J198" s="595">
        <v>79.828670000000002</v>
      </c>
      <c r="K198" s="595">
        <v>0</v>
      </c>
      <c r="L198" s="595">
        <v>627.45851000000005</v>
      </c>
      <c r="M198" s="595">
        <v>167.37604000000002</v>
      </c>
      <c r="N198" s="595">
        <v>209.16288</v>
      </c>
      <c r="O198" s="595">
        <v>724.32285000000002</v>
      </c>
      <c r="P198" s="595">
        <v>20101.685799999996</v>
      </c>
      <c r="Q198" s="596">
        <v>7.7236282090147818E-3</v>
      </c>
    </row>
    <row r="199" spans="1:17" ht="20.100000000000001" customHeight="1" thickBot="1">
      <c r="A199" s="594" t="s">
        <v>892</v>
      </c>
      <c r="B199" s="595">
        <v>1137.70758</v>
      </c>
      <c r="C199" s="595">
        <v>2175.4612900000002</v>
      </c>
      <c r="D199" s="595">
        <v>424.21015999999997</v>
      </c>
      <c r="E199" s="595">
        <v>1854.9433300000001</v>
      </c>
      <c r="F199" s="595">
        <v>1576.59932</v>
      </c>
      <c r="G199" s="595">
        <v>616.78448000000003</v>
      </c>
      <c r="H199" s="595">
        <v>279.69238999999999</v>
      </c>
      <c r="I199" s="595">
        <v>8.6999999999999993</v>
      </c>
      <c r="J199" s="595">
        <v>25.733169999999998</v>
      </c>
      <c r="K199" s="595">
        <v>0</v>
      </c>
      <c r="L199" s="595">
        <v>195.61819</v>
      </c>
      <c r="M199" s="595">
        <v>100.49256</v>
      </c>
      <c r="N199" s="595">
        <v>130.10173</v>
      </c>
      <c r="O199" s="595">
        <v>317.49635999999998</v>
      </c>
      <c r="P199" s="595">
        <v>8843.5405600000013</v>
      </c>
      <c r="Q199" s="596">
        <v>3.3979348805055149E-3</v>
      </c>
    </row>
    <row r="200" spans="1:17" ht="20.100000000000001" customHeight="1" thickTop="1" thickBot="1">
      <c r="A200" s="578" t="s">
        <v>278</v>
      </c>
      <c r="B200" s="597">
        <v>671256.97264000017</v>
      </c>
      <c r="C200" s="597">
        <v>479432.80839000008</v>
      </c>
      <c r="D200" s="597">
        <v>293582.84998</v>
      </c>
      <c r="E200" s="597">
        <v>358471.58744000003</v>
      </c>
      <c r="F200" s="597">
        <v>405496.33327</v>
      </c>
      <c r="G200" s="597">
        <v>141945.49932</v>
      </c>
      <c r="H200" s="597">
        <v>79594.703769999993</v>
      </c>
      <c r="I200" s="597">
        <v>28587.42758</v>
      </c>
      <c r="J200" s="597">
        <v>3200.5684899999997</v>
      </c>
      <c r="K200" s="597">
        <v>0</v>
      </c>
      <c r="L200" s="597">
        <v>44278.150689999995</v>
      </c>
      <c r="M200" s="597">
        <v>46598.549650000001</v>
      </c>
      <c r="N200" s="597">
        <v>20524.707699999999</v>
      </c>
      <c r="O200" s="597">
        <v>29651.983940000006</v>
      </c>
      <c r="P200" s="597">
        <v>2602622.14286</v>
      </c>
      <c r="Q200" s="598">
        <v>1</v>
      </c>
    </row>
    <row r="201" spans="1:17" ht="20.100000000000001" customHeight="1" thickTop="1" thickBot="1">
      <c r="A201" s="599" t="s">
        <v>893</v>
      </c>
      <c r="B201" s="596">
        <v>0.25791564652653015</v>
      </c>
      <c r="C201" s="596">
        <v>0.18421145370843395</v>
      </c>
      <c r="D201" s="596">
        <v>0.11280271736156991</v>
      </c>
      <c r="E201" s="596">
        <v>0.13773477968110981</v>
      </c>
      <c r="F201" s="596">
        <v>0.15580299828864264</v>
      </c>
      <c r="G201" s="596">
        <v>5.4539418912350167E-2</v>
      </c>
      <c r="H201" s="596">
        <v>3.0582504643772081E-2</v>
      </c>
      <c r="I201" s="596">
        <v>1.0984086821218509E-2</v>
      </c>
      <c r="J201" s="596">
        <v>1.2297476599822214E-3</v>
      </c>
      <c r="K201" s="596">
        <v>0</v>
      </c>
      <c r="L201" s="596">
        <v>1.7012900167422344E-2</v>
      </c>
      <c r="M201" s="596">
        <v>1.7904462150926465E-2</v>
      </c>
      <c r="N201" s="596">
        <v>7.8861650187320564E-3</v>
      </c>
      <c r="O201" s="596">
        <v>1.1393119059309811E-2</v>
      </c>
      <c r="P201" s="596">
        <v>1</v>
      </c>
      <c r="Q201" s="600"/>
    </row>
    <row r="202" spans="1:17" ht="33" thickTop="1" thickBot="1">
      <c r="A202" s="578" t="s">
        <v>894</v>
      </c>
      <c r="B202" s="592" t="s">
        <v>85</v>
      </c>
      <c r="C202" s="592" t="s">
        <v>212</v>
      </c>
      <c r="D202" s="592" t="s">
        <v>87</v>
      </c>
      <c r="E202" s="592" t="s">
        <v>89</v>
      </c>
      <c r="F202" s="592" t="s">
        <v>97</v>
      </c>
      <c r="G202" s="592" t="s">
        <v>95</v>
      </c>
      <c r="H202" s="592" t="s">
        <v>91</v>
      </c>
      <c r="I202" s="592" t="s">
        <v>93</v>
      </c>
      <c r="J202" s="592" t="s">
        <v>99</v>
      </c>
      <c r="K202" s="592" t="s">
        <v>101</v>
      </c>
      <c r="L202" s="592" t="s">
        <v>103</v>
      </c>
      <c r="M202" s="592" t="s">
        <v>105</v>
      </c>
      <c r="N202" s="592" t="s">
        <v>107</v>
      </c>
      <c r="O202" s="592" t="s">
        <v>109</v>
      </c>
      <c r="P202" s="593" t="s">
        <v>605</v>
      </c>
      <c r="Q202" s="592" t="s">
        <v>830</v>
      </c>
    </row>
    <row r="203" spans="1:17" ht="20.100000000000001" customHeight="1" thickTop="1">
      <c r="A203" s="594" t="s">
        <v>879</v>
      </c>
      <c r="B203" s="595">
        <v>5</v>
      </c>
      <c r="C203" s="595">
        <v>5</v>
      </c>
      <c r="D203" s="595">
        <v>3</v>
      </c>
      <c r="E203" s="595">
        <v>2</v>
      </c>
      <c r="F203" s="595">
        <v>7</v>
      </c>
      <c r="G203" s="595">
        <v>2</v>
      </c>
      <c r="H203" s="595">
        <v>1</v>
      </c>
      <c r="I203" s="595">
        <v>0</v>
      </c>
      <c r="J203" s="595">
        <v>0</v>
      </c>
      <c r="K203" s="595">
        <v>0</v>
      </c>
      <c r="L203" s="595">
        <v>0</v>
      </c>
      <c r="M203" s="595">
        <v>0</v>
      </c>
      <c r="N203" s="595">
        <v>0</v>
      </c>
      <c r="O203" s="595">
        <v>0</v>
      </c>
      <c r="P203" s="595">
        <v>25</v>
      </c>
      <c r="Q203" s="596">
        <v>1.0643279833113372E-3</v>
      </c>
    </row>
    <row r="204" spans="1:17" ht="20.100000000000001" customHeight="1">
      <c r="A204" s="594" t="s">
        <v>880</v>
      </c>
      <c r="B204" s="595">
        <v>15</v>
      </c>
      <c r="C204" s="595">
        <v>5</v>
      </c>
      <c r="D204" s="595">
        <v>1</v>
      </c>
      <c r="E204" s="595">
        <v>3</v>
      </c>
      <c r="F204" s="595">
        <v>4</v>
      </c>
      <c r="G204" s="595">
        <v>1</v>
      </c>
      <c r="H204" s="595">
        <v>1</v>
      </c>
      <c r="I204" s="595">
        <v>0</v>
      </c>
      <c r="J204" s="595">
        <v>0</v>
      </c>
      <c r="K204" s="595">
        <v>0</v>
      </c>
      <c r="L204" s="595">
        <v>1</v>
      </c>
      <c r="M204" s="595">
        <v>0</v>
      </c>
      <c r="N204" s="595">
        <v>0</v>
      </c>
      <c r="O204" s="595">
        <v>0</v>
      </c>
      <c r="P204" s="595">
        <v>31</v>
      </c>
      <c r="Q204" s="596">
        <v>1.3197666993060582E-3</v>
      </c>
    </row>
    <row r="205" spans="1:17" ht="20.100000000000001" customHeight="1">
      <c r="A205" s="594" t="s">
        <v>881</v>
      </c>
      <c r="B205" s="595">
        <v>7</v>
      </c>
      <c r="C205" s="595">
        <v>5</v>
      </c>
      <c r="D205" s="595">
        <v>7</v>
      </c>
      <c r="E205" s="595">
        <v>4</v>
      </c>
      <c r="F205" s="595">
        <v>2</v>
      </c>
      <c r="G205" s="595">
        <v>0</v>
      </c>
      <c r="H205" s="595">
        <v>0</v>
      </c>
      <c r="I205" s="595">
        <v>0</v>
      </c>
      <c r="J205" s="595">
        <v>0</v>
      </c>
      <c r="K205" s="595">
        <v>0</v>
      </c>
      <c r="L205" s="595">
        <v>1</v>
      </c>
      <c r="M205" s="595">
        <v>3</v>
      </c>
      <c r="N205" s="595">
        <v>0</v>
      </c>
      <c r="O205" s="595">
        <v>0</v>
      </c>
      <c r="P205" s="595">
        <v>29</v>
      </c>
      <c r="Q205" s="596">
        <v>1.2346204606411512E-3</v>
      </c>
    </row>
    <row r="206" spans="1:17" ht="20.100000000000001" customHeight="1">
      <c r="A206" s="594" t="s">
        <v>882</v>
      </c>
      <c r="B206" s="595">
        <v>47</v>
      </c>
      <c r="C206" s="595">
        <v>5</v>
      </c>
      <c r="D206" s="595">
        <v>15</v>
      </c>
      <c r="E206" s="595">
        <v>20</v>
      </c>
      <c r="F206" s="595">
        <v>4</v>
      </c>
      <c r="G206" s="595">
        <v>4</v>
      </c>
      <c r="H206" s="595">
        <v>4</v>
      </c>
      <c r="I206" s="595">
        <v>0</v>
      </c>
      <c r="J206" s="595">
        <v>0</v>
      </c>
      <c r="K206" s="595">
        <v>0</v>
      </c>
      <c r="L206" s="595">
        <v>1</v>
      </c>
      <c r="M206" s="595">
        <v>5</v>
      </c>
      <c r="N206" s="595">
        <v>3</v>
      </c>
      <c r="O206" s="595">
        <v>2</v>
      </c>
      <c r="P206" s="595">
        <v>110</v>
      </c>
      <c r="Q206" s="596">
        <v>4.6830431265698835E-3</v>
      </c>
    </row>
    <row r="207" spans="1:17" ht="20.100000000000001" customHeight="1">
      <c r="A207" s="594" t="s">
        <v>883</v>
      </c>
      <c r="B207" s="595">
        <v>42</v>
      </c>
      <c r="C207" s="595">
        <v>18</v>
      </c>
      <c r="D207" s="595">
        <v>8</v>
      </c>
      <c r="E207" s="595">
        <v>39</v>
      </c>
      <c r="F207" s="595">
        <v>8</v>
      </c>
      <c r="G207" s="595">
        <v>10</v>
      </c>
      <c r="H207" s="595">
        <v>12</v>
      </c>
      <c r="I207" s="595">
        <v>3</v>
      </c>
      <c r="J207" s="595">
        <v>0</v>
      </c>
      <c r="K207" s="595">
        <v>0</v>
      </c>
      <c r="L207" s="595">
        <v>3</v>
      </c>
      <c r="M207" s="595">
        <v>8</v>
      </c>
      <c r="N207" s="595">
        <v>3</v>
      </c>
      <c r="O207" s="595">
        <v>3</v>
      </c>
      <c r="P207" s="595">
        <v>157</v>
      </c>
      <c r="Q207" s="596">
        <v>6.6839797351951977E-3</v>
      </c>
    </row>
    <row r="208" spans="1:17" ht="20.100000000000001" customHeight="1">
      <c r="A208" s="594" t="s">
        <v>884</v>
      </c>
      <c r="B208" s="595">
        <v>60</v>
      </c>
      <c r="C208" s="595">
        <v>52</v>
      </c>
      <c r="D208" s="595">
        <v>42</v>
      </c>
      <c r="E208" s="595">
        <v>78</v>
      </c>
      <c r="F208" s="595">
        <v>33</v>
      </c>
      <c r="G208" s="595">
        <v>27</v>
      </c>
      <c r="H208" s="595">
        <v>11</v>
      </c>
      <c r="I208" s="595">
        <v>5</v>
      </c>
      <c r="J208" s="595">
        <v>1</v>
      </c>
      <c r="K208" s="595">
        <v>0</v>
      </c>
      <c r="L208" s="595">
        <v>9</v>
      </c>
      <c r="M208" s="595">
        <v>15</v>
      </c>
      <c r="N208" s="595">
        <v>6</v>
      </c>
      <c r="O208" s="595">
        <v>6</v>
      </c>
      <c r="P208" s="595">
        <v>345</v>
      </c>
      <c r="Q208" s="596">
        <v>1.4687726169696453E-2</v>
      </c>
    </row>
    <row r="209" spans="1:18" ht="20.100000000000001" customHeight="1">
      <c r="A209" s="594" t="s">
        <v>885</v>
      </c>
      <c r="B209" s="595">
        <v>20</v>
      </c>
      <c r="C209" s="595">
        <v>62</v>
      </c>
      <c r="D209" s="595">
        <v>35</v>
      </c>
      <c r="E209" s="595">
        <v>105</v>
      </c>
      <c r="F209" s="595">
        <v>59</v>
      </c>
      <c r="G209" s="595">
        <v>19</v>
      </c>
      <c r="H209" s="595">
        <v>13</v>
      </c>
      <c r="I209" s="595">
        <v>3</v>
      </c>
      <c r="J209" s="595">
        <v>3</v>
      </c>
      <c r="K209" s="595">
        <v>0</v>
      </c>
      <c r="L209" s="595">
        <v>6</v>
      </c>
      <c r="M209" s="595">
        <v>9</v>
      </c>
      <c r="N209" s="595">
        <v>9</v>
      </c>
      <c r="O209" s="595">
        <v>13</v>
      </c>
      <c r="P209" s="595">
        <v>356</v>
      </c>
      <c r="Q209" s="596">
        <v>1.5156030482353443E-2</v>
      </c>
    </row>
    <row r="210" spans="1:18" ht="20.100000000000001" customHeight="1">
      <c r="A210" s="594" t="s">
        <v>886</v>
      </c>
      <c r="B210" s="595">
        <v>56</v>
      </c>
      <c r="C210" s="595">
        <v>67</v>
      </c>
      <c r="D210" s="595">
        <v>60</v>
      </c>
      <c r="E210" s="595">
        <v>110</v>
      </c>
      <c r="F210" s="595">
        <v>87</v>
      </c>
      <c r="G210" s="595">
        <v>38</v>
      </c>
      <c r="H210" s="595">
        <v>23</v>
      </c>
      <c r="I210" s="595">
        <v>20</v>
      </c>
      <c r="J210" s="595">
        <v>3</v>
      </c>
      <c r="K210" s="595">
        <v>0</v>
      </c>
      <c r="L210" s="595">
        <v>12</v>
      </c>
      <c r="M210" s="595">
        <v>10</v>
      </c>
      <c r="N210" s="595">
        <v>7</v>
      </c>
      <c r="O210" s="595">
        <v>15</v>
      </c>
      <c r="P210" s="595">
        <v>508</v>
      </c>
      <c r="Q210" s="596">
        <v>2.1627144620886371E-2</v>
      </c>
      <c r="R210" s="601"/>
    </row>
    <row r="211" spans="1:18" ht="20.100000000000001" customHeight="1">
      <c r="A211" s="594" t="s">
        <v>887</v>
      </c>
      <c r="B211" s="595">
        <v>32</v>
      </c>
      <c r="C211" s="595">
        <v>52</v>
      </c>
      <c r="D211" s="595">
        <v>42</v>
      </c>
      <c r="E211" s="595">
        <v>77</v>
      </c>
      <c r="F211" s="595">
        <v>93</v>
      </c>
      <c r="G211" s="595">
        <v>22</v>
      </c>
      <c r="H211" s="595">
        <v>14</v>
      </c>
      <c r="I211" s="595">
        <v>13</v>
      </c>
      <c r="J211" s="595">
        <v>2</v>
      </c>
      <c r="K211" s="595">
        <v>0</v>
      </c>
      <c r="L211" s="595">
        <v>11</v>
      </c>
      <c r="M211" s="595">
        <v>13</v>
      </c>
      <c r="N211" s="595">
        <v>3</v>
      </c>
      <c r="O211" s="595">
        <v>15</v>
      </c>
      <c r="P211" s="595">
        <v>389</v>
      </c>
      <c r="Q211" s="596">
        <v>1.6560943420324409E-2</v>
      </c>
      <c r="R211" s="601"/>
    </row>
    <row r="212" spans="1:18" ht="20.100000000000001" customHeight="1">
      <c r="A212" s="594" t="s">
        <v>888</v>
      </c>
      <c r="B212" s="595">
        <v>100</v>
      </c>
      <c r="C212" s="595">
        <v>105</v>
      </c>
      <c r="D212" s="595">
        <v>83</v>
      </c>
      <c r="E212" s="595">
        <v>207</v>
      </c>
      <c r="F212" s="595">
        <v>140</v>
      </c>
      <c r="G212" s="595">
        <v>47</v>
      </c>
      <c r="H212" s="595">
        <v>30</v>
      </c>
      <c r="I212" s="595">
        <v>104</v>
      </c>
      <c r="J212" s="595">
        <v>4</v>
      </c>
      <c r="K212" s="595">
        <v>0</v>
      </c>
      <c r="L212" s="595">
        <v>40</v>
      </c>
      <c r="M212" s="595">
        <v>16</v>
      </c>
      <c r="N212" s="595">
        <v>9</v>
      </c>
      <c r="O212" s="595">
        <v>49</v>
      </c>
      <c r="P212" s="595">
        <v>934</v>
      </c>
      <c r="Q212" s="596">
        <v>3.9763293456511556E-2</v>
      </c>
      <c r="R212" s="601"/>
    </row>
    <row r="213" spans="1:18" ht="20.100000000000001" customHeight="1">
      <c r="A213" s="594" t="s">
        <v>889</v>
      </c>
      <c r="B213" s="595">
        <v>264</v>
      </c>
      <c r="C213" s="595">
        <v>235</v>
      </c>
      <c r="D213" s="595">
        <v>242</v>
      </c>
      <c r="E213" s="595">
        <v>360</v>
      </c>
      <c r="F213" s="595">
        <v>239</v>
      </c>
      <c r="G213" s="595">
        <v>106</v>
      </c>
      <c r="H213" s="595">
        <v>63</v>
      </c>
      <c r="I213" s="595">
        <v>134</v>
      </c>
      <c r="J213" s="595">
        <v>12</v>
      </c>
      <c r="K213" s="595">
        <v>0</v>
      </c>
      <c r="L213" s="595">
        <v>80</v>
      </c>
      <c r="M213" s="595">
        <v>55</v>
      </c>
      <c r="N213" s="595">
        <v>25</v>
      </c>
      <c r="O213" s="595">
        <v>77</v>
      </c>
      <c r="P213" s="595">
        <v>1892</v>
      </c>
      <c r="Q213" s="596">
        <v>8.0548341777002E-2</v>
      </c>
      <c r="R213" s="601"/>
    </row>
    <row r="214" spans="1:18" ht="20.100000000000001" customHeight="1">
      <c r="A214" s="594" t="s">
        <v>890</v>
      </c>
      <c r="B214" s="595">
        <v>814</v>
      </c>
      <c r="C214" s="595">
        <v>812</v>
      </c>
      <c r="D214" s="595">
        <v>605</v>
      </c>
      <c r="E214" s="595">
        <v>1410</v>
      </c>
      <c r="F214" s="595">
        <v>1021</v>
      </c>
      <c r="G214" s="595">
        <v>341</v>
      </c>
      <c r="H214" s="595">
        <v>181</v>
      </c>
      <c r="I214" s="595">
        <v>249</v>
      </c>
      <c r="J214" s="595">
        <v>23</v>
      </c>
      <c r="K214" s="595">
        <v>0</v>
      </c>
      <c r="L214" s="595">
        <v>790</v>
      </c>
      <c r="M214" s="595">
        <v>100</v>
      </c>
      <c r="N214" s="595">
        <v>69</v>
      </c>
      <c r="O214" s="595">
        <v>172</v>
      </c>
      <c r="P214" s="595">
        <v>6587</v>
      </c>
      <c r="Q214" s="596">
        <v>0.28042913704287115</v>
      </c>
      <c r="R214" s="601"/>
    </row>
    <row r="215" spans="1:18" ht="20.100000000000001" customHeight="1">
      <c r="A215" s="594" t="s">
        <v>891</v>
      </c>
      <c r="B215" s="595">
        <v>59</v>
      </c>
      <c r="C215" s="595">
        <v>768</v>
      </c>
      <c r="D215" s="595">
        <v>223</v>
      </c>
      <c r="E215" s="595">
        <v>652</v>
      </c>
      <c r="F215" s="595">
        <v>1090</v>
      </c>
      <c r="G215" s="595">
        <v>354</v>
      </c>
      <c r="H215" s="595">
        <v>94</v>
      </c>
      <c r="I215" s="595">
        <v>17</v>
      </c>
      <c r="J215" s="595">
        <v>14</v>
      </c>
      <c r="K215" s="595">
        <v>0</v>
      </c>
      <c r="L215" s="595">
        <v>110</v>
      </c>
      <c r="M215" s="595">
        <v>32</v>
      </c>
      <c r="N215" s="595">
        <v>40</v>
      </c>
      <c r="O215" s="595">
        <v>127</v>
      </c>
      <c r="P215" s="595">
        <v>3580</v>
      </c>
      <c r="Q215" s="596">
        <v>0.15241176721018349</v>
      </c>
      <c r="R215" s="601"/>
    </row>
    <row r="216" spans="1:18" ht="20.100000000000001" customHeight="1" thickBot="1">
      <c r="A216" s="594" t="s">
        <v>892</v>
      </c>
      <c r="B216" s="595">
        <v>534</v>
      </c>
      <c r="C216" s="595">
        <v>4901</v>
      </c>
      <c r="D216" s="595">
        <v>228</v>
      </c>
      <c r="E216" s="595">
        <v>1118</v>
      </c>
      <c r="F216" s="595">
        <v>791</v>
      </c>
      <c r="G216" s="595">
        <v>405</v>
      </c>
      <c r="H216" s="595">
        <v>160</v>
      </c>
      <c r="I216" s="595">
        <v>4</v>
      </c>
      <c r="J216" s="595">
        <v>12</v>
      </c>
      <c r="K216" s="595">
        <v>0</v>
      </c>
      <c r="L216" s="595">
        <v>115</v>
      </c>
      <c r="M216" s="595">
        <v>54</v>
      </c>
      <c r="N216" s="595">
        <v>70</v>
      </c>
      <c r="O216" s="595">
        <v>154</v>
      </c>
      <c r="P216" s="595">
        <v>8546</v>
      </c>
      <c r="Q216" s="596">
        <v>0.36382987781514753</v>
      </c>
      <c r="R216" s="601"/>
    </row>
    <row r="217" spans="1:18" ht="20.100000000000001" customHeight="1" thickTop="1" thickBot="1">
      <c r="A217" s="578" t="s">
        <v>278</v>
      </c>
      <c r="B217" s="597">
        <v>2055</v>
      </c>
      <c r="C217" s="597">
        <v>7092</v>
      </c>
      <c r="D217" s="597">
        <v>1594</v>
      </c>
      <c r="E217" s="597">
        <v>4185</v>
      </c>
      <c r="F217" s="597">
        <v>3578</v>
      </c>
      <c r="G217" s="597">
        <v>1376</v>
      </c>
      <c r="H217" s="597">
        <v>607</v>
      </c>
      <c r="I217" s="597">
        <v>552</v>
      </c>
      <c r="J217" s="597">
        <v>74</v>
      </c>
      <c r="K217" s="597">
        <v>0</v>
      </c>
      <c r="L217" s="597">
        <v>1179</v>
      </c>
      <c r="M217" s="597">
        <v>320</v>
      </c>
      <c r="N217" s="597">
        <v>244</v>
      </c>
      <c r="O217" s="597">
        <v>633</v>
      </c>
      <c r="P217" s="597">
        <v>23489</v>
      </c>
      <c r="Q217" s="598">
        <v>1</v>
      </c>
      <c r="R217" s="601"/>
    </row>
    <row r="218" spans="1:18" ht="20.100000000000001" customHeight="1" thickTop="1">
      <c r="A218" s="599" t="s">
        <v>893</v>
      </c>
      <c r="B218" s="596">
        <v>8.7487760228191921E-2</v>
      </c>
      <c r="C218" s="596">
        <v>0.30192856230576015</v>
      </c>
      <c r="D218" s="596">
        <v>6.7861552215930862E-2</v>
      </c>
      <c r="E218" s="596">
        <v>0.17816850440631785</v>
      </c>
      <c r="F218" s="596">
        <v>0.15232662097151858</v>
      </c>
      <c r="G218" s="596">
        <v>5.8580612201456002E-2</v>
      </c>
      <c r="H218" s="596">
        <v>2.5841883434799269E-2</v>
      </c>
      <c r="I218" s="596">
        <v>2.3500361871514327E-2</v>
      </c>
      <c r="J218" s="596">
        <v>3.1504108306015582E-3</v>
      </c>
      <c r="K218" s="596">
        <v>0</v>
      </c>
      <c r="L218" s="596">
        <v>5.0193707692962664E-2</v>
      </c>
      <c r="M218" s="596">
        <v>1.3623398186385116E-2</v>
      </c>
      <c r="N218" s="596">
        <v>1.0387841117118652E-2</v>
      </c>
      <c r="O218" s="596">
        <v>2.6948784537443059E-2</v>
      </c>
      <c r="P218" s="596">
        <v>1</v>
      </c>
      <c r="Q218" s="602"/>
      <c r="R218" s="603"/>
    </row>
    <row r="219" spans="1:18" ht="16.5" thickBot="1">
      <c r="A219" s="620"/>
      <c r="B219" s="621"/>
      <c r="C219" s="622"/>
      <c r="D219" s="622"/>
      <c r="E219" s="622"/>
      <c r="F219" s="622"/>
      <c r="G219" s="621"/>
      <c r="H219" s="621"/>
      <c r="I219" s="621"/>
      <c r="J219" s="621"/>
      <c r="K219" s="621"/>
      <c r="L219" s="621"/>
      <c r="M219" s="621"/>
      <c r="N219" s="621"/>
      <c r="O219" s="621"/>
      <c r="P219" s="623"/>
      <c r="Q219" s="623"/>
      <c r="R219" s="601"/>
    </row>
    <row r="220" spans="1:18" ht="13.5" thickTop="1">
      <c r="A220" s="624" t="s">
        <v>903</v>
      </c>
      <c r="B220" s="608"/>
      <c r="C220" s="612"/>
      <c r="D220" s="612"/>
      <c r="E220" s="612"/>
      <c r="F220" s="612"/>
      <c r="G220" s="608"/>
      <c r="H220" s="608"/>
      <c r="I220" s="608"/>
      <c r="J220" s="608"/>
      <c r="K220" s="608"/>
      <c r="L220" s="608"/>
      <c r="M220" s="608"/>
      <c r="N220" s="608"/>
      <c r="O220" s="608"/>
      <c r="P220" s="609"/>
      <c r="Q220" s="610"/>
      <c r="R220" s="601"/>
    </row>
    <row r="221" spans="1:18">
      <c r="A221" s="611"/>
      <c r="B221" s="608"/>
      <c r="C221" s="612"/>
      <c r="D221" s="612"/>
      <c r="E221" s="612"/>
      <c r="F221" s="612"/>
      <c r="G221" s="608"/>
      <c r="H221" s="608"/>
      <c r="I221" s="608"/>
      <c r="J221" s="608"/>
      <c r="K221" s="608"/>
      <c r="L221" s="608"/>
      <c r="M221" s="608"/>
      <c r="N221" s="608"/>
      <c r="O221" s="608"/>
      <c r="P221" s="609"/>
      <c r="Q221" s="610"/>
      <c r="R221" s="601"/>
    </row>
    <row r="222" spans="1:18">
      <c r="A222" s="611"/>
      <c r="B222" s="608"/>
      <c r="C222" s="612"/>
      <c r="D222" s="612"/>
      <c r="E222" s="612"/>
      <c r="F222" s="612"/>
      <c r="G222" s="608"/>
      <c r="H222" s="608"/>
      <c r="I222" s="608"/>
      <c r="J222" s="608"/>
      <c r="K222" s="608"/>
      <c r="L222" s="608"/>
      <c r="M222" s="608"/>
      <c r="N222" s="608"/>
      <c r="O222" s="608"/>
      <c r="P222" s="609"/>
      <c r="Q222" s="610"/>
      <c r="R222" s="601"/>
    </row>
    <row r="223" spans="1:18">
      <c r="A223" s="611"/>
      <c r="B223" s="608"/>
      <c r="C223" s="612"/>
      <c r="D223" s="612"/>
      <c r="E223" s="612"/>
      <c r="F223" s="612"/>
      <c r="G223" s="608"/>
      <c r="H223" s="608"/>
      <c r="I223" s="608"/>
      <c r="J223" s="608"/>
      <c r="K223" s="608"/>
      <c r="L223" s="608"/>
      <c r="M223" s="608"/>
      <c r="N223" s="608"/>
      <c r="O223" s="608"/>
      <c r="P223" s="609"/>
      <c r="Q223" s="610"/>
      <c r="R223" s="601"/>
    </row>
    <row r="224" spans="1:18">
      <c r="A224" s="611"/>
      <c r="B224" s="608"/>
      <c r="C224" s="612"/>
      <c r="D224" s="612"/>
      <c r="E224" s="612"/>
      <c r="F224" s="612"/>
      <c r="G224" s="608"/>
      <c r="H224" s="608"/>
      <c r="I224" s="608"/>
      <c r="J224" s="608"/>
      <c r="K224" s="608"/>
      <c r="L224" s="608"/>
      <c r="M224" s="608"/>
      <c r="N224" s="608"/>
      <c r="O224" s="608"/>
      <c r="P224" s="609"/>
      <c r="Q224" s="610"/>
      <c r="R224" s="601"/>
    </row>
    <row r="225" spans="1:18">
      <c r="A225" s="630"/>
      <c r="B225" s="608"/>
      <c r="C225" s="612"/>
      <c r="D225" s="612"/>
      <c r="E225" s="612"/>
      <c r="F225" s="612"/>
      <c r="G225" s="608"/>
      <c r="H225" s="608"/>
      <c r="I225" s="608"/>
      <c r="J225" s="608"/>
      <c r="K225" s="608"/>
      <c r="L225" s="608"/>
      <c r="M225" s="608"/>
      <c r="N225" s="608"/>
      <c r="O225" s="608"/>
      <c r="P225" s="609"/>
      <c r="Q225" s="610"/>
      <c r="R225" s="601"/>
    </row>
    <row r="226" spans="1:18">
      <c r="A226" s="611"/>
      <c r="B226" s="608"/>
      <c r="C226" s="612"/>
      <c r="D226" s="612"/>
      <c r="E226" s="612"/>
      <c r="F226" s="612"/>
      <c r="G226" s="608"/>
      <c r="H226" s="608"/>
      <c r="I226" s="608"/>
      <c r="J226" s="608"/>
      <c r="K226" s="608"/>
      <c r="L226" s="608"/>
      <c r="M226" s="608"/>
      <c r="N226" s="608"/>
      <c r="O226" s="608"/>
      <c r="P226" s="609"/>
      <c r="Q226" s="610"/>
    </row>
    <row r="227" spans="1:18">
      <c r="A227" s="611"/>
      <c r="B227" s="608"/>
      <c r="C227" s="612"/>
      <c r="D227" s="612"/>
      <c r="E227" s="612"/>
      <c r="F227" s="612"/>
      <c r="G227" s="608"/>
      <c r="H227" s="608"/>
      <c r="I227" s="608"/>
      <c r="J227" s="608"/>
      <c r="K227" s="608"/>
      <c r="L227" s="608"/>
      <c r="M227" s="608"/>
      <c r="N227" s="608"/>
      <c r="O227" s="608"/>
      <c r="P227" s="609"/>
      <c r="Q227" s="610"/>
    </row>
    <row r="228" spans="1:18">
      <c r="A228" s="611"/>
      <c r="B228" s="608"/>
      <c r="C228" s="612"/>
      <c r="D228" s="612"/>
      <c r="E228" s="612"/>
      <c r="F228" s="612"/>
      <c r="G228" s="608"/>
      <c r="H228" s="608"/>
      <c r="I228" s="608"/>
      <c r="J228" s="608"/>
      <c r="K228" s="608"/>
      <c r="L228" s="608"/>
      <c r="M228" s="608"/>
      <c r="N228" s="608"/>
      <c r="O228" s="608"/>
      <c r="P228" s="609"/>
      <c r="Q228" s="610"/>
    </row>
    <row r="229" spans="1:18">
      <c r="A229" s="611"/>
      <c r="B229" s="608"/>
      <c r="C229" s="612"/>
      <c r="D229" s="612"/>
      <c r="E229" s="612"/>
      <c r="F229" s="612"/>
      <c r="G229" s="608"/>
      <c r="H229" s="608"/>
      <c r="I229" s="608"/>
      <c r="J229" s="608"/>
      <c r="K229" s="608"/>
      <c r="L229" s="608"/>
      <c r="M229" s="608"/>
      <c r="N229" s="608"/>
      <c r="O229" s="608"/>
      <c r="P229" s="609"/>
      <c r="Q229" s="610"/>
    </row>
    <row r="230" spans="1:18">
      <c r="A230" s="630"/>
      <c r="B230" s="591"/>
      <c r="C230" s="612"/>
      <c r="D230" s="612"/>
      <c r="E230" s="612"/>
      <c r="F230" s="612"/>
      <c r="G230" s="608"/>
      <c r="H230" s="608"/>
      <c r="I230" s="608"/>
      <c r="J230" s="608"/>
      <c r="K230" s="608"/>
      <c r="L230" s="608"/>
      <c r="M230" s="608"/>
      <c r="N230" s="608"/>
      <c r="O230" s="608"/>
      <c r="P230" s="609"/>
      <c r="Q230" s="610"/>
    </row>
    <row r="231" spans="1:18">
      <c r="A231" s="631"/>
      <c r="B231" s="591"/>
      <c r="C231" s="612"/>
      <c r="D231" s="612"/>
      <c r="E231" s="612"/>
      <c r="F231" s="612"/>
      <c r="G231" s="608"/>
      <c r="H231" s="608"/>
      <c r="I231" s="608"/>
      <c r="J231" s="608"/>
      <c r="K231" s="608"/>
      <c r="L231" s="608"/>
      <c r="M231" s="608"/>
      <c r="N231" s="608"/>
      <c r="O231" s="608"/>
      <c r="P231" s="609"/>
      <c r="Q231" s="610"/>
    </row>
    <row r="232" spans="1:18">
      <c r="A232" s="631"/>
      <c r="B232" s="591"/>
      <c r="C232" s="612"/>
      <c r="D232" s="612"/>
      <c r="E232" s="612"/>
      <c r="F232" s="612"/>
      <c r="G232" s="608"/>
      <c r="H232" s="608"/>
      <c r="I232" s="608"/>
      <c r="J232" s="608"/>
      <c r="K232" s="608"/>
      <c r="L232" s="608"/>
      <c r="M232" s="608"/>
      <c r="N232" s="608"/>
      <c r="O232" s="608"/>
      <c r="P232" s="609"/>
      <c r="Q232" s="610"/>
    </row>
    <row r="233" spans="1:18">
      <c r="A233" s="631"/>
      <c r="B233" s="591"/>
      <c r="C233" s="612"/>
      <c r="D233" s="612"/>
      <c r="E233" s="612"/>
      <c r="F233" s="612"/>
      <c r="G233" s="608"/>
      <c r="H233" s="608"/>
      <c r="I233" s="608"/>
      <c r="J233" s="608"/>
      <c r="K233" s="608"/>
      <c r="L233" s="608"/>
      <c r="M233" s="608"/>
      <c r="N233" s="608"/>
      <c r="O233" s="608"/>
      <c r="P233" s="609"/>
      <c r="Q233" s="610"/>
    </row>
    <row r="234" spans="1:18">
      <c r="A234" s="631"/>
      <c r="B234" s="591"/>
      <c r="C234" s="612"/>
      <c r="D234" s="612"/>
      <c r="E234" s="612"/>
      <c r="F234" s="612"/>
      <c r="G234" s="608"/>
      <c r="H234" s="608"/>
      <c r="I234" s="608"/>
      <c r="J234" s="608"/>
      <c r="K234" s="608"/>
      <c r="L234" s="608"/>
      <c r="M234" s="608"/>
      <c r="N234" s="608"/>
      <c r="O234" s="608"/>
      <c r="P234" s="609"/>
      <c r="Q234" s="610"/>
    </row>
    <row r="235" spans="1:18">
      <c r="A235" s="632"/>
      <c r="B235" s="591"/>
      <c r="C235" s="612"/>
      <c r="D235" s="612"/>
      <c r="E235" s="612"/>
      <c r="F235" s="612"/>
      <c r="G235" s="608"/>
      <c r="H235" s="608"/>
      <c r="I235" s="608"/>
      <c r="J235" s="608"/>
      <c r="K235" s="608"/>
      <c r="L235" s="608"/>
      <c r="M235" s="608"/>
      <c r="N235" s="608"/>
      <c r="O235" s="608"/>
      <c r="P235" s="609"/>
      <c r="Q235" s="610"/>
    </row>
    <row r="236" spans="1:18">
      <c r="A236" s="632"/>
      <c r="B236" s="591"/>
      <c r="C236" s="612"/>
      <c r="D236" s="612"/>
      <c r="E236" s="612"/>
      <c r="F236" s="612"/>
      <c r="G236" s="608"/>
      <c r="H236" s="608"/>
      <c r="I236" s="608"/>
      <c r="J236" s="608"/>
      <c r="K236" s="608"/>
      <c r="L236" s="608"/>
      <c r="M236" s="608"/>
      <c r="N236" s="608"/>
      <c r="O236" s="608"/>
      <c r="P236" s="609"/>
      <c r="Q236" s="610"/>
    </row>
    <row r="237" spans="1:18">
      <c r="A237" s="633"/>
      <c r="B237" s="591"/>
      <c r="C237" s="612"/>
      <c r="D237" s="612"/>
      <c r="E237" s="612"/>
      <c r="F237" s="612"/>
      <c r="G237" s="608"/>
      <c r="H237" s="608"/>
      <c r="I237" s="608"/>
      <c r="J237" s="608"/>
      <c r="K237" s="608"/>
      <c r="L237" s="608"/>
      <c r="M237" s="608"/>
      <c r="N237" s="608"/>
      <c r="O237" s="608"/>
      <c r="P237" s="609"/>
      <c r="Q237" s="610"/>
    </row>
    <row r="238" spans="1:18">
      <c r="A238" s="611"/>
      <c r="B238" s="591"/>
      <c r="C238" s="612"/>
      <c r="D238" s="612"/>
      <c r="E238" s="612"/>
      <c r="F238" s="612"/>
      <c r="G238" s="608"/>
      <c r="H238" s="608"/>
      <c r="I238" s="608"/>
      <c r="J238" s="608"/>
      <c r="K238" s="608"/>
      <c r="L238" s="608"/>
      <c r="M238" s="608"/>
      <c r="N238" s="608"/>
      <c r="O238" s="608"/>
      <c r="P238" s="609"/>
      <c r="Q238" s="610"/>
    </row>
    <row r="239" spans="1:18">
      <c r="A239" s="611"/>
      <c r="B239" s="591"/>
      <c r="C239" s="612"/>
      <c r="D239" s="612"/>
      <c r="E239" s="612"/>
      <c r="F239" s="612"/>
      <c r="G239" s="608"/>
      <c r="H239" s="608"/>
      <c r="I239" s="608"/>
      <c r="J239" s="608"/>
      <c r="K239" s="608"/>
      <c r="L239" s="608"/>
      <c r="M239" s="608"/>
      <c r="N239" s="608"/>
      <c r="O239" s="608"/>
      <c r="P239" s="609"/>
      <c r="Q239" s="610"/>
    </row>
    <row r="240" spans="1:18">
      <c r="A240" s="611"/>
      <c r="B240" s="591"/>
      <c r="C240" s="612"/>
      <c r="D240" s="612"/>
      <c r="E240" s="612"/>
      <c r="F240" s="612"/>
      <c r="G240" s="608"/>
      <c r="H240" s="608"/>
      <c r="I240" s="608"/>
      <c r="J240" s="608"/>
      <c r="K240" s="608"/>
      <c r="L240" s="608"/>
      <c r="M240" s="608"/>
      <c r="N240" s="608"/>
      <c r="O240" s="608"/>
      <c r="P240" s="609"/>
      <c r="Q240" s="610"/>
    </row>
    <row r="241" spans="1:17">
      <c r="A241" s="611"/>
      <c r="B241" s="591"/>
      <c r="C241" s="612"/>
      <c r="D241" s="612"/>
      <c r="E241" s="612"/>
      <c r="F241" s="612"/>
      <c r="G241" s="608"/>
      <c r="H241" s="608"/>
      <c r="I241" s="608"/>
      <c r="J241" s="608"/>
      <c r="K241" s="608"/>
      <c r="L241" s="608"/>
      <c r="M241" s="608"/>
      <c r="N241" s="608"/>
      <c r="O241" s="608"/>
      <c r="P241" s="609"/>
      <c r="Q241" s="610"/>
    </row>
    <row r="242" spans="1:17">
      <c r="A242" s="631"/>
      <c r="B242" s="591"/>
      <c r="C242" s="612"/>
      <c r="D242" s="612"/>
      <c r="E242" s="612"/>
      <c r="F242" s="612"/>
      <c r="G242" s="608"/>
      <c r="H242" s="608"/>
      <c r="I242" s="608"/>
      <c r="J242" s="608"/>
      <c r="K242" s="608"/>
      <c r="L242" s="608"/>
      <c r="M242" s="608"/>
      <c r="N242" s="608"/>
      <c r="O242" s="608"/>
      <c r="P242" s="609"/>
      <c r="Q242" s="610"/>
    </row>
    <row r="243" spans="1:17">
      <c r="A243" s="633"/>
      <c r="B243" s="591"/>
      <c r="C243" s="612"/>
      <c r="D243" s="612"/>
      <c r="E243" s="612"/>
      <c r="F243" s="612"/>
      <c r="G243" s="608"/>
      <c r="H243" s="608"/>
      <c r="I243" s="608"/>
      <c r="J243" s="608"/>
      <c r="K243" s="608"/>
      <c r="L243" s="608"/>
      <c r="M243" s="608"/>
      <c r="N243" s="608"/>
      <c r="O243" s="608"/>
      <c r="P243" s="609"/>
      <c r="Q243" s="610"/>
    </row>
    <row r="244" spans="1:17">
      <c r="A244" s="611"/>
      <c r="B244" s="591"/>
      <c r="C244" s="612"/>
      <c r="D244" s="612"/>
      <c r="E244" s="612"/>
      <c r="F244" s="612"/>
      <c r="G244" s="608"/>
      <c r="H244" s="608"/>
      <c r="I244" s="608"/>
      <c r="J244" s="608"/>
      <c r="K244" s="608"/>
      <c r="L244" s="608"/>
      <c r="M244" s="608"/>
      <c r="N244" s="608"/>
      <c r="O244" s="608"/>
      <c r="P244" s="609"/>
      <c r="Q244" s="610"/>
    </row>
    <row r="245" spans="1:17">
      <c r="A245" s="611"/>
      <c r="B245" s="591"/>
      <c r="C245" s="612"/>
      <c r="D245" s="612"/>
      <c r="E245" s="612"/>
      <c r="F245" s="612"/>
      <c r="G245" s="608"/>
      <c r="H245" s="608"/>
      <c r="I245" s="608"/>
      <c r="J245" s="608"/>
      <c r="K245" s="608"/>
      <c r="L245" s="608"/>
      <c r="M245" s="608"/>
      <c r="N245" s="608"/>
      <c r="O245" s="608"/>
      <c r="P245" s="609"/>
      <c r="Q245" s="610"/>
    </row>
    <row r="246" spans="1:17">
      <c r="A246" s="611"/>
      <c r="B246" s="591"/>
      <c r="C246" s="612"/>
      <c r="D246" s="612"/>
      <c r="E246" s="612"/>
      <c r="F246" s="612"/>
      <c r="G246" s="608"/>
      <c r="H246" s="608"/>
      <c r="I246" s="608"/>
      <c r="J246" s="608"/>
      <c r="K246" s="608"/>
      <c r="L246" s="608"/>
      <c r="M246" s="608"/>
      <c r="N246" s="608"/>
      <c r="O246" s="608"/>
      <c r="P246" s="609"/>
      <c r="Q246" s="610"/>
    </row>
    <row r="247" spans="1:17">
      <c r="A247" s="611"/>
      <c r="B247" s="591"/>
      <c r="C247" s="612"/>
      <c r="D247" s="612"/>
      <c r="E247" s="612"/>
      <c r="F247" s="612"/>
      <c r="G247" s="608"/>
      <c r="H247" s="608"/>
      <c r="I247" s="608"/>
      <c r="J247" s="608"/>
      <c r="K247" s="608"/>
      <c r="L247" s="608"/>
      <c r="M247" s="608"/>
      <c r="N247" s="608"/>
      <c r="O247" s="608"/>
      <c r="P247" s="609"/>
      <c r="Q247" s="610"/>
    </row>
    <row r="248" spans="1:17">
      <c r="A248" s="631"/>
      <c r="B248" s="591"/>
      <c r="C248" s="612"/>
      <c r="D248" s="612"/>
      <c r="E248" s="612"/>
      <c r="F248" s="612"/>
      <c r="G248" s="608"/>
      <c r="H248" s="608"/>
      <c r="I248" s="608"/>
      <c r="J248" s="608"/>
      <c r="K248" s="608"/>
      <c r="L248" s="608"/>
      <c r="M248" s="608"/>
      <c r="N248" s="608"/>
      <c r="O248" s="608"/>
      <c r="P248" s="609"/>
      <c r="Q248" s="610"/>
    </row>
    <row r="249" spans="1:17">
      <c r="A249" s="633"/>
      <c r="B249" s="591"/>
      <c r="C249" s="612"/>
      <c r="D249" s="612"/>
      <c r="E249" s="612"/>
      <c r="F249" s="612"/>
      <c r="G249" s="608"/>
      <c r="H249" s="608"/>
      <c r="I249" s="608"/>
      <c r="J249" s="608"/>
      <c r="K249" s="608"/>
      <c r="L249" s="608"/>
      <c r="M249" s="608"/>
      <c r="N249" s="608"/>
      <c r="O249" s="608"/>
      <c r="P249" s="609"/>
      <c r="Q249" s="610"/>
    </row>
    <row r="250" spans="1:17">
      <c r="A250" s="611"/>
      <c r="B250" s="591"/>
      <c r="C250" s="612"/>
      <c r="D250" s="612"/>
      <c r="E250" s="612"/>
      <c r="F250" s="612"/>
      <c r="G250" s="608"/>
      <c r="H250" s="608"/>
      <c r="I250" s="608"/>
      <c r="J250" s="608"/>
      <c r="K250" s="608"/>
      <c r="L250" s="608"/>
      <c r="M250" s="608"/>
      <c r="N250" s="608"/>
      <c r="O250" s="608"/>
      <c r="P250" s="609"/>
      <c r="Q250" s="610"/>
    </row>
    <row r="251" spans="1:17">
      <c r="A251" s="611"/>
      <c r="B251" s="591"/>
      <c r="C251" s="612"/>
      <c r="D251" s="612"/>
      <c r="E251" s="612"/>
      <c r="F251" s="612"/>
      <c r="G251" s="608"/>
      <c r="H251" s="608"/>
      <c r="I251" s="608"/>
      <c r="J251" s="608"/>
      <c r="K251" s="608"/>
      <c r="L251" s="608"/>
      <c r="M251" s="608"/>
      <c r="N251" s="608"/>
      <c r="O251" s="608"/>
      <c r="P251" s="609"/>
      <c r="Q251" s="610"/>
    </row>
    <row r="252" spans="1:17">
      <c r="A252" s="611"/>
      <c r="B252" s="591"/>
      <c r="C252" s="148"/>
      <c r="D252" s="148"/>
      <c r="E252" s="148"/>
      <c r="F252" s="148"/>
      <c r="G252" s="591"/>
      <c r="H252" s="591"/>
      <c r="I252" s="591"/>
      <c r="J252" s="591"/>
      <c r="K252" s="591"/>
      <c r="L252" s="591"/>
      <c r="M252" s="591"/>
      <c r="N252" s="591"/>
      <c r="O252" s="591"/>
      <c r="P252" s="634"/>
      <c r="Q252" s="591"/>
    </row>
    <row r="253" spans="1:17">
      <c r="A253" s="611"/>
      <c r="B253" s="591"/>
      <c r="C253" s="148"/>
      <c r="D253" s="148"/>
      <c r="E253" s="148"/>
      <c r="F253" s="148"/>
      <c r="G253" s="591"/>
      <c r="H253" s="591"/>
      <c r="I253" s="591"/>
      <c r="J253" s="591"/>
      <c r="K253" s="591"/>
      <c r="L253" s="591"/>
      <c r="M253" s="591"/>
      <c r="N253" s="591"/>
      <c r="O253" s="591"/>
      <c r="P253" s="634"/>
      <c r="Q253" s="591"/>
    </row>
    <row r="254" spans="1:17">
      <c r="A254" s="611"/>
      <c r="B254" s="591"/>
      <c r="C254" s="148"/>
      <c r="D254" s="148"/>
      <c r="E254" s="148"/>
      <c r="F254" s="148"/>
      <c r="G254" s="591"/>
      <c r="H254" s="591"/>
      <c r="I254" s="591"/>
      <c r="J254" s="591"/>
      <c r="K254" s="591"/>
      <c r="L254" s="591"/>
      <c r="M254" s="591"/>
      <c r="N254" s="591"/>
      <c r="O254" s="591"/>
      <c r="P254" s="634"/>
      <c r="Q254" s="591"/>
    </row>
    <row r="255" spans="1:17">
      <c r="A255" s="611"/>
      <c r="B255" s="591"/>
      <c r="C255" s="148"/>
      <c r="D255" s="148"/>
      <c r="E255" s="148"/>
      <c r="F255" s="148"/>
      <c r="G255" s="591"/>
      <c r="H255" s="591"/>
      <c r="I255" s="591"/>
      <c r="J255" s="591"/>
      <c r="K255" s="591"/>
      <c r="L255" s="591"/>
      <c r="M255" s="591"/>
      <c r="N255" s="591"/>
      <c r="O255" s="591"/>
      <c r="P255" s="634"/>
      <c r="Q255" s="591"/>
    </row>
    <row r="256" spans="1:17">
      <c r="A256" s="611"/>
      <c r="B256" s="591"/>
      <c r="C256" s="148"/>
      <c r="D256" s="148"/>
      <c r="E256" s="148"/>
      <c r="F256" s="148"/>
      <c r="G256" s="591"/>
      <c r="H256" s="591"/>
      <c r="I256" s="591"/>
      <c r="J256" s="591"/>
      <c r="K256" s="591"/>
      <c r="L256" s="591"/>
      <c r="M256" s="591"/>
      <c r="N256" s="591"/>
      <c r="O256" s="591"/>
      <c r="P256" s="634"/>
      <c r="Q256" s="591"/>
    </row>
    <row r="257" spans="1:17">
      <c r="A257" s="611"/>
      <c r="B257" s="591"/>
      <c r="C257" s="148"/>
      <c r="D257" s="148"/>
      <c r="E257" s="148"/>
      <c r="F257" s="148"/>
      <c r="G257" s="591"/>
      <c r="H257" s="591"/>
      <c r="I257" s="591"/>
      <c r="J257" s="591"/>
      <c r="K257" s="591"/>
      <c r="L257" s="591"/>
      <c r="M257" s="591"/>
      <c r="N257" s="591"/>
      <c r="O257" s="591"/>
      <c r="P257" s="634"/>
      <c r="Q257" s="591"/>
    </row>
    <row r="258" spans="1:17">
      <c r="A258" s="631"/>
      <c r="B258" s="591"/>
      <c r="C258" s="148"/>
      <c r="D258" s="148"/>
      <c r="E258" s="148"/>
      <c r="F258" s="148"/>
      <c r="G258" s="591"/>
      <c r="H258" s="591"/>
      <c r="I258" s="591"/>
      <c r="J258" s="591"/>
      <c r="K258" s="591"/>
      <c r="L258" s="591"/>
      <c r="M258" s="591"/>
      <c r="N258" s="591"/>
      <c r="O258" s="591"/>
      <c r="P258" s="634"/>
      <c r="Q258" s="635"/>
    </row>
    <row r="259" spans="1:17">
      <c r="A259" s="633"/>
      <c r="B259" s="591"/>
      <c r="C259" s="148"/>
      <c r="D259" s="148"/>
      <c r="E259" s="148"/>
      <c r="F259" s="148"/>
      <c r="G259" s="591"/>
      <c r="H259" s="591"/>
      <c r="I259" s="591"/>
      <c r="J259" s="591"/>
      <c r="K259" s="591"/>
      <c r="L259" s="591"/>
      <c r="M259" s="591"/>
      <c r="N259" s="591"/>
      <c r="O259" s="591"/>
      <c r="P259" s="634"/>
      <c r="Q259" s="635"/>
    </row>
    <row r="260" spans="1:17">
      <c r="A260" s="611"/>
      <c r="B260" s="591"/>
      <c r="C260" s="148"/>
      <c r="D260" s="148"/>
      <c r="E260" s="148"/>
      <c r="F260" s="148"/>
      <c r="G260" s="591"/>
      <c r="H260" s="591"/>
      <c r="I260" s="591"/>
      <c r="J260" s="591"/>
      <c r="K260" s="591"/>
      <c r="L260" s="591"/>
      <c r="M260" s="591"/>
      <c r="N260" s="591"/>
      <c r="O260" s="591"/>
      <c r="P260" s="634"/>
      <c r="Q260" s="591"/>
    </row>
    <row r="261" spans="1:17">
      <c r="A261" s="611"/>
      <c r="B261" s="591"/>
      <c r="C261" s="148"/>
      <c r="D261" s="148"/>
      <c r="E261" s="148"/>
      <c r="F261" s="148"/>
      <c r="G261" s="591"/>
      <c r="H261" s="591"/>
      <c r="I261" s="591"/>
      <c r="J261" s="591"/>
      <c r="K261" s="591"/>
      <c r="L261" s="591"/>
      <c r="M261" s="591"/>
      <c r="N261" s="591"/>
      <c r="O261" s="591"/>
      <c r="P261" s="634"/>
    </row>
    <row r="262" spans="1:17">
      <c r="A262" s="611"/>
      <c r="B262" s="591"/>
      <c r="C262" s="148"/>
      <c r="D262" s="148"/>
      <c r="E262" s="148"/>
      <c r="F262" s="148"/>
      <c r="G262" s="591"/>
      <c r="H262" s="591"/>
      <c r="I262" s="591"/>
      <c r="J262" s="591"/>
      <c r="K262" s="591"/>
      <c r="L262" s="591"/>
      <c r="M262" s="591"/>
      <c r="N262" s="591"/>
      <c r="O262" s="591"/>
      <c r="P262" s="634"/>
    </row>
    <row r="263" spans="1:17">
      <c r="A263" s="611"/>
      <c r="B263" s="591"/>
      <c r="C263" s="148"/>
      <c r="D263" s="148"/>
      <c r="E263" s="148"/>
      <c r="F263" s="148"/>
      <c r="G263" s="591"/>
      <c r="H263" s="591"/>
      <c r="I263" s="591"/>
      <c r="J263" s="591"/>
      <c r="K263" s="591"/>
      <c r="L263" s="591"/>
      <c r="M263" s="591"/>
      <c r="N263" s="591"/>
      <c r="O263" s="591"/>
      <c r="P263" s="634"/>
    </row>
    <row r="264" spans="1:17">
      <c r="A264" s="611"/>
      <c r="B264" s="591"/>
      <c r="C264" s="148"/>
      <c r="D264" s="148"/>
      <c r="E264" s="148"/>
      <c r="F264" s="148"/>
      <c r="G264" s="591"/>
      <c r="H264" s="591"/>
      <c r="I264" s="591"/>
      <c r="J264" s="591"/>
      <c r="K264" s="591"/>
      <c r="L264" s="591"/>
      <c r="M264" s="591"/>
      <c r="N264" s="591"/>
      <c r="O264" s="591"/>
      <c r="P264" s="634"/>
    </row>
    <row r="265" spans="1:17">
      <c r="A265" s="611"/>
      <c r="B265" s="591"/>
      <c r="C265" s="148"/>
      <c r="D265" s="148"/>
      <c r="E265" s="148"/>
      <c r="F265" s="148"/>
      <c r="G265" s="591"/>
      <c r="H265" s="591"/>
      <c r="I265" s="591"/>
      <c r="J265" s="591"/>
      <c r="K265" s="591"/>
      <c r="L265" s="591"/>
      <c r="M265" s="591"/>
      <c r="N265" s="591"/>
      <c r="O265" s="591"/>
      <c r="P265" s="634"/>
    </row>
    <row r="266" spans="1:17">
      <c r="A266" s="611"/>
      <c r="B266" s="591"/>
      <c r="C266" s="148"/>
      <c r="D266" s="148"/>
      <c r="E266" s="148"/>
      <c r="F266" s="148"/>
      <c r="G266" s="591"/>
      <c r="H266" s="591"/>
      <c r="I266" s="591"/>
      <c r="J266" s="591"/>
      <c r="K266" s="591"/>
      <c r="L266" s="591"/>
      <c r="M266" s="591"/>
      <c r="N266" s="591"/>
      <c r="O266" s="591"/>
      <c r="P266" s="634"/>
    </row>
    <row r="267" spans="1:17">
      <c r="A267" s="611"/>
      <c r="B267" s="591"/>
      <c r="C267" s="148"/>
      <c r="D267" s="148"/>
      <c r="E267" s="148"/>
      <c r="F267" s="148"/>
      <c r="G267" s="591"/>
      <c r="H267" s="591"/>
      <c r="I267" s="591"/>
      <c r="J267" s="591"/>
      <c r="K267" s="591"/>
      <c r="L267" s="591"/>
      <c r="M267" s="591"/>
      <c r="N267" s="591"/>
      <c r="O267" s="591"/>
      <c r="P267" s="634"/>
    </row>
    <row r="268" spans="1:17">
      <c r="A268" s="611"/>
      <c r="B268" s="591"/>
      <c r="C268" s="148"/>
      <c r="D268" s="148"/>
      <c r="E268" s="148"/>
      <c r="F268" s="148"/>
      <c r="G268" s="591"/>
      <c r="H268" s="591"/>
      <c r="I268" s="591"/>
      <c r="J268" s="591"/>
      <c r="K268" s="591"/>
      <c r="L268" s="591"/>
      <c r="M268" s="591"/>
      <c r="N268" s="591"/>
      <c r="O268" s="591"/>
      <c r="P268" s="634"/>
    </row>
    <row r="269" spans="1:17">
      <c r="A269" s="633"/>
      <c r="B269" s="591"/>
      <c r="C269" s="148"/>
      <c r="D269" s="148"/>
      <c r="E269" s="148"/>
      <c r="F269" s="148"/>
      <c r="G269" s="591"/>
      <c r="H269" s="591"/>
      <c r="I269" s="591"/>
      <c r="J269" s="591"/>
      <c r="K269" s="591"/>
      <c r="L269" s="591"/>
      <c r="M269" s="591"/>
      <c r="N269" s="591"/>
      <c r="O269" s="591"/>
      <c r="P269" s="634"/>
    </row>
    <row r="270" spans="1:17">
      <c r="A270" s="611"/>
      <c r="B270" s="591"/>
      <c r="C270" s="148"/>
      <c r="D270" s="148"/>
      <c r="E270" s="148"/>
      <c r="F270" s="148"/>
      <c r="G270" s="591"/>
      <c r="H270" s="591"/>
      <c r="I270" s="591"/>
      <c r="J270" s="591"/>
      <c r="K270" s="591"/>
      <c r="L270" s="591"/>
      <c r="M270" s="591"/>
      <c r="N270" s="591"/>
      <c r="O270" s="591"/>
      <c r="P270" s="634"/>
    </row>
    <row r="271" spans="1:17">
      <c r="A271" s="611"/>
      <c r="B271" s="591"/>
      <c r="C271" s="148"/>
      <c r="D271" s="148"/>
      <c r="E271" s="148"/>
      <c r="F271" s="148"/>
      <c r="G271" s="591"/>
      <c r="H271" s="591"/>
      <c r="I271" s="591"/>
      <c r="J271" s="591"/>
      <c r="K271" s="591"/>
      <c r="L271" s="591"/>
      <c r="M271" s="591"/>
      <c r="N271" s="591"/>
      <c r="O271" s="591"/>
      <c r="P271" s="634"/>
    </row>
    <row r="272" spans="1:17">
      <c r="A272" s="611"/>
      <c r="B272" s="591"/>
      <c r="C272" s="148"/>
      <c r="D272" s="148"/>
      <c r="E272" s="148"/>
      <c r="F272" s="148"/>
      <c r="G272" s="591"/>
      <c r="H272" s="591"/>
      <c r="I272" s="591"/>
      <c r="J272" s="591"/>
      <c r="K272" s="591"/>
      <c r="L272" s="591"/>
      <c r="M272" s="591"/>
      <c r="N272" s="591"/>
      <c r="O272" s="591"/>
      <c r="P272" s="634"/>
    </row>
    <row r="273" spans="1:16">
      <c r="A273" s="636"/>
      <c r="B273" s="591"/>
      <c r="C273" s="148"/>
      <c r="D273" s="148"/>
      <c r="E273" s="148"/>
      <c r="F273" s="148"/>
      <c r="G273" s="591"/>
      <c r="H273" s="591"/>
      <c r="I273" s="591"/>
      <c r="J273" s="591"/>
      <c r="K273" s="591"/>
      <c r="L273" s="591"/>
      <c r="M273" s="591"/>
      <c r="N273" s="591"/>
      <c r="O273" s="591"/>
      <c r="P273" s="634"/>
    </row>
    <row r="274" spans="1:16">
      <c r="A274" s="636"/>
      <c r="B274" s="591"/>
      <c r="C274" s="148"/>
      <c r="D274" s="148"/>
      <c r="E274" s="148"/>
      <c r="F274" s="148"/>
      <c r="G274" s="591"/>
      <c r="H274" s="591"/>
      <c r="I274" s="591"/>
      <c r="J274" s="591"/>
      <c r="K274" s="591"/>
      <c r="L274" s="591"/>
      <c r="M274" s="591"/>
      <c r="N274" s="591"/>
      <c r="O274" s="591"/>
      <c r="P274" s="634"/>
    </row>
    <row r="275" spans="1:16">
      <c r="A275" s="636"/>
      <c r="B275" s="591"/>
      <c r="C275" s="148"/>
      <c r="D275" s="148"/>
      <c r="E275" s="148"/>
      <c r="F275" s="148"/>
      <c r="G275" s="591"/>
      <c r="H275" s="591"/>
      <c r="I275" s="591"/>
      <c r="J275" s="591"/>
      <c r="K275" s="591"/>
      <c r="L275" s="591"/>
      <c r="M275" s="591"/>
      <c r="N275" s="591"/>
      <c r="O275" s="591"/>
      <c r="P275" s="634"/>
    </row>
    <row r="276" spans="1:16">
      <c r="A276" s="636"/>
      <c r="B276" s="591"/>
      <c r="C276" s="148"/>
      <c r="D276" s="148"/>
      <c r="E276" s="148"/>
      <c r="F276" s="148"/>
      <c r="G276" s="591"/>
      <c r="H276" s="591"/>
      <c r="I276" s="591"/>
      <c r="J276" s="591"/>
      <c r="K276" s="591"/>
      <c r="L276" s="591"/>
      <c r="M276" s="591"/>
      <c r="N276" s="591"/>
      <c r="O276" s="591"/>
      <c r="P276" s="634"/>
    </row>
    <row r="277" spans="1:16">
      <c r="A277" s="636"/>
      <c r="B277" s="591"/>
      <c r="C277" s="148"/>
      <c r="D277" s="148"/>
      <c r="E277" s="148"/>
      <c r="F277" s="148"/>
      <c r="G277" s="591"/>
      <c r="H277" s="591"/>
      <c r="I277" s="591"/>
      <c r="J277" s="591"/>
      <c r="K277" s="591"/>
      <c r="L277" s="591"/>
      <c r="M277" s="591"/>
      <c r="N277" s="591"/>
      <c r="O277" s="591"/>
      <c r="P277" s="634"/>
    </row>
    <row r="278" spans="1:16">
      <c r="A278" s="636"/>
      <c r="B278" s="591"/>
      <c r="C278" s="148"/>
      <c r="D278" s="148"/>
      <c r="E278" s="148"/>
      <c r="F278" s="148"/>
      <c r="G278" s="591"/>
      <c r="H278" s="591"/>
      <c r="I278" s="591"/>
      <c r="J278" s="591"/>
      <c r="K278" s="591"/>
      <c r="L278" s="591"/>
      <c r="M278" s="591"/>
      <c r="N278" s="591"/>
      <c r="O278" s="591"/>
      <c r="P278" s="634"/>
    </row>
    <row r="279" spans="1:16">
      <c r="A279" s="636"/>
      <c r="B279" s="591"/>
      <c r="C279" s="148"/>
      <c r="D279" s="148"/>
      <c r="E279" s="148"/>
      <c r="F279" s="148"/>
      <c r="G279" s="591"/>
      <c r="H279" s="591"/>
      <c r="I279" s="591"/>
      <c r="J279" s="591"/>
      <c r="K279" s="591"/>
      <c r="L279" s="591"/>
      <c r="M279" s="591"/>
      <c r="N279" s="591"/>
      <c r="O279" s="591"/>
      <c r="P279" s="634"/>
    </row>
    <row r="280" spans="1:16" ht="15.75">
      <c r="A280" s="637"/>
      <c r="B280" s="591"/>
      <c r="C280" s="148"/>
      <c r="D280" s="148"/>
      <c r="E280" s="148"/>
      <c r="F280" s="148"/>
      <c r="G280" s="591"/>
      <c r="H280" s="591"/>
      <c r="I280" s="591"/>
      <c r="J280" s="591"/>
      <c r="K280" s="591"/>
      <c r="L280" s="591"/>
      <c r="M280" s="591"/>
      <c r="N280" s="591"/>
      <c r="O280" s="591"/>
      <c r="P280" s="634"/>
    </row>
    <row r="281" spans="1:16" ht="15.75">
      <c r="A281" s="637"/>
      <c r="B281" s="591"/>
      <c r="C281" s="148"/>
      <c r="D281" s="148"/>
      <c r="E281" s="148"/>
      <c r="F281" s="148"/>
      <c r="G281" s="591"/>
      <c r="H281" s="591"/>
      <c r="I281" s="591"/>
      <c r="J281" s="591"/>
      <c r="K281" s="591"/>
      <c r="L281" s="591"/>
      <c r="M281" s="591"/>
      <c r="N281" s="591"/>
      <c r="O281" s="591"/>
      <c r="P281" s="634"/>
    </row>
    <row r="282" spans="1:16" ht="15.75">
      <c r="A282" s="637"/>
      <c r="B282" s="591"/>
      <c r="C282" s="148"/>
      <c r="D282" s="148"/>
      <c r="E282" s="148"/>
      <c r="F282" s="148"/>
      <c r="G282" s="591"/>
      <c r="H282" s="591"/>
      <c r="I282" s="591"/>
      <c r="J282" s="591"/>
      <c r="K282" s="591"/>
      <c r="L282" s="591"/>
      <c r="M282" s="591"/>
      <c r="N282" s="591"/>
      <c r="O282" s="591"/>
      <c r="P282" s="634"/>
    </row>
    <row r="283" spans="1:16" ht="15.75">
      <c r="A283" s="637"/>
      <c r="B283" s="591"/>
      <c r="C283" s="148"/>
      <c r="D283" s="148"/>
      <c r="E283" s="148"/>
      <c r="F283" s="148"/>
      <c r="G283" s="591"/>
      <c r="H283" s="591"/>
      <c r="I283" s="591"/>
      <c r="J283" s="591"/>
      <c r="K283" s="591"/>
      <c r="L283" s="591"/>
      <c r="M283" s="591"/>
      <c r="N283" s="591"/>
      <c r="O283" s="591"/>
      <c r="P283" s="634"/>
    </row>
    <row r="284" spans="1:16" ht="15.75">
      <c r="A284" s="637"/>
      <c r="B284" s="591"/>
      <c r="C284" s="148"/>
      <c r="D284" s="148"/>
      <c r="E284" s="148"/>
      <c r="F284" s="148"/>
      <c r="G284" s="591"/>
      <c r="H284" s="591"/>
      <c r="I284" s="591"/>
      <c r="J284" s="591"/>
      <c r="K284" s="591"/>
      <c r="L284" s="591"/>
      <c r="M284" s="591"/>
      <c r="N284" s="591"/>
      <c r="O284" s="591"/>
      <c r="P284" s="634"/>
    </row>
    <row r="285" spans="1:16" ht="15.75">
      <c r="A285" s="637"/>
      <c r="B285" s="591"/>
      <c r="C285" s="148"/>
      <c r="D285" s="148"/>
      <c r="E285" s="148"/>
      <c r="F285" s="148"/>
      <c r="G285" s="591"/>
      <c r="H285" s="591"/>
      <c r="I285" s="591"/>
      <c r="J285" s="591"/>
      <c r="K285" s="591"/>
      <c r="L285" s="591"/>
      <c r="M285" s="591"/>
      <c r="N285" s="591"/>
      <c r="O285" s="591"/>
      <c r="P285" s="634"/>
    </row>
    <row r="286" spans="1:16" ht="15.75">
      <c r="A286" s="637"/>
      <c r="B286" s="591"/>
      <c r="C286" s="148"/>
      <c r="D286" s="148"/>
      <c r="E286" s="148"/>
      <c r="F286" s="148"/>
      <c r="G286" s="591"/>
      <c r="H286" s="591"/>
      <c r="I286" s="591"/>
      <c r="J286" s="591"/>
      <c r="K286" s="591"/>
      <c r="L286" s="591"/>
      <c r="M286" s="591"/>
      <c r="N286" s="591"/>
      <c r="O286" s="591"/>
      <c r="P286" s="634"/>
    </row>
    <row r="287" spans="1:16" ht="15.75">
      <c r="A287" s="637"/>
      <c r="B287" s="591"/>
      <c r="C287" s="148"/>
      <c r="D287" s="148"/>
      <c r="E287" s="148"/>
      <c r="F287" s="148"/>
      <c r="G287" s="591"/>
      <c r="H287" s="591"/>
      <c r="I287" s="591"/>
      <c r="J287" s="591"/>
      <c r="K287" s="591"/>
      <c r="L287" s="591"/>
      <c r="M287" s="591"/>
      <c r="N287" s="591"/>
      <c r="O287" s="591"/>
      <c r="P287" s="634"/>
    </row>
    <row r="288" spans="1:16" ht="15.75">
      <c r="A288" s="637"/>
      <c r="B288" s="591"/>
      <c r="C288" s="148"/>
      <c r="D288" s="148"/>
      <c r="E288" s="148"/>
      <c r="F288" s="148"/>
      <c r="G288" s="591"/>
      <c r="H288" s="591"/>
      <c r="I288" s="591"/>
      <c r="J288" s="591"/>
      <c r="K288" s="591"/>
      <c r="L288" s="591"/>
      <c r="M288" s="591"/>
      <c r="N288" s="591"/>
      <c r="O288" s="591"/>
      <c r="P288" s="634"/>
    </row>
    <row r="289" spans="1:16" ht="15.75">
      <c r="A289" s="637"/>
      <c r="B289" s="591"/>
      <c r="C289" s="148"/>
      <c r="D289" s="148"/>
      <c r="E289" s="148"/>
      <c r="F289" s="148"/>
      <c r="G289" s="591"/>
      <c r="H289" s="591"/>
      <c r="I289" s="591"/>
      <c r="J289" s="591"/>
      <c r="K289" s="591"/>
      <c r="L289" s="591"/>
      <c r="M289" s="591"/>
      <c r="N289" s="591"/>
      <c r="O289" s="591"/>
      <c r="P289" s="634"/>
    </row>
    <row r="290" spans="1:16" ht="15.75">
      <c r="A290" s="637"/>
      <c r="B290" s="591"/>
      <c r="C290" s="148"/>
      <c r="D290" s="148"/>
      <c r="E290" s="148"/>
      <c r="F290" s="148"/>
      <c r="G290" s="591"/>
      <c r="H290" s="591"/>
      <c r="I290" s="591"/>
      <c r="J290" s="591"/>
      <c r="K290" s="591"/>
      <c r="L290" s="591"/>
      <c r="M290" s="591"/>
      <c r="N290" s="591"/>
      <c r="O290" s="591"/>
      <c r="P290" s="634"/>
    </row>
    <row r="291" spans="1:16" ht="15.75">
      <c r="A291" s="637"/>
      <c r="B291" s="591"/>
      <c r="C291" s="148"/>
      <c r="D291" s="148"/>
      <c r="E291" s="148"/>
      <c r="F291" s="148"/>
      <c r="G291" s="591"/>
      <c r="H291" s="591"/>
      <c r="I291" s="591"/>
      <c r="J291" s="591"/>
      <c r="K291" s="591"/>
      <c r="L291" s="591"/>
      <c r="M291" s="591"/>
      <c r="N291" s="591"/>
      <c r="O291" s="591"/>
      <c r="P291" s="634"/>
    </row>
    <row r="292" spans="1:16" ht="15.75">
      <c r="A292" s="637"/>
      <c r="B292" s="591"/>
      <c r="C292" s="148"/>
      <c r="D292" s="148"/>
      <c r="E292" s="148"/>
      <c r="F292" s="148"/>
      <c r="G292" s="591"/>
      <c r="H292" s="591"/>
      <c r="I292" s="591"/>
      <c r="J292" s="591"/>
      <c r="K292" s="591"/>
      <c r="L292" s="591"/>
      <c r="M292" s="591"/>
      <c r="N292" s="591"/>
      <c r="O292" s="591"/>
      <c r="P292" s="634"/>
    </row>
    <row r="293" spans="1:16" ht="15.75">
      <c r="A293" s="637"/>
      <c r="B293" s="591"/>
      <c r="C293" s="148"/>
      <c r="D293" s="148"/>
      <c r="E293" s="148"/>
      <c r="F293" s="148"/>
      <c r="G293" s="591"/>
      <c r="H293" s="591"/>
      <c r="I293" s="591"/>
      <c r="J293" s="591"/>
      <c r="K293" s="591"/>
      <c r="L293" s="591"/>
      <c r="M293" s="591"/>
      <c r="N293" s="591"/>
      <c r="O293" s="591"/>
      <c r="P293" s="634"/>
    </row>
    <row r="294" spans="1:16" ht="15.75">
      <c r="A294" s="637"/>
      <c r="B294" s="591"/>
      <c r="C294" s="148"/>
      <c r="D294" s="148"/>
      <c r="E294" s="148"/>
      <c r="F294" s="148"/>
      <c r="G294" s="591"/>
      <c r="H294" s="591"/>
      <c r="I294" s="591"/>
      <c r="J294" s="591"/>
      <c r="K294" s="591"/>
      <c r="L294" s="591"/>
      <c r="M294" s="591"/>
      <c r="N294" s="591"/>
      <c r="O294" s="591"/>
      <c r="P294" s="634"/>
    </row>
    <row r="295" spans="1:16" ht="15.75">
      <c r="A295" s="637"/>
      <c r="B295" s="591"/>
      <c r="C295" s="148"/>
      <c r="D295" s="148"/>
      <c r="E295" s="148"/>
      <c r="F295" s="148"/>
      <c r="G295" s="591"/>
      <c r="H295" s="591"/>
      <c r="I295" s="591"/>
      <c r="J295" s="591"/>
      <c r="K295" s="591"/>
      <c r="L295" s="591"/>
      <c r="M295" s="591"/>
      <c r="N295" s="591"/>
      <c r="O295" s="591"/>
      <c r="P295" s="634"/>
    </row>
    <row r="296" spans="1:16" ht="15.75">
      <c r="A296" s="637"/>
      <c r="B296" s="591"/>
      <c r="C296" s="148"/>
      <c r="D296" s="148"/>
      <c r="E296" s="148"/>
      <c r="F296" s="148"/>
      <c r="G296" s="591"/>
      <c r="H296" s="591"/>
      <c r="I296" s="591"/>
      <c r="J296" s="591"/>
      <c r="K296" s="591"/>
      <c r="L296" s="591"/>
      <c r="M296" s="591"/>
      <c r="N296" s="591"/>
      <c r="O296" s="591"/>
      <c r="P296" s="634"/>
    </row>
    <row r="297" spans="1:16" ht="15.75">
      <c r="A297" s="637"/>
      <c r="B297" s="591"/>
      <c r="C297" s="148"/>
      <c r="D297" s="148"/>
      <c r="E297" s="148"/>
      <c r="F297" s="148"/>
      <c r="G297" s="591"/>
      <c r="H297" s="591"/>
      <c r="I297" s="591"/>
      <c r="J297" s="591"/>
      <c r="K297" s="591"/>
      <c r="L297" s="591"/>
      <c r="M297" s="591"/>
      <c r="N297" s="591"/>
      <c r="O297" s="591"/>
      <c r="P297" s="634"/>
    </row>
    <row r="298" spans="1:16" ht="15.75">
      <c r="A298" s="637"/>
      <c r="B298" s="591"/>
      <c r="C298" s="148"/>
      <c r="D298" s="148"/>
      <c r="E298" s="148"/>
      <c r="F298" s="148"/>
      <c r="G298" s="591"/>
      <c r="H298" s="591"/>
      <c r="I298" s="591"/>
      <c r="J298" s="591"/>
      <c r="K298" s="591"/>
      <c r="L298" s="591"/>
      <c r="M298" s="591"/>
      <c r="N298" s="591"/>
      <c r="O298" s="591"/>
      <c r="P298" s="634"/>
    </row>
    <row r="299" spans="1:16" ht="15.75">
      <c r="A299" s="637"/>
      <c r="B299" s="591"/>
      <c r="C299" s="148"/>
      <c r="D299" s="148"/>
      <c r="E299" s="148"/>
      <c r="F299" s="148"/>
      <c r="G299" s="591"/>
      <c r="H299" s="591"/>
      <c r="I299" s="591"/>
      <c r="J299" s="591"/>
      <c r="K299" s="591"/>
      <c r="L299" s="591"/>
      <c r="M299" s="591"/>
      <c r="N299" s="591"/>
      <c r="O299" s="591"/>
      <c r="P299" s="634"/>
    </row>
    <row r="300" spans="1:16" ht="15.75">
      <c r="A300" s="637"/>
      <c r="B300" s="591"/>
      <c r="C300" s="148"/>
      <c r="D300" s="148"/>
      <c r="E300" s="148"/>
      <c r="F300" s="148"/>
      <c r="G300" s="591"/>
      <c r="H300" s="591"/>
      <c r="I300" s="591"/>
      <c r="J300" s="591"/>
      <c r="K300" s="591"/>
      <c r="L300" s="591"/>
      <c r="M300" s="591"/>
      <c r="N300" s="591"/>
      <c r="O300" s="591"/>
      <c r="P300" s="634"/>
    </row>
    <row r="301" spans="1:16" ht="15.75">
      <c r="A301" s="637"/>
      <c r="B301" s="591"/>
      <c r="C301" s="148"/>
      <c r="D301" s="148"/>
      <c r="E301" s="148"/>
      <c r="F301" s="148"/>
      <c r="G301" s="591"/>
      <c r="H301" s="591"/>
      <c r="I301" s="591"/>
      <c r="J301" s="591"/>
      <c r="K301" s="591"/>
      <c r="L301" s="591"/>
      <c r="M301" s="591"/>
      <c r="N301" s="591"/>
      <c r="O301" s="591"/>
      <c r="P301" s="634"/>
    </row>
    <row r="302" spans="1:16" ht="15.75">
      <c r="A302" s="637"/>
      <c r="B302" s="591"/>
      <c r="C302" s="148"/>
      <c r="D302" s="148"/>
      <c r="E302" s="148"/>
      <c r="F302" s="148"/>
      <c r="G302" s="591"/>
      <c r="H302" s="591"/>
      <c r="I302" s="591"/>
      <c r="J302" s="591"/>
      <c r="K302" s="591"/>
      <c r="L302" s="591"/>
      <c r="M302" s="591"/>
      <c r="N302" s="591"/>
      <c r="O302" s="591"/>
      <c r="P302" s="634"/>
    </row>
    <row r="303" spans="1:16" ht="15.75">
      <c r="A303" s="637"/>
      <c r="B303" s="591"/>
      <c r="C303" s="148"/>
      <c r="D303" s="148"/>
      <c r="E303" s="148"/>
      <c r="F303" s="148"/>
      <c r="G303" s="591"/>
      <c r="H303" s="591"/>
      <c r="I303" s="591"/>
      <c r="J303" s="591"/>
      <c r="K303" s="591"/>
      <c r="L303" s="591"/>
      <c r="M303" s="591"/>
      <c r="N303" s="591"/>
      <c r="O303" s="591"/>
      <c r="P303" s="634"/>
    </row>
    <row r="304" spans="1:16" ht="15.75">
      <c r="A304" s="637"/>
      <c r="B304" s="591"/>
      <c r="C304" s="148"/>
      <c r="D304" s="148"/>
      <c r="E304" s="148"/>
      <c r="F304" s="148"/>
      <c r="G304" s="591"/>
      <c r="H304" s="591"/>
      <c r="I304" s="591"/>
      <c r="J304" s="591"/>
      <c r="K304" s="591"/>
      <c r="L304" s="591"/>
      <c r="M304" s="591"/>
      <c r="N304" s="591"/>
      <c r="O304" s="591"/>
      <c r="P304" s="634"/>
    </row>
    <row r="305" spans="1:16" ht="15.75">
      <c r="A305" s="637"/>
      <c r="B305" s="591"/>
      <c r="C305" s="148"/>
      <c r="D305" s="148"/>
      <c r="E305" s="148"/>
      <c r="F305" s="148"/>
      <c r="G305" s="591"/>
      <c r="H305" s="591"/>
      <c r="I305" s="591"/>
      <c r="J305" s="591"/>
      <c r="K305" s="591"/>
      <c r="L305" s="591"/>
      <c r="M305" s="591"/>
      <c r="N305" s="591"/>
      <c r="O305" s="591"/>
      <c r="P305" s="634"/>
    </row>
    <row r="306" spans="1:16" ht="15.75">
      <c r="A306" s="637"/>
      <c r="B306" s="591"/>
      <c r="C306" s="148"/>
      <c r="D306" s="148"/>
      <c r="E306" s="148"/>
      <c r="F306" s="148"/>
      <c r="G306" s="591"/>
      <c r="H306" s="591"/>
      <c r="I306" s="591"/>
      <c r="J306" s="591"/>
      <c r="K306" s="591"/>
      <c r="L306" s="591"/>
      <c r="M306" s="591"/>
      <c r="N306" s="591"/>
      <c r="O306" s="591"/>
      <c r="P306" s="634"/>
    </row>
    <row r="307" spans="1:16" ht="15.75">
      <c r="A307" s="637"/>
      <c r="B307" s="591"/>
      <c r="C307" s="148"/>
      <c r="D307" s="148"/>
      <c r="E307" s="148"/>
      <c r="F307" s="148"/>
      <c r="G307" s="591"/>
      <c r="H307" s="591"/>
      <c r="I307" s="591"/>
      <c r="J307" s="591"/>
      <c r="K307" s="591"/>
      <c r="L307" s="591"/>
      <c r="M307" s="591"/>
      <c r="N307" s="591"/>
      <c r="O307" s="591"/>
      <c r="P307" s="634"/>
    </row>
    <row r="308" spans="1:16" ht="15.75">
      <c r="A308" s="637"/>
      <c r="B308" s="591"/>
      <c r="C308" s="148"/>
      <c r="D308" s="148"/>
      <c r="E308" s="148"/>
      <c r="F308" s="148"/>
      <c r="G308" s="591"/>
      <c r="H308" s="591"/>
      <c r="I308" s="591"/>
      <c r="J308" s="591"/>
      <c r="K308" s="591"/>
      <c r="L308" s="591"/>
      <c r="M308" s="591"/>
      <c r="N308" s="591"/>
      <c r="O308" s="591"/>
      <c r="P308" s="634"/>
    </row>
    <row r="309" spans="1:16" ht="15.75">
      <c r="A309" s="637"/>
      <c r="B309" s="591"/>
      <c r="C309" s="148"/>
      <c r="D309" s="148"/>
      <c r="E309" s="148"/>
      <c r="F309" s="148"/>
      <c r="G309" s="591"/>
      <c r="H309" s="591"/>
      <c r="I309" s="591"/>
      <c r="J309" s="591"/>
      <c r="K309" s="591"/>
      <c r="L309" s="591"/>
      <c r="M309" s="591"/>
      <c r="N309" s="591"/>
      <c r="O309" s="591"/>
      <c r="P309" s="634"/>
    </row>
    <row r="310" spans="1:16" ht="15.75">
      <c r="A310" s="637"/>
      <c r="B310" s="591"/>
      <c r="C310" s="148"/>
      <c r="D310" s="148"/>
      <c r="E310" s="148"/>
      <c r="F310" s="148"/>
      <c r="G310" s="591"/>
      <c r="H310" s="591"/>
      <c r="I310" s="591"/>
      <c r="J310" s="591"/>
      <c r="K310" s="591"/>
      <c r="L310" s="591"/>
      <c r="M310" s="591"/>
      <c r="N310" s="591"/>
      <c r="O310" s="591"/>
      <c r="P310" s="634"/>
    </row>
    <row r="311" spans="1:16" ht="15.75">
      <c r="A311" s="637"/>
      <c r="B311" s="591"/>
      <c r="C311" s="148"/>
      <c r="D311" s="148"/>
      <c r="E311" s="148"/>
      <c r="F311" s="148"/>
      <c r="G311" s="591"/>
      <c r="H311" s="591"/>
      <c r="I311" s="591"/>
      <c r="J311" s="591"/>
      <c r="K311" s="591"/>
      <c r="L311" s="591"/>
      <c r="M311" s="591"/>
      <c r="N311" s="591"/>
      <c r="O311" s="591"/>
      <c r="P311" s="634"/>
    </row>
    <row r="312" spans="1:16" ht="15.75">
      <c r="A312" s="637"/>
      <c r="B312" s="591"/>
      <c r="C312" s="148"/>
      <c r="D312" s="148"/>
      <c r="E312" s="148"/>
      <c r="F312" s="148"/>
      <c r="G312" s="591"/>
      <c r="H312" s="591"/>
      <c r="I312" s="591"/>
      <c r="J312" s="591"/>
      <c r="K312" s="591"/>
      <c r="L312" s="591"/>
      <c r="M312" s="591"/>
      <c r="N312" s="591"/>
      <c r="O312" s="591"/>
      <c r="P312" s="634"/>
    </row>
    <row r="313" spans="1:16" ht="15.75">
      <c r="A313" s="637"/>
      <c r="B313" s="591"/>
      <c r="C313" s="148"/>
      <c r="D313" s="148"/>
      <c r="E313" s="148"/>
      <c r="F313" s="148"/>
      <c r="G313" s="591"/>
      <c r="H313" s="591"/>
      <c r="I313" s="591"/>
      <c r="J313" s="591"/>
      <c r="K313" s="591"/>
      <c r="L313" s="591"/>
      <c r="M313" s="591"/>
      <c r="N313" s="591"/>
      <c r="O313" s="591"/>
      <c r="P313" s="634"/>
    </row>
    <row r="314" spans="1:16" ht="15.75">
      <c r="A314" s="637"/>
      <c r="B314" s="591"/>
      <c r="C314" s="148"/>
      <c r="D314" s="148"/>
      <c r="E314" s="148"/>
      <c r="F314" s="148"/>
      <c r="G314" s="591"/>
      <c r="H314" s="591"/>
      <c r="I314" s="591"/>
      <c r="J314" s="591"/>
      <c r="K314" s="591"/>
      <c r="L314" s="591"/>
      <c r="M314" s="591"/>
      <c r="N314" s="591"/>
      <c r="O314" s="591"/>
      <c r="P314" s="634"/>
    </row>
    <row r="315" spans="1:16" ht="15.75">
      <c r="A315" s="637"/>
      <c r="B315" s="591"/>
      <c r="C315" s="148"/>
      <c r="D315" s="148"/>
      <c r="E315" s="148"/>
      <c r="F315" s="148"/>
      <c r="G315" s="591"/>
      <c r="H315" s="591"/>
      <c r="I315" s="591"/>
      <c r="J315" s="591"/>
      <c r="K315" s="591"/>
      <c r="L315" s="591"/>
      <c r="M315" s="591"/>
      <c r="N315" s="591"/>
      <c r="O315" s="591"/>
      <c r="P315" s="634"/>
    </row>
    <row r="316" spans="1:16" ht="15.75">
      <c r="A316" s="637"/>
      <c r="B316" s="591"/>
      <c r="C316" s="148"/>
      <c r="D316" s="148"/>
      <c r="E316" s="148"/>
      <c r="F316" s="148"/>
      <c r="G316" s="591"/>
      <c r="H316" s="591"/>
      <c r="I316" s="591"/>
      <c r="J316" s="591"/>
      <c r="K316" s="591"/>
      <c r="L316" s="591"/>
      <c r="M316" s="591"/>
      <c r="N316" s="591"/>
      <c r="O316" s="591"/>
      <c r="P316" s="634"/>
    </row>
    <row r="317" spans="1:16" ht="15.75">
      <c r="A317" s="637"/>
      <c r="B317" s="591"/>
      <c r="C317" s="148"/>
      <c r="D317" s="148"/>
      <c r="E317" s="148"/>
      <c r="F317" s="148"/>
      <c r="G317" s="591"/>
      <c r="H317" s="591"/>
      <c r="I317" s="591"/>
      <c r="J317" s="591"/>
      <c r="K317" s="591"/>
      <c r="L317" s="591"/>
      <c r="M317" s="591"/>
      <c r="N317" s="591"/>
      <c r="O317" s="591"/>
      <c r="P317" s="634"/>
    </row>
    <row r="318" spans="1:16" ht="15.75">
      <c r="A318" s="637"/>
      <c r="B318" s="591"/>
      <c r="C318" s="148"/>
      <c r="D318" s="148"/>
      <c r="E318" s="148"/>
      <c r="F318" s="148"/>
      <c r="G318" s="591"/>
      <c r="H318" s="591"/>
      <c r="I318" s="591"/>
      <c r="J318" s="591"/>
      <c r="K318" s="591"/>
      <c r="L318" s="591"/>
      <c r="M318" s="591"/>
      <c r="N318" s="591"/>
      <c r="O318" s="591"/>
      <c r="P318" s="634"/>
    </row>
    <row r="319" spans="1:16" ht="15.75">
      <c r="A319" s="637"/>
      <c r="B319" s="591"/>
      <c r="C319" s="148"/>
      <c r="D319" s="148"/>
      <c r="E319" s="148"/>
      <c r="F319" s="148"/>
      <c r="G319" s="591"/>
      <c r="H319" s="591"/>
      <c r="I319" s="591"/>
      <c r="J319" s="591"/>
      <c r="K319" s="591"/>
      <c r="L319" s="591"/>
      <c r="M319" s="591"/>
      <c r="N319" s="591"/>
      <c r="O319" s="591"/>
      <c r="P319" s="634"/>
    </row>
    <row r="320" spans="1:16" ht="15.75">
      <c r="A320" s="637"/>
      <c r="B320" s="591"/>
      <c r="C320" s="148"/>
      <c r="D320" s="148"/>
      <c r="E320" s="148"/>
      <c r="F320" s="148"/>
      <c r="G320" s="591"/>
      <c r="H320" s="591"/>
      <c r="I320" s="591"/>
      <c r="J320" s="591"/>
      <c r="K320" s="591"/>
      <c r="L320" s="591"/>
      <c r="M320" s="591"/>
      <c r="N320" s="591"/>
      <c r="O320" s="591"/>
      <c r="P320" s="634"/>
    </row>
    <row r="321" spans="1:16" ht="15.75">
      <c r="A321" s="637"/>
      <c r="B321" s="591"/>
      <c r="C321" s="148"/>
      <c r="D321" s="148"/>
      <c r="E321" s="148"/>
      <c r="F321" s="148"/>
      <c r="G321" s="591"/>
      <c r="H321" s="591"/>
      <c r="I321" s="591"/>
      <c r="J321" s="591"/>
      <c r="K321" s="591"/>
      <c r="L321" s="591"/>
      <c r="M321" s="591"/>
      <c r="N321" s="591"/>
      <c r="O321" s="591"/>
      <c r="P321" s="634"/>
    </row>
    <row r="322" spans="1:16" ht="15.75">
      <c r="A322" s="637"/>
      <c r="B322" s="591"/>
      <c r="C322" s="148"/>
      <c r="D322" s="148"/>
      <c r="E322" s="148"/>
      <c r="F322" s="148"/>
      <c r="G322" s="591"/>
      <c r="H322" s="591"/>
      <c r="I322" s="591"/>
      <c r="J322" s="591"/>
      <c r="K322" s="591"/>
      <c r="L322" s="591"/>
      <c r="M322" s="591"/>
      <c r="N322" s="591"/>
      <c r="O322" s="591"/>
      <c r="P322" s="634"/>
    </row>
    <row r="323" spans="1:16" ht="15.75">
      <c r="A323" s="637"/>
      <c r="B323" s="591"/>
      <c r="C323" s="148"/>
      <c r="D323" s="148"/>
      <c r="E323" s="148"/>
      <c r="F323" s="148"/>
      <c r="G323" s="591"/>
      <c r="H323" s="591"/>
      <c r="I323" s="591"/>
      <c r="J323" s="591"/>
      <c r="K323" s="591"/>
      <c r="L323" s="591"/>
      <c r="M323" s="591"/>
      <c r="N323" s="591"/>
      <c r="O323" s="591"/>
      <c r="P323" s="634"/>
    </row>
    <row r="324" spans="1:16" ht="15.75">
      <c r="A324" s="637"/>
      <c r="B324" s="591"/>
      <c r="C324" s="148"/>
      <c r="D324" s="148"/>
      <c r="E324" s="148"/>
      <c r="F324" s="148"/>
      <c r="G324" s="591"/>
      <c r="H324" s="591"/>
      <c r="I324" s="591"/>
      <c r="J324" s="591"/>
      <c r="K324" s="591"/>
      <c r="L324" s="591"/>
      <c r="M324" s="591"/>
      <c r="N324" s="591"/>
      <c r="O324" s="591"/>
      <c r="P324" s="634"/>
    </row>
    <row r="325" spans="1:16" ht="15.75">
      <c r="A325" s="637"/>
      <c r="B325" s="591"/>
      <c r="C325" s="148"/>
      <c r="D325" s="148"/>
      <c r="E325" s="148"/>
      <c r="F325" s="148"/>
      <c r="G325" s="591"/>
      <c r="H325" s="591"/>
      <c r="I325" s="591"/>
      <c r="J325" s="591"/>
      <c r="K325" s="591"/>
      <c r="L325" s="591"/>
      <c r="M325" s="591"/>
      <c r="N325" s="591"/>
      <c r="O325" s="591"/>
      <c r="P325" s="634"/>
    </row>
    <row r="326" spans="1:16" ht="15.75">
      <c r="A326" s="637"/>
      <c r="B326" s="591"/>
      <c r="C326" s="148"/>
      <c r="D326" s="148"/>
      <c r="E326" s="148"/>
      <c r="F326" s="148"/>
      <c r="G326" s="591"/>
      <c r="H326" s="591"/>
      <c r="I326" s="591"/>
      <c r="J326" s="591"/>
      <c r="K326" s="591"/>
      <c r="L326" s="591"/>
      <c r="M326" s="591"/>
      <c r="N326" s="591"/>
      <c r="O326" s="591"/>
      <c r="P326" s="634"/>
    </row>
    <row r="327" spans="1:16" ht="15.75">
      <c r="A327" s="637"/>
      <c r="B327" s="591"/>
      <c r="C327" s="148"/>
      <c r="D327" s="148"/>
      <c r="E327" s="148"/>
      <c r="F327" s="148"/>
      <c r="G327" s="591"/>
      <c r="H327" s="591"/>
      <c r="I327" s="591"/>
      <c r="J327" s="591"/>
      <c r="K327" s="591"/>
      <c r="L327" s="591"/>
      <c r="M327" s="591"/>
      <c r="N327" s="591"/>
      <c r="O327" s="591"/>
      <c r="P327" s="634"/>
    </row>
    <row r="328" spans="1:16" ht="15.75">
      <c r="A328" s="637"/>
      <c r="B328" s="591"/>
      <c r="C328" s="148"/>
      <c r="D328" s="148"/>
      <c r="E328" s="148"/>
      <c r="F328" s="148"/>
      <c r="G328" s="591"/>
      <c r="H328" s="591"/>
      <c r="I328" s="591"/>
      <c r="J328" s="591"/>
      <c r="K328" s="591"/>
      <c r="L328" s="591"/>
      <c r="M328" s="591"/>
      <c r="N328" s="591"/>
      <c r="O328" s="591"/>
      <c r="P328" s="634"/>
    </row>
    <row r="329" spans="1:16" ht="15.75">
      <c r="A329" s="637"/>
      <c r="B329" s="591"/>
      <c r="C329" s="148"/>
      <c r="D329" s="148"/>
      <c r="E329" s="148"/>
      <c r="F329" s="148"/>
      <c r="G329" s="591"/>
      <c r="H329" s="591"/>
      <c r="I329" s="591"/>
      <c r="J329" s="591"/>
      <c r="K329" s="591"/>
      <c r="L329" s="591"/>
      <c r="M329" s="591"/>
      <c r="N329" s="591"/>
      <c r="O329" s="591"/>
      <c r="P329" s="634"/>
    </row>
    <row r="330" spans="1:16" ht="15.75">
      <c r="A330" s="637"/>
      <c r="B330" s="591"/>
      <c r="C330" s="148"/>
      <c r="D330" s="148"/>
      <c r="E330" s="148"/>
      <c r="F330" s="148"/>
      <c r="G330" s="591"/>
      <c r="H330" s="591"/>
      <c r="I330" s="591"/>
      <c r="J330" s="591"/>
      <c r="K330" s="591"/>
      <c r="L330" s="591"/>
      <c r="M330" s="591"/>
      <c r="N330" s="591"/>
      <c r="O330" s="591"/>
      <c r="P330" s="634"/>
    </row>
    <row r="331" spans="1:16" ht="15.75">
      <c r="A331" s="637"/>
      <c r="B331" s="591"/>
      <c r="C331" s="148"/>
      <c r="D331" s="148"/>
      <c r="E331" s="148"/>
      <c r="F331" s="148"/>
      <c r="G331" s="591"/>
      <c r="H331" s="591"/>
      <c r="I331" s="591"/>
      <c r="J331" s="591"/>
      <c r="K331" s="591"/>
      <c r="L331" s="591"/>
      <c r="M331" s="591"/>
      <c r="N331" s="591"/>
      <c r="O331" s="591"/>
      <c r="P331" s="634"/>
    </row>
    <row r="332" spans="1:16" ht="15.75">
      <c r="A332" s="637"/>
      <c r="B332" s="591"/>
      <c r="C332" s="148"/>
      <c r="D332" s="148"/>
      <c r="E332" s="148"/>
      <c r="F332" s="148"/>
      <c r="G332" s="591"/>
      <c r="H332" s="591"/>
      <c r="I332" s="591"/>
      <c r="J332" s="591"/>
      <c r="K332" s="591"/>
      <c r="L332" s="591"/>
      <c r="M332" s="591"/>
      <c r="N332" s="591"/>
      <c r="O332" s="591"/>
      <c r="P332" s="634"/>
    </row>
    <row r="333" spans="1:16" ht="15.75">
      <c r="A333" s="637"/>
      <c r="B333" s="591"/>
      <c r="C333" s="148"/>
      <c r="D333" s="148"/>
      <c r="E333" s="148"/>
      <c r="F333" s="148"/>
      <c r="G333" s="591"/>
      <c r="H333" s="591"/>
      <c r="I333" s="591"/>
      <c r="J333" s="591"/>
      <c r="K333" s="591"/>
      <c r="L333" s="591"/>
      <c r="M333" s="591"/>
      <c r="N333" s="591"/>
      <c r="O333" s="591"/>
      <c r="P333" s="634"/>
    </row>
    <row r="334" spans="1:16" ht="15.75">
      <c r="A334" s="637"/>
      <c r="B334" s="591"/>
      <c r="C334" s="148"/>
      <c r="D334" s="148"/>
      <c r="E334" s="148"/>
      <c r="F334" s="148"/>
      <c r="G334" s="591"/>
      <c r="H334" s="591"/>
      <c r="I334" s="591"/>
      <c r="J334" s="591"/>
      <c r="K334" s="591"/>
      <c r="L334" s="591"/>
      <c r="M334" s="591"/>
      <c r="N334" s="591"/>
      <c r="O334" s="591"/>
      <c r="P334" s="634"/>
    </row>
    <row r="335" spans="1:16" ht="15.75">
      <c r="A335" s="637"/>
      <c r="B335" s="591"/>
      <c r="C335" s="148"/>
      <c r="D335" s="148"/>
      <c r="E335" s="148"/>
      <c r="F335" s="148"/>
      <c r="G335" s="591"/>
      <c r="H335" s="591"/>
      <c r="I335" s="591"/>
      <c r="J335" s="591"/>
      <c r="K335" s="591"/>
      <c r="L335" s="591"/>
      <c r="M335" s="591"/>
      <c r="N335" s="591"/>
      <c r="O335" s="591"/>
      <c r="P335" s="634"/>
    </row>
    <row r="336" spans="1:16" ht="15.75">
      <c r="A336" s="637"/>
      <c r="B336" s="591"/>
      <c r="C336" s="148"/>
      <c r="D336" s="148"/>
      <c r="E336" s="148"/>
      <c r="F336" s="148"/>
      <c r="G336" s="591"/>
      <c r="H336" s="591"/>
      <c r="I336" s="591"/>
      <c r="J336" s="591"/>
      <c r="K336" s="591"/>
      <c r="L336" s="591"/>
      <c r="M336" s="591"/>
      <c r="N336" s="591"/>
      <c r="O336" s="591"/>
      <c r="P336" s="634"/>
    </row>
    <row r="337" spans="1:16" ht="15.75">
      <c r="A337" s="637"/>
      <c r="B337" s="591"/>
      <c r="C337" s="148"/>
      <c r="D337" s="148"/>
      <c r="E337" s="148"/>
      <c r="F337" s="148"/>
      <c r="G337" s="591"/>
      <c r="H337" s="591"/>
      <c r="I337" s="591"/>
      <c r="J337" s="591"/>
      <c r="K337" s="591"/>
      <c r="L337" s="591"/>
      <c r="M337" s="591"/>
      <c r="N337" s="591"/>
      <c r="O337" s="591"/>
      <c r="P337" s="634"/>
    </row>
    <row r="338" spans="1:16" ht="15.75">
      <c r="A338" s="637"/>
      <c r="B338" s="591"/>
      <c r="C338" s="148"/>
      <c r="D338" s="148"/>
      <c r="E338" s="148"/>
      <c r="F338" s="148"/>
      <c r="G338" s="591"/>
      <c r="H338" s="591"/>
      <c r="I338" s="591"/>
      <c r="J338" s="591"/>
      <c r="K338" s="591"/>
      <c r="L338" s="591"/>
      <c r="M338" s="591"/>
      <c r="N338" s="591"/>
      <c r="O338" s="591"/>
      <c r="P338" s="634"/>
    </row>
    <row r="339" spans="1:16" ht="15.75">
      <c r="A339" s="637"/>
      <c r="B339" s="591"/>
      <c r="C339" s="148"/>
      <c r="D339" s="148"/>
      <c r="E339" s="148"/>
      <c r="F339" s="148"/>
      <c r="G339" s="591"/>
      <c r="H339" s="591"/>
      <c r="I339" s="591"/>
      <c r="J339" s="591"/>
      <c r="K339" s="591"/>
      <c r="L339" s="591"/>
      <c r="M339" s="591"/>
      <c r="N339" s="591"/>
      <c r="O339" s="591"/>
      <c r="P339" s="634"/>
    </row>
    <row r="340" spans="1:16" ht="15.75">
      <c r="A340" s="637"/>
      <c r="B340" s="591"/>
      <c r="C340" s="148"/>
      <c r="D340" s="148"/>
      <c r="E340" s="148"/>
      <c r="F340" s="148"/>
      <c r="G340" s="591"/>
      <c r="H340" s="591"/>
      <c r="I340" s="591"/>
      <c r="J340" s="591"/>
      <c r="K340" s="591"/>
      <c r="L340" s="591"/>
      <c r="M340" s="591"/>
      <c r="N340" s="591"/>
      <c r="O340" s="591"/>
      <c r="P340" s="634"/>
    </row>
    <row r="341" spans="1:16" ht="15.75">
      <c r="A341" s="637"/>
      <c r="B341" s="591"/>
      <c r="C341" s="148"/>
      <c r="D341" s="148"/>
      <c r="E341" s="148"/>
      <c r="F341" s="148"/>
      <c r="G341" s="591"/>
      <c r="H341" s="591"/>
      <c r="I341" s="591"/>
      <c r="J341" s="591"/>
      <c r="K341" s="591"/>
      <c r="L341" s="591"/>
      <c r="M341" s="591"/>
      <c r="N341" s="591"/>
      <c r="O341" s="591"/>
      <c r="P341" s="634"/>
    </row>
    <row r="342" spans="1:16" ht="15.75">
      <c r="A342" s="637"/>
      <c r="B342" s="591"/>
      <c r="C342" s="148"/>
      <c r="D342" s="148"/>
      <c r="E342" s="148"/>
      <c r="F342" s="148"/>
      <c r="G342" s="591"/>
      <c r="H342" s="591"/>
      <c r="I342" s="591"/>
      <c r="J342" s="591"/>
      <c r="K342" s="591"/>
      <c r="L342" s="591"/>
      <c r="M342" s="591"/>
      <c r="N342" s="591"/>
      <c r="O342" s="591"/>
      <c r="P342" s="634"/>
    </row>
    <row r="343" spans="1:16" ht="15.75">
      <c r="A343" s="637"/>
      <c r="B343" s="591"/>
      <c r="C343" s="148"/>
      <c r="D343" s="148"/>
      <c r="E343" s="148"/>
      <c r="F343" s="148"/>
      <c r="G343" s="591"/>
      <c r="H343" s="591"/>
      <c r="I343" s="591"/>
      <c r="J343" s="591"/>
      <c r="K343" s="591"/>
      <c r="L343" s="591"/>
      <c r="M343" s="591"/>
      <c r="N343" s="591"/>
      <c r="O343" s="591"/>
      <c r="P343" s="634"/>
    </row>
    <row r="344" spans="1:16" ht="15.75">
      <c r="A344" s="637"/>
      <c r="B344" s="591"/>
      <c r="C344" s="148"/>
      <c r="D344" s="148"/>
      <c r="E344" s="148"/>
      <c r="F344" s="148"/>
      <c r="G344" s="591"/>
      <c r="H344" s="591"/>
      <c r="I344" s="591"/>
      <c r="J344" s="591"/>
      <c r="K344" s="591"/>
      <c r="L344" s="591"/>
      <c r="M344" s="591"/>
      <c r="N344" s="591"/>
      <c r="O344" s="591"/>
      <c r="P344" s="634"/>
    </row>
    <row r="345" spans="1:16" ht="15.75">
      <c r="A345" s="637"/>
      <c r="B345" s="591"/>
      <c r="C345" s="148"/>
      <c r="D345" s="148"/>
      <c r="E345" s="148"/>
      <c r="F345" s="148"/>
      <c r="G345" s="591"/>
      <c r="H345" s="591"/>
      <c r="I345" s="591"/>
      <c r="J345" s="591"/>
      <c r="K345" s="591"/>
      <c r="L345" s="591"/>
      <c r="M345" s="591"/>
      <c r="N345" s="591"/>
      <c r="O345" s="591"/>
      <c r="P345" s="634"/>
    </row>
    <row r="346" spans="1:16" ht="15.75">
      <c r="A346" s="637"/>
      <c r="B346" s="591"/>
      <c r="C346" s="148"/>
      <c r="D346" s="148"/>
      <c r="E346" s="148"/>
      <c r="F346" s="148"/>
      <c r="G346" s="591"/>
      <c r="H346" s="591"/>
      <c r="I346" s="591"/>
      <c r="J346" s="591"/>
      <c r="K346" s="591"/>
      <c r="L346" s="591"/>
      <c r="M346" s="591"/>
      <c r="N346" s="591"/>
      <c r="O346" s="591"/>
      <c r="P346" s="634"/>
    </row>
    <row r="347" spans="1:16" ht="15.75">
      <c r="A347" s="637"/>
      <c r="B347" s="591"/>
      <c r="C347" s="148"/>
      <c r="D347" s="148"/>
      <c r="E347" s="148"/>
      <c r="F347" s="148"/>
      <c r="G347" s="591"/>
      <c r="H347" s="591"/>
      <c r="I347" s="591"/>
      <c r="J347" s="591"/>
      <c r="K347" s="591"/>
      <c r="L347" s="591"/>
      <c r="M347" s="591"/>
      <c r="N347" s="591"/>
      <c r="O347" s="591"/>
      <c r="P347" s="634"/>
    </row>
    <row r="348" spans="1:16" ht="15.75">
      <c r="A348" s="637"/>
      <c r="B348" s="591"/>
      <c r="C348" s="148"/>
      <c r="D348" s="148"/>
      <c r="E348" s="148"/>
      <c r="F348" s="148"/>
      <c r="G348" s="591"/>
      <c r="H348" s="591"/>
      <c r="I348" s="591"/>
      <c r="J348" s="591"/>
      <c r="K348" s="591"/>
      <c r="L348" s="591"/>
      <c r="M348" s="591"/>
      <c r="N348" s="591"/>
      <c r="O348" s="591"/>
      <c r="P348" s="634"/>
    </row>
    <row r="349" spans="1:16" ht="15.75">
      <c r="A349" s="637"/>
      <c r="B349" s="591"/>
      <c r="C349" s="148"/>
      <c r="D349" s="148"/>
      <c r="E349" s="148"/>
      <c r="F349" s="148"/>
      <c r="G349" s="591"/>
      <c r="H349" s="591"/>
      <c r="I349" s="591"/>
      <c r="J349" s="591"/>
      <c r="K349" s="591"/>
      <c r="L349" s="591"/>
      <c r="M349" s="591"/>
      <c r="N349" s="591"/>
      <c r="O349" s="591"/>
      <c r="P349" s="634"/>
    </row>
    <row r="350" spans="1:16" ht="15.75">
      <c r="A350" s="637"/>
      <c r="B350" s="591"/>
      <c r="C350" s="148"/>
      <c r="D350" s="148"/>
      <c r="E350" s="148"/>
      <c r="F350" s="148"/>
      <c r="G350" s="591"/>
      <c r="H350" s="591"/>
      <c r="I350" s="591"/>
      <c r="J350" s="591"/>
      <c r="K350" s="591"/>
      <c r="L350" s="591"/>
      <c r="M350" s="591"/>
      <c r="N350" s="591"/>
      <c r="O350" s="591"/>
      <c r="P350" s="634"/>
    </row>
    <row r="351" spans="1:16" ht="15.75">
      <c r="A351" s="637"/>
      <c r="B351" s="591"/>
      <c r="C351" s="148"/>
      <c r="D351" s="148"/>
      <c r="E351" s="148"/>
      <c r="F351" s="148"/>
      <c r="G351" s="591"/>
      <c r="H351" s="591"/>
      <c r="I351" s="591"/>
      <c r="J351" s="591"/>
      <c r="K351" s="591"/>
      <c r="L351" s="591"/>
      <c r="M351" s="591"/>
      <c r="N351" s="591"/>
      <c r="O351" s="591"/>
      <c r="P351" s="634"/>
    </row>
    <row r="352" spans="1:16" ht="15.75">
      <c r="A352" s="637"/>
      <c r="B352" s="591"/>
      <c r="C352" s="148"/>
      <c r="D352" s="148"/>
      <c r="E352" s="148"/>
      <c r="F352" s="148"/>
      <c r="G352" s="591"/>
      <c r="H352" s="591"/>
      <c r="I352" s="591"/>
      <c r="J352" s="591"/>
      <c r="K352" s="591"/>
      <c r="L352" s="591"/>
      <c r="M352" s="591"/>
      <c r="N352" s="591"/>
      <c r="O352" s="591"/>
      <c r="P352" s="634"/>
    </row>
    <row r="353" spans="1:16" ht="15.75">
      <c r="A353" s="637"/>
      <c r="B353" s="591"/>
      <c r="C353" s="148"/>
      <c r="D353" s="148"/>
      <c r="E353" s="148"/>
      <c r="F353" s="148"/>
      <c r="G353" s="591"/>
      <c r="H353" s="591"/>
      <c r="I353" s="591"/>
      <c r="J353" s="591"/>
      <c r="K353" s="591"/>
      <c r="L353" s="591"/>
      <c r="M353" s="591"/>
      <c r="N353" s="591"/>
      <c r="O353" s="591"/>
      <c r="P353" s="634"/>
    </row>
    <row r="354" spans="1:16" ht="15.75">
      <c r="A354" s="637"/>
      <c r="B354" s="591"/>
      <c r="C354" s="148"/>
      <c r="D354" s="148"/>
      <c r="E354" s="148"/>
      <c r="F354" s="148"/>
      <c r="G354" s="591"/>
      <c r="H354" s="591"/>
      <c r="I354" s="591"/>
      <c r="J354" s="591"/>
      <c r="K354" s="591"/>
      <c r="L354" s="591"/>
      <c r="M354" s="591"/>
      <c r="N354" s="591"/>
      <c r="O354" s="591"/>
      <c r="P354" s="634"/>
    </row>
    <row r="355" spans="1:16" ht="15.75">
      <c r="A355" s="637"/>
      <c r="B355" s="591"/>
      <c r="C355" s="148"/>
      <c r="D355" s="148"/>
      <c r="E355" s="148"/>
      <c r="F355" s="148"/>
      <c r="G355" s="591"/>
      <c r="H355" s="591"/>
      <c r="I355" s="591"/>
      <c r="J355" s="591"/>
      <c r="K355" s="591"/>
      <c r="L355" s="591"/>
      <c r="M355" s="591"/>
      <c r="N355" s="591"/>
      <c r="O355" s="591"/>
      <c r="P355" s="634"/>
    </row>
    <row r="356" spans="1:16" ht="15.75">
      <c r="A356" s="637"/>
      <c r="B356" s="591"/>
      <c r="C356" s="148"/>
      <c r="D356" s="148"/>
      <c r="E356" s="148"/>
      <c r="F356" s="148"/>
      <c r="G356" s="591"/>
      <c r="H356" s="591"/>
      <c r="I356" s="591"/>
      <c r="J356" s="591"/>
      <c r="K356" s="591"/>
      <c r="L356" s="591"/>
      <c r="M356" s="591"/>
      <c r="N356" s="591"/>
      <c r="O356" s="591"/>
      <c r="P356" s="634"/>
    </row>
    <row r="357" spans="1:16" ht="15.75">
      <c r="A357" s="637"/>
      <c r="B357" s="591"/>
      <c r="C357" s="148"/>
      <c r="D357" s="148"/>
      <c r="E357" s="148"/>
      <c r="F357" s="148"/>
      <c r="G357" s="591"/>
      <c r="H357" s="591"/>
      <c r="I357" s="591"/>
      <c r="J357" s="591"/>
      <c r="K357" s="591"/>
      <c r="L357" s="591"/>
      <c r="M357" s="591"/>
      <c r="N357" s="591"/>
      <c r="O357" s="591"/>
      <c r="P357" s="634"/>
    </row>
    <row r="358" spans="1:16" ht="15.75">
      <c r="A358" s="637"/>
      <c r="B358" s="591"/>
      <c r="C358" s="148"/>
      <c r="D358" s="148"/>
      <c r="E358" s="148"/>
      <c r="F358" s="148"/>
      <c r="G358" s="591"/>
      <c r="H358" s="591"/>
      <c r="I358" s="591"/>
      <c r="J358" s="591"/>
      <c r="K358" s="591"/>
      <c r="L358" s="591"/>
      <c r="M358" s="591"/>
      <c r="N358" s="591"/>
      <c r="O358" s="591"/>
      <c r="P358" s="634"/>
    </row>
    <row r="359" spans="1:16" ht="15.75">
      <c r="A359" s="637"/>
      <c r="B359" s="591"/>
      <c r="C359" s="148"/>
      <c r="D359" s="148"/>
      <c r="E359" s="148"/>
      <c r="F359" s="148"/>
      <c r="G359" s="591"/>
      <c r="H359" s="591"/>
      <c r="I359" s="591"/>
      <c r="J359" s="591"/>
      <c r="K359" s="591"/>
      <c r="L359" s="591"/>
      <c r="M359" s="591"/>
      <c r="N359" s="591"/>
      <c r="O359" s="591"/>
      <c r="P359" s="634"/>
    </row>
    <row r="360" spans="1:16" ht="15.75">
      <c r="A360" s="637"/>
      <c r="B360" s="591"/>
      <c r="C360" s="148"/>
      <c r="D360" s="148"/>
      <c r="E360" s="148"/>
      <c r="F360" s="148"/>
      <c r="G360" s="591"/>
      <c r="H360" s="591"/>
      <c r="I360" s="591"/>
      <c r="J360" s="591"/>
      <c r="K360" s="591"/>
      <c r="L360" s="591"/>
      <c r="M360" s="591"/>
      <c r="N360" s="591"/>
      <c r="O360" s="591"/>
      <c r="P360" s="634"/>
    </row>
    <row r="361" spans="1:16" ht="15.75">
      <c r="A361" s="637"/>
      <c r="B361" s="591"/>
      <c r="C361" s="148"/>
      <c r="D361" s="148"/>
      <c r="E361" s="148"/>
      <c r="F361" s="148"/>
      <c r="G361" s="591"/>
      <c r="H361" s="591"/>
      <c r="I361" s="591"/>
      <c r="J361" s="591"/>
      <c r="K361" s="591"/>
      <c r="L361" s="591"/>
      <c r="M361" s="591"/>
      <c r="N361" s="591"/>
      <c r="O361" s="591"/>
      <c r="P361" s="634"/>
    </row>
    <row r="362" spans="1:16" ht="15.75">
      <c r="A362" s="637"/>
      <c r="B362" s="591"/>
      <c r="C362" s="148"/>
      <c r="D362" s="148"/>
      <c r="E362" s="148"/>
      <c r="F362" s="148"/>
      <c r="G362" s="591"/>
      <c r="H362" s="591"/>
      <c r="I362" s="591"/>
      <c r="J362" s="591"/>
      <c r="K362" s="591"/>
      <c r="L362" s="591"/>
      <c r="M362" s="591"/>
      <c r="N362" s="591"/>
      <c r="O362" s="591"/>
      <c r="P362" s="634"/>
    </row>
    <row r="363" spans="1:16" ht="15.75">
      <c r="A363" s="637"/>
      <c r="B363" s="591"/>
      <c r="C363" s="148"/>
      <c r="D363" s="148"/>
      <c r="E363" s="148"/>
      <c r="F363" s="148"/>
      <c r="G363" s="591"/>
      <c r="H363" s="591"/>
      <c r="I363" s="591"/>
      <c r="J363" s="591"/>
      <c r="K363" s="591"/>
      <c r="L363" s="591"/>
      <c r="M363" s="591"/>
      <c r="N363" s="591"/>
      <c r="O363" s="591"/>
      <c r="P363" s="634"/>
    </row>
    <row r="364" spans="1:16" ht="15.75">
      <c r="A364" s="637"/>
      <c r="B364" s="591"/>
      <c r="C364" s="148"/>
      <c r="D364" s="148"/>
      <c r="E364" s="148"/>
      <c r="F364" s="148"/>
      <c r="G364" s="591"/>
      <c r="H364" s="591"/>
      <c r="I364" s="591"/>
      <c r="J364" s="591"/>
      <c r="K364" s="591"/>
      <c r="L364" s="591"/>
      <c r="M364" s="591"/>
      <c r="N364" s="591"/>
      <c r="O364" s="591"/>
      <c r="P364" s="634"/>
    </row>
    <row r="365" spans="1:16" ht="15.75">
      <c r="A365" s="637"/>
      <c r="B365" s="591"/>
      <c r="C365" s="148"/>
      <c r="D365" s="148"/>
      <c r="E365" s="148"/>
      <c r="F365" s="148"/>
      <c r="G365" s="591"/>
      <c r="H365" s="591"/>
      <c r="I365" s="591"/>
      <c r="J365" s="591"/>
      <c r="K365" s="591"/>
      <c r="L365" s="591"/>
      <c r="M365" s="591"/>
      <c r="N365" s="591"/>
      <c r="O365" s="591"/>
      <c r="P365" s="634"/>
    </row>
    <row r="366" spans="1:16" ht="15.75">
      <c r="A366" s="637"/>
      <c r="B366" s="591"/>
      <c r="C366" s="148"/>
      <c r="D366" s="148"/>
      <c r="E366" s="148"/>
      <c r="F366" s="148"/>
      <c r="G366" s="591"/>
      <c r="H366" s="591"/>
      <c r="I366" s="591"/>
      <c r="J366" s="591"/>
      <c r="K366" s="591"/>
      <c r="L366" s="591"/>
      <c r="M366" s="591"/>
      <c r="N366" s="591"/>
      <c r="O366" s="591"/>
      <c r="P366" s="634"/>
    </row>
    <row r="367" spans="1:16" ht="15.75">
      <c r="A367" s="637"/>
      <c r="B367" s="591"/>
      <c r="C367" s="148"/>
      <c r="D367" s="148"/>
      <c r="E367" s="148"/>
      <c r="F367" s="148"/>
      <c r="G367" s="591"/>
      <c r="H367" s="591"/>
      <c r="I367" s="591"/>
      <c r="J367" s="591"/>
      <c r="K367" s="591"/>
      <c r="L367" s="591"/>
      <c r="M367" s="591"/>
      <c r="N367" s="591"/>
      <c r="O367" s="591"/>
      <c r="P367" s="634"/>
    </row>
    <row r="368" spans="1:16" ht="15.75">
      <c r="A368" s="637"/>
      <c r="B368" s="591"/>
      <c r="C368" s="148"/>
      <c r="D368" s="148"/>
      <c r="E368" s="148"/>
      <c r="F368" s="148"/>
      <c r="G368" s="591"/>
      <c r="H368" s="591"/>
      <c r="I368" s="591"/>
      <c r="J368" s="591"/>
      <c r="K368" s="591"/>
      <c r="L368" s="591"/>
      <c r="M368" s="591"/>
      <c r="N368" s="591"/>
      <c r="O368" s="591"/>
      <c r="P368" s="634"/>
    </row>
    <row r="369" spans="1:16" ht="15.75">
      <c r="A369" s="637"/>
      <c r="B369" s="591"/>
      <c r="C369" s="148"/>
      <c r="D369" s="148"/>
      <c r="E369" s="148"/>
      <c r="F369" s="148"/>
      <c r="G369" s="591"/>
      <c r="H369" s="591"/>
      <c r="I369" s="591"/>
      <c r="J369" s="591"/>
      <c r="K369" s="591"/>
      <c r="L369" s="591"/>
      <c r="M369" s="591"/>
      <c r="N369" s="591"/>
      <c r="O369" s="591"/>
      <c r="P369" s="634"/>
    </row>
    <row r="370" spans="1:16" ht="15.75">
      <c r="A370" s="637"/>
      <c r="B370" s="591"/>
      <c r="C370" s="148"/>
      <c r="D370" s="148"/>
      <c r="E370" s="148"/>
      <c r="F370" s="148"/>
      <c r="G370" s="591"/>
      <c r="H370" s="591"/>
      <c r="I370" s="591"/>
      <c r="J370" s="591"/>
      <c r="K370" s="591"/>
      <c r="L370" s="591"/>
      <c r="M370" s="591"/>
      <c r="N370" s="591"/>
      <c r="O370" s="591"/>
      <c r="P370" s="634"/>
    </row>
    <row r="371" spans="1:16" ht="15.75">
      <c r="A371" s="638"/>
      <c r="B371" s="591"/>
      <c r="C371" s="148"/>
      <c r="D371" s="148"/>
      <c r="E371" s="148"/>
      <c r="F371" s="148"/>
      <c r="G371" s="591"/>
      <c r="H371" s="591"/>
      <c r="I371" s="591"/>
      <c r="J371" s="591"/>
      <c r="K371" s="591"/>
      <c r="L371" s="591"/>
      <c r="M371" s="591"/>
      <c r="N371" s="591"/>
      <c r="O371" s="591"/>
      <c r="P371" s="634"/>
    </row>
    <row r="372" spans="1:16" ht="15.75">
      <c r="A372" s="638"/>
      <c r="B372" s="591"/>
      <c r="C372" s="148"/>
      <c r="D372" s="148"/>
      <c r="E372" s="148"/>
      <c r="F372" s="148"/>
      <c r="G372" s="591"/>
      <c r="H372" s="591"/>
      <c r="I372" s="591"/>
      <c r="J372" s="591"/>
      <c r="K372" s="591"/>
      <c r="L372" s="591"/>
      <c r="M372" s="591"/>
      <c r="N372" s="591"/>
      <c r="O372" s="591"/>
      <c r="P372" s="634"/>
    </row>
    <row r="373" spans="1:16" ht="15.75">
      <c r="A373" s="638"/>
      <c r="B373" s="591"/>
      <c r="C373" s="148"/>
      <c r="D373" s="148"/>
      <c r="E373" s="148"/>
      <c r="F373" s="148"/>
      <c r="G373" s="591"/>
      <c r="H373" s="591"/>
      <c r="I373" s="591"/>
      <c r="J373" s="591"/>
      <c r="K373" s="591"/>
      <c r="L373" s="591"/>
      <c r="M373" s="591"/>
      <c r="N373" s="591"/>
      <c r="O373" s="591"/>
      <c r="P373" s="634"/>
    </row>
    <row r="374" spans="1:16" ht="15.75">
      <c r="A374" s="638"/>
      <c r="B374" s="591"/>
      <c r="C374" s="148"/>
      <c r="D374" s="148"/>
      <c r="E374" s="148"/>
      <c r="F374" s="148"/>
      <c r="G374" s="591"/>
      <c r="H374" s="591"/>
      <c r="I374" s="591"/>
      <c r="J374" s="591"/>
      <c r="K374" s="591"/>
      <c r="L374" s="591"/>
      <c r="M374" s="591"/>
      <c r="N374" s="591"/>
      <c r="O374" s="591"/>
      <c r="P374" s="591"/>
    </row>
    <row r="375" spans="1:16" ht="15.75">
      <c r="A375" s="638"/>
      <c r="B375" s="591"/>
      <c r="C375" s="148"/>
      <c r="D375" s="148"/>
      <c r="E375" s="148"/>
      <c r="F375" s="148"/>
      <c r="G375" s="591"/>
      <c r="H375" s="591"/>
      <c r="I375" s="591"/>
      <c r="J375" s="591"/>
      <c r="K375" s="591"/>
      <c r="L375" s="591"/>
      <c r="M375" s="591"/>
      <c r="N375" s="591"/>
      <c r="O375" s="591"/>
      <c r="P375" s="591"/>
    </row>
    <row r="376" spans="1:16" ht="15.75">
      <c r="A376" s="638"/>
      <c r="B376" s="591"/>
      <c r="C376" s="148"/>
      <c r="D376" s="148"/>
      <c r="E376" s="148"/>
      <c r="F376" s="148"/>
      <c r="G376" s="591"/>
      <c r="H376" s="591"/>
      <c r="I376" s="591"/>
      <c r="J376" s="591"/>
      <c r="K376" s="591"/>
      <c r="L376" s="591"/>
      <c r="M376" s="591"/>
      <c r="N376" s="591"/>
      <c r="O376" s="591"/>
      <c r="P376" s="591"/>
    </row>
    <row r="377" spans="1:16" ht="15.75">
      <c r="A377" s="638"/>
      <c r="B377" s="591"/>
      <c r="C377" s="148"/>
      <c r="D377" s="148"/>
      <c r="E377" s="148"/>
      <c r="F377" s="148"/>
      <c r="G377" s="591"/>
      <c r="H377" s="591"/>
      <c r="I377" s="591"/>
      <c r="J377" s="591"/>
      <c r="K377" s="591"/>
      <c r="L377" s="591"/>
      <c r="M377" s="591"/>
      <c r="N377" s="591"/>
      <c r="O377" s="591"/>
      <c r="P377" s="591"/>
    </row>
    <row r="378" spans="1:16" ht="15.75">
      <c r="A378" s="638"/>
      <c r="B378" s="591"/>
      <c r="C378" s="148"/>
      <c r="D378" s="148"/>
      <c r="E378" s="148"/>
      <c r="F378" s="148"/>
      <c r="G378" s="591"/>
      <c r="H378" s="591"/>
      <c r="I378" s="591"/>
      <c r="J378" s="591"/>
      <c r="K378" s="591"/>
      <c r="L378" s="591"/>
      <c r="M378" s="591"/>
      <c r="N378" s="591"/>
      <c r="O378" s="591"/>
      <c r="P378" s="591"/>
    </row>
    <row r="379" spans="1:16" ht="15.75">
      <c r="A379" s="638"/>
      <c r="B379" s="591"/>
      <c r="C379" s="148"/>
      <c r="D379" s="148"/>
      <c r="E379" s="148"/>
      <c r="F379" s="148"/>
      <c r="G379" s="591"/>
      <c r="H379" s="591"/>
      <c r="I379" s="591"/>
      <c r="J379" s="591"/>
      <c r="K379" s="591"/>
      <c r="L379" s="591"/>
      <c r="M379" s="591"/>
      <c r="N379" s="591"/>
      <c r="O379" s="591"/>
      <c r="P379" s="591"/>
    </row>
    <row r="380" spans="1:16" ht="15.75">
      <c r="A380" s="638"/>
      <c r="B380" s="591"/>
      <c r="C380" s="148"/>
      <c r="D380" s="148"/>
      <c r="E380" s="148"/>
      <c r="F380" s="148"/>
      <c r="G380" s="591"/>
      <c r="H380" s="591"/>
      <c r="I380" s="591"/>
      <c r="J380" s="591"/>
      <c r="K380" s="591"/>
      <c r="L380" s="591"/>
      <c r="M380" s="591"/>
      <c r="N380" s="591"/>
      <c r="O380" s="591"/>
      <c r="P380" s="591"/>
    </row>
    <row r="381" spans="1:16" ht="15.75">
      <c r="A381" s="638"/>
      <c r="B381" s="591"/>
      <c r="C381" s="148"/>
      <c r="D381" s="148"/>
      <c r="E381" s="148"/>
      <c r="F381" s="148"/>
      <c r="G381" s="591"/>
      <c r="H381" s="591"/>
      <c r="I381" s="591"/>
      <c r="J381" s="591"/>
      <c r="K381" s="591"/>
      <c r="L381" s="591"/>
      <c r="M381" s="591"/>
      <c r="N381" s="591"/>
      <c r="O381" s="591"/>
      <c r="P381" s="591"/>
    </row>
    <row r="382" spans="1:16" ht="15.75">
      <c r="A382" s="638"/>
      <c r="B382" s="591"/>
      <c r="C382" s="148"/>
      <c r="D382" s="148"/>
      <c r="E382" s="148"/>
      <c r="F382" s="148"/>
      <c r="G382" s="591"/>
      <c r="H382" s="591"/>
      <c r="I382" s="591"/>
      <c r="J382" s="591"/>
      <c r="K382" s="591"/>
      <c r="L382" s="591"/>
      <c r="M382" s="591"/>
      <c r="N382" s="591"/>
      <c r="O382" s="591"/>
      <c r="P382" s="591"/>
    </row>
    <row r="383" spans="1:16" ht="15.75">
      <c r="A383" s="638"/>
      <c r="B383" s="591"/>
      <c r="C383" s="148"/>
      <c r="D383" s="148"/>
      <c r="E383" s="148"/>
      <c r="F383" s="148"/>
      <c r="G383" s="591"/>
      <c r="H383" s="591"/>
      <c r="I383" s="591"/>
      <c r="J383" s="591"/>
      <c r="K383" s="591"/>
      <c r="L383" s="591"/>
      <c r="M383" s="591"/>
      <c r="N383" s="591"/>
      <c r="O383" s="591"/>
      <c r="P383" s="591"/>
    </row>
    <row r="384" spans="1:16" ht="15.75">
      <c r="A384" s="638"/>
      <c r="B384" s="591"/>
      <c r="C384" s="148"/>
      <c r="D384" s="148"/>
      <c r="E384" s="148"/>
      <c r="F384" s="148"/>
      <c r="G384" s="591"/>
      <c r="H384" s="591"/>
      <c r="I384" s="591"/>
      <c r="J384" s="591"/>
      <c r="K384" s="591"/>
      <c r="L384" s="591"/>
      <c r="M384" s="591"/>
      <c r="N384" s="591"/>
      <c r="O384" s="591"/>
      <c r="P384" s="591"/>
    </row>
    <row r="385" spans="1:16" ht="15.75">
      <c r="A385" s="638"/>
      <c r="B385" s="591"/>
      <c r="C385" s="148"/>
      <c r="D385" s="148"/>
      <c r="E385" s="148"/>
      <c r="F385" s="148"/>
      <c r="G385" s="591"/>
      <c r="H385" s="591"/>
      <c r="I385" s="591"/>
      <c r="J385" s="591"/>
      <c r="K385" s="591"/>
      <c r="L385" s="591"/>
      <c r="M385" s="591"/>
      <c r="N385" s="591"/>
      <c r="O385" s="591"/>
      <c r="P385" s="591"/>
    </row>
    <row r="386" spans="1:16" ht="15.75">
      <c r="A386" s="638"/>
      <c r="B386" s="591"/>
      <c r="C386" s="148"/>
      <c r="D386" s="148"/>
      <c r="E386" s="148"/>
      <c r="F386" s="148"/>
      <c r="G386" s="148"/>
    </row>
    <row r="387" spans="1:16" ht="15.75">
      <c r="A387" s="638"/>
      <c r="B387" s="591"/>
      <c r="C387" s="148"/>
      <c r="D387" s="148"/>
      <c r="E387" s="148"/>
      <c r="F387" s="148"/>
      <c r="G387" s="148"/>
    </row>
    <row r="388" spans="1:16" ht="15.75">
      <c r="A388" s="638"/>
      <c r="B388" s="591"/>
      <c r="C388" s="148"/>
      <c r="D388" s="148"/>
      <c r="E388" s="148"/>
      <c r="F388" s="148"/>
      <c r="G388" s="148"/>
    </row>
    <row r="389" spans="1:16" ht="15.75">
      <c r="A389" s="638"/>
      <c r="B389" s="591"/>
      <c r="C389" s="148"/>
      <c r="D389" s="148"/>
      <c r="E389" s="148"/>
      <c r="F389" s="148"/>
      <c r="G389" s="148"/>
    </row>
    <row r="390" spans="1:16" ht="15.75">
      <c r="A390" s="638"/>
      <c r="B390" s="591"/>
      <c r="C390" s="148"/>
      <c r="D390" s="148"/>
      <c r="E390" s="148"/>
      <c r="F390" s="148"/>
      <c r="G390" s="148"/>
    </row>
    <row r="391" spans="1:16" ht="15.75">
      <c r="A391" s="638"/>
      <c r="B391" s="591"/>
      <c r="C391" s="148"/>
      <c r="D391" s="148"/>
      <c r="E391" s="148"/>
      <c r="F391" s="148"/>
      <c r="G391" s="148"/>
    </row>
    <row r="392" spans="1:16" ht="15.75">
      <c r="A392" s="638"/>
      <c r="B392" s="591"/>
      <c r="C392" s="148"/>
      <c r="D392" s="148"/>
      <c r="E392" s="148"/>
      <c r="F392" s="148"/>
      <c r="G392" s="148"/>
    </row>
    <row r="393" spans="1:16" ht="15.75">
      <c r="A393" s="638"/>
      <c r="B393" s="591"/>
      <c r="C393" s="148"/>
      <c r="D393" s="148"/>
      <c r="E393" s="148"/>
      <c r="F393" s="148"/>
      <c r="G393" s="148"/>
    </row>
    <row r="394" spans="1:16" ht="15.75">
      <c r="A394" s="638"/>
      <c r="B394" s="591"/>
      <c r="C394" s="148"/>
      <c r="D394" s="148"/>
      <c r="E394" s="148"/>
      <c r="F394" s="148"/>
      <c r="G394" s="148"/>
    </row>
    <row r="395" spans="1:16" ht="15.75">
      <c r="A395" s="638"/>
      <c r="B395" s="591"/>
      <c r="C395" s="148"/>
      <c r="D395" s="148"/>
      <c r="E395" s="148"/>
      <c r="F395" s="148"/>
      <c r="G395" s="148"/>
    </row>
    <row r="396" spans="1:16" ht="15.75">
      <c r="A396" s="638"/>
      <c r="B396" s="591"/>
      <c r="C396" s="148"/>
      <c r="D396" s="148"/>
      <c r="E396" s="148"/>
      <c r="F396" s="148"/>
      <c r="G396" s="148"/>
    </row>
    <row r="397" spans="1:16" ht="15.75">
      <c r="A397" s="638"/>
      <c r="B397" s="591"/>
      <c r="C397" s="148"/>
      <c r="D397" s="148"/>
      <c r="E397" s="148"/>
      <c r="F397" s="148"/>
      <c r="G397" s="148"/>
    </row>
    <row r="398" spans="1:16" ht="15.75">
      <c r="A398" s="638"/>
      <c r="B398" s="591"/>
      <c r="C398" s="148"/>
      <c r="D398" s="148"/>
      <c r="E398" s="148"/>
      <c r="F398" s="148"/>
      <c r="G398" s="591"/>
    </row>
    <row r="399" spans="1:16" ht="15.75">
      <c r="A399" s="638"/>
      <c r="B399" s="591"/>
      <c r="C399" s="148"/>
      <c r="D399" s="148"/>
      <c r="E399" s="148"/>
      <c r="F399" s="148"/>
      <c r="G399" s="591"/>
    </row>
    <row r="400" spans="1:16" ht="15.75">
      <c r="A400" s="638"/>
      <c r="B400" s="591"/>
      <c r="C400" s="148"/>
      <c r="D400" s="148"/>
      <c r="E400" s="148"/>
      <c r="F400" s="148"/>
      <c r="G400" s="591"/>
    </row>
    <row r="401" spans="1:7" ht="15.75">
      <c r="A401" s="638"/>
      <c r="B401" s="591"/>
      <c r="C401" s="148"/>
      <c r="D401" s="148"/>
      <c r="E401" s="148"/>
      <c r="F401" s="148"/>
      <c r="G401" s="591"/>
    </row>
    <row r="402" spans="1:7" ht="15.75">
      <c r="A402" s="638"/>
      <c r="B402" s="591"/>
      <c r="C402" s="148"/>
      <c r="D402" s="148"/>
      <c r="E402" s="148"/>
      <c r="F402" s="148"/>
      <c r="G402" s="591"/>
    </row>
    <row r="403" spans="1:7" ht="15.75">
      <c r="A403" s="638"/>
      <c r="B403" s="591"/>
      <c r="C403" s="148"/>
      <c r="D403" s="148"/>
      <c r="E403" s="148"/>
      <c r="F403" s="148"/>
      <c r="G403" s="591"/>
    </row>
    <row r="404" spans="1:7" ht="15.75">
      <c r="A404" s="638"/>
      <c r="B404" s="591"/>
      <c r="C404" s="148"/>
      <c r="D404" s="148"/>
      <c r="E404" s="148"/>
      <c r="F404" s="148"/>
      <c r="G404" s="591"/>
    </row>
    <row r="405" spans="1:7" ht="15.75">
      <c r="A405" s="638"/>
      <c r="B405" s="591"/>
      <c r="C405" s="148"/>
      <c r="D405" s="148"/>
      <c r="E405" s="148"/>
      <c r="F405" s="148"/>
    </row>
    <row r="406" spans="1:7" ht="15.75">
      <c r="A406" s="638"/>
      <c r="B406" s="591"/>
      <c r="C406" s="148"/>
      <c r="D406" s="148"/>
      <c r="E406" s="148"/>
      <c r="F406" s="148"/>
    </row>
    <row r="407" spans="1:7" ht="15.75">
      <c r="A407" s="638"/>
      <c r="B407" s="591"/>
      <c r="C407" s="148"/>
      <c r="D407" s="148"/>
      <c r="E407" s="148"/>
      <c r="F407" s="148"/>
    </row>
    <row r="408" spans="1:7" ht="15.75">
      <c r="A408" s="638"/>
      <c r="B408" s="591"/>
      <c r="C408" s="148"/>
      <c r="D408" s="148"/>
      <c r="E408" s="148"/>
      <c r="F408" s="148"/>
    </row>
    <row r="409" spans="1:7" ht="15.75">
      <c r="A409" s="638"/>
      <c r="B409" s="591"/>
      <c r="C409" s="148"/>
      <c r="D409" s="148"/>
      <c r="E409" s="148"/>
      <c r="F409" s="148"/>
    </row>
    <row r="410" spans="1:7" ht="15.75">
      <c r="A410" s="638"/>
      <c r="B410" s="591"/>
      <c r="C410" s="148"/>
      <c r="D410" s="148"/>
      <c r="E410" s="148"/>
      <c r="F410" s="148"/>
    </row>
    <row r="411" spans="1:7" ht="15.75">
      <c r="A411" s="638"/>
      <c r="B411" s="591"/>
      <c r="C411" s="148"/>
      <c r="D411" s="148"/>
      <c r="E411" s="148"/>
      <c r="F411" s="148"/>
    </row>
    <row r="412" spans="1:7" ht="15.75">
      <c r="A412" s="638"/>
      <c r="B412" s="591"/>
      <c r="C412" s="148"/>
      <c r="D412" s="148"/>
      <c r="E412" s="148"/>
      <c r="F412" s="148"/>
    </row>
    <row r="413" spans="1:7" ht="15.75">
      <c r="A413" s="638"/>
      <c r="B413" s="591"/>
      <c r="C413" s="148"/>
      <c r="D413" s="148"/>
      <c r="E413" s="148"/>
      <c r="F413" s="148"/>
    </row>
    <row r="414" spans="1:7" ht="15.75">
      <c r="A414" s="638"/>
      <c r="B414" s="591"/>
      <c r="C414" s="148"/>
      <c r="D414" s="148"/>
      <c r="E414" s="148"/>
      <c r="F414" s="148"/>
    </row>
    <row r="415" spans="1:7" ht="15.75">
      <c r="A415" s="638"/>
      <c r="B415" s="591"/>
      <c r="C415" s="148"/>
      <c r="D415" s="148"/>
      <c r="E415" s="148"/>
      <c r="F415" s="148"/>
    </row>
    <row r="416" spans="1:7" ht="15.75">
      <c r="A416" s="638"/>
      <c r="B416" s="591"/>
      <c r="C416" s="148"/>
      <c r="D416" s="148"/>
      <c r="E416" s="148"/>
      <c r="F416" s="148"/>
    </row>
    <row r="417" spans="1:6" ht="15.75">
      <c r="A417" s="638"/>
      <c r="B417" s="591"/>
      <c r="C417" s="148"/>
      <c r="D417" s="148"/>
      <c r="E417" s="148"/>
      <c r="F417" s="148"/>
    </row>
    <row r="418" spans="1:6" ht="15.75">
      <c r="A418" s="638"/>
      <c r="B418" s="591"/>
      <c r="C418" s="148"/>
      <c r="D418" s="148"/>
      <c r="E418" s="148"/>
      <c r="F418" s="148"/>
    </row>
    <row r="419" spans="1:6" ht="15.75">
      <c r="A419" s="638"/>
      <c r="B419" s="591"/>
      <c r="C419" s="148"/>
      <c r="D419" s="148"/>
      <c r="E419" s="148"/>
      <c r="F419" s="148"/>
    </row>
    <row r="420" spans="1:6" ht="15.75">
      <c r="A420" s="638"/>
      <c r="B420" s="591"/>
      <c r="C420" s="148"/>
      <c r="D420" s="148"/>
      <c r="E420" s="148"/>
      <c r="F420" s="148"/>
    </row>
    <row r="421" spans="1:6" ht="15.75">
      <c r="A421" s="638"/>
      <c r="B421" s="591"/>
      <c r="C421" s="148"/>
      <c r="D421" s="148"/>
      <c r="E421" s="148"/>
      <c r="F421" s="148"/>
    </row>
    <row r="422" spans="1:6" ht="15.75">
      <c r="A422" s="638"/>
      <c r="B422" s="591"/>
      <c r="C422" s="148"/>
      <c r="D422" s="148"/>
      <c r="E422" s="148"/>
      <c r="F422" s="148"/>
    </row>
    <row r="423" spans="1:6" ht="15.75">
      <c r="A423" s="638"/>
      <c r="B423" s="591"/>
      <c r="C423" s="148"/>
      <c r="D423" s="148"/>
      <c r="E423" s="148"/>
      <c r="F423" s="148"/>
    </row>
    <row r="424" spans="1:6" ht="15.75">
      <c r="A424" s="638"/>
      <c r="B424" s="591"/>
      <c r="C424" s="148"/>
      <c r="D424" s="148"/>
      <c r="E424" s="148"/>
      <c r="F424" s="148"/>
    </row>
    <row r="425" spans="1:6" ht="15.75">
      <c r="A425" s="638"/>
      <c r="B425" s="591"/>
      <c r="C425" s="148"/>
      <c r="D425" s="148"/>
      <c r="E425" s="148"/>
      <c r="F425" s="148"/>
    </row>
    <row r="426" spans="1:6" ht="15.75">
      <c r="A426" s="638"/>
      <c r="B426" s="591"/>
      <c r="C426" s="148"/>
      <c r="D426" s="148"/>
      <c r="E426" s="148"/>
      <c r="F426" s="148"/>
    </row>
    <row r="427" spans="1:6" ht="15.75">
      <c r="A427" s="638"/>
      <c r="B427" s="591"/>
      <c r="C427" s="148"/>
      <c r="D427" s="148"/>
      <c r="E427" s="148"/>
      <c r="F427" s="148"/>
    </row>
    <row r="428" spans="1:6" ht="15.75">
      <c r="A428" s="638"/>
      <c r="B428" s="591"/>
      <c r="C428" s="148"/>
      <c r="D428" s="148"/>
      <c r="E428" s="148"/>
      <c r="F428" s="148"/>
    </row>
    <row r="429" spans="1:6" ht="15.75">
      <c r="A429" s="638"/>
      <c r="B429" s="591"/>
      <c r="C429" s="148"/>
      <c r="D429" s="148"/>
      <c r="E429" s="148"/>
      <c r="F429" s="148"/>
    </row>
    <row r="430" spans="1:6" ht="15.75">
      <c r="A430" s="638"/>
      <c r="B430" s="591"/>
      <c r="C430" s="148"/>
      <c r="D430" s="148"/>
      <c r="E430" s="148"/>
      <c r="F430" s="148"/>
    </row>
    <row r="431" spans="1:6" ht="15.75">
      <c r="A431" s="638"/>
      <c r="B431" s="591"/>
      <c r="C431" s="148"/>
      <c r="D431" s="148"/>
      <c r="E431" s="148"/>
      <c r="F431" s="148"/>
    </row>
    <row r="432" spans="1:6" ht="15.75">
      <c r="A432" s="638"/>
      <c r="B432" s="591"/>
      <c r="C432" s="148"/>
      <c r="D432" s="148"/>
      <c r="E432" s="148"/>
      <c r="F432" s="148"/>
    </row>
    <row r="433" spans="1:6" ht="15.75">
      <c r="A433" s="638"/>
      <c r="B433" s="591"/>
      <c r="C433" s="148"/>
      <c r="D433" s="148"/>
      <c r="E433" s="148"/>
      <c r="F433" s="148"/>
    </row>
    <row r="434" spans="1:6" ht="15.75">
      <c r="A434" s="638"/>
      <c r="B434" s="591"/>
      <c r="C434" s="148"/>
      <c r="D434" s="148"/>
      <c r="E434" s="148"/>
      <c r="F434" s="148"/>
    </row>
    <row r="435" spans="1:6" ht="15.75">
      <c r="A435" s="638"/>
      <c r="B435" s="591"/>
      <c r="C435" s="148"/>
      <c r="D435" s="148"/>
      <c r="E435" s="148"/>
      <c r="F435" s="148"/>
    </row>
    <row r="436" spans="1:6" ht="15.75">
      <c r="A436" s="638"/>
      <c r="B436" s="591"/>
      <c r="C436" s="148"/>
      <c r="D436" s="148"/>
      <c r="E436" s="148"/>
      <c r="F436" s="148"/>
    </row>
    <row r="437" spans="1:6" ht="15.75">
      <c r="A437" s="638"/>
      <c r="B437" s="591"/>
      <c r="C437" s="148"/>
      <c r="D437" s="148"/>
      <c r="E437" s="148"/>
      <c r="F437" s="148"/>
    </row>
    <row r="438" spans="1:6" ht="15.75">
      <c r="A438" s="638"/>
      <c r="B438" s="591"/>
      <c r="C438" s="148"/>
      <c r="D438" s="148"/>
      <c r="E438" s="148"/>
      <c r="F438" s="148"/>
    </row>
    <row r="439" spans="1:6" ht="15.75">
      <c r="A439" s="638"/>
      <c r="B439" s="591"/>
      <c r="C439" s="148"/>
      <c r="D439" s="148"/>
      <c r="E439" s="148"/>
      <c r="F439" s="148"/>
    </row>
    <row r="440" spans="1:6" ht="15.75">
      <c r="A440" s="638"/>
      <c r="B440" s="591"/>
      <c r="C440" s="148"/>
      <c r="D440" s="148"/>
      <c r="E440" s="148"/>
      <c r="F440" s="148"/>
    </row>
    <row r="441" spans="1:6" ht="15.75">
      <c r="A441" s="638"/>
      <c r="B441" s="591"/>
      <c r="C441" s="148"/>
      <c r="D441" s="148"/>
      <c r="E441" s="148"/>
      <c r="F441" s="148"/>
    </row>
    <row r="442" spans="1:6" ht="15.75">
      <c r="A442" s="638"/>
      <c r="B442" s="591"/>
      <c r="C442" s="148"/>
      <c r="D442" s="148"/>
      <c r="E442" s="148"/>
      <c r="F442" s="148"/>
    </row>
    <row r="443" spans="1:6" ht="15.75">
      <c r="A443" s="638"/>
      <c r="B443" s="591"/>
      <c r="C443" s="591"/>
      <c r="D443" s="591"/>
      <c r="E443" s="591"/>
      <c r="F443" s="591"/>
    </row>
    <row r="444" spans="1:6" ht="15.75">
      <c r="A444" s="638"/>
      <c r="B444" s="591"/>
      <c r="C444" s="591"/>
      <c r="D444" s="591"/>
      <c r="E444" s="591"/>
      <c r="F444" s="591"/>
    </row>
    <row r="445" spans="1:6" ht="15.75">
      <c r="A445" s="638"/>
      <c r="B445" s="591"/>
      <c r="C445" s="591"/>
      <c r="D445" s="591"/>
      <c r="E445" s="591"/>
      <c r="F445" s="591"/>
    </row>
    <row r="446" spans="1:6" ht="15.75">
      <c r="A446" s="638"/>
      <c r="B446" s="591"/>
      <c r="C446" s="591"/>
      <c r="D446" s="591"/>
      <c r="E446" s="591"/>
      <c r="F446" s="591"/>
    </row>
    <row r="447" spans="1:6" ht="15.75">
      <c r="A447" s="638"/>
      <c r="B447" s="591"/>
      <c r="C447" s="591"/>
      <c r="D447" s="591"/>
      <c r="E447" s="591"/>
      <c r="F447" s="591"/>
    </row>
    <row r="448" spans="1:6" ht="15.75">
      <c r="A448" s="638"/>
      <c r="B448" s="591"/>
      <c r="C448" s="591"/>
      <c r="D448" s="591"/>
      <c r="E448" s="591"/>
      <c r="F448" s="591"/>
    </row>
    <row r="449" spans="1:6" ht="15.75">
      <c r="A449" s="638"/>
      <c r="B449" s="591"/>
      <c r="C449" s="591"/>
      <c r="D449" s="591"/>
      <c r="E449" s="591"/>
      <c r="F449" s="591"/>
    </row>
    <row r="450" spans="1:6" ht="15.75">
      <c r="A450" s="638"/>
    </row>
    <row r="451" spans="1:6" ht="15.75">
      <c r="A451" s="638"/>
    </row>
    <row r="452" spans="1:6" ht="15.75">
      <c r="A452" s="638"/>
    </row>
    <row r="453" spans="1:6" ht="15.75">
      <c r="A453" s="638"/>
    </row>
    <row r="454" spans="1:6" ht="15.75">
      <c r="A454" s="638"/>
    </row>
    <row r="455" spans="1:6" ht="15.75">
      <c r="A455" s="638"/>
    </row>
    <row r="456" spans="1:6" ht="15.75">
      <c r="A456" s="638"/>
    </row>
    <row r="457" spans="1:6" ht="15.75">
      <c r="A457" s="638"/>
    </row>
    <row r="458" spans="1:6" ht="15.75">
      <c r="A458" s="638"/>
    </row>
    <row r="459" spans="1:6" ht="15.75">
      <c r="A459" s="638"/>
    </row>
    <row r="460" spans="1:6" ht="15.75">
      <c r="A460" s="638"/>
    </row>
    <row r="461" spans="1:6" ht="15.75">
      <c r="A461" s="638"/>
    </row>
    <row r="462" spans="1:6" ht="15.75">
      <c r="A462" s="638"/>
    </row>
    <row r="463" spans="1:6" ht="15.75">
      <c r="A463" s="638"/>
    </row>
    <row r="464" spans="1:6" ht="15.75">
      <c r="A464" s="638"/>
    </row>
    <row r="465" spans="1:1" ht="15.75">
      <c r="A465" s="638"/>
    </row>
    <row r="466" spans="1:1" ht="15.75">
      <c r="A466" s="638"/>
    </row>
    <row r="467" spans="1:1" ht="15.75">
      <c r="A467" s="638"/>
    </row>
    <row r="468" spans="1:1" ht="15.75">
      <c r="A468" s="638"/>
    </row>
    <row r="469" spans="1:1" ht="15.75">
      <c r="A469" s="638"/>
    </row>
    <row r="470" spans="1:1" ht="15.75">
      <c r="A470" s="638"/>
    </row>
    <row r="471" spans="1:1" ht="15.75">
      <c r="A471" s="638"/>
    </row>
    <row r="472" spans="1:1" ht="15.75">
      <c r="A472" s="638"/>
    </row>
    <row r="473" spans="1:1" ht="15.75">
      <c r="A473" s="638"/>
    </row>
    <row r="474" spans="1:1" ht="15.75">
      <c r="A474" s="638"/>
    </row>
    <row r="475" spans="1:1" ht="15.75">
      <c r="A475" s="638"/>
    </row>
    <row r="476" spans="1:1" ht="15.75">
      <c r="A476" s="638"/>
    </row>
    <row r="477" spans="1:1" ht="15.75">
      <c r="A477" s="638"/>
    </row>
    <row r="478" spans="1:1" ht="15.75">
      <c r="A478" s="638"/>
    </row>
    <row r="479" spans="1:1" ht="15.75">
      <c r="A479" s="638"/>
    </row>
    <row r="480" spans="1:1" ht="15.75">
      <c r="A480" s="638"/>
    </row>
    <row r="481" spans="1:1" ht="15.75">
      <c r="A481" s="638"/>
    </row>
    <row r="482" spans="1:1" ht="15.75">
      <c r="A482" s="638"/>
    </row>
    <row r="483" spans="1:1" ht="15.75">
      <c r="A483" s="638"/>
    </row>
    <row r="484" spans="1:1" ht="15.75">
      <c r="A484" s="638"/>
    </row>
    <row r="485" spans="1:1" ht="15.75">
      <c r="A485" s="638"/>
    </row>
    <row r="486" spans="1:1" ht="15.75">
      <c r="A486" s="638"/>
    </row>
    <row r="487" spans="1:1" ht="15.75">
      <c r="A487" s="638"/>
    </row>
    <row r="488" spans="1:1" ht="15.75">
      <c r="A488" s="638"/>
    </row>
    <row r="489" spans="1:1" ht="15.75">
      <c r="A489" s="638"/>
    </row>
    <row r="490" spans="1:1" ht="15.75">
      <c r="A490" s="638"/>
    </row>
    <row r="491" spans="1:1" ht="15.75">
      <c r="A491" s="638"/>
    </row>
    <row r="492" spans="1:1" ht="15.75">
      <c r="A492" s="638"/>
    </row>
    <row r="493" spans="1:1" ht="15.75">
      <c r="A493" s="638"/>
    </row>
    <row r="494" spans="1:1" ht="15.75">
      <c r="A494" s="638"/>
    </row>
    <row r="495" spans="1:1" ht="15.75">
      <c r="A495" s="638"/>
    </row>
    <row r="496" spans="1:1" ht="15.75">
      <c r="A496" s="638"/>
    </row>
    <row r="497" spans="1:1" ht="15.75">
      <c r="A497" s="638"/>
    </row>
    <row r="498" spans="1:1" ht="15.75">
      <c r="A498" s="638"/>
    </row>
    <row r="499" spans="1:1" ht="15.75">
      <c r="A499" s="638"/>
    </row>
    <row r="500" spans="1:1" ht="15.75">
      <c r="A500" s="638"/>
    </row>
    <row r="501" spans="1:1" ht="15.75">
      <c r="A501" s="638"/>
    </row>
    <row r="502" spans="1:1" ht="15.75">
      <c r="A502" s="638"/>
    </row>
    <row r="503" spans="1:1" ht="15.75">
      <c r="A503" s="638"/>
    </row>
    <row r="504" spans="1:1" ht="15.75">
      <c r="A504" s="638"/>
    </row>
    <row r="505" spans="1:1" ht="15.75">
      <c r="A505" s="638"/>
    </row>
    <row r="506" spans="1:1" ht="15.75">
      <c r="A506" s="638"/>
    </row>
    <row r="507" spans="1:1" ht="15.75">
      <c r="A507" s="638"/>
    </row>
    <row r="508" spans="1:1" ht="15.75">
      <c r="A508" s="638"/>
    </row>
    <row r="509" spans="1:1" ht="15.75">
      <c r="A509" s="638"/>
    </row>
    <row r="510" spans="1:1" ht="15.75">
      <c r="A510" s="638"/>
    </row>
    <row r="511" spans="1:1" ht="15.75">
      <c r="A511" s="638"/>
    </row>
    <row r="512" spans="1:1" ht="15.75">
      <c r="A512" s="638"/>
    </row>
    <row r="513" spans="1:1" ht="15.75">
      <c r="A513" s="638"/>
    </row>
    <row r="514" spans="1:1" ht="15.75">
      <c r="A514" s="638"/>
    </row>
    <row r="515" spans="1:1" ht="15.75">
      <c r="A515" s="638"/>
    </row>
    <row r="516" spans="1:1" ht="15.75">
      <c r="A516" s="638"/>
    </row>
    <row r="517" spans="1:1" ht="15.75">
      <c r="A517" s="638"/>
    </row>
    <row r="518" spans="1:1" ht="15.75">
      <c r="A518" s="638"/>
    </row>
    <row r="519" spans="1:1" ht="15.75">
      <c r="A519" s="638"/>
    </row>
    <row r="520" spans="1:1" ht="15.75">
      <c r="A520" s="638"/>
    </row>
    <row r="521" spans="1:1" ht="15.75">
      <c r="A521" s="638"/>
    </row>
    <row r="522" spans="1:1" ht="15.75">
      <c r="A522" s="638"/>
    </row>
    <row r="523" spans="1:1" ht="15.75">
      <c r="A523" s="638"/>
    </row>
    <row r="524" spans="1:1" ht="15.75">
      <c r="A524" s="638"/>
    </row>
    <row r="525" spans="1:1" ht="15.75">
      <c r="A525" s="638"/>
    </row>
    <row r="526" spans="1:1" ht="15.75">
      <c r="A526" s="638"/>
    </row>
    <row r="527" spans="1:1" ht="15.75">
      <c r="A527" s="638"/>
    </row>
    <row r="528" spans="1:1" ht="15.75">
      <c r="A528" s="638"/>
    </row>
    <row r="529" spans="1:1" ht="15.75">
      <c r="A529" s="638"/>
    </row>
    <row r="530" spans="1:1" ht="15.75">
      <c r="A530" s="638"/>
    </row>
    <row r="531" spans="1:1" ht="15.75">
      <c r="A531" s="638"/>
    </row>
    <row r="532" spans="1:1" ht="15.75">
      <c r="A532" s="638"/>
    </row>
    <row r="533" spans="1:1" ht="15.75">
      <c r="A533" s="638"/>
    </row>
    <row r="534" spans="1:1" ht="15.75">
      <c r="A534" s="638"/>
    </row>
    <row r="535" spans="1:1" ht="15.75">
      <c r="A535" s="638"/>
    </row>
    <row r="536" spans="1:1" ht="15.75">
      <c r="A536" s="638"/>
    </row>
    <row r="537" spans="1:1" ht="15.75">
      <c r="A537" s="638"/>
    </row>
    <row r="538" spans="1:1" ht="15.75">
      <c r="A538" s="638"/>
    </row>
    <row r="539" spans="1:1" ht="15.75">
      <c r="A539" s="638"/>
    </row>
    <row r="540" spans="1:1" ht="15.75">
      <c r="A540" s="638"/>
    </row>
    <row r="541" spans="1:1" ht="15.75">
      <c r="A541" s="638"/>
    </row>
    <row r="542" spans="1:1" ht="15.75">
      <c r="A542" s="638"/>
    </row>
    <row r="543" spans="1:1" ht="15.75">
      <c r="A543" s="638"/>
    </row>
    <row r="544" spans="1:1" ht="15.75">
      <c r="A544" s="638"/>
    </row>
    <row r="545" spans="1:1" ht="15.75">
      <c r="A545" s="638"/>
    </row>
    <row r="546" spans="1:1" ht="15.75">
      <c r="A546" s="638"/>
    </row>
    <row r="547" spans="1:1" ht="15.75">
      <c r="A547" s="638"/>
    </row>
    <row r="548" spans="1:1" ht="15.75">
      <c r="A548" s="638"/>
    </row>
    <row r="549" spans="1:1" ht="15.75">
      <c r="A549" s="638"/>
    </row>
    <row r="550" spans="1:1" ht="15.75">
      <c r="A550" s="638"/>
    </row>
    <row r="551" spans="1:1" ht="15.75">
      <c r="A551" s="638"/>
    </row>
    <row r="552" spans="1:1" ht="15.75">
      <c r="A552" s="638"/>
    </row>
    <row r="553" spans="1:1" ht="15.75">
      <c r="A553" s="638"/>
    </row>
    <row r="554" spans="1:1" ht="15.75">
      <c r="A554" s="638"/>
    </row>
    <row r="555" spans="1:1" ht="15.75">
      <c r="A555" s="638"/>
    </row>
    <row r="556" spans="1:1" ht="15.75">
      <c r="A556" s="638"/>
    </row>
    <row r="557" spans="1:1" ht="15.75">
      <c r="A557" s="638"/>
    </row>
    <row r="558" spans="1:1" ht="15.75">
      <c r="A558" s="638"/>
    </row>
    <row r="559" spans="1:1" ht="15.75">
      <c r="A559" s="638"/>
    </row>
    <row r="560" spans="1:1" ht="15.75">
      <c r="A560" s="638"/>
    </row>
    <row r="561" spans="1:1" ht="15.75">
      <c r="A561" s="638"/>
    </row>
    <row r="562" spans="1:1" ht="15.75">
      <c r="A562" s="638"/>
    </row>
    <row r="563" spans="1:1" ht="15.75">
      <c r="A563" s="638"/>
    </row>
    <row r="564" spans="1:1" ht="15.75">
      <c r="A564" s="638"/>
    </row>
    <row r="565" spans="1:1" ht="15.75">
      <c r="A565" s="638"/>
    </row>
    <row r="566" spans="1:1" ht="15.75">
      <c r="A566" s="638"/>
    </row>
    <row r="567" spans="1:1" ht="15.75">
      <c r="A567" s="638"/>
    </row>
    <row r="568" spans="1:1" ht="15.75">
      <c r="A568" s="638"/>
    </row>
    <row r="569" spans="1:1" ht="15.75">
      <c r="A569" s="638"/>
    </row>
    <row r="570" spans="1:1" ht="15.75">
      <c r="A570" s="638"/>
    </row>
    <row r="571" spans="1:1" ht="15.75">
      <c r="A571" s="638"/>
    </row>
    <row r="572" spans="1:1" ht="15.75">
      <c r="A572" s="638"/>
    </row>
    <row r="573" spans="1:1" ht="15.75">
      <c r="A573" s="638"/>
    </row>
    <row r="574" spans="1:1" ht="15.75">
      <c r="A574" s="638"/>
    </row>
    <row r="575" spans="1:1" ht="15.75">
      <c r="A575" s="638"/>
    </row>
    <row r="576" spans="1:1" ht="15.75">
      <c r="A576" s="638"/>
    </row>
    <row r="577" spans="1:1" ht="15.75">
      <c r="A577" s="638"/>
    </row>
    <row r="578" spans="1:1" ht="15.75">
      <c r="A578" s="638"/>
    </row>
    <row r="579" spans="1:1" ht="15.75">
      <c r="A579" s="638"/>
    </row>
    <row r="580" spans="1:1" ht="15.75">
      <c r="A580" s="638"/>
    </row>
    <row r="581" spans="1:1" ht="15.75">
      <c r="A581" s="638"/>
    </row>
    <row r="582" spans="1:1" ht="15.75">
      <c r="A582" s="638"/>
    </row>
    <row r="583" spans="1:1" ht="15.75">
      <c r="A583" s="638"/>
    </row>
    <row r="584" spans="1:1" ht="15.75">
      <c r="A584" s="638"/>
    </row>
    <row r="585" spans="1:1" ht="15.75">
      <c r="A585" s="638"/>
    </row>
    <row r="586" spans="1:1" ht="15.75">
      <c r="A586" s="638"/>
    </row>
    <row r="587" spans="1:1" ht="15.75">
      <c r="A587" s="638"/>
    </row>
    <row r="588" spans="1:1" ht="15.75">
      <c r="A588" s="638"/>
    </row>
    <row r="589" spans="1:1" ht="15.75">
      <c r="A589" s="638"/>
    </row>
    <row r="590" spans="1:1" ht="15.75">
      <c r="A590" s="638"/>
    </row>
    <row r="591" spans="1:1" ht="15.75">
      <c r="A591" s="638"/>
    </row>
    <row r="592" spans="1:1" ht="15.75">
      <c r="A592" s="638"/>
    </row>
    <row r="593" spans="1:1" ht="15.75">
      <c r="A593" s="638"/>
    </row>
    <row r="594" spans="1:1" ht="15.75">
      <c r="A594" s="638"/>
    </row>
    <row r="595" spans="1:1" ht="15.75">
      <c r="A595" s="638"/>
    </row>
    <row r="596" spans="1:1" ht="15.75">
      <c r="A596" s="638"/>
    </row>
    <row r="597" spans="1:1" ht="15.75">
      <c r="A597" s="638"/>
    </row>
    <row r="598" spans="1:1" ht="15.75">
      <c r="A598" s="638"/>
    </row>
    <row r="599" spans="1:1" ht="15.75">
      <c r="A599" s="638"/>
    </row>
    <row r="600" spans="1:1" ht="15.75">
      <c r="A600" s="638"/>
    </row>
    <row r="601" spans="1:1" ht="15.75">
      <c r="A601" s="638"/>
    </row>
    <row r="602" spans="1:1" ht="15.75">
      <c r="A602" s="638"/>
    </row>
    <row r="603" spans="1:1" ht="15.75">
      <c r="A603" s="638"/>
    </row>
    <row r="604" spans="1:1" ht="15.75">
      <c r="A604" s="638"/>
    </row>
    <row r="605" spans="1:1" ht="15.75">
      <c r="A605" s="638"/>
    </row>
    <row r="606" spans="1:1" ht="15.75">
      <c r="A606" s="638"/>
    </row>
    <row r="607" spans="1:1" ht="15.75">
      <c r="A607" s="638"/>
    </row>
    <row r="608" spans="1:1" ht="15.75">
      <c r="A608" s="638"/>
    </row>
    <row r="609" spans="1:1" ht="15.75">
      <c r="A609" s="638"/>
    </row>
    <row r="610" spans="1:1" ht="15.75">
      <c r="A610" s="638"/>
    </row>
    <row r="611" spans="1:1" ht="15.75">
      <c r="A611" s="638"/>
    </row>
    <row r="612" spans="1:1" ht="15.75">
      <c r="A612" s="638"/>
    </row>
    <row r="613" spans="1:1" ht="15.75">
      <c r="A613" s="638"/>
    </row>
    <row r="614" spans="1:1" ht="15.75">
      <c r="A614" s="638"/>
    </row>
    <row r="615" spans="1:1" ht="15.75">
      <c r="A615" s="638"/>
    </row>
    <row r="616" spans="1:1" ht="15.75">
      <c r="A616" s="638"/>
    </row>
    <row r="617" spans="1:1" ht="15.75">
      <c r="A617" s="638"/>
    </row>
    <row r="618" spans="1:1" ht="15.75">
      <c r="A618" s="638"/>
    </row>
    <row r="619" spans="1:1" ht="15.75">
      <c r="A619" s="638"/>
    </row>
    <row r="620" spans="1:1" ht="15.75">
      <c r="A620" s="638"/>
    </row>
    <row r="621" spans="1:1" ht="15.75">
      <c r="A621" s="638"/>
    </row>
    <row r="622" spans="1:1" ht="15.75">
      <c r="A622" s="638"/>
    </row>
    <row r="623" spans="1:1" ht="15.75">
      <c r="A623" s="638"/>
    </row>
    <row r="624" spans="1:1" ht="15.75">
      <c r="A624" s="638"/>
    </row>
    <row r="625" spans="1:1" ht="15.75">
      <c r="A625" s="638"/>
    </row>
    <row r="626" spans="1:1" ht="15.75">
      <c r="A626" s="638"/>
    </row>
    <row r="627" spans="1:1" ht="15.75">
      <c r="A627" s="638"/>
    </row>
    <row r="628" spans="1:1" ht="15.75">
      <c r="A628" s="638"/>
    </row>
    <row r="629" spans="1:1" ht="15.75">
      <c r="A629" s="638"/>
    </row>
    <row r="630" spans="1:1" ht="15.75">
      <c r="A630" s="638"/>
    </row>
    <row r="631" spans="1:1" ht="15.75">
      <c r="A631" s="638"/>
    </row>
    <row r="632" spans="1:1" ht="15.75">
      <c r="A632" s="638"/>
    </row>
    <row r="633" spans="1:1" ht="15.75">
      <c r="A633" s="638"/>
    </row>
    <row r="634" spans="1:1" ht="15.75">
      <c r="A634" s="638"/>
    </row>
    <row r="635" spans="1:1" ht="15.75">
      <c r="A635" s="638"/>
    </row>
    <row r="636" spans="1:1" ht="15.75">
      <c r="A636" s="638"/>
    </row>
    <row r="637" spans="1:1" ht="15.75">
      <c r="A637" s="638"/>
    </row>
    <row r="638" spans="1:1" ht="15.75">
      <c r="A638" s="638"/>
    </row>
    <row r="639" spans="1:1" ht="15.75">
      <c r="A639" s="638"/>
    </row>
    <row r="640" spans="1:1" ht="15.75">
      <c r="A640" s="638"/>
    </row>
    <row r="641" spans="1:1" ht="15.75">
      <c r="A641" s="638"/>
    </row>
    <row r="642" spans="1:1" ht="15.75">
      <c r="A642" s="638"/>
    </row>
    <row r="643" spans="1:1" ht="15.75">
      <c r="A643" s="638"/>
    </row>
    <row r="644" spans="1:1" ht="15.75">
      <c r="A644" s="638"/>
    </row>
    <row r="645" spans="1:1" ht="15.75">
      <c r="A645" s="638"/>
    </row>
    <row r="646" spans="1:1" ht="15.75">
      <c r="A646" s="638"/>
    </row>
    <row r="647" spans="1:1" ht="15.75">
      <c r="A647" s="638"/>
    </row>
    <row r="648" spans="1:1" ht="15.75">
      <c r="A648" s="638"/>
    </row>
    <row r="649" spans="1:1" ht="15.75">
      <c r="A649" s="638"/>
    </row>
    <row r="650" spans="1:1" ht="15.75">
      <c r="A650" s="638"/>
    </row>
    <row r="651" spans="1:1" ht="15.75">
      <c r="A651" s="638"/>
    </row>
    <row r="652" spans="1:1" ht="15.75">
      <c r="A652" s="638"/>
    </row>
    <row r="653" spans="1:1" ht="15.75">
      <c r="A653" s="638"/>
    </row>
    <row r="654" spans="1:1" ht="15.75">
      <c r="A654" s="638"/>
    </row>
    <row r="655" spans="1:1" ht="15.75">
      <c r="A655" s="638"/>
    </row>
    <row r="656" spans="1:1" ht="15.75">
      <c r="A656" s="638"/>
    </row>
    <row r="657" spans="1:1" ht="15.75">
      <c r="A657" s="638"/>
    </row>
    <row r="658" spans="1:1" ht="15.75">
      <c r="A658" s="638"/>
    </row>
    <row r="659" spans="1:1" ht="15.75">
      <c r="A659" s="638"/>
    </row>
    <row r="660" spans="1:1" ht="15.75">
      <c r="A660" s="638"/>
    </row>
    <row r="661" spans="1:1" ht="15.75">
      <c r="A661" s="638"/>
    </row>
    <row r="662" spans="1:1" ht="15.75">
      <c r="A662" s="638"/>
    </row>
    <row r="663" spans="1:1" ht="15.75">
      <c r="A663" s="638"/>
    </row>
    <row r="664" spans="1:1" ht="15.75">
      <c r="A664" s="638"/>
    </row>
    <row r="665" spans="1:1" ht="15.75">
      <c r="A665" s="638"/>
    </row>
    <row r="666" spans="1:1" ht="15.75">
      <c r="A666" s="638"/>
    </row>
    <row r="667" spans="1:1" ht="15.75">
      <c r="A667" s="638"/>
    </row>
    <row r="668" spans="1:1" ht="15.75">
      <c r="A668" s="638"/>
    </row>
    <row r="669" spans="1:1" ht="15.75">
      <c r="A669" s="638"/>
    </row>
    <row r="670" spans="1:1" ht="15.75">
      <c r="A670" s="638"/>
    </row>
    <row r="671" spans="1:1" ht="15.75">
      <c r="A671" s="638"/>
    </row>
    <row r="672" spans="1:1" ht="15.75">
      <c r="A672" s="638"/>
    </row>
    <row r="673" spans="1:1" ht="15.75">
      <c r="A673" s="638"/>
    </row>
    <row r="674" spans="1:1" ht="15.75">
      <c r="A674" s="638"/>
    </row>
    <row r="675" spans="1:1" ht="15.75">
      <c r="A675" s="638"/>
    </row>
    <row r="676" spans="1:1" ht="15.75">
      <c r="A676" s="638"/>
    </row>
    <row r="677" spans="1:1" ht="15.75">
      <c r="A677" s="638"/>
    </row>
    <row r="678" spans="1:1" ht="15.75">
      <c r="A678" s="638"/>
    </row>
    <row r="679" spans="1:1" ht="15.75">
      <c r="A679" s="638"/>
    </row>
    <row r="680" spans="1:1" ht="15.75">
      <c r="A680" s="638"/>
    </row>
    <row r="681" spans="1:1" ht="15.75">
      <c r="A681" s="638"/>
    </row>
    <row r="682" spans="1:1" ht="15.75">
      <c r="A682" s="638"/>
    </row>
    <row r="683" spans="1:1" ht="15.75">
      <c r="A683" s="638"/>
    </row>
    <row r="684" spans="1:1" ht="15.75">
      <c r="A684" s="638"/>
    </row>
    <row r="685" spans="1:1" ht="15.75">
      <c r="A685" s="638"/>
    </row>
    <row r="686" spans="1:1" ht="15.75">
      <c r="A686" s="638"/>
    </row>
    <row r="687" spans="1:1" ht="15.75">
      <c r="A687" s="638"/>
    </row>
    <row r="688" spans="1:1" ht="15.75">
      <c r="A688" s="638"/>
    </row>
    <row r="689" spans="1:1" ht="15.75">
      <c r="A689" s="638"/>
    </row>
    <row r="690" spans="1:1" ht="15.75">
      <c r="A690" s="638"/>
    </row>
    <row r="691" spans="1:1" ht="15.75">
      <c r="A691" s="638"/>
    </row>
    <row r="692" spans="1:1" ht="15.75">
      <c r="A692" s="638"/>
    </row>
    <row r="693" spans="1:1" ht="15.75">
      <c r="A693" s="638"/>
    </row>
    <row r="694" spans="1:1" ht="15.75">
      <c r="A694" s="638"/>
    </row>
    <row r="695" spans="1:1" ht="15.75">
      <c r="A695" s="638"/>
    </row>
    <row r="696" spans="1:1" ht="15.75">
      <c r="A696" s="638"/>
    </row>
    <row r="697" spans="1:1" ht="15.75">
      <c r="A697" s="638"/>
    </row>
    <row r="698" spans="1:1" ht="15.75">
      <c r="A698" s="638"/>
    </row>
    <row r="699" spans="1:1" ht="15.75">
      <c r="A699" s="638"/>
    </row>
    <row r="700" spans="1:1" ht="15.75">
      <c r="A700" s="638"/>
    </row>
    <row r="701" spans="1:1" ht="15.75">
      <c r="A701" s="638"/>
    </row>
    <row r="702" spans="1:1" ht="15.75">
      <c r="A702" s="638"/>
    </row>
    <row r="703" spans="1:1" ht="15.75">
      <c r="A703" s="638"/>
    </row>
    <row r="704" spans="1:1" ht="15.75">
      <c r="A704" s="638"/>
    </row>
    <row r="705" spans="1:1" ht="15.75">
      <c r="A705" s="638"/>
    </row>
    <row r="706" spans="1:1" ht="15.75">
      <c r="A706" s="638"/>
    </row>
    <row r="707" spans="1:1" ht="15.75">
      <c r="A707" s="638"/>
    </row>
    <row r="708" spans="1:1" ht="15.75">
      <c r="A708" s="638"/>
    </row>
    <row r="709" spans="1:1" ht="15.75">
      <c r="A709" s="638"/>
    </row>
    <row r="710" spans="1:1" ht="15.75">
      <c r="A710" s="638"/>
    </row>
    <row r="711" spans="1:1" ht="15.75">
      <c r="A711" s="638"/>
    </row>
    <row r="712" spans="1:1" ht="15.75">
      <c r="A712" s="638"/>
    </row>
    <row r="713" spans="1:1" ht="15.75">
      <c r="A713" s="638"/>
    </row>
    <row r="714" spans="1:1" ht="15.75">
      <c r="A714" s="638"/>
    </row>
    <row r="715" spans="1:1" ht="15.75">
      <c r="A715" s="638"/>
    </row>
    <row r="716" spans="1:1" ht="15.75">
      <c r="A716" s="638"/>
    </row>
    <row r="717" spans="1:1" ht="15.75">
      <c r="A717" s="638"/>
    </row>
    <row r="718" spans="1:1" ht="15.75">
      <c r="A718" s="638"/>
    </row>
    <row r="719" spans="1:1" ht="15.75">
      <c r="A719" s="638"/>
    </row>
    <row r="720" spans="1:1" ht="15.75">
      <c r="A720" s="638"/>
    </row>
    <row r="721" spans="1:1" ht="15.75">
      <c r="A721" s="638"/>
    </row>
    <row r="722" spans="1:1" ht="15.75">
      <c r="A722" s="638"/>
    </row>
    <row r="723" spans="1:1" ht="15.75">
      <c r="A723" s="638"/>
    </row>
    <row r="724" spans="1:1" ht="15.75">
      <c r="A724" s="638"/>
    </row>
    <row r="725" spans="1:1" ht="15.75">
      <c r="A725" s="638"/>
    </row>
    <row r="726" spans="1:1" ht="15.75">
      <c r="A726" s="638"/>
    </row>
    <row r="727" spans="1:1" ht="15.75">
      <c r="A727" s="638"/>
    </row>
    <row r="728" spans="1:1" ht="15.75">
      <c r="A728" s="638"/>
    </row>
    <row r="729" spans="1:1" ht="15.75">
      <c r="A729" s="638"/>
    </row>
    <row r="730" spans="1:1" ht="15.75">
      <c r="A730" s="638"/>
    </row>
    <row r="731" spans="1:1" ht="15.75">
      <c r="A731" s="638"/>
    </row>
    <row r="732" spans="1:1" ht="15.75">
      <c r="A732" s="638"/>
    </row>
    <row r="733" spans="1:1" ht="15.75">
      <c r="A733" s="638"/>
    </row>
    <row r="734" spans="1:1" ht="15.75">
      <c r="A734" s="638"/>
    </row>
    <row r="735" spans="1:1" ht="15.75">
      <c r="A735" s="638"/>
    </row>
    <row r="736" spans="1:1" ht="15.75">
      <c r="A736" s="638"/>
    </row>
    <row r="737" spans="1:1" ht="15.75">
      <c r="A737" s="638"/>
    </row>
    <row r="738" spans="1:1" ht="15.75">
      <c r="A738" s="638"/>
    </row>
    <row r="739" spans="1:1" ht="15.75">
      <c r="A739" s="638"/>
    </row>
    <row r="740" spans="1:1" ht="15.75">
      <c r="A740" s="638"/>
    </row>
    <row r="741" spans="1:1" ht="15.75">
      <c r="A741" s="638"/>
    </row>
    <row r="742" spans="1:1" ht="15.75">
      <c r="A742" s="638"/>
    </row>
    <row r="743" spans="1:1" ht="15.75">
      <c r="A743" s="638"/>
    </row>
    <row r="744" spans="1:1" ht="15.75">
      <c r="A744" s="638"/>
    </row>
    <row r="745" spans="1:1" ht="15.75">
      <c r="A745" s="638"/>
    </row>
    <row r="746" spans="1:1" ht="15.75">
      <c r="A746" s="638"/>
    </row>
    <row r="747" spans="1:1" ht="15.75">
      <c r="A747" s="638"/>
    </row>
    <row r="748" spans="1:1" ht="15.75">
      <c r="A748" s="638"/>
    </row>
    <row r="749" spans="1:1" ht="15.75">
      <c r="A749" s="638"/>
    </row>
    <row r="750" spans="1:1" ht="15.75">
      <c r="A750" s="638"/>
    </row>
    <row r="751" spans="1:1" ht="15.75">
      <c r="A751" s="638"/>
    </row>
    <row r="752" spans="1:1" ht="15.75">
      <c r="A752" s="638"/>
    </row>
    <row r="753" spans="1:1" ht="15.75">
      <c r="A753" s="638"/>
    </row>
    <row r="754" spans="1:1" ht="15.75">
      <c r="A754" s="638"/>
    </row>
    <row r="755" spans="1:1" ht="15.75">
      <c r="A755" s="638"/>
    </row>
    <row r="756" spans="1:1" ht="15.75">
      <c r="A756" s="638"/>
    </row>
    <row r="757" spans="1:1" ht="15.75">
      <c r="A757" s="638"/>
    </row>
    <row r="758" spans="1:1" ht="15.75">
      <c r="A758" s="638"/>
    </row>
    <row r="759" spans="1:1" ht="15.75">
      <c r="A759" s="638"/>
    </row>
    <row r="760" spans="1:1" ht="15.75">
      <c r="A760" s="638"/>
    </row>
    <row r="761" spans="1:1" ht="15.75">
      <c r="A761" s="638"/>
    </row>
    <row r="762" spans="1:1" ht="15.75">
      <c r="A762" s="638"/>
    </row>
    <row r="763" spans="1:1" ht="15.75">
      <c r="A763" s="638"/>
    </row>
    <row r="764" spans="1:1" ht="15.75">
      <c r="A764" s="638"/>
    </row>
    <row r="765" spans="1:1" ht="15.75">
      <c r="A765" s="638"/>
    </row>
    <row r="766" spans="1:1" ht="15.75">
      <c r="A766" s="638"/>
    </row>
    <row r="767" spans="1:1" ht="15.75">
      <c r="A767" s="638"/>
    </row>
    <row r="768" spans="1:1" ht="15.75">
      <c r="A768" s="638"/>
    </row>
    <row r="769" spans="1:1" ht="15.75">
      <c r="A769" s="638"/>
    </row>
    <row r="770" spans="1:1" ht="15.75">
      <c r="A770" s="638"/>
    </row>
    <row r="771" spans="1:1" ht="15.75">
      <c r="A771" s="638"/>
    </row>
    <row r="772" spans="1:1" ht="15.75">
      <c r="A772" s="638"/>
    </row>
    <row r="773" spans="1:1" ht="15.75">
      <c r="A773" s="638"/>
    </row>
    <row r="774" spans="1:1" ht="15.75">
      <c r="A774" s="638"/>
    </row>
    <row r="775" spans="1:1" ht="15.75">
      <c r="A775" s="638"/>
    </row>
    <row r="776" spans="1:1" ht="15.75">
      <c r="A776" s="638"/>
    </row>
    <row r="777" spans="1:1" ht="15.75">
      <c r="A777" s="638"/>
    </row>
    <row r="778" spans="1:1" ht="15.75">
      <c r="A778" s="638"/>
    </row>
    <row r="779" spans="1:1" ht="15.75">
      <c r="A779" s="638"/>
    </row>
    <row r="780" spans="1:1" ht="15.75">
      <c r="A780" s="638"/>
    </row>
    <row r="781" spans="1:1" ht="15.75">
      <c r="A781" s="638"/>
    </row>
    <row r="782" spans="1:1" ht="15.75">
      <c r="A782" s="638"/>
    </row>
    <row r="783" spans="1:1" ht="15.75">
      <c r="A783" s="638"/>
    </row>
    <row r="784" spans="1:1" ht="15.75">
      <c r="A784" s="638"/>
    </row>
    <row r="785" spans="1:1" ht="15.75">
      <c r="A785" s="638"/>
    </row>
    <row r="786" spans="1:1" ht="15.75">
      <c r="A786" s="638"/>
    </row>
    <row r="787" spans="1:1" ht="15.75">
      <c r="A787" s="638"/>
    </row>
    <row r="788" spans="1:1" ht="15.75">
      <c r="A788" s="638"/>
    </row>
    <row r="789" spans="1:1" ht="15.75">
      <c r="A789" s="638"/>
    </row>
    <row r="790" spans="1:1" ht="15.75">
      <c r="A790" s="638"/>
    </row>
    <row r="791" spans="1:1" ht="15.75">
      <c r="A791" s="638"/>
    </row>
    <row r="792" spans="1:1" ht="15.75">
      <c r="A792" s="638"/>
    </row>
    <row r="793" spans="1:1" ht="15.75">
      <c r="A793" s="638"/>
    </row>
    <row r="794" spans="1:1" ht="15.75">
      <c r="A794" s="638"/>
    </row>
    <row r="795" spans="1:1" ht="15.75">
      <c r="A795" s="638"/>
    </row>
    <row r="796" spans="1:1" ht="15.75">
      <c r="A796" s="638"/>
    </row>
    <row r="797" spans="1:1" ht="15.75">
      <c r="A797" s="638"/>
    </row>
    <row r="798" spans="1:1" ht="15.75">
      <c r="A798" s="638"/>
    </row>
    <row r="799" spans="1:1" ht="15.75">
      <c r="A799" s="638"/>
    </row>
    <row r="800" spans="1:1" ht="15.75">
      <c r="A800" s="638"/>
    </row>
    <row r="801" spans="1:1" ht="15.75">
      <c r="A801" s="638"/>
    </row>
    <row r="802" spans="1:1" ht="15.75">
      <c r="A802" s="638"/>
    </row>
    <row r="803" spans="1:1" ht="15.75">
      <c r="A803" s="638"/>
    </row>
    <row r="804" spans="1:1" ht="15.75">
      <c r="A804" s="638"/>
    </row>
    <row r="805" spans="1:1" ht="15.75">
      <c r="A805" s="638"/>
    </row>
    <row r="806" spans="1:1" ht="15.75">
      <c r="A806" s="638"/>
    </row>
    <row r="807" spans="1:1" ht="15.75">
      <c r="A807" s="638"/>
    </row>
    <row r="808" spans="1:1" ht="15.75">
      <c r="A808" s="638"/>
    </row>
    <row r="809" spans="1:1" ht="15.75">
      <c r="A809" s="638"/>
    </row>
    <row r="810" spans="1:1" ht="15.75">
      <c r="A810" s="638"/>
    </row>
    <row r="811" spans="1:1" ht="15.75">
      <c r="A811" s="638"/>
    </row>
    <row r="812" spans="1:1" ht="15.75">
      <c r="A812" s="638"/>
    </row>
    <row r="813" spans="1:1" ht="15.75">
      <c r="A813" s="638"/>
    </row>
    <row r="814" spans="1:1" ht="15.75">
      <c r="A814" s="638"/>
    </row>
    <row r="815" spans="1:1" ht="15.75">
      <c r="A815" s="638"/>
    </row>
    <row r="816" spans="1:1" ht="15.75">
      <c r="A816" s="638"/>
    </row>
    <row r="817" spans="1:1" ht="15.75">
      <c r="A817" s="638"/>
    </row>
    <row r="818" spans="1:1" ht="15.75">
      <c r="A818" s="638"/>
    </row>
    <row r="819" spans="1:1" ht="15.75">
      <c r="A819" s="638"/>
    </row>
    <row r="820" spans="1:1" ht="15.75">
      <c r="A820" s="638"/>
    </row>
    <row r="821" spans="1:1" ht="15.75">
      <c r="A821" s="638"/>
    </row>
    <row r="822" spans="1:1" ht="15.75">
      <c r="A822" s="638"/>
    </row>
    <row r="823" spans="1:1" ht="15.75">
      <c r="A823" s="638"/>
    </row>
    <row r="824" spans="1:1" ht="15.75">
      <c r="A824" s="638"/>
    </row>
    <row r="825" spans="1:1" ht="15.75">
      <c r="A825" s="638"/>
    </row>
    <row r="826" spans="1:1" ht="15.75">
      <c r="A826" s="638"/>
    </row>
  </sheetData>
  <mergeCells count="22">
    <mergeCell ref="A179:Q179"/>
    <mergeCell ref="A180:Q180"/>
    <mergeCell ref="A181:Q181"/>
    <mergeCell ref="A182:Q182"/>
    <mergeCell ref="A93:Q93"/>
    <mergeCell ref="A94:Q94"/>
    <mergeCell ref="A135:Q135"/>
    <mergeCell ref="A136:Q136"/>
    <mergeCell ref="A137:Q137"/>
    <mergeCell ref="A138:Q138"/>
    <mergeCell ref="A92:Q92"/>
    <mergeCell ref="A2:Q2"/>
    <mergeCell ref="A3:Q3"/>
    <mergeCell ref="A4:Q4"/>
    <mergeCell ref="A5:Q5"/>
    <mergeCell ref="A43:Q43"/>
    <mergeCell ref="A47:Q47"/>
    <mergeCell ref="A48:Q48"/>
    <mergeCell ref="A49:Q49"/>
    <mergeCell ref="A50:Q50"/>
    <mergeCell ref="A87:H87"/>
    <mergeCell ref="A91:Q91"/>
  </mergeCells>
  <pageMargins left="0.8" right="0.47" top="0.52" bottom="0.21" header="0.5" footer="0.18"/>
  <pageSetup scale="53" orientation="landscape"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H654"/>
  <sheetViews>
    <sheetView workbookViewId="0">
      <selection activeCell="I3" sqref="I3"/>
    </sheetView>
  </sheetViews>
  <sheetFormatPr baseColWidth="10" defaultRowHeight="11.25"/>
  <cols>
    <col min="1" max="1" width="65.7109375" style="507" customWidth="1"/>
    <col min="2" max="6" width="12.5703125" style="643" customWidth="1"/>
    <col min="7" max="7" width="1.85546875" style="663" customWidth="1"/>
    <col min="8" max="8" width="9.140625" style="644" customWidth="1"/>
    <col min="9" max="9" width="10.7109375" style="644" bestFit="1" customWidth="1"/>
    <col min="10" max="256" width="9.140625" style="644" customWidth="1"/>
    <col min="257" max="257" width="65.7109375" style="644" customWidth="1"/>
    <col min="258" max="262" width="12.5703125" style="644" customWidth="1"/>
    <col min="263" max="263" width="1.85546875" style="644" customWidth="1"/>
    <col min="264" max="264" width="9.140625" style="644" customWidth="1"/>
    <col min="265" max="265" width="10.7109375" style="644" bestFit="1" customWidth="1"/>
    <col min="266" max="512" width="9.140625" style="644" customWidth="1"/>
    <col min="513" max="513" width="65.7109375" style="644" customWidth="1"/>
    <col min="514" max="518" width="12.5703125" style="644" customWidth="1"/>
    <col min="519" max="519" width="1.85546875" style="644" customWidth="1"/>
    <col min="520" max="520" width="9.140625" style="644" customWidth="1"/>
    <col min="521" max="521" width="10.7109375" style="644" bestFit="1" customWidth="1"/>
    <col min="522" max="768" width="9.140625" style="644" customWidth="1"/>
    <col min="769" max="769" width="65.7109375" style="644" customWidth="1"/>
    <col min="770" max="774" width="12.5703125" style="644" customWidth="1"/>
    <col min="775" max="775" width="1.85546875" style="644" customWidth="1"/>
    <col min="776" max="776" width="9.140625" style="644" customWidth="1"/>
    <col min="777" max="777" width="10.7109375" style="644" bestFit="1" customWidth="1"/>
    <col min="778" max="1024" width="9.140625" style="644" customWidth="1"/>
    <col min="1025" max="1025" width="65.7109375" style="644" customWidth="1"/>
    <col min="1026" max="1030" width="12.5703125" style="644" customWidth="1"/>
    <col min="1031" max="1031" width="1.85546875" style="644" customWidth="1"/>
    <col min="1032" max="1032" width="9.140625" style="644" customWidth="1"/>
    <col min="1033" max="1033" width="10.7109375" style="644" bestFit="1" customWidth="1"/>
    <col min="1034" max="1280" width="9.140625" style="644" customWidth="1"/>
    <col min="1281" max="1281" width="65.7109375" style="644" customWidth="1"/>
    <col min="1282" max="1286" width="12.5703125" style="644" customWidth="1"/>
    <col min="1287" max="1287" width="1.85546875" style="644" customWidth="1"/>
    <col min="1288" max="1288" width="9.140625" style="644" customWidth="1"/>
    <col min="1289" max="1289" width="10.7109375" style="644" bestFit="1" customWidth="1"/>
    <col min="1290" max="1536" width="9.140625" style="644" customWidth="1"/>
    <col min="1537" max="1537" width="65.7109375" style="644" customWidth="1"/>
    <col min="1538" max="1542" width="12.5703125" style="644" customWidth="1"/>
    <col min="1543" max="1543" width="1.85546875" style="644" customWidth="1"/>
    <col min="1544" max="1544" width="9.140625" style="644" customWidth="1"/>
    <col min="1545" max="1545" width="10.7109375" style="644" bestFit="1" customWidth="1"/>
    <col min="1546" max="1792" width="9.140625" style="644" customWidth="1"/>
    <col min="1793" max="1793" width="65.7109375" style="644" customWidth="1"/>
    <col min="1794" max="1798" width="12.5703125" style="644" customWidth="1"/>
    <col min="1799" max="1799" width="1.85546875" style="644" customWidth="1"/>
    <col min="1800" max="1800" width="9.140625" style="644" customWidth="1"/>
    <col min="1801" max="1801" width="10.7109375" style="644" bestFit="1" customWidth="1"/>
    <col min="1802" max="2048" width="9.140625" style="644" customWidth="1"/>
    <col min="2049" max="2049" width="65.7109375" style="644" customWidth="1"/>
    <col min="2050" max="2054" width="12.5703125" style="644" customWidth="1"/>
    <col min="2055" max="2055" width="1.85546875" style="644" customWidth="1"/>
    <col min="2056" max="2056" width="9.140625" style="644" customWidth="1"/>
    <col min="2057" max="2057" width="10.7109375" style="644" bestFit="1" customWidth="1"/>
    <col min="2058" max="2304" width="9.140625" style="644" customWidth="1"/>
    <col min="2305" max="2305" width="65.7109375" style="644" customWidth="1"/>
    <col min="2306" max="2310" width="12.5703125" style="644" customWidth="1"/>
    <col min="2311" max="2311" width="1.85546875" style="644" customWidth="1"/>
    <col min="2312" max="2312" width="9.140625" style="644" customWidth="1"/>
    <col min="2313" max="2313" width="10.7109375" style="644" bestFit="1" customWidth="1"/>
    <col min="2314" max="2560" width="9.140625" style="644" customWidth="1"/>
    <col min="2561" max="2561" width="65.7109375" style="644" customWidth="1"/>
    <col min="2562" max="2566" width="12.5703125" style="644" customWidth="1"/>
    <col min="2567" max="2567" width="1.85546875" style="644" customWidth="1"/>
    <col min="2568" max="2568" width="9.140625" style="644" customWidth="1"/>
    <col min="2569" max="2569" width="10.7109375" style="644" bestFit="1" customWidth="1"/>
    <col min="2570" max="2816" width="9.140625" style="644" customWidth="1"/>
    <col min="2817" max="2817" width="65.7109375" style="644" customWidth="1"/>
    <col min="2818" max="2822" width="12.5703125" style="644" customWidth="1"/>
    <col min="2823" max="2823" width="1.85546875" style="644" customWidth="1"/>
    <col min="2824" max="2824" width="9.140625" style="644" customWidth="1"/>
    <col min="2825" max="2825" width="10.7109375" style="644" bestFit="1" customWidth="1"/>
    <col min="2826" max="3072" width="9.140625" style="644" customWidth="1"/>
    <col min="3073" max="3073" width="65.7109375" style="644" customWidth="1"/>
    <col min="3074" max="3078" width="12.5703125" style="644" customWidth="1"/>
    <col min="3079" max="3079" width="1.85546875" style="644" customWidth="1"/>
    <col min="3080" max="3080" width="9.140625" style="644" customWidth="1"/>
    <col min="3081" max="3081" width="10.7109375" style="644" bestFit="1" customWidth="1"/>
    <col min="3082" max="3328" width="9.140625" style="644" customWidth="1"/>
    <col min="3329" max="3329" width="65.7109375" style="644" customWidth="1"/>
    <col min="3330" max="3334" width="12.5703125" style="644" customWidth="1"/>
    <col min="3335" max="3335" width="1.85546875" style="644" customWidth="1"/>
    <col min="3336" max="3336" width="9.140625" style="644" customWidth="1"/>
    <col min="3337" max="3337" width="10.7109375" style="644" bestFit="1" customWidth="1"/>
    <col min="3338" max="3584" width="9.140625" style="644" customWidth="1"/>
    <col min="3585" max="3585" width="65.7109375" style="644" customWidth="1"/>
    <col min="3586" max="3590" width="12.5703125" style="644" customWidth="1"/>
    <col min="3591" max="3591" width="1.85546875" style="644" customWidth="1"/>
    <col min="3592" max="3592" width="9.140625" style="644" customWidth="1"/>
    <col min="3593" max="3593" width="10.7109375" style="644" bestFit="1" customWidth="1"/>
    <col min="3594" max="3840" width="9.140625" style="644" customWidth="1"/>
    <col min="3841" max="3841" width="65.7109375" style="644" customWidth="1"/>
    <col min="3842" max="3846" width="12.5703125" style="644" customWidth="1"/>
    <col min="3847" max="3847" width="1.85546875" style="644" customWidth="1"/>
    <col min="3848" max="3848" width="9.140625" style="644" customWidth="1"/>
    <col min="3849" max="3849" width="10.7109375" style="644" bestFit="1" customWidth="1"/>
    <col min="3850" max="4096" width="9.140625" style="644" customWidth="1"/>
    <col min="4097" max="4097" width="65.7109375" style="644" customWidth="1"/>
    <col min="4098" max="4102" width="12.5703125" style="644" customWidth="1"/>
    <col min="4103" max="4103" width="1.85546875" style="644" customWidth="1"/>
    <col min="4104" max="4104" width="9.140625" style="644" customWidth="1"/>
    <col min="4105" max="4105" width="10.7109375" style="644" bestFit="1" customWidth="1"/>
    <col min="4106" max="4352" width="9.140625" style="644" customWidth="1"/>
    <col min="4353" max="4353" width="65.7109375" style="644" customWidth="1"/>
    <col min="4354" max="4358" width="12.5703125" style="644" customWidth="1"/>
    <col min="4359" max="4359" width="1.85546875" style="644" customWidth="1"/>
    <col min="4360" max="4360" width="9.140625" style="644" customWidth="1"/>
    <col min="4361" max="4361" width="10.7109375" style="644" bestFit="1" customWidth="1"/>
    <col min="4362" max="4608" width="9.140625" style="644" customWidth="1"/>
    <col min="4609" max="4609" width="65.7109375" style="644" customWidth="1"/>
    <col min="4610" max="4614" width="12.5703125" style="644" customWidth="1"/>
    <col min="4615" max="4615" width="1.85546875" style="644" customWidth="1"/>
    <col min="4616" max="4616" width="9.140625" style="644" customWidth="1"/>
    <col min="4617" max="4617" width="10.7109375" style="644" bestFit="1" customWidth="1"/>
    <col min="4618" max="4864" width="9.140625" style="644" customWidth="1"/>
    <col min="4865" max="4865" width="65.7109375" style="644" customWidth="1"/>
    <col min="4866" max="4870" width="12.5703125" style="644" customWidth="1"/>
    <col min="4871" max="4871" width="1.85546875" style="644" customWidth="1"/>
    <col min="4872" max="4872" width="9.140625" style="644" customWidth="1"/>
    <col min="4873" max="4873" width="10.7109375" style="644" bestFit="1" customWidth="1"/>
    <col min="4874" max="5120" width="9.140625" style="644" customWidth="1"/>
    <col min="5121" max="5121" width="65.7109375" style="644" customWidth="1"/>
    <col min="5122" max="5126" width="12.5703125" style="644" customWidth="1"/>
    <col min="5127" max="5127" width="1.85546875" style="644" customWidth="1"/>
    <col min="5128" max="5128" width="9.140625" style="644" customWidth="1"/>
    <col min="5129" max="5129" width="10.7109375" style="644" bestFit="1" customWidth="1"/>
    <col min="5130" max="5376" width="9.140625" style="644" customWidth="1"/>
    <col min="5377" max="5377" width="65.7109375" style="644" customWidth="1"/>
    <col min="5378" max="5382" width="12.5703125" style="644" customWidth="1"/>
    <col min="5383" max="5383" width="1.85546875" style="644" customWidth="1"/>
    <col min="5384" max="5384" width="9.140625" style="644" customWidth="1"/>
    <col min="5385" max="5385" width="10.7109375" style="644" bestFit="1" customWidth="1"/>
    <col min="5386" max="5632" width="9.140625" style="644" customWidth="1"/>
    <col min="5633" max="5633" width="65.7109375" style="644" customWidth="1"/>
    <col min="5634" max="5638" width="12.5703125" style="644" customWidth="1"/>
    <col min="5639" max="5639" width="1.85546875" style="644" customWidth="1"/>
    <col min="5640" max="5640" width="9.140625" style="644" customWidth="1"/>
    <col min="5641" max="5641" width="10.7109375" style="644" bestFit="1" customWidth="1"/>
    <col min="5642" max="5888" width="9.140625" style="644" customWidth="1"/>
    <col min="5889" max="5889" width="65.7109375" style="644" customWidth="1"/>
    <col min="5890" max="5894" width="12.5703125" style="644" customWidth="1"/>
    <col min="5895" max="5895" width="1.85546875" style="644" customWidth="1"/>
    <col min="5896" max="5896" width="9.140625" style="644" customWidth="1"/>
    <col min="5897" max="5897" width="10.7109375" style="644" bestFit="1" customWidth="1"/>
    <col min="5898" max="6144" width="9.140625" style="644" customWidth="1"/>
    <col min="6145" max="6145" width="65.7109375" style="644" customWidth="1"/>
    <col min="6146" max="6150" width="12.5703125" style="644" customWidth="1"/>
    <col min="6151" max="6151" width="1.85546875" style="644" customWidth="1"/>
    <col min="6152" max="6152" width="9.140625" style="644" customWidth="1"/>
    <col min="6153" max="6153" width="10.7109375" style="644" bestFit="1" customWidth="1"/>
    <col min="6154" max="6400" width="9.140625" style="644" customWidth="1"/>
    <col min="6401" max="6401" width="65.7109375" style="644" customWidth="1"/>
    <col min="6402" max="6406" width="12.5703125" style="644" customWidth="1"/>
    <col min="6407" max="6407" width="1.85546875" style="644" customWidth="1"/>
    <col min="6408" max="6408" width="9.140625" style="644" customWidth="1"/>
    <col min="6409" max="6409" width="10.7109375" style="644" bestFit="1" customWidth="1"/>
    <col min="6410" max="6656" width="9.140625" style="644" customWidth="1"/>
    <col min="6657" max="6657" width="65.7109375" style="644" customWidth="1"/>
    <col min="6658" max="6662" width="12.5703125" style="644" customWidth="1"/>
    <col min="6663" max="6663" width="1.85546875" style="644" customWidth="1"/>
    <col min="6664" max="6664" width="9.140625" style="644" customWidth="1"/>
    <col min="6665" max="6665" width="10.7109375" style="644" bestFit="1" customWidth="1"/>
    <col min="6666" max="6912" width="9.140625" style="644" customWidth="1"/>
    <col min="6913" max="6913" width="65.7109375" style="644" customWidth="1"/>
    <col min="6914" max="6918" width="12.5703125" style="644" customWidth="1"/>
    <col min="6919" max="6919" width="1.85546875" style="644" customWidth="1"/>
    <col min="6920" max="6920" width="9.140625" style="644" customWidth="1"/>
    <col min="6921" max="6921" width="10.7109375" style="644" bestFit="1" customWidth="1"/>
    <col min="6922" max="7168" width="9.140625" style="644" customWidth="1"/>
    <col min="7169" max="7169" width="65.7109375" style="644" customWidth="1"/>
    <col min="7170" max="7174" width="12.5703125" style="644" customWidth="1"/>
    <col min="7175" max="7175" width="1.85546875" style="644" customWidth="1"/>
    <col min="7176" max="7176" width="9.140625" style="644" customWidth="1"/>
    <col min="7177" max="7177" width="10.7109375" style="644" bestFit="1" customWidth="1"/>
    <col min="7178" max="7424" width="9.140625" style="644" customWidth="1"/>
    <col min="7425" max="7425" width="65.7109375" style="644" customWidth="1"/>
    <col min="7426" max="7430" width="12.5703125" style="644" customWidth="1"/>
    <col min="7431" max="7431" width="1.85546875" style="644" customWidth="1"/>
    <col min="7432" max="7432" width="9.140625" style="644" customWidth="1"/>
    <col min="7433" max="7433" width="10.7109375" style="644" bestFit="1" customWidth="1"/>
    <col min="7434" max="7680" width="9.140625" style="644" customWidth="1"/>
    <col min="7681" max="7681" width="65.7109375" style="644" customWidth="1"/>
    <col min="7682" max="7686" width="12.5703125" style="644" customWidth="1"/>
    <col min="7687" max="7687" width="1.85546875" style="644" customWidth="1"/>
    <col min="7688" max="7688" width="9.140625" style="644" customWidth="1"/>
    <col min="7689" max="7689" width="10.7109375" style="644" bestFit="1" customWidth="1"/>
    <col min="7690" max="7936" width="9.140625" style="644" customWidth="1"/>
    <col min="7937" max="7937" width="65.7109375" style="644" customWidth="1"/>
    <col min="7938" max="7942" width="12.5703125" style="644" customWidth="1"/>
    <col min="7943" max="7943" width="1.85546875" style="644" customWidth="1"/>
    <col min="7944" max="7944" width="9.140625" style="644" customWidth="1"/>
    <col min="7945" max="7945" width="10.7109375" style="644" bestFit="1" customWidth="1"/>
    <col min="7946" max="8192" width="9.140625" style="644" customWidth="1"/>
    <col min="8193" max="8193" width="65.7109375" style="644" customWidth="1"/>
    <col min="8194" max="8198" width="12.5703125" style="644" customWidth="1"/>
    <col min="8199" max="8199" width="1.85546875" style="644" customWidth="1"/>
    <col min="8200" max="8200" width="9.140625" style="644" customWidth="1"/>
    <col min="8201" max="8201" width="10.7109375" style="644" bestFit="1" customWidth="1"/>
    <col min="8202" max="8448" width="9.140625" style="644" customWidth="1"/>
    <col min="8449" max="8449" width="65.7109375" style="644" customWidth="1"/>
    <col min="8450" max="8454" width="12.5703125" style="644" customWidth="1"/>
    <col min="8455" max="8455" width="1.85546875" style="644" customWidth="1"/>
    <col min="8456" max="8456" width="9.140625" style="644" customWidth="1"/>
    <col min="8457" max="8457" width="10.7109375" style="644" bestFit="1" customWidth="1"/>
    <col min="8458" max="8704" width="9.140625" style="644" customWidth="1"/>
    <col min="8705" max="8705" width="65.7109375" style="644" customWidth="1"/>
    <col min="8706" max="8710" width="12.5703125" style="644" customWidth="1"/>
    <col min="8711" max="8711" width="1.85546875" style="644" customWidth="1"/>
    <col min="8712" max="8712" width="9.140625" style="644" customWidth="1"/>
    <col min="8713" max="8713" width="10.7109375" style="644" bestFit="1" customWidth="1"/>
    <col min="8714" max="8960" width="9.140625" style="644" customWidth="1"/>
    <col min="8961" max="8961" width="65.7109375" style="644" customWidth="1"/>
    <col min="8962" max="8966" width="12.5703125" style="644" customWidth="1"/>
    <col min="8967" max="8967" width="1.85546875" style="644" customWidth="1"/>
    <col min="8968" max="8968" width="9.140625" style="644" customWidth="1"/>
    <col min="8969" max="8969" width="10.7109375" style="644" bestFit="1" customWidth="1"/>
    <col min="8970" max="9216" width="9.140625" style="644" customWidth="1"/>
    <col min="9217" max="9217" width="65.7109375" style="644" customWidth="1"/>
    <col min="9218" max="9222" width="12.5703125" style="644" customWidth="1"/>
    <col min="9223" max="9223" width="1.85546875" style="644" customWidth="1"/>
    <col min="9224" max="9224" width="9.140625" style="644" customWidth="1"/>
    <col min="9225" max="9225" width="10.7109375" style="644" bestFit="1" customWidth="1"/>
    <col min="9226" max="9472" width="9.140625" style="644" customWidth="1"/>
    <col min="9473" max="9473" width="65.7109375" style="644" customWidth="1"/>
    <col min="9474" max="9478" width="12.5703125" style="644" customWidth="1"/>
    <col min="9479" max="9479" width="1.85546875" style="644" customWidth="1"/>
    <col min="9480" max="9480" width="9.140625" style="644" customWidth="1"/>
    <col min="9481" max="9481" width="10.7109375" style="644" bestFit="1" customWidth="1"/>
    <col min="9482" max="9728" width="9.140625" style="644" customWidth="1"/>
    <col min="9729" max="9729" width="65.7109375" style="644" customWidth="1"/>
    <col min="9730" max="9734" width="12.5703125" style="644" customWidth="1"/>
    <col min="9735" max="9735" width="1.85546875" style="644" customWidth="1"/>
    <col min="9736" max="9736" width="9.140625" style="644" customWidth="1"/>
    <col min="9737" max="9737" width="10.7109375" style="644" bestFit="1" customWidth="1"/>
    <col min="9738" max="9984" width="9.140625" style="644" customWidth="1"/>
    <col min="9985" max="9985" width="65.7109375" style="644" customWidth="1"/>
    <col min="9986" max="9990" width="12.5703125" style="644" customWidth="1"/>
    <col min="9991" max="9991" width="1.85546875" style="644" customWidth="1"/>
    <col min="9992" max="9992" width="9.140625" style="644" customWidth="1"/>
    <col min="9993" max="9993" width="10.7109375" style="644" bestFit="1" customWidth="1"/>
    <col min="9994" max="10240" width="9.140625" style="644" customWidth="1"/>
    <col min="10241" max="10241" width="65.7109375" style="644" customWidth="1"/>
    <col min="10242" max="10246" width="12.5703125" style="644" customWidth="1"/>
    <col min="10247" max="10247" width="1.85546875" style="644" customWidth="1"/>
    <col min="10248" max="10248" width="9.140625" style="644" customWidth="1"/>
    <col min="10249" max="10249" width="10.7109375" style="644" bestFit="1" customWidth="1"/>
    <col min="10250" max="10496" width="9.140625" style="644" customWidth="1"/>
    <col min="10497" max="10497" width="65.7109375" style="644" customWidth="1"/>
    <col min="10498" max="10502" width="12.5703125" style="644" customWidth="1"/>
    <col min="10503" max="10503" width="1.85546875" style="644" customWidth="1"/>
    <col min="10504" max="10504" width="9.140625" style="644" customWidth="1"/>
    <col min="10505" max="10505" width="10.7109375" style="644" bestFit="1" customWidth="1"/>
    <col min="10506" max="10752" width="9.140625" style="644" customWidth="1"/>
    <col min="10753" max="10753" width="65.7109375" style="644" customWidth="1"/>
    <col min="10754" max="10758" width="12.5703125" style="644" customWidth="1"/>
    <col min="10759" max="10759" width="1.85546875" style="644" customWidth="1"/>
    <col min="10760" max="10760" width="9.140625" style="644" customWidth="1"/>
    <col min="10761" max="10761" width="10.7109375" style="644" bestFit="1" customWidth="1"/>
    <col min="10762" max="11008" width="9.140625" style="644" customWidth="1"/>
    <col min="11009" max="11009" width="65.7109375" style="644" customWidth="1"/>
    <col min="11010" max="11014" width="12.5703125" style="644" customWidth="1"/>
    <col min="11015" max="11015" width="1.85546875" style="644" customWidth="1"/>
    <col min="11016" max="11016" width="9.140625" style="644" customWidth="1"/>
    <col min="11017" max="11017" width="10.7109375" style="644" bestFit="1" customWidth="1"/>
    <col min="11018" max="11264" width="9.140625" style="644" customWidth="1"/>
    <col min="11265" max="11265" width="65.7109375" style="644" customWidth="1"/>
    <col min="11266" max="11270" width="12.5703125" style="644" customWidth="1"/>
    <col min="11271" max="11271" width="1.85546875" style="644" customWidth="1"/>
    <col min="11272" max="11272" width="9.140625" style="644" customWidth="1"/>
    <col min="11273" max="11273" width="10.7109375" style="644" bestFit="1" customWidth="1"/>
    <col min="11274" max="11520" width="9.140625" style="644" customWidth="1"/>
    <col min="11521" max="11521" width="65.7109375" style="644" customWidth="1"/>
    <col min="11522" max="11526" width="12.5703125" style="644" customWidth="1"/>
    <col min="11527" max="11527" width="1.85546875" style="644" customWidth="1"/>
    <col min="11528" max="11528" width="9.140625" style="644" customWidth="1"/>
    <col min="11529" max="11529" width="10.7109375" style="644" bestFit="1" customWidth="1"/>
    <col min="11530" max="11776" width="9.140625" style="644" customWidth="1"/>
    <col min="11777" max="11777" width="65.7109375" style="644" customWidth="1"/>
    <col min="11778" max="11782" width="12.5703125" style="644" customWidth="1"/>
    <col min="11783" max="11783" width="1.85546875" style="644" customWidth="1"/>
    <col min="11784" max="11784" width="9.140625" style="644" customWidth="1"/>
    <col min="11785" max="11785" width="10.7109375" style="644" bestFit="1" customWidth="1"/>
    <col min="11786" max="12032" width="9.140625" style="644" customWidth="1"/>
    <col min="12033" max="12033" width="65.7109375" style="644" customWidth="1"/>
    <col min="12034" max="12038" width="12.5703125" style="644" customWidth="1"/>
    <col min="12039" max="12039" width="1.85546875" style="644" customWidth="1"/>
    <col min="12040" max="12040" width="9.140625" style="644" customWidth="1"/>
    <col min="12041" max="12041" width="10.7109375" style="644" bestFit="1" customWidth="1"/>
    <col min="12042" max="12288" width="9.140625" style="644" customWidth="1"/>
    <col min="12289" max="12289" width="65.7109375" style="644" customWidth="1"/>
    <col min="12290" max="12294" width="12.5703125" style="644" customWidth="1"/>
    <col min="12295" max="12295" width="1.85546875" style="644" customWidth="1"/>
    <col min="12296" max="12296" width="9.140625" style="644" customWidth="1"/>
    <col min="12297" max="12297" width="10.7109375" style="644" bestFit="1" customWidth="1"/>
    <col min="12298" max="12544" width="9.140625" style="644" customWidth="1"/>
    <col min="12545" max="12545" width="65.7109375" style="644" customWidth="1"/>
    <col min="12546" max="12550" width="12.5703125" style="644" customWidth="1"/>
    <col min="12551" max="12551" width="1.85546875" style="644" customWidth="1"/>
    <col min="12552" max="12552" width="9.140625" style="644" customWidth="1"/>
    <col min="12553" max="12553" width="10.7109375" style="644" bestFit="1" customWidth="1"/>
    <col min="12554" max="12800" width="9.140625" style="644" customWidth="1"/>
    <col min="12801" max="12801" width="65.7109375" style="644" customWidth="1"/>
    <col min="12802" max="12806" width="12.5703125" style="644" customWidth="1"/>
    <col min="12807" max="12807" width="1.85546875" style="644" customWidth="1"/>
    <col min="12808" max="12808" width="9.140625" style="644" customWidth="1"/>
    <col min="12809" max="12809" width="10.7109375" style="644" bestFit="1" customWidth="1"/>
    <col min="12810" max="13056" width="9.140625" style="644" customWidth="1"/>
    <col min="13057" max="13057" width="65.7109375" style="644" customWidth="1"/>
    <col min="13058" max="13062" width="12.5703125" style="644" customWidth="1"/>
    <col min="13063" max="13063" width="1.85546875" style="644" customWidth="1"/>
    <col min="13064" max="13064" width="9.140625" style="644" customWidth="1"/>
    <col min="13065" max="13065" width="10.7109375" style="644" bestFit="1" customWidth="1"/>
    <col min="13066" max="13312" width="9.140625" style="644" customWidth="1"/>
    <col min="13313" max="13313" width="65.7109375" style="644" customWidth="1"/>
    <col min="13314" max="13318" width="12.5703125" style="644" customWidth="1"/>
    <col min="13319" max="13319" width="1.85546875" style="644" customWidth="1"/>
    <col min="13320" max="13320" width="9.140625" style="644" customWidth="1"/>
    <col min="13321" max="13321" width="10.7109375" style="644" bestFit="1" customWidth="1"/>
    <col min="13322" max="13568" width="9.140625" style="644" customWidth="1"/>
    <col min="13569" max="13569" width="65.7109375" style="644" customWidth="1"/>
    <col min="13570" max="13574" width="12.5703125" style="644" customWidth="1"/>
    <col min="13575" max="13575" width="1.85546875" style="644" customWidth="1"/>
    <col min="13576" max="13576" width="9.140625" style="644" customWidth="1"/>
    <col min="13577" max="13577" width="10.7109375" style="644" bestFit="1" customWidth="1"/>
    <col min="13578" max="13824" width="9.140625" style="644" customWidth="1"/>
    <col min="13825" max="13825" width="65.7109375" style="644" customWidth="1"/>
    <col min="13826" max="13830" width="12.5703125" style="644" customWidth="1"/>
    <col min="13831" max="13831" width="1.85546875" style="644" customWidth="1"/>
    <col min="13832" max="13832" width="9.140625" style="644" customWidth="1"/>
    <col min="13833" max="13833" width="10.7109375" style="644" bestFit="1" customWidth="1"/>
    <col min="13834" max="14080" width="9.140625" style="644" customWidth="1"/>
    <col min="14081" max="14081" width="65.7109375" style="644" customWidth="1"/>
    <col min="14082" max="14086" width="12.5703125" style="644" customWidth="1"/>
    <col min="14087" max="14087" width="1.85546875" style="644" customWidth="1"/>
    <col min="14088" max="14088" width="9.140625" style="644" customWidth="1"/>
    <col min="14089" max="14089" width="10.7109375" style="644" bestFit="1" customWidth="1"/>
    <col min="14090" max="14336" width="9.140625" style="644" customWidth="1"/>
    <col min="14337" max="14337" width="65.7109375" style="644" customWidth="1"/>
    <col min="14338" max="14342" width="12.5703125" style="644" customWidth="1"/>
    <col min="14343" max="14343" width="1.85546875" style="644" customWidth="1"/>
    <col min="14344" max="14344" width="9.140625" style="644" customWidth="1"/>
    <col min="14345" max="14345" width="10.7109375" style="644" bestFit="1" customWidth="1"/>
    <col min="14346" max="14592" width="9.140625" style="644" customWidth="1"/>
    <col min="14593" max="14593" width="65.7109375" style="644" customWidth="1"/>
    <col min="14594" max="14598" width="12.5703125" style="644" customWidth="1"/>
    <col min="14599" max="14599" width="1.85546875" style="644" customWidth="1"/>
    <col min="14600" max="14600" width="9.140625" style="644" customWidth="1"/>
    <col min="14601" max="14601" width="10.7109375" style="644" bestFit="1" customWidth="1"/>
    <col min="14602" max="14848" width="9.140625" style="644" customWidth="1"/>
    <col min="14849" max="14849" width="65.7109375" style="644" customWidth="1"/>
    <col min="14850" max="14854" width="12.5703125" style="644" customWidth="1"/>
    <col min="14855" max="14855" width="1.85546875" style="644" customWidth="1"/>
    <col min="14856" max="14856" width="9.140625" style="644" customWidth="1"/>
    <col min="14857" max="14857" width="10.7109375" style="644" bestFit="1" customWidth="1"/>
    <col min="14858" max="15104" width="9.140625" style="644" customWidth="1"/>
    <col min="15105" max="15105" width="65.7109375" style="644" customWidth="1"/>
    <col min="15106" max="15110" width="12.5703125" style="644" customWidth="1"/>
    <col min="15111" max="15111" width="1.85546875" style="644" customWidth="1"/>
    <col min="15112" max="15112" width="9.140625" style="644" customWidth="1"/>
    <col min="15113" max="15113" width="10.7109375" style="644" bestFit="1" customWidth="1"/>
    <col min="15114" max="15360" width="9.140625" style="644" customWidth="1"/>
    <col min="15361" max="15361" width="65.7109375" style="644" customWidth="1"/>
    <col min="15362" max="15366" width="12.5703125" style="644" customWidth="1"/>
    <col min="15367" max="15367" width="1.85546875" style="644" customWidth="1"/>
    <col min="15368" max="15368" width="9.140625" style="644" customWidth="1"/>
    <col min="15369" max="15369" width="10.7109375" style="644" bestFit="1" customWidth="1"/>
    <col min="15370" max="15616" width="9.140625" style="644" customWidth="1"/>
    <col min="15617" max="15617" width="65.7109375" style="644" customWidth="1"/>
    <col min="15618" max="15622" width="12.5703125" style="644" customWidth="1"/>
    <col min="15623" max="15623" width="1.85546875" style="644" customWidth="1"/>
    <col min="15624" max="15624" width="9.140625" style="644" customWidth="1"/>
    <col min="15625" max="15625" width="10.7109375" style="644" bestFit="1" customWidth="1"/>
    <col min="15626" max="15872" width="9.140625" style="644" customWidth="1"/>
    <col min="15873" max="15873" width="65.7109375" style="644" customWidth="1"/>
    <col min="15874" max="15878" width="12.5703125" style="644" customWidth="1"/>
    <col min="15879" max="15879" width="1.85546875" style="644" customWidth="1"/>
    <col min="15880" max="15880" width="9.140625" style="644" customWidth="1"/>
    <col min="15881" max="15881" width="10.7109375" style="644" bestFit="1" customWidth="1"/>
    <col min="15882" max="16128" width="9.140625" style="644" customWidth="1"/>
    <col min="16129" max="16129" width="65.7109375" style="644" customWidth="1"/>
    <col min="16130" max="16134" width="12.5703125" style="644" customWidth="1"/>
    <col min="16135" max="16135" width="1.85546875" style="644" customWidth="1"/>
    <col min="16136" max="16136" width="9.140625" style="644" customWidth="1"/>
    <col min="16137" max="16137" width="10.7109375" style="644" bestFit="1" customWidth="1"/>
    <col min="16138" max="16384" width="9.140625" style="644" customWidth="1"/>
  </cols>
  <sheetData>
    <row r="1" spans="1:8" s="641" customFormat="1" ht="2.25" customHeight="1">
      <c r="A1" s="639"/>
      <c r="B1" s="640"/>
      <c r="C1" s="640"/>
      <c r="D1" s="640"/>
      <c r="E1" s="640"/>
      <c r="F1" s="640"/>
    </row>
    <row r="2" spans="1:8" s="641" customFormat="1" ht="39" customHeight="1">
      <c r="A2" s="1620" t="s">
        <v>579</v>
      </c>
      <c r="B2" s="1620"/>
      <c r="C2" s="1620"/>
      <c r="D2" s="1620"/>
      <c r="E2" s="1620"/>
      <c r="F2" s="1620"/>
    </row>
    <row r="3" spans="1:8" s="641" customFormat="1" ht="18">
      <c r="A3" s="1620" t="s">
        <v>595</v>
      </c>
      <c r="B3" s="1620"/>
      <c r="C3" s="1620"/>
      <c r="D3" s="1620"/>
      <c r="E3" s="1620"/>
      <c r="F3" s="1620"/>
    </row>
    <row r="4" spans="1:8" s="641" customFormat="1" ht="18">
      <c r="A4" s="1620" t="s">
        <v>1465</v>
      </c>
      <c r="B4" s="1620"/>
      <c r="C4" s="1620"/>
      <c r="D4" s="1620"/>
      <c r="E4" s="1620"/>
      <c r="F4" s="1620"/>
    </row>
    <row r="5" spans="1:8" s="642" customFormat="1" ht="39" customHeight="1">
      <c r="A5" s="1621" t="s">
        <v>596</v>
      </c>
      <c r="B5" s="1621"/>
      <c r="C5" s="1621"/>
      <c r="D5" s="1621"/>
      <c r="E5" s="1621"/>
      <c r="F5" s="1621"/>
    </row>
    <row r="6" spans="1:8" ht="6" customHeight="1">
      <c r="G6" s="644"/>
    </row>
    <row r="7" spans="1:8" ht="4.5" customHeight="1" thickBot="1">
      <c r="A7" s="645"/>
      <c r="B7" s="646"/>
      <c r="C7" s="646"/>
      <c r="D7" s="646"/>
      <c r="E7" s="646"/>
      <c r="F7" s="646"/>
      <c r="G7" s="644"/>
    </row>
    <row r="8" spans="1:8" ht="12.75" thickTop="1" thickBot="1">
      <c r="A8" s="647"/>
      <c r="B8" s="648" t="s">
        <v>274</v>
      </c>
      <c r="C8" s="648" t="s">
        <v>275</v>
      </c>
      <c r="D8" s="648" t="s">
        <v>276</v>
      </c>
      <c r="E8" s="648" t="s">
        <v>277</v>
      </c>
      <c r="F8" s="648" t="s">
        <v>278</v>
      </c>
      <c r="G8" s="644"/>
    </row>
    <row r="9" spans="1:8" ht="18" customHeight="1" thickTop="1" thickBot="1">
      <c r="A9" s="649" t="s">
        <v>279</v>
      </c>
      <c r="B9" s="650">
        <v>5035585.4622</v>
      </c>
      <c r="C9" s="650">
        <v>250691.21866999997</v>
      </c>
      <c r="D9" s="650">
        <v>0</v>
      </c>
      <c r="E9" s="650">
        <v>1096.16498</v>
      </c>
      <c r="F9" s="650">
        <v>5287372.8458500002</v>
      </c>
      <c r="G9" s="644"/>
      <c r="H9" s="651"/>
    </row>
    <row r="10" spans="1:8" ht="18.75" customHeight="1" thickTop="1" thickBot="1">
      <c r="A10" s="652" t="s">
        <v>280</v>
      </c>
      <c r="B10" s="653">
        <v>616169.93459000008</v>
      </c>
      <c r="C10" s="653">
        <v>98589.436790000007</v>
      </c>
      <c r="D10" s="653">
        <v>0</v>
      </c>
      <c r="E10" s="653">
        <v>754.70088999999996</v>
      </c>
      <c r="F10" s="653">
        <v>715514.07227</v>
      </c>
      <c r="G10" s="644"/>
      <c r="H10" s="651"/>
    </row>
    <row r="11" spans="1:8" ht="12" thickTop="1">
      <c r="A11" s="654" t="s">
        <v>281</v>
      </c>
      <c r="B11" s="655">
        <v>98457.771340000007</v>
      </c>
      <c r="C11" s="655">
        <v>24132.176910000002</v>
      </c>
      <c r="D11" s="655">
        <v>0</v>
      </c>
      <c r="E11" s="655">
        <v>0</v>
      </c>
      <c r="F11" s="655">
        <v>122589.94825</v>
      </c>
      <c r="G11" s="644"/>
      <c r="H11" s="651"/>
    </row>
    <row r="12" spans="1:8">
      <c r="A12" s="654" t="s">
        <v>282</v>
      </c>
      <c r="B12" s="655">
        <v>494173.02642000001</v>
      </c>
      <c r="C12" s="655">
        <v>55804.64026</v>
      </c>
      <c r="D12" s="655">
        <v>0</v>
      </c>
      <c r="E12" s="655">
        <v>754.70088999999996</v>
      </c>
      <c r="F12" s="655">
        <v>550732.36757</v>
      </c>
      <c r="G12" s="644"/>
      <c r="H12" s="651"/>
    </row>
    <row r="13" spans="1:8">
      <c r="A13" s="654" t="s">
        <v>283</v>
      </c>
      <c r="B13" s="655">
        <v>23446.728329999998</v>
      </c>
      <c r="C13" s="655">
        <v>8803.5309600000001</v>
      </c>
      <c r="D13" s="655">
        <v>0</v>
      </c>
      <c r="E13" s="655">
        <v>0</v>
      </c>
      <c r="F13" s="655">
        <v>32250.259289999998</v>
      </c>
      <c r="G13" s="644"/>
      <c r="H13" s="651"/>
    </row>
    <row r="14" spans="1:8">
      <c r="A14" s="654" t="s">
        <v>284</v>
      </c>
      <c r="B14" s="655">
        <v>0</v>
      </c>
      <c r="C14" s="655">
        <v>0</v>
      </c>
      <c r="D14" s="655">
        <v>0</v>
      </c>
      <c r="E14" s="655">
        <v>0</v>
      </c>
      <c r="F14" s="655">
        <v>0</v>
      </c>
      <c r="G14" s="644"/>
      <c r="H14" s="651"/>
    </row>
    <row r="15" spans="1:8">
      <c r="A15" s="654" t="s">
        <v>285</v>
      </c>
      <c r="B15" s="655">
        <v>0</v>
      </c>
      <c r="C15" s="655">
        <v>9848.4139800000012</v>
      </c>
      <c r="D15" s="655">
        <v>0</v>
      </c>
      <c r="E15" s="655">
        <v>0</v>
      </c>
      <c r="F15" s="655">
        <v>9848.4139800000012</v>
      </c>
      <c r="G15" s="644"/>
      <c r="H15" s="651"/>
    </row>
    <row r="16" spans="1:8">
      <c r="A16" s="654" t="s">
        <v>286</v>
      </c>
      <c r="B16" s="655">
        <v>92.408500000000004</v>
      </c>
      <c r="C16" s="655">
        <v>0.67467999999999995</v>
      </c>
      <c r="D16" s="655">
        <v>0</v>
      </c>
      <c r="E16" s="655">
        <v>0</v>
      </c>
      <c r="F16" s="655">
        <v>93.083179999999999</v>
      </c>
      <c r="G16" s="644"/>
      <c r="H16" s="651"/>
    </row>
    <row r="17" spans="1:8">
      <c r="A17" s="654" t="s">
        <v>287</v>
      </c>
      <c r="B17" s="655">
        <v>0</v>
      </c>
      <c r="C17" s="655">
        <v>0</v>
      </c>
      <c r="D17" s="655">
        <v>0</v>
      </c>
      <c r="E17" s="655">
        <v>0</v>
      </c>
      <c r="F17" s="655">
        <v>0</v>
      </c>
      <c r="G17" s="644"/>
      <c r="H17" s="651"/>
    </row>
    <row r="18" spans="1:8" ht="12" thickBot="1">
      <c r="A18" s="654" t="s">
        <v>288</v>
      </c>
      <c r="B18" s="655">
        <v>0</v>
      </c>
      <c r="C18" s="655">
        <v>0</v>
      </c>
      <c r="D18" s="655">
        <v>0</v>
      </c>
      <c r="E18" s="655">
        <v>0</v>
      </c>
      <c r="F18" s="655">
        <v>0</v>
      </c>
      <c r="G18" s="644"/>
      <c r="H18" s="651"/>
    </row>
    <row r="19" spans="1:8" ht="12.75" thickTop="1" thickBot="1">
      <c r="A19" s="652" t="s">
        <v>289</v>
      </c>
      <c r="B19" s="653">
        <v>111488.92043000001</v>
      </c>
      <c r="C19" s="653">
        <v>45490.372609999999</v>
      </c>
      <c r="D19" s="653">
        <v>0</v>
      </c>
      <c r="E19" s="653">
        <v>55.877300000000005</v>
      </c>
      <c r="F19" s="653">
        <v>157035.17034000001</v>
      </c>
      <c r="G19" s="644"/>
      <c r="H19" s="651"/>
    </row>
    <row r="20" spans="1:8" ht="12" thickTop="1">
      <c r="A20" s="654" t="s">
        <v>290</v>
      </c>
      <c r="B20" s="655">
        <v>0</v>
      </c>
      <c r="C20" s="655">
        <v>0</v>
      </c>
      <c r="D20" s="655">
        <v>0</v>
      </c>
      <c r="E20" s="655">
        <v>0</v>
      </c>
      <c r="F20" s="655">
        <v>0</v>
      </c>
      <c r="G20" s="644"/>
      <c r="H20" s="651"/>
    </row>
    <row r="21" spans="1:8">
      <c r="A21" s="654" t="s">
        <v>291</v>
      </c>
      <c r="B21" s="655">
        <v>10825.370929999999</v>
      </c>
      <c r="C21" s="655">
        <v>7200.0906799999993</v>
      </c>
      <c r="D21" s="655">
        <v>0</v>
      </c>
      <c r="E21" s="655">
        <v>0</v>
      </c>
      <c r="F21" s="655">
        <v>18025.461609999998</v>
      </c>
      <c r="G21" s="644"/>
      <c r="H21" s="651"/>
    </row>
    <row r="22" spans="1:8">
      <c r="A22" s="654" t="s">
        <v>292</v>
      </c>
      <c r="B22" s="655">
        <v>0</v>
      </c>
      <c r="C22" s="655">
        <v>0</v>
      </c>
      <c r="D22" s="655">
        <v>0</v>
      </c>
      <c r="E22" s="655">
        <v>0</v>
      </c>
      <c r="F22" s="655">
        <v>0</v>
      </c>
      <c r="G22" s="644"/>
      <c r="H22" s="651"/>
    </row>
    <row r="23" spans="1:8">
      <c r="A23" s="654" t="s">
        <v>293</v>
      </c>
      <c r="B23" s="655">
        <v>0</v>
      </c>
      <c r="C23" s="655">
        <v>0</v>
      </c>
      <c r="D23" s="655">
        <v>0</v>
      </c>
      <c r="E23" s="655">
        <v>0</v>
      </c>
      <c r="F23" s="655">
        <v>0</v>
      </c>
      <c r="G23" s="644"/>
      <c r="H23" s="651"/>
    </row>
    <row r="24" spans="1:8">
      <c r="A24" s="654" t="s">
        <v>294</v>
      </c>
      <c r="B24" s="655">
        <v>38225.619559999999</v>
      </c>
      <c r="C24" s="655">
        <v>10751.342619999999</v>
      </c>
      <c r="D24" s="655">
        <v>0</v>
      </c>
      <c r="E24" s="655">
        <v>53.602470000000004</v>
      </c>
      <c r="F24" s="655">
        <v>49030.56465</v>
      </c>
      <c r="G24" s="644"/>
      <c r="H24" s="651"/>
    </row>
    <row r="25" spans="1:8">
      <c r="A25" s="654" t="s">
        <v>295</v>
      </c>
      <c r="B25" s="655">
        <v>62437.929939999995</v>
      </c>
      <c r="C25" s="655">
        <v>27538.939309999998</v>
      </c>
      <c r="D25" s="655">
        <v>0</v>
      </c>
      <c r="E25" s="655">
        <v>2.2748300000000001</v>
      </c>
      <c r="F25" s="655">
        <v>89979.144079999998</v>
      </c>
      <c r="G25" s="644"/>
      <c r="H25" s="651"/>
    </row>
    <row r="26" spans="1:8">
      <c r="A26" s="654" t="s">
        <v>296</v>
      </c>
      <c r="B26" s="655">
        <v>0</v>
      </c>
      <c r="C26" s="655">
        <v>0</v>
      </c>
      <c r="D26" s="655">
        <v>0</v>
      </c>
      <c r="E26" s="655">
        <v>0</v>
      </c>
      <c r="F26" s="655">
        <v>0</v>
      </c>
      <c r="G26" s="644"/>
      <c r="H26" s="651"/>
    </row>
    <row r="27" spans="1:8" ht="12" thickBot="1">
      <c r="A27" s="654" t="s">
        <v>297</v>
      </c>
      <c r="B27" s="655">
        <v>0</v>
      </c>
      <c r="C27" s="655">
        <v>0</v>
      </c>
      <c r="D27" s="655">
        <v>0</v>
      </c>
      <c r="E27" s="655">
        <v>0</v>
      </c>
      <c r="F27" s="655">
        <v>0</v>
      </c>
      <c r="G27" s="644"/>
      <c r="H27" s="651"/>
    </row>
    <row r="28" spans="1:8" ht="13.5" customHeight="1" thickTop="1" thickBot="1">
      <c r="A28" s="652" t="s">
        <v>298</v>
      </c>
      <c r="B28" s="653">
        <v>4059587.68725</v>
      </c>
      <c r="C28" s="653">
        <v>49335.314570000002</v>
      </c>
      <c r="D28" s="653">
        <v>0</v>
      </c>
      <c r="E28" s="653">
        <v>285.58678999999995</v>
      </c>
      <c r="F28" s="653">
        <v>4109208.58861</v>
      </c>
      <c r="G28" s="644"/>
      <c r="H28" s="651"/>
    </row>
    <row r="29" spans="1:8" ht="12" thickTop="1">
      <c r="A29" s="656" t="s">
        <v>299</v>
      </c>
      <c r="B29" s="655">
        <v>3997226.47168</v>
      </c>
      <c r="C29" s="655">
        <v>82429.007989999998</v>
      </c>
      <c r="D29" s="655">
        <v>0</v>
      </c>
      <c r="E29" s="655">
        <v>285.01471999999995</v>
      </c>
      <c r="F29" s="655">
        <v>4079940.4943899997</v>
      </c>
      <c r="G29" s="644"/>
      <c r="H29" s="651"/>
    </row>
    <row r="30" spans="1:8">
      <c r="A30" s="654" t="s">
        <v>300</v>
      </c>
      <c r="B30" s="655">
        <v>3874193.1310300003</v>
      </c>
      <c r="C30" s="655">
        <v>68267.22226000001</v>
      </c>
      <c r="D30" s="655">
        <v>0</v>
      </c>
      <c r="E30" s="655">
        <v>285.01471999999995</v>
      </c>
      <c r="F30" s="655">
        <v>3942745.3680100003</v>
      </c>
      <c r="G30" s="644"/>
      <c r="H30" s="651"/>
    </row>
    <row r="31" spans="1:8">
      <c r="A31" s="654" t="s">
        <v>301</v>
      </c>
      <c r="B31" s="655">
        <v>120244.12332</v>
      </c>
      <c r="C31" s="655">
        <v>13165.542300000001</v>
      </c>
      <c r="D31" s="655">
        <v>0</v>
      </c>
      <c r="E31" s="655">
        <v>0</v>
      </c>
      <c r="F31" s="655">
        <v>133409.66562000001</v>
      </c>
      <c r="G31" s="644"/>
      <c r="H31" s="651"/>
    </row>
    <row r="32" spans="1:8">
      <c r="A32" s="654" t="s">
        <v>302</v>
      </c>
      <c r="B32" s="655">
        <v>2789.2173299999999</v>
      </c>
      <c r="C32" s="655">
        <v>996.2434300000001</v>
      </c>
      <c r="D32" s="655">
        <v>0</v>
      </c>
      <c r="E32" s="655">
        <v>0</v>
      </c>
      <c r="F32" s="655">
        <v>3785.4607599999999</v>
      </c>
      <c r="G32" s="644"/>
      <c r="H32" s="651"/>
    </row>
    <row r="33" spans="1:8">
      <c r="A33" s="656" t="s">
        <v>303</v>
      </c>
      <c r="B33" s="655">
        <v>49776.180270000004</v>
      </c>
      <c r="C33" s="655">
        <v>1498.6074099999998</v>
      </c>
      <c r="D33" s="655">
        <v>0</v>
      </c>
      <c r="E33" s="655">
        <v>0</v>
      </c>
      <c r="F33" s="655">
        <v>51274.787680000001</v>
      </c>
      <c r="G33" s="644"/>
      <c r="H33" s="651"/>
    </row>
    <row r="34" spans="1:8">
      <c r="A34" s="654" t="s">
        <v>304</v>
      </c>
      <c r="B34" s="655">
        <v>36032.312319999997</v>
      </c>
      <c r="C34" s="655">
        <v>689.67264</v>
      </c>
      <c r="D34" s="655">
        <v>0</v>
      </c>
      <c r="E34" s="655">
        <v>0</v>
      </c>
      <c r="F34" s="655">
        <v>36721.984960000002</v>
      </c>
      <c r="G34" s="644"/>
      <c r="H34" s="651"/>
    </row>
    <row r="35" spans="1:8">
      <c r="A35" s="654" t="s">
        <v>305</v>
      </c>
      <c r="B35" s="655">
        <v>13625.382390000001</v>
      </c>
      <c r="C35" s="655">
        <v>808.93477000000007</v>
      </c>
      <c r="D35" s="655">
        <v>0</v>
      </c>
      <c r="E35" s="655">
        <v>0</v>
      </c>
      <c r="F35" s="655">
        <v>14434.317160000001</v>
      </c>
      <c r="G35" s="644"/>
      <c r="H35" s="651"/>
    </row>
    <row r="36" spans="1:8">
      <c r="A36" s="654" t="s">
        <v>306</v>
      </c>
      <c r="B36" s="655">
        <v>118.48555999999999</v>
      </c>
      <c r="C36" s="655">
        <v>0</v>
      </c>
      <c r="D36" s="655">
        <v>0</v>
      </c>
      <c r="E36" s="655">
        <v>0</v>
      </c>
      <c r="F36" s="655">
        <v>118.48555999999999</v>
      </c>
      <c r="G36" s="644"/>
      <c r="H36" s="651"/>
    </row>
    <row r="37" spans="1:8">
      <c r="A37" s="656" t="s">
        <v>307</v>
      </c>
      <c r="B37" s="655">
        <v>102600.90467</v>
      </c>
      <c r="C37" s="655">
        <v>4687.8395899999996</v>
      </c>
      <c r="D37" s="655">
        <v>0</v>
      </c>
      <c r="E37" s="655">
        <v>0</v>
      </c>
      <c r="F37" s="655">
        <v>107288.74426000001</v>
      </c>
      <c r="G37" s="644"/>
      <c r="H37" s="651"/>
    </row>
    <row r="38" spans="1:8">
      <c r="A38" s="654" t="s">
        <v>308</v>
      </c>
      <c r="B38" s="655">
        <v>83438.827969999998</v>
      </c>
      <c r="C38" s="655">
        <v>2067.70478</v>
      </c>
      <c r="D38" s="655">
        <v>0</v>
      </c>
      <c r="E38" s="655">
        <v>0</v>
      </c>
      <c r="F38" s="655">
        <v>85506.532749999998</v>
      </c>
      <c r="G38" s="644"/>
      <c r="H38" s="651"/>
    </row>
    <row r="39" spans="1:8">
      <c r="A39" s="654" t="s">
        <v>309</v>
      </c>
      <c r="B39" s="655">
        <v>19162.076699999998</v>
      </c>
      <c r="C39" s="655">
        <v>2620.13481</v>
      </c>
      <c r="D39" s="655">
        <v>0</v>
      </c>
      <c r="E39" s="655">
        <v>0</v>
      </c>
      <c r="F39" s="655">
        <v>21782.211510000001</v>
      </c>
      <c r="G39" s="644"/>
      <c r="H39" s="651"/>
    </row>
    <row r="40" spans="1:8">
      <c r="A40" s="654" t="s">
        <v>310</v>
      </c>
      <c r="B40" s="655">
        <v>0</v>
      </c>
      <c r="C40" s="655">
        <v>0</v>
      </c>
      <c r="D40" s="655">
        <v>0</v>
      </c>
      <c r="E40" s="655">
        <v>0</v>
      </c>
      <c r="F40" s="655">
        <v>0</v>
      </c>
      <c r="G40" s="644"/>
      <c r="H40" s="651"/>
    </row>
    <row r="41" spans="1:8">
      <c r="A41" s="656" t="s">
        <v>311</v>
      </c>
      <c r="B41" s="655">
        <v>54818.95289</v>
      </c>
      <c r="C41" s="655">
        <v>1389.8786200000002</v>
      </c>
      <c r="D41" s="655">
        <v>0</v>
      </c>
      <c r="E41" s="655">
        <v>0.92834000000000005</v>
      </c>
      <c r="F41" s="655">
        <v>56209.759850000002</v>
      </c>
      <c r="G41" s="644"/>
      <c r="H41" s="651"/>
    </row>
    <row r="42" spans="1:8">
      <c r="A42" s="654" t="s">
        <v>312</v>
      </c>
      <c r="B42" s="655">
        <v>52133.01872</v>
      </c>
      <c r="C42" s="655">
        <v>835.66052999999999</v>
      </c>
      <c r="D42" s="655">
        <v>0</v>
      </c>
      <c r="E42" s="655">
        <v>0.92834000000000005</v>
      </c>
      <c r="F42" s="655">
        <v>52969.607590000007</v>
      </c>
      <c r="G42" s="644"/>
      <c r="H42" s="651"/>
    </row>
    <row r="43" spans="1:8">
      <c r="A43" s="654" t="s">
        <v>313</v>
      </c>
      <c r="B43" s="655">
        <v>2034.65859</v>
      </c>
      <c r="C43" s="655">
        <v>508.30155999999999</v>
      </c>
      <c r="D43" s="655">
        <v>0</v>
      </c>
      <c r="E43" s="655">
        <v>0</v>
      </c>
      <c r="F43" s="655">
        <v>2542.9601499999999</v>
      </c>
      <c r="G43" s="644"/>
      <c r="H43" s="651"/>
    </row>
    <row r="44" spans="1:8">
      <c r="A44" s="654" t="s">
        <v>314</v>
      </c>
      <c r="B44" s="655">
        <v>533.86305000000004</v>
      </c>
      <c r="C44" s="655">
        <v>9.3677499999999991</v>
      </c>
      <c r="D44" s="655">
        <v>0</v>
      </c>
      <c r="E44" s="655">
        <v>0</v>
      </c>
      <c r="F44" s="655">
        <v>543.23080000000004</v>
      </c>
      <c r="G44" s="644"/>
      <c r="H44" s="651"/>
    </row>
    <row r="45" spans="1:8">
      <c r="A45" s="654" t="s">
        <v>315</v>
      </c>
      <c r="B45" s="655">
        <v>99.943619999999996</v>
      </c>
      <c r="C45" s="655">
        <v>36.548780000000001</v>
      </c>
      <c r="D45" s="655">
        <v>0</v>
      </c>
      <c r="E45" s="655">
        <v>0</v>
      </c>
      <c r="F45" s="655">
        <v>136.4924</v>
      </c>
      <c r="G45" s="644"/>
      <c r="H45" s="651"/>
    </row>
    <row r="46" spans="1:8">
      <c r="A46" s="654" t="s">
        <v>316</v>
      </c>
      <c r="B46" s="655">
        <v>17.468910000000001</v>
      </c>
      <c r="C46" s="655">
        <v>0</v>
      </c>
      <c r="D46" s="655">
        <v>0</v>
      </c>
      <c r="E46" s="655">
        <v>0</v>
      </c>
      <c r="F46" s="655">
        <v>17.468910000000001</v>
      </c>
      <c r="G46" s="644"/>
      <c r="H46" s="651"/>
    </row>
    <row r="47" spans="1:8">
      <c r="A47" s="654" t="s">
        <v>317</v>
      </c>
      <c r="B47" s="655">
        <v>0</v>
      </c>
      <c r="C47" s="655">
        <v>0</v>
      </c>
      <c r="D47" s="655">
        <v>0</v>
      </c>
      <c r="E47" s="655">
        <v>0</v>
      </c>
      <c r="F47" s="655">
        <v>0</v>
      </c>
      <c r="G47" s="644"/>
      <c r="H47" s="651"/>
    </row>
    <row r="48" spans="1:8">
      <c r="A48" s="656" t="s">
        <v>318</v>
      </c>
      <c r="B48" s="655">
        <v>-144834.82225999999</v>
      </c>
      <c r="C48" s="655">
        <v>-40670.019039999999</v>
      </c>
      <c r="D48" s="655">
        <v>0</v>
      </c>
      <c r="E48" s="655">
        <v>-0.35626999999999998</v>
      </c>
      <c r="F48" s="655">
        <v>-185505.19756999999</v>
      </c>
      <c r="G48" s="644"/>
      <c r="H48" s="651"/>
    </row>
    <row r="49" spans="1:8">
      <c r="A49" s="657" t="s">
        <v>319</v>
      </c>
      <c r="B49" s="655">
        <v>-23383.32245</v>
      </c>
      <c r="C49" s="655">
        <v>-1046.70758</v>
      </c>
      <c r="D49" s="655">
        <v>0</v>
      </c>
      <c r="E49" s="655">
        <v>-0.35626999999999998</v>
      </c>
      <c r="F49" s="655">
        <v>-24430.386300000002</v>
      </c>
      <c r="G49" s="644"/>
      <c r="H49" s="651"/>
    </row>
    <row r="50" spans="1:8">
      <c r="A50" s="654" t="s">
        <v>320</v>
      </c>
      <c r="B50" s="655">
        <v>-2792.7017599999999</v>
      </c>
      <c r="C50" s="655">
        <v>-1432.36735</v>
      </c>
      <c r="D50" s="655">
        <v>0</v>
      </c>
      <c r="E50" s="655">
        <v>0</v>
      </c>
      <c r="F50" s="655">
        <v>-4225.0691100000004</v>
      </c>
      <c r="G50" s="644"/>
      <c r="H50" s="651"/>
    </row>
    <row r="51" spans="1:8">
      <c r="A51" s="654" t="s">
        <v>321</v>
      </c>
      <c r="B51" s="655">
        <v>-17880.8603</v>
      </c>
      <c r="C51" s="655">
        <v>-234.54826</v>
      </c>
      <c r="D51" s="655">
        <v>0</v>
      </c>
      <c r="E51" s="655">
        <v>0</v>
      </c>
      <c r="F51" s="655">
        <v>-18115.40856</v>
      </c>
      <c r="G51" s="644"/>
      <c r="H51" s="651"/>
    </row>
    <row r="52" spans="1:8">
      <c r="A52" s="654" t="s">
        <v>322</v>
      </c>
      <c r="B52" s="655">
        <v>-4493.5660800000005</v>
      </c>
      <c r="C52" s="655">
        <v>-100.03938000000001</v>
      </c>
      <c r="D52" s="655">
        <v>0</v>
      </c>
      <c r="E52" s="655">
        <v>0</v>
      </c>
      <c r="F52" s="655">
        <v>-4593.6054599999998</v>
      </c>
      <c r="G52" s="644"/>
      <c r="H52" s="651"/>
    </row>
    <row r="53" spans="1:8">
      <c r="A53" s="654" t="s">
        <v>323</v>
      </c>
      <c r="B53" s="655">
        <v>-54728.741419999998</v>
      </c>
      <c r="C53" s="655">
        <v>-1010.7188599999999</v>
      </c>
      <c r="D53" s="655">
        <v>0</v>
      </c>
      <c r="E53" s="655">
        <v>0</v>
      </c>
      <c r="F53" s="655">
        <v>-55739.460279999999</v>
      </c>
      <c r="G53" s="644"/>
      <c r="H53" s="651"/>
    </row>
    <row r="54" spans="1:8">
      <c r="A54" s="654" t="s">
        <v>324</v>
      </c>
      <c r="B54" s="655">
        <v>-14295.7803</v>
      </c>
      <c r="C54" s="655">
        <v>-2330.1471099999999</v>
      </c>
      <c r="D54" s="655">
        <v>0</v>
      </c>
      <c r="E54" s="655">
        <v>0</v>
      </c>
      <c r="F54" s="655">
        <v>-16625.92741</v>
      </c>
      <c r="G54" s="644"/>
      <c r="H54" s="651"/>
    </row>
    <row r="55" spans="1:8">
      <c r="A55" s="657" t="s">
        <v>325</v>
      </c>
      <c r="B55" s="655">
        <v>-27259.84995</v>
      </c>
      <c r="C55" s="655">
        <v>-34515.4905</v>
      </c>
      <c r="D55" s="655">
        <v>0</v>
      </c>
      <c r="E55" s="655">
        <v>0</v>
      </c>
      <c r="F55" s="655">
        <v>-61775.340450000003</v>
      </c>
      <c r="G55" s="644"/>
      <c r="H55" s="651"/>
    </row>
    <row r="56" spans="1:8">
      <c r="A56" s="654" t="s">
        <v>326</v>
      </c>
      <c r="B56" s="655">
        <v>0</v>
      </c>
      <c r="C56" s="655">
        <v>0</v>
      </c>
      <c r="D56" s="655">
        <v>0</v>
      </c>
      <c r="E56" s="655">
        <v>0</v>
      </c>
      <c r="F56" s="655">
        <v>0</v>
      </c>
      <c r="G56" s="644"/>
      <c r="H56" s="651"/>
    </row>
    <row r="57" spans="1:8">
      <c r="A57" s="654" t="s">
        <v>327</v>
      </c>
      <c r="B57" s="655">
        <v>0</v>
      </c>
      <c r="C57" s="655">
        <v>0</v>
      </c>
      <c r="D57" s="655">
        <v>0</v>
      </c>
      <c r="E57" s="655">
        <v>0</v>
      </c>
      <c r="F57" s="655">
        <v>0</v>
      </c>
      <c r="G57" s="644"/>
      <c r="H57" s="651"/>
    </row>
    <row r="58" spans="1:8" ht="12" thickBot="1">
      <c r="A58" s="654" t="s">
        <v>328</v>
      </c>
      <c r="B58" s="655">
        <v>0</v>
      </c>
      <c r="C58" s="655">
        <v>0</v>
      </c>
      <c r="D58" s="655">
        <v>0</v>
      </c>
      <c r="E58" s="655">
        <v>0</v>
      </c>
      <c r="F58" s="655">
        <v>0</v>
      </c>
      <c r="G58" s="644"/>
      <c r="H58" s="651"/>
    </row>
    <row r="59" spans="1:8" ht="12.75" thickTop="1" thickBot="1">
      <c r="A59" s="652" t="s">
        <v>329</v>
      </c>
      <c r="B59" s="653">
        <v>17991.355489999998</v>
      </c>
      <c r="C59" s="653">
        <v>3637.6773599999997</v>
      </c>
      <c r="D59" s="653">
        <v>0</v>
      </c>
      <c r="E59" s="653">
        <v>0</v>
      </c>
      <c r="F59" s="653">
        <v>21629.032850000003</v>
      </c>
      <c r="G59" s="644"/>
      <c r="H59" s="651"/>
    </row>
    <row r="60" spans="1:8" ht="12" thickTop="1">
      <c r="A60" s="654" t="s">
        <v>330</v>
      </c>
      <c r="B60" s="655">
        <v>0</v>
      </c>
      <c r="C60" s="655">
        <v>0</v>
      </c>
      <c r="D60" s="655">
        <v>0</v>
      </c>
      <c r="E60" s="655">
        <v>0</v>
      </c>
      <c r="F60" s="655">
        <v>0</v>
      </c>
      <c r="G60" s="644"/>
      <c r="H60" s="651"/>
    </row>
    <row r="61" spans="1:8">
      <c r="A61" s="657" t="s">
        <v>331</v>
      </c>
      <c r="B61" s="655">
        <v>5568.7299599999997</v>
      </c>
      <c r="C61" s="655">
        <v>1793.7486000000001</v>
      </c>
      <c r="D61" s="655">
        <v>0</v>
      </c>
      <c r="E61" s="655">
        <v>0</v>
      </c>
      <c r="F61" s="655">
        <v>7362.4785599999996</v>
      </c>
      <c r="G61" s="644"/>
      <c r="H61" s="651"/>
    </row>
    <row r="62" spans="1:8">
      <c r="A62" s="654" t="s">
        <v>332</v>
      </c>
      <c r="B62" s="655">
        <v>13033.421179999999</v>
      </c>
      <c r="C62" s="655">
        <v>1845.9261999999999</v>
      </c>
      <c r="D62" s="655">
        <v>0</v>
      </c>
      <c r="E62" s="655">
        <v>0</v>
      </c>
      <c r="F62" s="655">
        <v>14879.347380000001</v>
      </c>
      <c r="G62" s="644"/>
      <c r="H62" s="651"/>
    </row>
    <row r="63" spans="1:8">
      <c r="A63" s="654" t="s">
        <v>333</v>
      </c>
      <c r="B63" s="655">
        <v>0</v>
      </c>
      <c r="C63" s="655">
        <v>0</v>
      </c>
      <c r="D63" s="655">
        <v>0</v>
      </c>
      <c r="E63" s="655">
        <v>0</v>
      </c>
      <c r="F63" s="655">
        <v>0</v>
      </c>
      <c r="G63" s="644"/>
      <c r="H63" s="651"/>
    </row>
    <row r="64" spans="1:8" ht="12" thickBot="1">
      <c r="A64" s="654" t="s">
        <v>334</v>
      </c>
      <c r="B64" s="655">
        <v>-610.79565000000002</v>
      </c>
      <c r="C64" s="655">
        <v>-1.9974400000000001</v>
      </c>
      <c r="D64" s="655">
        <v>0</v>
      </c>
      <c r="E64" s="655">
        <v>0</v>
      </c>
      <c r="F64" s="655">
        <v>-612.79309000000001</v>
      </c>
      <c r="G64" s="644"/>
      <c r="H64" s="651"/>
    </row>
    <row r="65" spans="1:8" ht="12.75" thickTop="1" thickBot="1">
      <c r="A65" s="652" t="s">
        <v>335</v>
      </c>
      <c r="B65" s="653">
        <v>6470.3408600000002</v>
      </c>
      <c r="C65" s="653">
        <v>0</v>
      </c>
      <c r="D65" s="653">
        <v>0</v>
      </c>
      <c r="E65" s="653">
        <v>0</v>
      </c>
      <c r="F65" s="653">
        <v>6470.3408600000002</v>
      </c>
      <c r="G65" s="644"/>
      <c r="H65" s="651"/>
    </row>
    <row r="66" spans="1:8" ht="12" thickTop="1">
      <c r="A66" s="654" t="s">
        <v>336</v>
      </c>
      <c r="B66" s="655">
        <v>0</v>
      </c>
      <c r="C66" s="655">
        <v>0</v>
      </c>
      <c r="D66" s="655">
        <v>0</v>
      </c>
      <c r="E66" s="655">
        <v>0</v>
      </c>
      <c r="F66" s="655">
        <v>0</v>
      </c>
      <c r="G66" s="644"/>
      <c r="H66" s="651"/>
    </row>
    <row r="67" spans="1:8">
      <c r="A67" s="654" t="s">
        <v>337</v>
      </c>
      <c r="B67" s="655">
        <v>21648.640359999998</v>
      </c>
      <c r="C67" s="655">
        <v>0</v>
      </c>
      <c r="D67" s="655">
        <v>0</v>
      </c>
      <c r="E67" s="655">
        <v>0</v>
      </c>
      <c r="F67" s="655">
        <v>21648.640359999998</v>
      </c>
      <c r="G67" s="644"/>
      <c r="H67" s="651"/>
    </row>
    <row r="68" spans="1:8">
      <c r="A68" s="654" t="s">
        <v>338</v>
      </c>
      <c r="B68" s="655">
        <v>0</v>
      </c>
      <c r="C68" s="655">
        <v>0</v>
      </c>
      <c r="D68" s="655">
        <v>0</v>
      </c>
      <c r="E68" s="655">
        <v>0</v>
      </c>
      <c r="F68" s="655">
        <v>0</v>
      </c>
      <c r="G68" s="644"/>
      <c r="H68" s="651"/>
    </row>
    <row r="69" spans="1:8">
      <c r="A69" s="654" t="s">
        <v>339</v>
      </c>
      <c r="B69" s="655">
        <v>0</v>
      </c>
      <c r="C69" s="655">
        <v>0</v>
      </c>
      <c r="D69" s="655">
        <v>0</v>
      </c>
      <c r="E69" s="655">
        <v>0</v>
      </c>
      <c r="F69" s="655">
        <v>0</v>
      </c>
      <c r="G69" s="644"/>
      <c r="H69" s="651"/>
    </row>
    <row r="70" spans="1:8" ht="12" thickBot="1">
      <c r="A70" s="654" t="s">
        <v>340</v>
      </c>
      <c r="B70" s="655">
        <v>-15178.299499999999</v>
      </c>
      <c r="C70" s="655">
        <v>0</v>
      </c>
      <c r="D70" s="655">
        <v>0</v>
      </c>
      <c r="E70" s="655">
        <v>0</v>
      </c>
      <c r="F70" s="655">
        <v>-15178.299499999999</v>
      </c>
      <c r="G70" s="644"/>
      <c r="H70" s="651"/>
    </row>
    <row r="71" spans="1:8" ht="12.75" thickTop="1" thickBot="1">
      <c r="A71" s="652" t="s">
        <v>341</v>
      </c>
      <c r="B71" s="653">
        <v>30050.435920000004</v>
      </c>
      <c r="C71" s="653">
        <v>53430.086000000003</v>
      </c>
      <c r="D71" s="653">
        <v>0</v>
      </c>
      <c r="E71" s="653">
        <v>0</v>
      </c>
      <c r="F71" s="653">
        <v>83480.521919999999</v>
      </c>
      <c r="G71" s="644"/>
      <c r="H71" s="651"/>
    </row>
    <row r="72" spans="1:8" ht="12" thickTop="1">
      <c r="A72" s="654" t="s">
        <v>290</v>
      </c>
      <c r="B72" s="655">
        <v>0</v>
      </c>
      <c r="C72" s="655">
        <v>0</v>
      </c>
      <c r="D72" s="655">
        <v>0</v>
      </c>
      <c r="E72" s="655">
        <v>0</v>
      </c>
      <c r="F72" s="655">
        <v>0</v>
      </c>
      <c r="G72" s="644"/>
      <c r="H72" s="651"/>
    </row>
    <row r="73" spans="1:8">
      <c r="A73" s="654" t="s">
        <v>291</v>
      </c>
      <c r="B73" s="655">
        <v>7087.14966</v>
      </c>
      <c r="C73" s="655">
        <v>0</v>
      </c>
      <c r="D73" s="655">
        <v>0</v>
      </c>
      <c r="E73" s="655">
        <v>0</v>
      </c>
      <c r="F73" s="655">
        <v>7087.14966</v>
      </c>
      <c r="G73" s="644"/>
      <c r="H73" s="651"/>
    </row>
    <row r="74" spans="1:8">
      <c r="A74" s="654" t="s">
        <v>292</v>
      </c>
      <c r="B74" s="655">
        <v>0</v>
      </c>
      <c r="C74" s="655">
        <v>0</v>
      </c>
      <c r="D74" s="655">
        <v>0</v>
      </c>
      <c r="E74" s="655">
        <v>0</v>
      </c>
      <c r="F74" s="655">
        <v>0</v>
      </c>
      <c r="G74" s="644"/>
      <c r="H74" s="651"/>
    </row>
    <row r="75" spans="1:8">
      <c r="A75" s="654" t="s">
        <v>293</v>
      </c>
      <c r="B75" s="655">
        <v>0</v>
      </c>
      <c r="C75" s="655">
        <v>0</v>
      </c>
      <c r="D75" s="655">
        <v>0</v>
      </c>
      <c r="E75" s="655">
        <v>0</v>
      </c>
      <c r="F75" s="655">
        <v>0</v>
      </c>
      <c r="G75" s="644"/>
      <c r="H75" s="651"/>
    </row>
    <row r="76" spans="1:8">
      <c r="A76" s="654" t="s">
        <v>342</v>
      </c>
      <c r="B76" s="655">
        <v>424.64368000000002</v>
      </c>
      <c r="C76" s="655">
        <v>0</v>
      </c>
      <c r="D76" s="655">
        <v>0</v>
      </c>
      <c r="E76" s="655">
        <v>0</v>
      </c>
      <c r="F76" s="655">
        <v>424.64368000000002</v>
      </c>
      <c r="G76" s="644"/>
      <c r="H76" s="651"/>
    </row>
    <row r="77" spans="1:8">
      <c r="A77" s="654" t="s">
        <v>343</v>
      </c>
      <c r="B77" s="655">
        <v>22566.73144</v>
      </c>
      <c r="C77" s="655">
        <v>507.01812999999999</v>
      </c>
      <c r="D77" s="655">
        <v>0</v>
      </c>
      <c r="E77" s="655">
        <v>0</v>
      </c>
      <c r="F77" s="655">
        <v>23073.74957</v>
      </c>
      <c r="G77" s="644"/>
      <c r="H77" s="651"/>
    </row>
    <row r="78" spans="1:8">
      <c r="A78" s="654" t="s">
        <v>295</v>
      </c>
      <c r="B78" s="655">
        <v>0</v>
      </c>
      <c r="C78" s="655">
        <v>53143.692869999999</v>
      </c>
      <c r="D78" s="655">
        <v>0</v>
      </c>
      <c r="E78" s="655">
        <v>0</v>
      </c>
      <c r="F78" s="655">
        <v>53143.692869999999</v>
      </c>
      <c r="G78" s="644"/>
      <c r="H78" s="651"/>
    </row>
    <row r="79" spans="1:8">
      <c r="A79" s="654" t="s">
        <v>344</v>
      </c>
      <c r="B79" s="655">
        <v>13.905760000000001</v>
      </c>
      <c r="C79" s="655">
        <v>0</v>
      </c>
      <c r="D79" s="655">
        <v>0</v>
      </c>
      <c r="E79" s="655">
        <v>0</v>
      </c>
      <c r="F79" s="655">
        <v>13.905760000000001</v>
      </c>
      <c r="G79" s="644"/>
      <c r="H79" s="651"/>
    </row>
    <row r="80" spans="1:8" ht="12" thickBot="1">
      <c r="A80" s="654" t="s">
        <v>345</v>
      </c>
      <c r="B80" s="655">
        <v>-41.994620000000005</v>
      </c>
      <c r="C80" s="655">
        <v>-220.625</v>
      </c>
      <c r="D80" s="655">
        <v>0</v>
      </c>
      <c r="E80" s="655">
        <v>0</v>
      </c>
      <c r="F80" s="655">
        <v>-262.61962</v>
      </c>
      <c r="G80" s="644"/>
      <c r="H80" s="651"/>
    </row>
    <row r="81" spans="1:8" ht="12.75" thickTop="1" thickBot="1">
      <c r="A81" s="652" t="s">
        <v>346</v>
      </c>
      <c r="B81" s="653">
        <v>164379.05471</v>
      </c>
      <c r="C81" s="653">
        <v>0</v>
      </c>
      <c r="D81" s="653">
        <v>0</v>
      </c>
      <c r="E81" s="653">
        <v>0</v>
      </c>
      <c r="F81" s="653">
        <v>164379.05471</v>
      </c>
      <c r="G81" s="644"/>
      <c r="H81" s="651"/>
    </row>
    <row r="82" spans="1:8" ht="12" thickTop="1">
      <c r="A82" s="654" t="s">
        <v>347</v>
      </c>
      <c r="B82" s="655">
        <v>28970.796600000001</v>
      </c>
      <c r="C82" s="655">
        <v>0</v>
      </c>
      <c r="D82" s="655">
        <v>0</v>
      </c>
      <c r="E82" s="655">
        <v>0</v>
      </c>
      <c r="F82" s="655">
        <v>28970.796600000001</v>
      </c>
      <c r="G82" s="644"/>
      <c r="H82" s="651"/>
    </row>
    <row r="83" spans="1:8">
      <c r="A83" s="654" t="s">
        <v>348</v>
      </c>
      <c r="B83" s="655">
        <v>93150.00993</v>
      </c>
      <c r="C83" s="655">
        <v>0</v>
      </c>
      <c r="D83" s="655">
        <v>0</v>
      </c>
      <c r="E83" s="655">
        <v>0</v>
      </c>
      <c r="F83" s="655">
        <v>93150.00993</v>
      </c>
      <c r="G83" s="644"/>
      <c r="H83" s="651"/>
    </row>
    <row r="84" spans="1:8">
      <c r="A84" s="654" t="s">
        <v>349</v>
      </c>
      <c r="B84" s="655">
        <v>17113.57847</v>
      </c>
      <c r="C84" s="655">
        <v>0</v>
      </c>
      <c r="D84" s="655">
        <v>0</v>
      </c>
      <c r="E84" s="655">
        <v>0</v>
      </c>
      <c r="F84" s="655">
        <v>17113.57847</v>
      </c>
      <c r="G84" s="644"/>
      <c r="H84" s="651"/>
    </row>
    <row r="85" spans="1:8">
      <c r="A85" s="654" t="s">
        <v>350</v>
      </c>
      <c r="B85" s="655">
        <v>6923.5687199999993</v>
      </c>
      <c r="C85" s="655">
        <v>0</v>
      </c>
      <c r="D85" s="655">
        <v>0</v>
      </c>
      <c r="E85" s="655">
        <v>0</v>
      </c>
      <c r="F85" s="655">
        <v>6923.5687199999993</v>
      </c>
      <c r="G85" s="644"/>
      <c r="H85" s="651"/>
    </row>
    <row r="86" spans="1:8">
      <c r="A86" s="654" t="s">
        <v>351</v>
      </c>
      <c r="B86" s="655">
        <v>8892.1783100000011</v>
      </c>
      <c r="C86" s="655">
        <v>0</v>
      </c>
      <c r="D86" s="655">
        <v>0</v>
      </c>
      <c r="E86" s="655">
        <v>0</v>
      </c>
      <c r="F86" s="655">
        <v>8892.1783100000011</v>
      </c>
      <c r="G86" s="644"/>
      <c r="H86" s="651"/>
    </row>
    <row r="87" spans="1:8">
      <c r="A87" s="654" t="s">
        <v>352</v>
      </c>
      <c r="B87" s="655">
        <v>2679.7939999999999</v>
      </c>
      <c r="C87" s="655">
        <v>0</v>
      </c>
      <c r="D87" s="655">
        <v>0</v>
      </c>
      <c r="E87" s="655">
        <v>0</v>
      </c>
      <c r="F87" s="655">
        <v>2679.7939999999999</v>
      </c>
      <c r="G87" s="644"/>
      <c r="H87" s="651"/>
    </row>
    <row r="88" spans="1:8">
      <c r="A88" s="654" t="s">
        <v>353</v>
      </c>
      <c r="B88" s="655">
        <v>160.44128000000001</v>
      </c>
      <c r="C88" s="655">
        <v>0</v>
      </c>
      <c r="D88" s="655">
        <v>0</v>
      </c>
      <c r="E88" s="655">
        <v>0</v>
      </c>
      <c r="F88" s="655">
        <v>160.44128000000001</v>
      </c>
      <c r="G88" s="644"/>
      <c r="H88" s="651"/>
    </row>
    <row r="89" spans="1:8">
      <c r="A89" s="654" t="s">
        <v>354</v>
      </c>
      <c r="B89" s="655">
        <v>0</v>
      </c>
      <c r="C89" s="655">
        <v>0</v>
      </c>
      <c r="D89" s="655">
        <v>0</v>
      </c>
      <c r="E89" s="655">
        <v>0</v>
      </c>
      <c r="F89" s="655">
        <v>0</v>
      </c>
      <c r="G89" s="644"/>
      <c r="H89" s="651"/>
    </row>
    <row r="90" spans="1:8" ht="12" thickBot="1">
      <c r="A90" s="654" t="s">
        <v>355</v>
      </c>
      <c r="B90" s="655">
        <v>6488.6874000000007</v>
      </c>
      <c r="C90" s="655">
        <v>0</v>
      </c>
      <c r="D90" s="655">
        <v>0</v>
      </c>
      <c r="E90" s="655">
        <v>0</v>
      </c>
      <c r="F90" s="655">
        <v>6488.6874000000007</v>
      </c>
      <c r="G90" s="644"/>
      <c r="H90" s="651"/>
    </row>
    <row r="91" spans="1:8" ht="12.75" thickTop="1" thickBot="1">
      <c r="A91" s="652" t="s">
        <v>356</v>
      </c>
      <c r="B91" s="653">
        <v>29447.732949999998</v>
      </c>
      <c r="C91" s="653">
        <v>208.33133999999998</v>
      </c>
      <c r="D91" s="653">
        <v>0</v>
      </c>
      <c r="E91" s="653">
        <v>0</v>
      </c>
      <c r="F91" s="653">
        <v>29656.064289999998</v>
      </c>
      <c r="G91" s="644"/>
      <c r="H91" s="651"/>
    </row>
    <row r="92" spans="1:8" ht="12" thickTop="1">
      <c r="A92" s="654" t="s">
        <v>357</v>
      </c>
      <c r="B92" s="655">
        <v>2147.2140800000002</v>
      </c>
      <c r="C92" s="655">
        <v>0</v>
      </c>
      <c r="D92" s="655">
        <v>0</v>
      </c>
      <c r="E92" s="655">
        <v>0</v>
      </c>
      <c r="F92" s="655">
        <v>2147.2140800000002</v>
      </c>
      <c r="G92" s="644"/>
      <c r="H92" s="651"/>
    </row>
    <row r="93" spans="1:8">
      <c r="A93" s="654" t="s">
        <v>358</v>
      </c>
      <c r="B93" s="655">
        <v>4192.39311</v>
      </c>
      <c r="C93" s="655">
        <v>0</v>
      </c>
      <c r="D93" s="655">
        <v>0</v>
      </c>
      <c r="E93" s="655">
        <v>0</v>
      </c>
      <c r="F93" s="655">
        <v>4192.39311</v>
      </c>
      <c r="G93" s="644"/>
      <c r="H93" s="651"/>
    </row>
    <row r="94" spans="1:8">
      <c r="A94" s="654" t="s">
        <v>359</v>
      </c>
      <c r="B94" s="655">
        <v>20375.692079999997</v>
      </c>
      <c r="C94" s="655">
        <v>208.33133999999998</v>
      </c>
      <c r="D94" s="655">
        <v>0</v>
      </c>
      <c r="E94" s="655">
        <v>0</v>
      </c>
      <c r="F94" s="655">
        <v>20584.023420000001</v>
      </c>
      <c r="G94" s="644"/>
      <c r="H94" s="651"/>
    </row>
    <row r="95" spans="1:8">
      <c r="A95" s="654" t="s">
        <v>360</v>
      </c>
      <c r="B95" s="655">
        <v>2732.4336800000001</v>
      </c>
      <c r="C95" s="655">
        <v>0</v>
      </c>
      <c r="D95" s="655">
        <v>0</v>
      </c>
      <c r="E95" s="655">
        <v>0</v>
      </c>
      <c r="F95" s="655">
        <v>2732.4336800000001</v>
      </c>
      <c r="G95" s="644"/>
      <c r="H95" s="651"/>
    </row>
    <row r="96" spans="1:8" ht="12" thickBot="1">
      <c r="A96" s="654" t="s">
        <v>361</v>
      </c>
      <c r="B96" s="658">
        <v>0</v>
      </c>
      <c r="C96" s="658">
        <v>0</v>
      </c>
      <c r="D96" s="658">
        <v>0</v>
      </c>
      <c r="E96" s="658">
        <v>0</v>
      </c>
      <c r="F96" s="658">
        <v>0</v>
      </c>
      <c r="G96" s="644"/>
      <c r="H96" s="651"/>
    </row>
    <row r="97" spans="1:8" ht="12.75" thickTop="1" thickBot="1">
      <c r="A97" s="652" t="s">
        <v>362</v>
      </c>
      <c r="B97" s="653">
        <v>0</v>
      </c>
      <c r="C97" s="653">
        <v>0</v>
      </c>
      <c r="D97" s="653">
        <v>0</v>
      </c>
      <c r="E97" s="653">
        <v>0</v>
      </c>
      <c r="F97" s="653">
        <v>0</v>
      </c>
      <c r="G97" s="644"/>
      <c r="H97" s="651"/>
    </row>
    <row r="98" spans="1:8" ht="12" thickTop="1">
      <c r="A98" s="654" t="s">
        <v>363</v>
      </c>
      <c r="B98" s="655">
        <v>0</v>
      </c>
      <c r="C98" s="655">
        <v>0</v>
      </c>
      <c r="D98" s="655">
        <v>0</v>
      </c>
      <c r="E98" s="655">
        <v>0</v>
      </c>
      <c r="F98" s="655">
        <v>0</v>
      </c>
      <c r="G98" s="644"/>
      <c r="H98" s="651"/>
    </row>
    <row r="99" spans="1:8">
      <c r="A99" s="654" t="s">
        <v>364</v>
      </c>
      <c r="B99" s="655">
        <v>0</v>
      </c>
      <c r="C99" s="655">
        <v>0</v>
      </c>
      <c r="D99" s="655">
        <v>0</v>
      </c>
      <c r="E99" s="655">
        <v>0</v>
      </c>
      <c r="F99" s="655">
        <v>0</v>
      </c>
      <c r="G99" s="644"/>
      <c r="H99" s="651"/>
    </row>
    <row r="100" spans="1:8">
      <c r="A100" s="654" t="s">
        <v>365</v>
      </c>
      <c r="B100" s="655">
        <v>0</v>
      </c>
      <c r="C100" s="655">
        <v>0</v>
      </c>
      <c r="D100" s="655">
        <v>0</v>
      </c>
      <c r="E100" s="655">
        <v>0</v>
      </c>
      <c r="F100" s="655">
        <v>0</v>
      </c>
      <c r="G100" s="644"/>
      <c r="H100" s="651"/>
    </row>
    <row r="101" spans="1:8">
      <c r="A101" s="654" t="s">
        <v>366</v>
      </c>
      <c r="B101" s="655">
        <v>0</v>
      </c>
      <c r="C101" s="655">
        <v>0</v>
      </c>
      <c r="D101" s="655">
        <v>0</v>
      </c>
      <c r="E101" s="655">
        <v>0</v>
      </c>
      <c r="F101" s="655">
        <v>0</v>
      </c>
      <c r="G101" s="644"/>
      <c r="H101" s="651"/>
    </row>
    <row r="102" spans="1:8">
      <c r="A102" s="654" t="s">
        <v>367</v>
      </c>
      <c r="B102" s="658">
        <v>0</v>
      </c>
      <c r="C102" s="658">
        <v>0</v>
      </c>
      <c r="D102" s="658">
        <v>0</v>
      </c>
      <c r="E102" s="658">
        <v>0</v>
      </c>
      <c r="F102" s="658">
        <v>0</v>
      </c>
      <c r="G102" s="644"/>
      <c r="H102" s="651"/>
    </row>
    <row r="103" spans="1:8">
      <c r="A103" s="654" t="s">
        <v>368</v>
      </c>
      <c r="B103" s="658">
        <v>0</v>
      </c>
      <c r="C103" s="658">
        <v>0</v>
      </c>
      <c r="D103" s="658">
        <v>0</v>
      </c>
      <c r="E103" s="658">
        <v>0</v>
      </c>
      <c r="F103" s="658">
        <v>0</v>
      </c>
      <c r="G103" s="644"/>
      <c r="H103" s="651"/>
    </row>
    <row r="104" spans="1:8" ht="12" thickBot="1">
      <c r="A104" s="659"/>
      <c r="B104" s="660"/>
      <c r="C104" s="660"/>
      <c r="D104" s="660"/>
      <c r="E104" s="660"/>
      <c r="F104" s="660"/>
      <c r="G104" s="644"/>
      <c r="H104" s="651"/>
    </row>
    <row r="105" spans="1:8" ht="12.75" thickTop="1" thickBot="1">
      <c r="A105" s="205" t="s">
        <v>369</v>
      </c>
      <c r="B105" s="206">
        <v>4668366.3853199994</v>
      </c>
      <c r="C105" s="206">
        <v>259671.10288999998</v>
      </c>
      <c r="D105" s="206">
        <v>0</v>
      </c>
      <c r="E105" s="206">
        <v>30.748390000000001</v>
      </c>
      <c r="F105" s="206">
        <v>4928068.2366000004</v>
      </c>
      <c r="G105" s="644"/>
      <c r="H105" s="651"/>
    </row>
    <row r="106" spans="1:8" ht="12.75" thickTop="1" thickBot="1">
      <c r="A106" s="207" t="s">
        <v>370</v>
      </c>
      <c r="B106" s="208">
        <v>3934394.8951099999</v>
      </c>
      <c r="C106" s="208">
        <v>179491.03063999998</v>
      </c>
      <c r="D106" s="208">
        <v>0</v>
      </c>
      <c r="E106" s="208">
        <v>20.29111</v>
      </c>
      <c r="F106" s="208">
        <v>4113906.21686</v>
      </c>
      <c r="G106" s="644"/>
      <c r="H106" s="651"/>
    </row>
    <row r="107" spans="1:8" ht="12" thickTop="1">
      <c r="A107" s="209" t="s">
        <v>371</v>
      </c>
      <c r="B107" s="210">
        <v>228910.95636000001</v>
      </c>
      <c r="C107" s="210">
        <v>9363.5463199999995</v>
      </c>
      <c r="D107" s="210">
        <v>0</v>
      </c>
      <c r="E107" s="210">
        <v>0</v>
      </c>
      <c r="F107" s="210">
        <v>238274.50268000001</v>
      </c>
      <c r="G107" s="644"/>
      <c r="H107" s="651"/>
    </row>
    <row r="108" spans="1:8">
      <c r="A108" s="209" t="s">
        <v>372</v>
      </c>
      <c r="B108" s="210">
        <v>228731.53216</v>
      </c>
      <c r="C108" s="210">
        <v>9361.8563599999998</v>
      </c>
      <c r="D108" s="210">
        <v>0</v>
      </c>
      <c r="E108" s="210">
        <v>0</v>
      </c>
      <c r="F108" s="210">
        <v>238093.38852000001</v>
      </c>
      <c r="G108" s="644"/>
      <c r="H108" s="651"/>
    </row>
    <row r="109" spans="1:8">
      <c r="A109" s="209" t="s">
        <v>373</v>
      </c>
      <c r="B109" s="210">
        <v>179.42420000000001</v>
      </c>
      <c r="C109" s="210">
        <v>1.6899600000000001</v>
      </c>
      <c r="D109" s="210">
        <v>0</v>
      </c>
      <c r="E109" s="210">
        <v>0</v>
      </c>
      <c r="F109" s="210">
        <v>181.11416</v>
      </c>
      <c r="G109" s="644"/>
      <c r="H109" s="651"/>
    </row>
    <row r="110" spans="1:8">
      <c r="A110" s="209" t="s">
        <v>374</v>
      </c>
      <c r="B110" s="210">
        <v>748526.02715999994</v>
      </c>
      <c r="C110" s="210">
        <v>42615.795610000001</v>
      </c>
      <c r="D110" s="210">
        <v>0</v>
      </c>
      <c r="E110" s="210">
        <v>20.29111</v>
      </c>
      <c r="F110" s="210">
        <v>791162.11387999996</v>
      </c>
      <c r="G110" s="644"/>
      <c r="H110" s="651"/>
    </row>
    <row r="111" spans="1:8">
      <c r="A111" s="209" t="s">
        <v>375</v>
      </c>
      <c r="B111" s="210">
        <v>60358.63048</v>
      </c>
      <c r="C111" s="210">
        <v>516.65156999999999</v>
      </c>
      <c r="D111" s="210">
        <v>0</v>
      </c>
      <c r="E111" s="210">
        <v>0</v>
      </c>
      <c r="F111" s="210">
        <v>60875.282049999994</v>
      </c>
      <c r="G111" s="644"/>
      <c r="H111" s="651"/>
    </row>
    <row r="112" spans="1:8">
      <c r="A112" s="211" t="s">
        <v>376</v>
      </c>
      <c r="B112" s="210">
        <v>519.09453000000008</v>
      </c>
      <c r="C112" s="210">
        <v>509.79156999999998</v>
      </c>
      <c r="D112" s="210">
        <v>0</v>
      </c>
      <c r="E112" s="210">
        <v>0</v>
      </c>
      <c r="F112" s="210">
        <v>1028.8860999999999</v>
      </c>
      <c r="G112" s="644"/>
      <c r="H112" s="651"/>
    </row>
    <row r="113" spans="1:8">
      <c r="A113" s="211" t="s">
        <v>377</v>
      </c>
      <c r="B113" s="210">
        <v>0</v>
      </c>
      <c r="C113" s="210">
        <v>0</v>
      </c>
      <c r="D113" s="210">
        <v>0</v>
      </c>
      <c r="E113" s="210">
        <v>0</v>
      </c>
      <c r="F113" s="210">
        <v>0</v>
      </c>
      <c r="G113" s="644"/>
      <c r="H113" s="651"/>
    </row>
    <row r="114" spans="1:8">
      <c r="A114" s="212" t="s">
        <v>378</v>
      </c>
      <c r="B114" s="210">
        <v>0</v>
      </c>
      <c r="C114" s="210">
        <v>0</v>
      </c>
      <c r="D114" s="210">
        <v>0</v>
      </c>
      <c r="E114" s="210">
        <v>0</v>
      </c>
      <c r="F114" s="210">
        <v>0</v>
      </c>
      <c r="G114" s="644"/>
      <c r="H114" s="651"/>
    </row>
    <row r="115" spans="1:8">
      <c r="A115" s="212" t="s">
        <v>379</v>
      </c>
      <c r="B115" s="210">
        <v>0</v>
      </c>
      <c r="C115" s="210">
        <v>0</v>
      </c>
      <c r="D115" s="210">
        <v>0</v>
      </c>
      <c r="E115" s="210">
        <v>0</v>
      </c>
      <c r="F115" s="210">
        <v>0</v>
      </c>
      <c r="G115" s="644"/>
      <c r="H115" s="651"/>
    </row>
    <row r="116" spans="1:8">
      <c r="A116" s="212" t="s">
        <v>380</v>
      </c>
      <c r="B116" s="210">
        <v>73.5</v>
      </c>
      <c r="C116" s="210">
        <v>6.86</v>
      </c>
      <c r="D116" s="210">
        <v>0</v>
      </c>
      <c r="E116" s="210">
        <v>0</v>
      </c>
      <c r="F116" s="210">
        <v>80.36</v>
      </c>
      <c r="G116" s="644"/>
      <c r="H116" s="651"/>
    </row>
    <row r="117" spans="1:8">
      <c r="A117" s="212" t="s">
        <v>381</v>
      </c>
      <c r="B117" s="210">
        <v>1180.3417299999999</v>
      </c>
      <c r="C117" s="210">
        <v>0</v>
      </c>
      <c r="D117" s="210">
        <v>0</v>
      </c>
      <c r="E117" s="210">
        <v>0</v>
      </c>
      <c r="F117" s="210">
        <v>1180.3417299999999</v>
      </c>
      <c r="G117" s="644"/>
      <c r="H117" s="651"/>
    </row>
    <row r="118" spans="1:8">
      <c r="A118" s="212" t="s">
        <v>382</v>
      </c>
      <c r="B118" s="210">
        <v>3540</v>
      </c>
      <c r="C118" s="210">
        <v>0</v>
      </c>
      <c r="D118" s="210">
        <v>0</v>
      </c>
      <c r="E118" s="210">
        <v>0</v>
      </c>
      <c r="F118" s="210">
        <v>3540</v>
      </c>
      <c r="G118" s="644"/>
      <c r="H118" s="651"/>
    </row>
    <row r="119" spans="1:8">
      <c r="A119" s="212" t="s">
        <v>383</v>
      </c>
      <c r="B119" s="210">
        <v>55045.694219999998</v>
      </c>
      <c r="C119" s="210">
        <v>0</v>
      </c>
      <c r="D119" s="210">
        <v>0</v>
      </c>
      <c r="E119" s="210">
        <v>0</v>
      </c>
      <c r="F119" s="210">
        <v>55045.694219999998</v>
      </c>
      <c r="G119" s="644"/>
      <c r="H119" s="651"/>
    </row>
    <row r="120" spans="1:8">
      <c r="A120" s="213" t="s">
        <v>384</v>
      </c>
      <c r="B120" s="210">
        <v>37902.555380000005</v>
      </c>
      <c r="C120" s="210">
        <v>10922.58438</v>
      </c>
      <c r="D120" s="210">
        <v>0</v>
      </c>
      <c r="E120" s="210">
        <v>0</v>
      </c>
      <c r="F120" s="210">
        <v>48825.139759999998</v>
      </c>
      <c r="G120" s="644"/>
      <c r="H120" s="651"/>
    </row>
    <row r="121" spans="1:8">
      <c r="A121" s="213" t="s">
        <v>385</v>
      </c>
      <c r="B121" s="210">
        <v>2544730.4205</v>
      </c>
      <c r="C121" s="210">
        <v>115335.17659999999</v>
      </c>
      <c r="D121" s="210">
        <v>0</v>
      </c>
      <c r="E121" s="210">
        <v>0</v>
      </c>
      <c r="F121" s="210">
        <v>2660065.5970999999</v>
      </c>
      <c r="G121" s="644"/>
      <c r="H121" s="651"/>
    </row>
    <row r="122" spans="1:8" ht="12" thickBot="1">
      <c r="A122" s="209" t="s">
        <v>386</v>
      </c>
      <c r="B122" s="210">
        <v>313966.30523</v>
      </c>
      <c r="C122" s="210">
        <v>737.27616</v>
      </c>
      <c r="D122" s="210">
        <v>0</v>
      </c>
      <c r="E122" s="210">
        <v>0</v>
      </c>
      <c r="F122" s="210">
        <v>314703.58139000001</v>
      </c>
      <c r="G122" s="644"/>
      <c r="H122" s="651"/>
    </row>
    <row r="123" spans="1:8" ht="12.75" thickTop="1" thickBot="1">
      <c r="A123" s="214" t="s">
        <v>387</v>
      </c>
      <c r="B123" s="206">
        <v>28.389029999999998</v>
      </c>
      <c r="C123" s="206">
        <v>20.58634</v>
      </c>
      <c r="D123" s="206">
        <v>0</v>
      </c>
      <c r="E123" s="206">
        <v>1.1999999999999999E-4</v>
      </c>
      <c r="F123" s="206">
        <v>48.975490000000001</v>
      </c>
      <c r="G123" s="644"/>
      <c r="H123" s="651"/>
    </row>
    <row r="124" spans="1:8" ht="12.75" thickTop="1" thickBot="1">
      <c r="A124" s="207" t="s">
        <v>597</v>
      </c>
      <c r="B124" s="208">
        <v>90707.477629999994</v>
      </c>
      <c r="C124" s="208">
        <v>0</v>
      </c>
      <c r="D124" s="208">
        <v>0</v>
      </c>
      <c r="E124" s="208">
        <v>0</v>
      </c>
      <c r="F124" s="208">
        <v>90707.477629999994</v>
      </c>
      <c r="G124" s="644"/>
      <c r="H124" s="651"/>
    </row>
    <row r="125" spans="1:8" ht="12" thickTop="1">
      <c r="A125" s="209" t="s">
        <v>598</v>
      </c>
      <c r="B125" s="210">
        <v>0</v>
      </c>
      <c r="C125" s="210">
        <v>0</v>
      </c>
      <c r="D125" s="210">
        <v>0</v>
      </c>
      <c r="E125" s="210">
        <v>0</v>
      </c>
      <c r="F125" s="210">
        <v>0</v>
      </c>
      <c r="G125" s="644"/>
      <c r="H125" s="651"/>
    </row>
    <row r="126" spans="1:8">
      <c r="A126" s="209" t="s">
        <v>599</v>
      </c>
      <c r="B126" s="210">
        <v>2420.7251099999999</v>
      </c>
      <c r="C126" s="210">
        <v>0</v>
      </c>
      <c r="D126" s="210">
        <v>0</v>
      </c>
      <c r="E126" s="210">
        <v>0</v>
      </c>
      <c r="F126" s="210">
        <v>2420.7251099999999</v>
      </c>
      <c r="G126" s="644"/>
      <c r="H126" s="651"/>
    </row>
    <row r="127" spans="1:8">
      <c r="A127" s="209" t="s">
        <v>600</v>
      </c>
      <c r="B127" s="210">
        <v>0</v>
      </c>
      <c r="C127" s="210">
        <v>0</v>
      </c>
      <c r="D127" s="210">
        <v>0</v>
      </c>
      <c r="E127" s="210">
        <v>0</v>
      </c>
      <c r="F127" s="210">
        <v>0</v>
      </c>
      <c r="G127" s="644"/>
      <c r="H127" s="651"/>
    </row>
    <row r="128" spans="1:8">
      <c r="A128" s="209" t="s">
        <v>601</v>
      </c>
      <c r="B128" s="210">
        <v>0</v>
      </c>
      <c r="C128" s="210">
        <v>0</v>
      </c>
      <c r="D128" s="210">
        <v>0</v>
      </c>
      <c r="E128" s="210">
        <v>0</v>
      </c>
      <c r="F128" s="210">
        <v>0</v>
      </c>
      <c r="G128" s="644"/>
      <c r="H128" s="651"/>
    </row>
    <row r="129" spans="1:8">
      <c r="A129" s="209" t="s">
        <v>602</v>
      </c>
      <c r="B129" s="210">
        <v>81500</v>
      </c>
      <c r="C129" s="210">
        <v>0</v>
      </c>
      <c r="D129" s="210">
        <v>0</v>
      </c>
      <c r="E129" s="210">
        <v>0</v>
      </c>
      <c r="F129" s="210">
        <v>81500</v>
      </c>
      <c r="G129" s="644"/>
      <c r="H129" s="651"/>
    </row>
    <row r="130" spans="1:8" ht="12" thickBot="1">
      <c r="A130" s="209" t="s">
        <v>1383</v>
      </c>
      <c r="B130" s="210">
        <v>6786.75252</v>
      </c>
      <c r="C130" s="210">
        <v>0</v>
      </c>
      <c r="D130" s="210">
        <v>0</v>
      </c>
      <c r="E130" s="210">
        <v>0</v>
      </c>
      <c r="F130" s="210">
        <v>6786.75252</v>
      </c>
      <c r="G130" s="644"/>
      <c r="H130" s="651"/>
    </row>
    <row r="131" spans="1:8" ht="12.75" thickTop="1" thickBot="1">
      <c r="A131" s="207" t="s">
        <v>388</v>
      </c>
      <c r="B131" s="208">
        <v>438354.99300999998</v>
      </c>
      <c r="C131" s="208">
        <v>3517.1621299999997</v>
      </c>
      <c r="D131" s="208">
        <v>0</v>
      </c>
      <c r="E131" s="208">
        <v>0</v>
      </c>
      <c r="F131" s="208">
        <v>441872.15513999999</v>
      </c>
      <c r="G131" s="644"/>
      <c r="H131" s="651"/>
    </row>
    <row r="132" spans="1:8" ht="12" thickTop="1">
      <c r="A132" s="209" t="s">
        <v>389</v>
      </c>
      <c r="B132" s="210">
        <v>4255.9438099999998</v>
      </c>
      <c r="C132" s="210">
        <v>2.2408899999999998</v>
      </c>
      <c r="D132" s="210">
        <v>0</v>
      </c>
      <c r="E132" s="210">
        <v>0</v>
      </c>
      <c r="F132" s="210">
        <v>4258.1846999999998</v>
      </c>
      <c r="G132" s="644"/>
      <c r="H132" s="651"/>
    </row>
    <row r="133" spans="1:8">
      <c r="A133" s="209" t="s">
        <v>390</v>
      </c>
      <c r="B133" s="210">
        <v>52122.048640000001</v>
      </c>
      <c r="C133" s="210">
        <v>0</v>
      </c>
      <c r="D133" s="210">
        <v>0</v>
      </c>
      <c r="E133" s="210">
        <v>0</v>
      </c>
      <c r="F133" s="210">
        <v>52122.048640000001</v>
      </c>
      <c r="G133" s="644"/>
      <c r="H133" s="651"/>
    </row>
    <row r="134" spans="1:8">
      <c r="A134" s="209" t="s">
        <v>391</v>
      </c>
      <c r="B134" s="210">
        <v>0</v>
      </c>
      <c r="C134" s="210">
        <v>0</v>
      </c>
      <c r="D134" s="210">
        <v>0</v>
      </c>
      <c r="E134" s="210">
        <v>0</v>
      </c>
      <c r="F134" s="210">
        <v>0</v>
      </c>
      <c r="G134" s="644"/>
      <c r="H134" s="651"/>
    </row>
    <row r="135" spans="1:8">
      <c r="A135" s="209" t="s">
        <v>392</v>
      </c>
      <c r="B135" s="210">
        <v>25243.75</v>
      </c>
      <c r="C135" s="210">
        <v>0</v>
      </c>
      <c r="D135" s="210">
        <v>0</v>
      </c>
      <c r="E135" s="210">
        <v>0</v>
      </c>
      <c r="F135" s="210">
        <v>25243.75</v>
      </c>
      <c r="G135" s="644"/>
      <c r="H135" s="651"/>
    </row>
    <row r="136" spans="1:8">
      <c r="A136" s="209" t="s">
        <v>393</v>
      </c>
      <c r="B136" s="210">
        <v>344370.56569000002</v>
      </c>
      <c r="C136" s="210">
        <v>1412.8238600000002</v>
      </c>
      <c r="D136" s="210">
        <v>0</v>
      </c>
      <c r="E136" s="210">
        <v>0</v>
      </c>
      <c r="F136" s="210">
        <v>345783.38955000002</v>
      </c>
      <c r="G136" s="644"/>
      <c r="H136" s="651"/>
    </row>
    <row r="137" spans="1:8">
      <c r="A137" s="209" t="s">
        <v>394</v>
      </c>
      <c r="B137" s="210">
        <v>0</v>
      </c>
      <c r="C137" s="210">
        <v>0</v>
      </c>
      <c r="D137" s="210">
        <v>0</v>
      </c>
      <c r="E137" s="210">
        <v>0</v>
      </c>
      <c r="F137" s="210">
        <v>0</v>
      </c>
      <c r="G137" s="644"/>
      <c r="H137" s="651"/>
    </row>
    <row r="138" spans="1:8">
      <c r="A138" s="209" t="s">
        <v>395</v>
      </c>
      <c r="B138" s="210">
        <v>0</v>
      </c>
      <c r="C138" s="210">
        <v>2058</v>
      </c>
      <c r="D138" s="210">
        <v>0</v>
      </c>
      <c r="E138" s="210">
        <v>0</v>
      </c>
      <c r="F138" s="210">
        <v>2058</v>
      </c>
      <c r="G138" s="644"/>
      <c r="H138" s="651"/>
    </row>
    <row r="139" spans="1:8" ht="12" thickBot="1">
      <c r="A139" s="209" t="s">
        <v>396</v>
      </c>
      <c r="B139" s="210">
        <v>12362.684869999999</v>
      </c>
      <c r="C139" s="210">
        <v>44.097379999999994</v>
      </c>
      <c r="D139" s="210">
        <v>0</v>
      </c>
      <c r="E139" s="210">
        <v>0</v>
      </c>
      <c r="F139" s="210">
        <v>12406.78225</v>
      </c>
      <c r="G139" s="644"/>
      <c r="H139" s="651"/>
    </row>
    <row r="140" spans="1:8" ht="12.75" thickTop="1" thickBot="1">
      <c r="A140" s="207" t="s">
        <v>397</v>
      </c>
      <c r="B140" s="208">
        <v>100190.43373</v>
      </c>
      <c r="C140" s="208">
        <v>4324.8488399999997</v>
      </c>
      <c r="D140" s="208">
        <v>0</v>
      </c>
      <c r="E140" s="208">
        <v>8.9608299999999996</v>
      </c>
      <c r="F140" s="208">
        <v>104524.24340000001</v>
      </c>
      <c r="G140" s="644"/>
      <c r="H140" s="651"/>
    </row>
    <row r="141" spans="1:8" ht="12" thickTop="1">
      <c r="A141" s="209" t="s">
        <v>330</v>
      </c>
      <c r="B141" s="210">
        <v>710.94167000000004</v>
      </c>
      <c r="C141" s="210">
        <v>82.954329999999999</v>
      </c>
      <c r="D141" s="210">
        <v>0</v>
      </c>
      <c r="E141" s="210">
        <v>0</v>
      </c>
      <c r="F141" s="210">
        <v>793.89599999999996</v>
      </c>
      <c r="G141" s="644"/>
      <c r="H141" s="651"/>
    </row>
    <row r="142" spans="1:8">
      <c r="A142" s="209" t="s">
        <v>332</v>
      </c>
      <c r="B142" s="210">
        <v>35805.53196</v>
      </c>
      <c r="C142" s="210">
        <v>2728.03557</v>
      </c>
      <c r="D142" s="210">
        <v>0</v>
      </c>
      <c r="E142" s="210">
        <v>8.9608299999999996</v>
      </c>
      <c r="F142" s="210">
        <v>38542.528359999997</v>
      </c>
      <c r="G142" s="644"/>
      <c r="H142" s="651"/>
    </row>
    <row r="143" spans="1:8">
      <c r="A143" s="209" t="s">
        <v>398</v>
      </c>
      <c r="B143" s="210">
        <v>61444.558109999998</v>
      </c>
      <c r="C143" s="210">
        <v>1477.9120600000001</v>
      </c>
      <c r="D143" s="210">
        <v>0</v>
      </c>
      <c r="E143" s="210">
        <v>0</v>
      </c>
      <c r="F143" s="210">
        <v>62922.470170000001</v>
      </c>
      <c r="G143" s="644"/>
      <c r="H143" s="651"/>
    </row>
    <row r="144" spans="1:8">
      <c r="A144" s="209" t="s">
        <v>359</v>
      </c>
      <c r="B144" s="210">
        <v>2229.4019900000003</v>
      </c>
      <c r="C144" s="210">
        <v>35.94688</v>
      </c>
      <c r="D144" s="210">
        <v>0</v>
      </c>
      <c r="E144" s="210">
        <v>0</v>
      </c>
      <c r="F144" s="210">
        <v>2265.3488700000003</v>
      </c>
      <c r="G144" s="644"/>
      <c r="H144" s="651"/>
    </row>
    <row r="145" spans="1:8" ht="12" thickBot="1">
      <c r="A145" s="209" t="s">
        <v>399</v>
      </c>
      <c r="B145" s="210">
        <v>0</v>
      </c>
      <c r="C145" s="210">
        <v>0</v>
      </c>
      <c r="D145" s="210">
        <v>0</v>
      </c>
      <c r="E145" s="210">
        <v>0</v>
      </c>
      <c r="F145" s="210">
        <v>0</v>
      </c>
      <c r="G145" s="644"/>
      <c r="H145" s="651"/>
    </row>
    <row r="146" spans="1:8" ht="12.75" thickTop="1" thickBot="1">
      <c r="A146" s="207" t="s">
        <v>400</v>
      </c>
      <c r="B146" s="208">
        <v>39471.496810000004</v>
      </c>
      <c r="C146" s="208">
        <v>16698.93708</v>
      </c>
      <c r="D146" s="208">
        <v>0</v>
      </c>
      <c r="E146" s="208">
        <v>1.4963299999999999</v>
      </c>
      <c r="F146" s="208">
        <v>56171.930220000002</v>
      </c>
      <c r="G146" s="644"/>
      <c r="H146" s="651"/>
    </row>
    <row r="147" spans="1:8" ht="12" thickTop="1">
      <c r="A147" s="209" t="s">
        <v>401</v>
      </c>
      <c r="B147" s="210">
        <v>1681.92364</v>
      </c>
      <c r="C147" s="210">
        <v>40.742160000000005</v>
      </c>
      <c r="D147" s="210">
        <v>0</v>
      </c>
      <c r="E147" s="210">
        <v>0</v>
      </c>
      <c r="F147" s="210">
        <v>1722.6658</v>
      </c>
      <c r="G147" s="644"/>
      <c r="H147" s="651"/>
    </row>
    <row r="148" spans="1:8">
      <c r="A148" s="209" t="s">
        <v>402</v>
      </c>
      <c r="B148" s="210">
        <v>0</v>
      </c>
      <c r="C148" s="210">
        <v>0</v>
      </c>
      <c r="D148" s="210">
        <v>0</v>
      </c>
      <c r="E148" s="210">
        <v>0</v>
      </c>
      <c r="F148" s="210">
        <v>0</v>
      </c>
      <c r="G148" s="644"/>
      <c r="H148" s="651"/>
    </row>
    <row r="149" spans="1:8">
      <c r="A149" s="209" t="s">
        <v>403</v>
      </c>
      <c r="B149" s="210">
        <v>0</v>
      </c>
      <c r="C149" s="210">
        <v>15707.601789999999</v>
      </c>
      <c r="D149" s="210">
        <v>0</v>
      </c>
      <c r="E149" s="210">
        <v>0</v>
      </c>
      <c r="F149" s="210">
        <v>15707.601789999999</v>
      </c>
      <c r="G149" s="644"/>
      <c r="H149" s="651"/>
    </row>
    <row r="150" spans="1:8">
      <c r="A150" s="209" t="s">
        <v>404</v>
      </c>
      <c r="B150" s="210">
        <v>37789.573170000003</v>
      </c>
      <c r="C150" s="210">
        <v>950.59312999999997</v>
      </c>
      <c r="D150" s="210">
        <v>0</v>
      </c>
      <c r="E150" s="210">
        <v>1.4963299999999999</v>
      </c>
      <c r="F150" s="210">
        <v>38741.662630000006</v>
      </c>
      <c r="G150" s="644"/>
      <c r="H150" s="651"/>
    </row>
    <row r="151" spans="1:8" ht="12" thickBot="1">
      <c r="A151" s="209" t="s">
        <v>405</v>
      </c>
      <c r="B151" s="210">
        <v>0</v>
      </c>
      <c r="C151" s="210">
        <v>0</v>
      </c>
      <c r="D151" s="210">
        <v>0</v>
      </c>
      <c r="E151" s="210">
        <v>0</v>
      </c>
      <c r="F151" s="210">
        <v>0</v>
      </c>
      <c r="G151" s="644"/>
      <c r="H151" s="651"/>
    </row>
    <row r="152" spans="1:8" ht="12.75" thickTop="1" thickBot="1">
      <c r="A152" s="207" t="s">
        <v>406</v>
      </c>
      <c r="B152" s="208">
        <v>0</v>
      </c>
      <c r="C152" s="208">
        <v>6905.5809300000001</v>
      </c>
      <c r="D152" s="208">
        <v>0</v>
      </c>
      <c r="E152" s="208">
        <v>0</v>
      </c>
      <c r="F152" s="208">
        <v>6905.5809300000001</v>
      </c>
      <c r="G152" s="644"/>
      <c r="H152" s="651"/>
    </row>
    <row r="153" spans="1:8" ht="12" thickTop="1">
      <c r="A153" s="209" t="s">
        <v>407</v>
      </c>
      <c r="B153" s="210">
        <v>0</v>
      </c>
      <c r="C153" s="210">
        <v>6860</v>
      </c>
      <c r="D153" s="210">
        <v>0</v>
      </c>
      <c r="E153" s="210">
        <v>0</v>
      </c>
      <c r="F153" s="210">
        <v>6860</v>
      </c>
      <c r="G153" s="644"/>
      <c r="H153" s="651"/>
    </row>
    <row r="154" spans="1:8">
      <c r="A154" s="209" t="s">
        <v>408</v>
      </c>
      <c r="B154" s="210">
        <v>0</v>
      </c>
      <c r="C154" s="210">
        <v>0</v>
      </c>
      <c r="D154" s="210">
        <v>0</v>
      </c>
      <c r="E154" s="210">
        <v>0</v>
      </c>
      <c r="F154" s="210">
        <v>0</v>
      </c>
      <c r="G154" s="644"/>
      <c r="H154" s="651"/>
    </row>
    <row r="155" spans="1:8">
      <c r="A155" s="209" t="s">
        <v>409</v>
      </c>
      <c r="B155" s="210">
        <v>0</v>
      </c>
      <c r="C155" s="210">
        <v>0</v>
      </c>
      <c r="D155" s="210">
        <v>0</v>
      </c>
      <c r="E155" s="210">
        <v>0</v>
      </c>
      <c r="F155" s="210">
        <v>0</v>
      </c>
      <c r="G155" s="644"/>
      <c r="H155" s="651"/>
    </row>
    <row r="156" spans="1:8" ht="12" thickBot="1">
      <c r="A156" s="209" t="s">
        <v>410</v>
      </c>
      <c r="B156" s="210">
        <v>0</v>
      </c>
      <c r="C156" s="210">
        <v>45.580930000000002</v>
      </c>
      <c r="D156" s="210">
        <v>0</v>
      </c>
      <c r="E156" s="210">
        <v>0</v>
      </c>
      <c r="F156" s="210">
        <v>45.580930000000002</v>
      </c>
      <c r="G156" s="644"/>
      <c r="H156" s="651"/>
    </row>
    <row r="157" spans="1:8" ht="12.75" thickTop="1" thickBot="1">
      <c r="A157" s="207" t="s">
        <v>411</v>
      </c>
      <c r="B157" s="208">
        <v>65218.7</v>
      </c>
      <c r="C157" s="208">
        <v>48712.95693</v>
      </c>
      <c r="D157" s="208">
        <v>0</v>
      </c>
      <c r="E157" s="208">
        <v>0</v>
      </c>
      <c r="F157" s="208">
        <v>113931.65693000001</v>
      </c>
      <c r="G157" s="644"/>
      <c r="H157" s="651"/>
    </row>
    <row r="158" spans="1:8" ht="12" thickTop="1">
      <c r="A158" s="209" t="s">
        <v>412</v>
      </c>
      <c r="B158" s="210">
        <v>0</v>
      </c>
      <c r="C158" s="210">
        <v>31874.386320000001</v>
      </c>
      <c r="D158" s="210">
        <v>0</v>
      </c>
      <c r="E158" s="210">
        <v>0</v>
      </c>
      <c r="F158" s="210">
        <v>31874.386320000001</v>
      </c>
      <c r="G158" s="644"/>
      <c r="H158" s="651"/>
    </row>
    <row r="159" spans="1:8">
      <c r="A159" s="209" t="s">
        <v>413</v>
      </c>
      <c r="B159" s="210">
        <v>0</v>
      </c>
      <c r="C159" s="210">
        <v>0</v>
      </c>
      <c r="D159" s="210">
        <v>0</v>
      </c>
      <c r="E159" s="210">
        <v>0</v>
      </c>
      <c r="F159" s="210">
        <v>0</v>
      </c>
      <c r="G159" s="644"/>
      <c r="H159" s="651"/>
    </row>
    <row r="160" spans="1:8">
      <c r="A160" s="209" t="s">
        <v>414</v>
      </c>
      <c r="B160" s="210">
        <v>0</v>
      </c>
      <c r="C160" s="210">
        <v>54.536999999999999</v>
      </c>
      <c r="D160" s="210">
        <v>0</v>
      </c>
      <c r="E160" s="210">
        <v>0</v>
      </c>
      <c r="F160" s="210">
        <v>54.536999999999999</v>
      </c>
      <c r="G160" s="644"/>
      <c r="H160" s="651"/>
    </row>
    <row r="161" spans="1:8">
      <c r="A161" s="209" t="s">
        <v>415</v>
      </c>
      <c r="B161" s="210">
        <v>0</v>
      </c>
      <c r="C161" s="210">
        <v>31819.849320000001</v>
      </c>
      <c r="D161" s="210">
        <v>0</v>
      </c>
      <c r="E161" s="210">
        <v>0</v>
      </c>
      <c r="F161" s="210">
        <v>31819.849320000001</v>
      </c>
      <c r="G161" s="644"/>
      <c r="H161" s="651"/>
    </row>
    <row r="162" spans="1:8">
      <c r="A162" s="209" t="s">
        <v>416</v>
      </c>
      <c r="B162" s="210">
        <v>0</v>
      </c>
      <c r="C162" s="210">
        <v>0</v>
      </c>
      <c r="D162" s="210">
        <v>0</v>
      </c>
      <c r="E162" s="210">
        <v>0</v>
      </c>
      <c r="F162" s="210">
        <v>0</v>
      </c>
      <c r="G162" s="644"/>
      <c r="H162" s="651"/>
    </row>
    <row r="163" spans="1:8">
      <c r="A163" s="209" t="s">
        <v>417</v>
      </c>
      <c r="B163" s="210">
        <v>0</v>
      </c>
      <c r="C163" s="210">
        <v>0</v>
      </c>
      <c r="D163" s="210">
        <v>0</v>
      </c>
      <c r="E163" s="210">
        <v>0</v>
      </c>
      <c r="F163" s="210">
        <v>0</v>
      </c>
      <c r="G163" s="644"/>
      <c r="H163" s="651"/>
    </row>
    <row r="164" spans="1:8">
      <c r="A164" s="209" t="s">
        <v>418</v>
      </c>
      <c r="B164" s="210">
        <v>64500</v>
      </c>
      <c r="C164" s="210">
        <v>16004.38</v>
      </c>
      <c r="D164" s="210">
        <v>0</v>
      </c>
      <c r="E164" s="210">
        <v>0</v>
      </c>
      <c r="F164" s="210">
        <v>80504.38</v>
      </c>
      <c r="G164" s="644"/>
      <c r="H164" s="651"/>
    </row>
    <row r="165" spans="1:8">
      <c r="A165" s="209" t="s">
        <v>419</v>
      </c>
      <c r="B165" s="215">
        <v>718.7</v>
      </c>
      <c r="C165" s="215">
        <v>834.19060999999999</v>
      </c>
      <c r="D165" s="215">
        <v>0</v>
      </c>
      <c r="E165" s="215">
        <v>0</v>
      </c>
      <c r="F165" s="215">
        <v>1552.8906100000002</v>
      </c>
      <c r="G165" s="644"/>
      <c r="H165" s="651"/>
    </row>
    <row r="166" spans="1:8" ht="12" thickBot="1">
      <c r="A166" s="661"/>
      <c r="B166" s="662"/>
      <c r="C166" s="662"/>
      <c r="D166" s="662"/>
      <c r="E166" s="662"/>
      <c r="F166" s="662"/>
      <c r="G166" s="644"/>
      <c r="H166" s="651"/>
    </row>
    <row r="167" spans="1:8" ht="12.75" thickTop="1" thickBot="1">
      <c r="A167" s="216" t="s">
        <v>420</v>
      </c>
      <c r="B167" s="208">
        <v>359304.60924999998</v>
      </c>
      <c r="C167" s="208">
        <v>0</v>
      </c>
      <c r="D167" s="208">
        <v>0</v>
      </c>
      <c r="E167" s="208">
        <v>0</v>
      </c>
      <c r="F167" s="208">
        <v>359304.60924999998</v>
      </c>
      <c r="G167" s="644"/>
      <c r="H167" s="651"/>
    </row>
    <row r="168" spans="1:8" ht="12" thickTop="1">
      <c r="A168" s="217" t="s">
        <v>421</v>
      </c>
      <c r="B168" s="210">
        <v>324881.69</v>
      </c>
      <c r="C168" s="210">
        <v>0</v>
      </c>
      <c r="D168" s="210">
        <v>0</v>
      </c>
      <c r="E168" s="210">
        <v>0</v>
      </c>
      <c r="F168" s="210">
        <v>324881.69</v>
      </c>
      <c r="G168" s="644"/>
      <c r="H168" s="651"/>
    </row>
    <row r="169" spans="1:8">
      <c r="A169" s="209" t="s">
        <v>422</v>
      </c>
      <c r="B169" s="210">
        <v>324881.69</v>
      </c>
      <c r="C169" s="210">
        <v>0</v>
      </c>
      <c r="D169" s="210">
        <v>0</v>
      </c>
      <c r="E169" s="210">
        <v>0</v>
      </c>
      <c r="F169" s="210">
        <v>324881.69</v>
      </c>
      <c r="G169" s="644"/>
      <c r="H169" s="651"/>
    </row>
    <row r="170" spans="1:8">
      <c r="A170" s="209" t="s">
        <v>423</v>
      </c>
      <c r="B170" s="210">
        <v>0</v>
      </c>
      <c r="C170" s="210">
        <v>0</v>
      </c>
      <c r="D170" s="210">
        <v>0</v>
      </c>
      <c r="E170" s="210">
        <v>0</v>
      </c>
      <c r="F170" s="210">
        <v>0</v>
      </c>
      <c r="G170" s="644"/>
      <c r="H170" s="651"/>
    </row>
    <row r="171" spans="1:8">
      <c r="A171" s="209" t="s">
        <v>424</v>
      </c>
      <c r="B171" s="210">
        <v>0</v>
      </c>
      <c r="C171" s="210">
        <v>0</v>
      </c>
      <c r="D171" s="210">
        <v>0</v>
      </c>
      <c r="E171" s="210">
        <v>0</v>
      </c>
      <c r="F171" s="210">
        <v>0</v>
      </c>
      <c r="G171" s="644"/>
      <c r="H171" s="651"/>
    </row>
    <row r="172" spans="1:8">
      <c r="A172" s="217" t="s">
        <v>425</v>
      </c>
      <c r="B172" s="210">
        <v>936.88535000000002</v>
      </c>
      <c r="C172" s="210">
        <v>0</v>
      </c>
      <c r="D172" s="210">
        <v>0</v>
      </c>
      <c r="E172" s="210">
        <v>0</v>
      </c>
      <c r="F172" s="210">
        <v>936.88535000000002</v>
      </c>
      <c r="G172" s="644"/>
      <c r="H172" s="651"/>
    </row>
    <row r="173" spans="1:8">
      <c r="A173" s="209" t="s">
        <v>426</v>
      </c>
      <c r="B173" s="210">
        <v>0</v>
      </c>
      <c r="C173" s="210">
        <v>0</v>
      </c>
      <c r="D173" s="210">
        <v>0</v>
      </c>
      <c r="E173" s="210">
        <v>0</v>
      </c>
      <c r="F173" s="210">
        <v>0</v>
      </c>
      <c r="G173" s="644"/>
      <c r="H173" s="651"/>
    </row>
    <row r="174" spans="1:8">
      <c r="A174" s="209" t="s">
        <v>427</v>
      </c>
      <c r="B174" s="210">
        <v>54.599440000000001</v>
      </c>
      <c r="C174" s="210">
        <v>0</v>
      </c>
      <c r="D174" s="210">
        <v>0</v>
      </c>
      <c r="E174" s="210">
        <v>0</v>
      </c>
      <c r="F174" s="210">
        <v>54.599440000000001</v>
      </c>
      <c r="G174" s="644"/>
      <c r="H174" s="651"/>
    </row>
    <row r="175" spans="1:8">
      <c r="A175" s="209" t="s">
        <v>428</v>
      </c>
      <c r="B175" s="210">
        <v>882.28591000000006</v>
      </c>
      <c r="C175" s="210">
        <v>0</v>
      </c>
      <c r="D175" s="210">
        <v>0</v>
      </c>
      <c r="E175" s="210">
        <v>0</v>
      </c>
      <c r="F175" s="210">
        <v>882.28591000000006</v>
      </c>
      <c r="G175" s="644"/>
      <c r="H175" s="651"/>
    </row>
    <row r="176" spans="1:8">
      <c r="A176" s="217" t="s">
        <v>429</v>
      </c>
      <c r="B176" s="210">
        <v>0</v>
      </c>
      <c r="C176" s="210">
        <v>0</v>
      </c>
      <c r="D176" s="210">
        <v>0</v>
      </c>
      <c r="E176" s="210">
        <v>0</v>
      </c>
      <c r="F176" s="210">
        <v>0</v>
      </c>
      <c r="G176" s="644"/>
      <c r="H176" s="651"/>
    </row>
    <row r="177" spans="1:8">
      <c r="A177" s="209" t="s">
        <v>430</v>
      </c>
      <c r="B177" s="210">
        <v>0</v>
      </c>
      <c r="C177" s="210">
        <v>0</v>
      </c>
      <c r="D177" s="210">
        <v>0</v>
      </c>
      <c r="E177" s="210">
        <v>0</v>
      </c>
      <c r="F177" s="210">
        <v>0</v>
      </c>
      <c r="G177" s="644"/>
      <c r="H177" s="651"/>
    </row>
    <row r="178" spans="1:8">
      <c r="A178" s="217" t="s">
        <v>431</v>
      </c>
      <c r="B178" s="210">
        <v>34170.072319999999</v>
      </c>
      <c r="C178" s="210">
        <v>0</v>
      </c>
      <c r="D178" s="210">
        <v>0</v>
      </c>
      <c r="E178" s="210">
        <v>0</v>
      </c>
      <c r="F178" s="210">
        <v>34170.072319999999</v>
      </c>
      <c r="G178" s="644"/>
      <c r="H178" s="651"/>
    </row>
    <row r="179" spans="1:8">
      <c r="A179" s="209" t="s">
        <v>432</v>
      </c>
      <c r="B179" s="210">
        <v>31478.073280000001</v>
      </c>
      <c r="C179" s="210">
        <v>0</v>
      </c>
      <c r="D179" s="210">
        <v>0</v>
      </c>
      <c r="E179" s="210">
        <v>0</v>
      </c>
      <c r="F179" s="210">
        <v>31478.073280000001</v>
      </c>
      <c r="G179" s="644"/>
      <c r="H179" s="651"/>
    </row>
    <row r="180" spans="1:8">
      <c r="A180" s="209" t="s">
        <v>433</v>
      </c>
      <c r="B180" s="210">
        <v>2691.9990400000002</v>
      </c>
      <c r="C180" s="210">
        <v>0</v>
      </c>
      <c r="D180" s="210">
        <v>0</v>
      </c>
      <c r="E180" s="210">
        <v>0</v>
      </c>
      <c r="F180" s="210">
        <v>2691.9990400000002</v>
      </c>
      <c r="G180" s="644"/>
      <c r="H180" s="651"/>
    </row>
    <row r="181" spans="1:8">
      <c r="A181" s="209" t="s">
        <v>434</v>
      </c>
      <c r="B181" s="210">
        <v>0</v>
      </c>
      <c r="C181" s="210">
        <v>0</v>
      </c>
      <c r="D181" s="210">
        <v>0</v>
      </c>
      <c r="E181" s="210">
        <v>0</v>
      </c>
      <c r="F181" s="210">
        <v>0</v>
      </c>
      <c r="G181" s="644"/>
      <c r="H181" s="651"/>
    </row>
    <row r="182" spans="1:8">
      <c r="A182" s="217" t="s">
        <v>435</v>
      </c>
      <c r="B182" s="210">
        <v>-684.03842000000009</v>
      </c>
      <c r="C182" s="210">
        <v>0</v>
      </c>
      <c r="D182" s="210">
        <v>0</v>
      </c>
      <c r="E182" s="210">
        <v>0</v>
      </c>
      <c r="F182" s="210">
        <v>-684.03842000000009</v>
      </c>
      <c r="G182" s="644"/>
      <c r="H182" s="651"/>
    </row>
    <row r="183" spans="1:8">
      <c r="A183" s="209" t="s">
        <v>436</v>
      </c>
      <c r="B183" s="210">
        <v>2016.8957700000001</v>
      </c>
      <c r="C183" s="210">
        <v>0</v>
      </c>
      <c r="D183" s="210">
        <v>0</v>
      </c>
      <c r="E183" s="210">
        <v>0</v>
      </c>
      <c r="F183" s="210">
        <v>2016.8957700000001</v>
      </c>
      <c r="G183" s="644"/>
      <c r="H183" s="651"/>
    </row>
    <row r="184" spans="1:8" ht="12" thickBot="1">
      <c r="A184" s="209" t="s">
        <v>437</v>
      </c>
      <c r="B184" s="210">
        <v>-2700.9341899999999</v>
      </c>
      <c r="C184" s="210">
        <v>0</v>
      </c>
      <c r="D184" s="210">
        <v>0</v>
      </c>
      <c r="E184" s="210">
        <v>0</v>
      </c>
      <c r="F184" s="210">
        <v>-2700.9341899999999</v>
      </c>
      <c r="G184" s="644"/>
      <c r="H184" s="651"/>
    </row>
    <row r="185" spans="1:8" ht="12.75" thickTop="1" thickBot="1">
      <c r="A185" s="218" t="s">
        <v>438</v>
      </c>
      <c r="B185" s="206">
        <v>5027670.9945700001</v>
      </c>
      <c r="C185" s="206">
        <v>259671.10288999998</v>
      </c>
      <c r="D185" s="206">
        <v>0</v>
      </c>
      <c r="E185" s="206">
        <v>30.748390000000001</v>
      </c>
      <c r="F185" s="206">
        <v>5287372.8458500002</v>
      </c>
      <c r="G185" s="644"/>
      <c r="H185" s="651"/>
    </row>
    <row r="186" spans="1:8" ht="12.75" thickTop="1" thickBot="1">
      <c r="A186" s="219" t="s">
        <v>439</v>
      </c>
      <c r="B186" s="208">
        <v>92855.458499999993</v>
      </c>
      <c r="C186" s="208">
        <v>6406.9907800000001</v>
      </c>
      <c r="D186" s="208">
        <v>0</v>
      </c>
      <c r="E186" s="208">
        <v>16.653020000000001</v>
      </c>
      <c r="F186" s="208">
        <v>99279.102299999999</v>
      </c>
      <c r="G186" s="644"/>
      <c r="H186" s="651"/>
    </row>
    <row r="187" spans="1:8" ht="12" thickTop="1">
      <c r="A187" s="220" t="s">
        <v>440</v>
      </c>
      <c r="B187" s="210">
        <v>0</v>
      </c>
      <c r="C187" s="210">
        <v>0</v>
      </c>
      <c r="D187" s="210">
        <v>0</v>
      </c>
      <c r="E187" s="210">
        <v>0</v>
      </c>
      <c r="F187" s="210">
        <v>0</v>
      </c>
      <c r="G187" s="644"/>
      <c r="H187" s="651"/>
    </row>
    <row r="188" spans="1:8">
      <c r="A188" s="209" t="s">
        <v>441</v>
      </c>
      <c r="B188" s="210">
        <v>0</v>
      </c>
      <c r="C188" s="210">
        <v>0</v>
      </c>
      <c r="D188" s="210">
        <v>0</v>
      </c>
      <c r="E188" s="210">
        <v>0</v>
      </c>
      <c r="F188" s="210">
        <v>0</v>
      </c>
      <c r="G188" s="644"/>
      <c r="H188" s="651"/>
    </row>
    <row r="189" spans="1:8">
      <c r="A189" s="209" t="s">
        <v>442</v>
      </c>
      <c r="B189" s="210">
        <v>0</v>
      </c>
      <c r="C189" s="210">
        <v>0</v>
      </c>
      <c r="D189" s="210">
        <v>0</v>
      </c>
      <c r="E189" s="210">
        <v>0</v>
      </c>
      <c r="F189" s="210">
        <v>0</v>
      </c>
      <c r="G189" s="644"/>
      <c r="H189" s="651"/>
    </row>
    <row r="190" spans="1:8">
      <c r="A190" s="209" t="s">
        <v>443</v>
      </c>
      <c r="B190" s="210">
        <v>0</v>
      </c>
      <c r="C190" s="210">
        <v>0</v>
      </c>
      <c r="D190" s="210">
        <v>0</v>
      </c>
      <c r="E190" s="210">
        <v>0</v>
      </c>
      <c r="F190" s="210">
        <v>0</v>
      </c>
      <c r="G190" s="644"/>
      <c r="H190" s="651"/>
    </row>
    <row r="191" spans="1:8">
      <c r="A191" s="209" t="s">
        <v>444</v>
      </c>
      <c r="B191" s="210">
        <v>0</v>
      </c>
      <c r="C191" s="210">
        <v>0</v>
      </c>
      <c r="D191" s="210">
        <v>0</v>
      </c>
      <c r="E191" s="210">
        <v>0</v>
      </c>
      <c r="F191" s="210">
        <v>0</v>
      </c>
      <c r="G191" s="644"/>
      <c r="H191" s="651"/>
    </row>
    <row r="192" spans="1:8">
      <c r="A192" s="209" t="s">
        <v>445</v>
      </c>
      <c r="B192" s="210">
        <v>0</v>
      </c>
      <c r="C192" s="210">
        <v>0</v>
      </c>
      <c r="D192" s="210">
        <v>0</v>
      </c>
      <c r="E192" s="210">
        <v>0</v>
      </c>
      <c r="F192" s="210">
        <v>0</v>
      </c>
      <c r="G192" s="644"/>
      <c r="H192" s="651"/>
    </row>
    <row r="193" spans="1:8">
      <c r="A193" s="217" t="s">
        <v>446</v>
      </c>
      <c r="B193" s="210">
        <v>52727.726499999997</v>
      </c>
      <c r="C193" s="210">
        <v>6406.9907800000001</v>
      </c>
      <c r="D193" s="210">
        <v>0</v>
      </c>
      <c r="E193" s="210">
        <v>16.653020000000001</v>
      </c>
      <c r="F193" s="210">
        <v>59151.370299999995</v>
      </c>
      <c r="G193" s="644"/>
      <c r="H193" s="651"/>
    </row>
    <row r="194" spans="1:8">
      <c r="A194" s="209" t="s">
        <v>447</v>
      </c>
      <c r="B194" s="210">
        <v>0</v>
      </c>
      <c r="C194" s="210">
        <v>0</v>
      </c>
      <c r="D194" s="210">
        <v>0</v>
      </c>
      <c r="E194" s="210">
        <v>0</v>
      </c>
      <c r="F194" s="210">
        <v>0</v>
      </c>
      <c r="G194" s="644"/>
      <c r="H194" s="651"/>
    </row>
    <row r="195" spans="1:8">
      <c r="A195" s="209" t="s">
        <v>448</v>
      </c>
      <c r="B195" s="210">
        <v>0</v>
      </c>
      <c r="C195" s="210">
        <v>0</v>
      </c>
      <c r="D195" s="210">
        <v>0</v>
      </c>
      <c r="E195" s="210">
        <v>0</v>
      </c>
      <c r="F195" s="210">
        <v>0</v>
      </c>
      <c r="G195" s="644"/>
      <c r="H195" s="651"/>
    </row>
    <row r="196" spans="1:8">
      <c r="A196" s="209" t="s">
        <v>449</v>
      </c>
      <c r="B196" s="210">
        <v>1577.0168000000001</v>
      </c>
      <c r="C196" s="210">
        <v>459.62</v>
      </c>
      <c r="D196" s="210">
        <v>0</v>
      </c>
      <c r="E196" s="210">
        <v>0</v>
      </c>
      <c r="F196" s="210">
        <v>2036.6368</v>
      </c>
      <c r="G196" s="644"/>
      <c r="H196" s="651"/>
    </row>
    <row r="197" spans="1:8">
      <c r="A197" s="209" t="s">
        <v>450</v>
      </c>
      <c r="B197" s="210">
        <v>0</v>
      </c>
      <c r="C197" s="210">
        <v>0</v>
      </c>
      <c r="D197" s="210">
        <v>0</v>
      </c>
      <c r="E197" s="210">
        <v>0</v>
      </c>
      <c r="F197" s="210">
        <v>0</v>
      </c>
      <c r="G197" s="644"/>
      <c r="H197" s="651"/>
    </row>
    <row r="198" spans="1:8">
      <c r="A198" s="209" t="s">
        <v>451</v>
      </c>
      <c r="B198" s="210">
        <v>51150.709699999999</v>
      </c>
      <c r="C198" s="210">
        <v>5947.3707800000002</v>
      </c>
      <c r="D198" s="210">
        <v>0</v>
      </c>
      <c r="E198" s="210">
        <v>16.653020000000001</v>
      </c>
      <c r="F198" s="210">
        <v>57114.733500000002</v>
      </c>
      <c r="H198" s="651"/>
    </row>
    <row r="199" spans="1:8">
      <c r="A199" s="217" t="s">
        <v>452</v>
      </c>
      <c r="B199" s="210">
        <v>0</v>
      </c>
      <c r="C199" s="210">
        <v>0</v>
      </c>
      <c r="D199" s="210">
        <v>0</v>
      </c>
      <c r="E199" s="210">
        <v>0</v>
      </c>
      <c r="F199" s="210">
        <v>0</v>
      </c>
      <c r="H199" s="651"/>
    </row>
    <row r="200" spans="1:8">
      <c r="A200" s="217" t="s">
        <v>453</v>
      </c>
      <c r="B200" s="210">
        <v>40127.732000000004</v>
      </c>
      <c r="C200" s="210">
        <v>0</v>
      </c>
      <c r="D200" s="210">
        <v>0</v>
      </c>
      <c r="E200" s="210">
        <v>0</v>
      </c>
      <c r="F200" s="210">
        <v>40127.732000000004</v>
      </c>
      <c r="H200" s="651"/>
    </row>
    <row r="201" spans="1:8">
      <c r="A201" s="209" t="s">
        <v>454</v>
      </c>
      <c r="B201" s="210">
        <v>0</v>
      </c>
      <c r="C201" s="210">
        <v>0</v>
      </c>
      <c r="D201" s="210">
        <v>0</v>
      </c>
      <c r="E201" s="210">
        <v>0</v>
      </c>
      <c r="F201" s="210">
        <v>0</v>
      </c>
      <c r="H201" s="651"/>
    </row>
    <row r="202" spans="1:8">
      <c r="A202" s="209" t="s">
        <v>455</v>
      </c>
      <c r="B202" s="210">
        <v>39905.97148</v>
      </c>
      <c r="C202" s="210">
        <v>0</v>
      </c>
      <c r="D202" s="210">
        <v>0</v>
      </c>
      <c r="E202" s="210">
        <v>0</v>
      </c>
      <c r="F202" s="210">
        <v>39905.97148</v>
      </c>
      <c r="H202" s="651"/>
    </row>
    <row r="203" spans="1:8">
      <c r="A203" s="209" t="s">
        <v>456</v>
      </c>
      <c r="B203" s="210">
        <v>0</v>
      </c>
      <c r="C203" s="210">
        <v>0</v>
      </c>
      <c r="D203" s="210">
        <v>0</v>
      </c>
      <c r="E203" s="210">
        <v>0</v>
      </c>
      <c r="F203" s="210">
        <v>0</v>
      </c>
      <c r="H203" s="651"/>
    </row>
    <row r="204" spans="1:8">
      <c r="A204" s="209" t="s">
        <v>457</v>
      </c>
      <c r="B204" s="210">
        <v>221.76051999999999</v>
      </c>
      <c r="C204" s="210">
        <v>0</v>
      </c>
      <c r="D204" s="210">
        <v>0</v>
      </c>
      <c r="E204" s="210">
        <v>0</v>
      </c>
      <c r="F204" s="210">
        <v>221.76051999999999</v>
      </c>
      <c r="H204" s="651"/>
    </row>
    <row r="205" spans="1:8" ht="12" thickBot="1">
      <c r="A205" s="217" t="s">
        <v>458</v>
      </c>
      <c r="B205" s="210">
        <v>0</v>
      </c>
      <c r="C205" s="210">
        <v>0</v>
      </c>
      <c r="D205" s="210">
        <v>0</v>
      </c>
      <c r="E205" s="210">
        <v>0</v>
      </c>
      <c r="F205" s="210">
        <v>0</v>
      </c>
      <c r="H205" s="651"/>
    </row>
    <row r="206" spans="1:8" ht="12.75" thickTop="1" thickBot="1">
      <c r="A206" s="207" t="s">
        <v>459</v>
      </c>
      <c r="B206" s="208">
        <v>2005895.3753699998</v>
      </c>
      <c r="C206" s="208">
        <v>5853552.6520500006</v>
      </c>
      <c r="D206" s="208">
        <v>0</v>
      </c>
      <c r="E206" s="208">
        <v>569.80090000000007</v>
      </c>
      <c r="F206" s="208">
        <v>7860017.8283199994</v>
      </c>
      <c r="H206" s="651"/>
    </row>
    <row r="207" spans="1:8" ht="12" thickTop="1">
      <c r="A207" s="217" t="s">
        <v>460</v>
      </c>
      <c r="B207" s="210">
        <v>1.6E-2</v>
      </c>
      <c r="C207" s="210">
        <v>0</v>
      </c>
      <c r="D207" s="210">
        <v>0</v>
      </c>
      <c r="E207" s="210">
        <v>0</v>
      </c>
      <c r="F207" s="210">
        <v>1.6E-2</v>
      </c>
      <c r="H207" s="651"/>
    </row>
    <row r="208" spans="1:8">
      <c r="A208" s="209" t="s">
        <v>461</v>
      </c>
      <c r="B208" s="210">
        <v>0</v>
      </c>
      <c r="C208" s="210">
        <v>0</v>
      </c>
      <c r="D208" s="210">
        <v>0</v>
      </c>
      <c r="E208" s="210">
        <v>0</v>
      </c>
      <c r="F208" s="210">
        <v>0</v>
      </c>
      <c r="H208" s="651"/>
    </row>
    <row r="209" spans="1:8">
      <c r="A209" s="209" t="s">
        <v>462</v>
      </c>
      <c r="B209" s="210">
        <v>0</v>
      </c>
      <c r="C209" s="210">
        <v>0</v>
      </c>
      <c r="D209" s="210">
        <v>0</v>
      </c>
      <c r="E209" s="210">
        <v>0</v>
      </c>
      <c r="F209" s="210">
        <v>0</v>
      </c>
      <c r="H209" s="651"/>
    </row>
    <row r="210" spans="1:8">
      <c r="A210" s="209" t="s">
        <v>463</v>
      </c>
      <c r="B210" s="210">
        <v>1.6E-2</v>
      </c>
      <c r="C210" s="210">
        <v>0</v>
      </c>
      <c r="D210" s="210">
        <v>0</v>
      </c>
      <c r="E210" s="210">
        <v>0</v>
      </c>
      <c r="F210" s="210">
        <v>1.6E-2</v>
      </c>
      <c r="H210" s="651"/>
    </row>
    <row r="211" spans="1:8">
      <c r="A211" s="217" t="s">
        <v>464</v>
      </c>
      <c r="B211" s="210">
        <v>0</v>
      </c>
      <c r="C211" s="210">
        <v>0</v>
      </c>
      <c r="D211" s="210">
        <v>0</v>
      </c>
      <c r="E211" s="210">
        <v>0</v>
      </c>
      <c r="F211" s="210">
        <v>0</v>
      </c>
      <c r="H211" s="651"/>
    </row>
    <row r="212" spans="1:8">
      <c r="A212" s="209" t="s">
        <v>465</v>
      </c>
      <c r="B212" s="210">
        <v>0</v>
      </c>
      <c r="C212" s="210">
        <v>0</v>
      </c>
      <c r="D212" s="210">
        <v>0</v>
      </c>
      <c r="E212" s="210">
        <v>0</v>
      </c>
      <c r="F212" s="210">
        <v>0</v>
      </c>
      <c r="H212" s="651"/>
    </row>
    <row r="213" spans="1:8">
      <c r="A213" s="209" t="s">
        <v>466</v>
      </c>
      <c r="B213" s="210">
        <v>0</v>
      </c>
      <c r="C213" s="210">
        <v>0</v>
      </c>
      <c r="D213" s="210">
        <v>0</v>
      </c>
      <c r="E213" s="210">
        <v>0</v>
      </c>
      <c r="F213" s="210">
        <v>0</v>
      </c>
      <c r="H213" s="651"/>
    </row>
    <row r="214" spans="1:8">
      <c r="A214" s="209" t="s">
        <v>467</v>
      </c>
      <c r="B214" s="210">
        <v>0</v>
      </c>
      <c r="C214" s="210">
        <v>0</v>
      </c>
      <c r="D214" s="210">
        <v>0</v>
      </c>
      <c r="E214" s="210">
        <v>0</v>
      </c>
      <c r="F214" s="210">
        <v>0</v>
      </c>
      <c r="H214" s="651"/>
    </row>
    <row r="215" spans="1:8">
      <c r="A215" s="211" t="s">
        <v>468</v>
      </c>
      <c r="B215" s="210">
        <v>0</v>
      </c>
      <c r="C215" s="210">
        <v>0</v>
      </c>
      <c r="D215" s="210">
        <v>0</v>
      </c>
      <c r="E215" s="210">
        <v>0</v>
      </c>
      <c r="F215" s="210">
        <v>0</v>
      </c>
      <c r="H215" s="651"/>
    </row>
    <row r="216" spans="1:8">
      <c r="A216" s="209" t="s">
        <v>469</v>
      </c>
      <c r="B216" s="210">
        <v>0</v>
      </c>
      <c r="C216" s="210">
        <v>0</v>
      </c>
      <c r="D216" s="210">
        <v>0</v>
      </c>
      <c r="E216" s="210">
        <v>0</v>
      </c>
      <c r="F216" s="210">
        <v>0</v>
      </c>
      <c r="H216" s="651"/>
    </row>
    <row r="217" spans="1:8">
      <c r="A217" s="217" t="s">
        <v>470</v>
      </c>
      <c r="B217" s="210">
        <v>0</v>
      </c>
      <c r="C217" s="210">
        <v>0</v>
      </c>
      <c r="D217" s="210">
        <v>0</v>
      </c>
      <c r="E217" s="210">
        <v>0</v>
      </c>
      <c r="F217" s="210">
        <v>0</v>
      </c>
      <c r="H217" s="651"/>
    </row>
    <row r="218" spans="1:8">
      <c r="A218" s="209" t="s">
        <v>471</v>
      </c>
      <c r="B218" s="210">
        <v>0</v>
      </c>
      <c r="C218" s="210">
        <v>0</v>
      </c>
      <c r="D218" s="210">
        <v>0</v>
      </c>
      <c r="E218" s="210">
        <v>0</v>
      </c>
      <c r="F218" s="210">
        <v>0</v>
      </c>
      <c r="H218" s="651"/>
    </row>
    <row r="219" spans="1:8">
      <c r="A219" s="209" t="s">
        <v>472</v>
      </c>
      <c r="B219" s="210">
        <v>0</v>
      </c>
      <c r="C219" s="210">
        <v>0</v>
      </c>
      <c r="D219" s="210">
        <v>0</v>
      </c>
      <c r="E219" s="210">
        <v>0</v>
      </c>
      <c r="F219" s="210">
        <v>0</v>
      </c>
      <c r="H219" s="651"/>
    </row>
    <row r="220" spans="1:8">
      <c r="A220" s="217" t="s">
        <v>473</v>
      </c>
      <c r="B220" s="210">
        <v>0</v>
      </c>
      <c r="C220" s="210">
        <v>0</v>
      </c>
      <c r="D220" s="210">
        <v>0</v>
      </c>
      <c r="E220" s="210">
        <v>0</v>
      </c>
      <c r="F220" s="210">
        <v>0</v>
      </c>
      <c r="H220" s="651"/>
    </row>
    <row r="221" spans="1:8">
      <c r="A221" s="209" t="s">
        <v>474</v>
      </c>
      <c r="B221" s="210">
        <v>0</v>
      </c>
      <c r="C221" s="210">
        <v>0</v>
      </c>
      <c r="D221" s="210">
        <v>0</v>
      </c>
      <c r="E221" s="210">
        <v>0</v>
      </c>
      <c r="F221" s="210">
        <v>0</v>
      </c>
      <c r="H221" s="651"/>
    </row>
    <row r="222" spans="1:8">
      <c r="A222" s="209" t="s">
        <v>475</v>
      </c>
      <c r="B222" s="210">
        <v>0</v>
      </c>
      <c r="C222" s="210">
        <v>0</v>
      </c>
      <c r="D222" s="210">
        <v>0</v>
      </c>
      <c r="E222" s="210">
        <v>0</v>
      </c>
      <c r="F222" s="210">
        <v>0</v>
      </c>
      <c r="H222" s="651"/>
    </row>
    <row r="223" spans="1:8">
      <c r="A223" s="217" t="s">
        <v>476</v>
      </c>
      <c r="B223" s="210">
        <v>475521.74325</v>
      </c>
      <c r="C223" s="210">
        <v>5250458.3861499997</v>
      </c>
      <c r="D223" s="210">
        <v>0</v>
      </c>
      <c r="E223" s="210">
        <v>569.80090000000007</v>
      </c>
      <c r="F223" s="210">
        <v>5726549.9303000001</v>
      </c>
      <c r="H223" s="651"/>
    </row>
    <row r="224" spans="1:8">
      <c r="A224" s="209" t="s">
        <v>477</v>
      </c>
      <c r="B224" s="210">
        <v>113268.07651</v>
      </c>
      <c r="C224" s="210">
        <v>4637924.5131299999</v>
      </c>
      <c r="D224" s="210">
        <v>0</v>
      </c>
      <c r="E224" s="210">
        <v>569.80090000000007</v>
      </c>
      <c r="F224" s="210">
        <v>4751762.3905400001</v>
      </c>
      <c r="H224" s="651"/>
    </row>
    <row r="225" spans="1:8">
      <c r="A225" s="209" t="s">
        <v>478</v>
      </c>
      <c r="B225" s="210">
        <v>0</v>
      </c>
      <c r="C225" s="210">
        <v>0</v>
      </c>
      <c r="D225" s="210">
        <v>0</v>
      </c>
      <c r="E225" s="210">
        <v>0</v>
      </c>
      <c r="F225" s="210">
        <v>0</v>
      </c>
      <c r="H225" s="651"/>
    </row>
    <row r="226" spans="1:8">
      <c r="A226" s="209" t="s">
        <v>479</v>
      </c>
      <c r="B226" s="210">
        <v>306856.50813999999</v>
      </c>
      <c r="C226" s="210">
        <v>590823.18589999992</v>
      </c>
      <c r="D226" s="210">
        <v>0</v>
      </c>
      <c r="E226" s="210">
        <v>0</v>
      </c>
      <c r="F226" s="210">
        <v>897679.69403999997</v>
      </c>
      <c r="H226" s="651"/>
    </row>
    <row r="227" spans="1:8">
      <c r="A227" s="209" t="s">
        <v>480</v>
      </c>
      <c r="B227" s="210">
        <v>0</v>
      </c>
      <c r="C227" s="210">
        <v>0</v>
      </c>
      <c r="D227" s="210">
        <v>0</v>
      </c>
      <c r="E227" s="210">
        <v>0</v>
      </c>
      <c r="F227" s="210">
        <v>0</v>
      </c>
      <c r="H227" s="651"/>
    </row>
    <row r="228" spans="1:8">
      <c r="A228" s="209" t="s">
        <v>481</v>
      </c>
      <c r="B228" s="210">
        <v>28024.011329999998</v>
      </c>
      <c r="C228" s="210">
        <v>12080.381599999999</v>
      </c>
      <c r="D228" s="210">
        <v>0</v>
      </c>
      <c r="E228" s="210">
        <v>0</v>
      </c>
      <c r="F228" s="210">
        <v>40104.392930000002</v>
      </c>
      <c r="H228" s="651"/>
    </row>
    <row r="229" spans="1:8">
      <c r="A229" s="209" t="s">
        <v>482</v>
      </c>
      <c r="B229" s="210">
        <v>11.18276</v>
      </c>
      <c r="C229" s="210">
        <v>76.700429999999997</v>
      </c>
      <c r="D229" s="210">
        <v>0</v>
      </c>
      <c r="E229" s="210">
        <v>0</v>
      </c>
      <c r="F229" s="210">
        <v>87.883189999999999</v>
      </c>
      <c r="H229" s="651"/>
    </row>
    <row r="230" spans="1:8">
      <c r="A230" s="209" t="s">
        <v>483</v>
      </c>
      <c r="B230" s="210">
        <v>267.15899999999999</v>
      </c>
      <c r="C230" s="210">
        <v>0</v>
      </c>
      <c r="D230" s="210">
        <v>0</v>
      </c>
      <c r="E230" s="210">
        <v>0</v>
      </c>
      <c r="F230" s="210">
        <v>267.15899999999999</v>
      </c>
      <c r="H230" s="651"/>
    </row>
    <row r="231" spans="1:8">
      <c r="A231" s="209" t="s">
        <v>484</v>
      </c>
      <c r="B231" s="210">
        <v>0</v>
      </c>
      <c r="C231" s="210">
        <v>0</v>
      </c>
      <c r="D231" s="210">
        <v>0</v>
      </c>
      <c r="E231" s="210">
        <v>0</v>
      </c>
      <c r="F231" s="210">
        <v>0</v>
      </c>
      <c r="H231" s="651"/>
    </row>
    <row r="232" spans="1:8">
      <c r="A232" s="209" t="s">
        <v>485</v>
      </c>
      <c r="B232" s="210">
        <v>27094.805510000002</v>
      </c>
      <c r="C232" s="210">
        <v>9553.6050899999991</v>
      </c>
      <c r="D232" s="210">
        <v>0</v>
      </c>
      <c r="E232" s="210">
        <v>0</v>
      </c>
      <c r="F232" s="210">
        <v>36648.410600000003</v>
      </c>
      <c r="H232" s="651"/>
    </row>
    <row r="233" spans="1:8">
      <c r="A233" s="217" t="s">
        <v>486</v>
      </c>
      <c r="B233" s="210">
        <v>1500969.2679699999</v>
      </c>
      <c r="C233" s="210">
        <v>601968.54587999999</v>
      </c>
      <c r="D233" s="210">
        <v>0</v>
      </c>
      <c r="E233" s="210">
        <v>0</v>
      </c>
      <c r="F233" s="210">
        <v>2102937.81385</v>
      </c>
      <c r="H233" s="651"/>
    </row>
    <row r="234" spans="1:8">
      <c r="A234" s="209" t="s">
        <v>487</v>
      </c>
      <c r="B234" s="210">
        <v>800867.55780999991</v>
      </c>
      <c r="C234" s="210">
        <v>290161.70129</v>
      </c>
      <c r="D234" s="210">
        <v>0</v>
      </c>
      <c r="E234" s="210">
        <v>0</v>
      </c>
      <c r="F234" s="210">
        <v>1091029.2590999999</v>
      </c>
      <c r="H234" s="651"/>
    </row>
    <row r="235" spans="1:8">
      <c r="A235" s="209" t="s">
        <v>488</v>
      </c>
      <c r="B235" s="210">
        <v>0</v>
      </c>
      <c r="C235" s="210">
        <v>0</v>
      </c>
      <c r="D235" s="210">
        <v>0</v>
      </c>
      <c r="E235" s="210">
        <v>0</v>
      </c>
      <c r="F235" s="210">
        <v>0</v>
      </c>
      <c r="H235" s="651"/>
    </row>
    <row r="236" spans="1:8">
      <c r="A236" s="209" t="s">
        <v>489</v>
      </c>
      <c r="B236" s="210">
        <v>170372.98237000001</v>
      </c>
      <c r="C236" s="210">
        <v>31218.662700000001</v>
      </c>
      <c r="D236" s="210">
        <v>0</v>
      </c>
      <c r="E236" s="210">
        <v>0</v>
      </c>
      <c r="F236" s="210">
        <v>201591.64507</v>
      </c>
      <c r="H236" s="651"/>
    </row>
    <row r="237" spans="1:8">
      <c r="A237" s="209" t="s">
        <v>490</v>
      </c>
      <c r="B237" s="210">
        <v>23259.197230000002</v>
      </c>
      <c r="C237" s="210">
        <v>1645.88462</v>
      </c>
      <c r="D237" s="210">
        <v>0</v>
      </c>
      <c r="E237" s="210">
        <v>0</v>
      </c>
      <c r="F237" s="210">
        <v>24905.081850000002</v>
      </c>
      <c r="H237" s="651"/>
    </row>
    <row r="238" spans="1:8">
      <c r="A238" s="209" t="s">
        <v>491</v>
      </c>
      <c r="B238" s="210">
        <v>0</v>
      </c>
      <c r="C238" s="210">
        <v>0</v>
      </c>
      <c r="D238" s="210">
        <v>0</v>
      </c>
      <c r="E238" s="210">
        <v>0</v>
      </c>
      <c r="F238" s="210">
        <v>0</v>
      </c>
      <c r="H238" s="651"/>
    </row>
    <row r="239" spans="1:8">
      <c r="A239" s="209" t="s">
        <v>492</v>
      </c>
      <c r="B239" s="210">
        <v>506469.53055999998</v>
      </c>
      <c r="C239" s="210">
        <v>278942.29726999998</v>
      </c>
      <c r="D239" s="210">
        <v>0</v>
      </c>
      <c r="E239" s="210">
        <v>0</v>
      </c>
      <c r="F239" s="210">
        <v>785411.82783000008</v>
      </c>
      <c r="H239" s="651"/>
    </row>
    <row r="240" spans="1:8">
      <c r="A240" s="217" t="s">
        <v>493</v>
      </c>
      <c r="B240" s="210">
        <v>29404.348149999998</v>
      </c>
      <c r="C240" s="210">
        <v>1125.72002</v>
      </c>
      <c r="D240" s="210">
        <v>0</v>
      </c>
      <c r="E240" s="210">
        <v>0</v>
      </c>
      <c r="F240" s="210">
        <v>30530.068170000002</v>
      </c>
      <c r="H240" s="651"/>
    </row>
    <row r="241" spans="1:8">
      <c r="A241" s="209" t="s">
        <v>494</v>
      </c>
      <c r="B241" s="210">
        <v>28181.922500000001</v>
      </c>
      <c r="C241" s="210">
        <v>1125.72002</v>
      </c>
      <c r="D241" s="210">
        <v>0</v>
      </c>
      <c r="E241" s="210">
        <v>0</v>
      </c>
      <c r="F241" s="210">
        <v>29307.642520000001</v>
      </c>
      <c r="H241" s="651"/>
    </row>
    <row r="242" spans="1:8">
      <c r="A242" s="209" t="s">
        <v>495</v>
      </c>
      <c r="B242" s="210">
        <v>1222.4256499999999</v>
      </c>
      <c r="C242" s="210">
        <v>0</v>
      </c>
      <c r="D242" s="210">
        <v>0</v>
      </c>
      <c r="E242" s="210">
        <v>0</v>
      </c>
      <c r="F242" s="210">
        <v>1222.4256499999999</v>
      </c>
      <c r="H242" s="651"/>
    </row>
    <row r="243" spans="1:8">
      <c r="A243" s="217" t="s">
        <v>496</v>
      </c>
      <c r="B243" s="210">
        <v>0</v>
      </c>
      <c r="C243" s="210">
        <v>0</v>
      </c>
      <c r="D243" s="210">
        <v>0</v>
      </c>
      <c r="E243" s="210">
        <v>0</v>
      </c>
      <c r="F243" s="210">
        <v>0</v>
      </c>
      <c r="H243" s="651"/>
    </row>
    <row r="244" spans="1:8">
      <c r="A244" s="209" t="s">
        <v>494</v>
      </c>
      <c r="B244" s="210">
        <v>0</v>
      </c>
      <c r="C244" s="210">
        <v>0</v>
      </c>
      <c r="D244" s="210">
        <v>0</v>
      </c>
      <c r="E244" s="210">
        <v>0</v>
      </c>
      <c r="F244" s="210">
        <v>0</v>
      </c>
      <c r="H244" s="651"/>
    </row>
    <row r="245" spans="1:8">
      <c r="A245" s="209" t="s">
        <v>495</v>
      </c>
      <c r="B245" s="215">
        <v>0</v>
      </c>
      <c r="C245" s="215">
        <v>0</v>
      </c>
      <c r="D245" s="215">
        <v>0</v>
      </c>
      <c r="E245" s="215">
        <v>0</v>
      </c>
      <c r="F245" s="215">
        <v>0</v>
      </c>
      <c r="H245" s="651"/>
    </row>
    <row r="246" spans="1:8">
      <c r="A246" s="217" t="s">
        <v>497</v>
      </c>
      <c r="B246" s="222">
        <v>28264.300859999999</v>
      </c>
      <c r="C246" s="222">
        <v>2265.7673100000002</v>
      </c>
      <c r="D246" s="222">
        <v>0</v>
      </c>
      <c r="E246" s="222">
        <v>0</v>
      </c>
      <c r="F246" s="222">
        <v>30530.068170000002</v>
      </c>
      <c r="H246" s="651"/>
    </row>
    <row r="247" spans="1:8">
      <c r="A247" s="217" t="s">
        <v>498</v>
      </c>
      <c r="B247" s="223">
        <v>0</v>
      </c>
      <c r="C247" s="223">
        <v>0</v>
      </c>
      <c r="D247" s="223">
        <v>0</v>
      </c>
      <c r="E247" s="223">
        <v>0</v>
      </c>
      <c r="F247" s="223">
        <v>0</v>
      </c>
      <c r="H247" s="651"/>
    </row>
    <row r="248" spans="1:8" ht="13.5" customHeight="1">
      <c r="A248" s="1622" t="s">
        <v>1395</v>
      </c>
      <c r="B248" s="1622"/>
      <c r="C248" s="1622"/>
      <c r="D248" s="1622"/>
      <c r="E248" s="1622"/>
      <c r="F248" s="1622"/>
      <c r="H248" s="651"/>
    </row>
    <row r="249" spans="1:8" ht="12" thickBot="1">
      <c r="A249" s="664" t="s">
        <v>499</v>
      </c>
      <c r="B249" s="665">
        <v>378509.97831999999</v>
      </c>
      <c r="C249" s="665">
        <v>8734.7245199999998</v>
      </c>
      <c r="D249" s="665">
        <v>0</v>
      </c>
      <c r="E249" s="665">
        <v>19.216759999999997</v>
      </c>
      <c r="F249" s="665">
        <v>387263.91960000002</v>
      </c>
      <c r="H249" s="651"/>
    </row>
    <row r="250" spans="1:8" ht="12" thickTop="1">
      <c r="A250" s="212" t="s">
        <v>500</v>
      </c>
      <c r="B250" s="210">
        <v>80.936270000000007</v>
      </c>
      <c r="C250" s="210">
        <v>36.100279999999998</v>
      </c>
      <c r="D250" s="210">
        <v>0</v>
      </c>
      <c r="E250" s="210">
        <v>0</v>
      </c>
      <c r="F250" s="210">
        <v>117.03655000000001</v>
      </c>
      <c r="H250" s="651"/>
    </row>
    <row r="251" spans="1:8">
      <c r="A251" s="212" t="s">
        <v>501</v>
      </c>
      <c r="B251" s="210">
        <v>1629.7427600000001</v>
      </c>
      <c r="C251" s="210">
        <v>1042.1242999999999</v>
      </c>
      <c r="D251" s="210">
        <v>0</v>
      </c>
      <c r="E251" s="210">
        <v>7.3899999999999999E-3</v>
      </c>
      <c r="F251" s="210">
        <v>2671.8744500000003</v>
      </c>
      <c r="H251" s="651"/>
    </row>
    <row r="252" spans="1:8">
      <c r="A252" s="212" t="s">
        <v>502</v>
      </c>
      <c r="B252" s="210">
        <v>350143.27211999998</v>
      </c>
      <c r="C252" s="210">
        <v>5856.1764499999999</v>
      </c>
      <c r="D252" s="210">
        <v>0</v>
      </c>
      <c r="E252" s="210">
        <v>11.867010000000001</v>
      </c>
      <c r="F252" s="210">
        <v>356011.31557999999</v>
      </c>
      <c r="H252" s="651"/>
    </row>
    <row r="253" spans="1:8">
      <c r="A253" s="212" t="s">
        <v>503</v>
      </c>
      <c r="B253" s="210">
        <v>9949.301449999999</v>
      </c>
      <c r="C253" s="210">
        <v>941.88437999999996</v>
      </c>
      <c r="D253" s="210">
        <v>0</v>
      </c>
      <c r="E253" s="210">
        <v>0</v>
      </c>
      <c r="F253" s="210">
        <v>10891.18583</v>
      </c>
      <c r="H253" s="651"/>
    </row>
    <row r="254" spans="1:8">
      <c r="A254" s="212" t="s">
        <v>504</v>
      </c>
      <c r="B254" s="210">
        <v>5570.9918099999995</v>
      </c>
      <c r="C254" s="210">
        <v>101.18121000000001</v>
      </c>
      <c r="D254" s="210">
        <v>0</v>
      </c>
      <c r="E254" s="210">
        <v>0</v>
      </c>
      <c r="F254" s="210">
        <v>5672.1730199999993</v>
      </c>
      <c r="H254" s="651"/>
    </row>
    <row r="255" spans="1:8">
      <c r="A255" s="212" t="s">
        <v>505</v>
      </c>
      <c r="B255" s="210">
        <v>2293.8111400000003</v>
      </c>
      <c r="C255" s="210">
        <v>181.90655999999998</v>
      </c>
      <c r="D255" s="210">
        <v>0</v>
      </c>
      <c r="E255" s="210">
        <v>0</v>
      </c>
      <c r="F255" s="210">
        <v>2475.7177000000001</v>
      </c>
      <c r="H255" s="651"/>
    </row>
    <row r="256" spans="1:8">
      <c r="A256" s="212" t="s">
        <v>506</v>
      </c>
      <c r="B256" s="210">
        <v>5705.0400899999995</v>
      </c>
      <c r="C256" s="210">
        <v>213.82808</v>
      </c>
      <c r="D256" s="210">
        <v>0</v>
      </c>
      <c r="E256" s="210">
        <v>0</v>
      </c>
      <c r="F256" s="210">
        <v>5918.8681699999997</v>
      </c>
      <c r="H256" s="651"/>
    </row>
    <row r="257" spans="1:8">
      <c r="A257" s="212" t="s">
        <v>507</v>
      </c>
      <c r="B257" s="210">
        <v>310.34116</v>
      </c>
      <c r="C257" s="210">
        <v>100.56683</v>
      </c>
      <c r="D257" s="210">
        <v>0</v>
      </c>
      <c r="E257" s="210">
        <v>0</v>
      </c>
      <c r="F257" s="210">
        <v>410.90798999999998</v>
      </c>
      <c r="H257" s="651"/>
    </row>
    <row r="258" spans="1:8">
      <c r="A258" s="212" t="s">
        <v>508</v>
      </c>
      <c r="B258" s="210">
        <v>0.61120000000000008</v>
      </c>
      <c r="C258" s="210">
        <v>0</v>
      </c>
      <c r="D258" s="210">
        <v>0</v>
      </c>
      <c r="E258" s="210">
        <v>0</v>
      </c>
      <c r="F258" s="210">
        <v>0.61120000000000008</v>
      </c>
      <c r="H258" s="651"/>
    </row>
    <row r="259" spans="1:8">
      <c r="A259" s="212" t="s">
        <v>509</v>
      </c>
      <c r="B259" s="210">
        <v>528.09361999999999</v>
      </c>
      <c r="C259" s="210">
        <v>0</v>
      </c>
      <c r="D259" s="210">
        <v>0</v>
      </c>
      <c r="E259" s="210">
        <v>0</v>
      </c>
      <c r="F259" s="210">
        <v>528.09361999999999</v>
      </c>
      <c r="H259" s="651"/>
    </row>
    <row r="260" spans="1:8" ht="12" thickBot="1">
      <c r="A260" s="212" t="s">
        <v>510</v>
      </c>
      <c r="B260" s="210">
        <v>2297.8367000000003</v>
      </c>
      <c r="C260" s="210">
        <v>260.95643000000001</v>
      </c>
      <c r="D260" s="210">
        <v>0</v>
      </c>
      <c r="E260" s="210">
        <v>7.3423599999999993</v>
      </c>
      <c r="F260" s="210">
        <v>2566.1354900000001</v>
      </c>
      <c r="H260" s="651"/>
    </row>
    <row r="261" spans="1:8" ht="12.75" thickTop="1" thickBot="1">
      <c r="A261" s="224" t="s">
        <v>511</v>
      </c>
      <c r="B261" s="208">
        <v>-102375.93870999999</v>
      </c>
      <c r="C261" s="208">
        <v>-4115.7878000000001</v>
      </c>
      <c r="D261" s="208">
        <v>0</v>
      </c>
      <c r="E261" s="208">
        <v>-8.0000000000000007E-5</v>
      </c>
      <c r="F261" s="208">
        <v>-106491.72659000001</v>
      </c>
      <c r="H261" s="651"/>
    </row>
    <row r="262" spans="1:8" ht="12" thickTop="1">
      <c r="A262" s="212" t="s">
        <v>512</v>
      </c>
      <c r="B262" s="210">
        <v>-86738.509640000004</v>
      </c>
      <c r="C262" s="210">
        <v>-1186.78592</v>
      </c>
      <c r="D262" s="210">
        <v>0</v>
      </c>
      <c r="E262" s="210">
        <v>-8.0000000000000007E-5</v>
      </c>
      <c r="F262" s="210">
        <v>-87925.295639999997</v>
      </c>
      <c r="H262" s="651"/>
    </row>
    <row r="263" spans="1:8">
      <c r="A263" s="212" t="s">
        <v>513</v>
      </c>
      <c r="B263" s="210">
        <v>0</v>
      </c>
      <c r="C263" s="210">
        <v>0</v>
      </c>
      <c r="D263" s="210">
        <v>0</v>
      </c>
      <c r="E263" s="210">
        <v>0</v>
      </c>
      <c r="F263" s="210">
        <v>0</v>
      </c>
      <c r="H263" s="651"/>
    </row>
    <row r="264" spans="1:8">
      <c r="A264" s="212" t="s">
        <v>514</v>
      </c>
      <c r="B264" s="210">
        <v>-11594.887369999999</v>
      </c>
      <c r="C264" s="210">
        <v>-171.05339999999998</v>
      </c>
      <c r="D264" s="210">
        <v>0</v>
      </c>
      <c r="E264" s="210">
        <v>0</v>
      </c>
      <c r="F264" s="210">
        <v>-11765.940769999999</v>
      </c>
      <c r="H264" s="651"/>
    </row>
    <row r="265" spans="1:8">
      <c r="A265" s="212" t="s">
        <v>515</v>
      </c>
      <c r="B265" s="210">
        <v>0</v>
      </c>
      <c r="C265" s="210">
        <v>0</v>
      </c>
      <c r="D265" s="210">
        <v>0</v>
      </c>
      <c r="E265" s="210">
        <v>0</v>
      </c>
      <c r="F265" s="210">
        <v>0</v>
      </c>
      <c r="H265" s="651"/>
    </row>
    <row r="266" spans="1:8">
      <c r="A266" s="212" t="s">
        <v>516</v>
      </c>
      <c r="B266" s="210">
        <v>0</v>
      </c>
      <c r="C266" s="210">
        <v>-257.41203999999999</v>
      </c>
      <c r="D266" s="210">
        <v>0</v>
      </c>
      <c r="E266" s="210">
        <v>0</v>
      </c>
      <c r="F266" s="210">
        <v>-257.41203999999999</v>
      </c>
      <c r="H266" s="651"/>
    </row>
    <row r="267" spans="1:8">
      <c r="A267" s="213" t="s">
        <v>517</v>
      </c>
      <c r="B267" s="210">
        <v>-2825.9715299999998</v>
      </c>
      <c r="C267" s="210">
        <v>-2500.5364399999999</v>
      </c>
      <c r="D267" s="210">
        <v>0</v>
      </c>
      <c r="E267" s="210">
        <v>0</v>
      </c>
      <c r="F267" s="210">
        <v>-5326.5079699999997</v>
      </c>
      <c r="H267" s="651"/>
    </row>
    <row r="268" spans="1:8" ht="12" thickBot="1">
      <c r="A268" s="212" t="s">
        <v>603</v>
      </c>
      <c r="B268" s="210">
        <v>-1216.57017</v>
      </c>
      <c r="C268" s="210">
        <v>0</v>
      </c>
      <c r="D268" s="210">
        <v>0</v>
      </c>
      <c r="E268" s="210">
        <v>0</v>
      </c>
      <c r="F268" s="210">
        <v>-1216.57017</v>
      </c>
      <c r="H268" s="651"/>
    </row>
    <row r="269" spans="1:8" ht="12.75" thickTop="1" thickBot="1">
      <c r="A269" s="225" t="s">
        <v>518</v>
      </c>
      <c r="B269" s="226">
        <v>276134.03961000004</v>
      </c>
      <c r="C269" s="226">
        <v>4618.9367199999997</v>
      </c>
      <c r="D269" s="226">
        <v>0</v>
      </c>
      <c r="E269" s="226">
        <v>19.21668</v>
      </c>
      <c r="F269" s="226">
        <v>280772.19300999999</v>
      </c>
      <c r="H269" s="651"/>
    </row>
    <row r="270" spans="1:8" ht="12.75" thickTop="1" thickBot="1">
      <c r="A270" s="227" t="s">
        <v>519</v>
      </c>
      <c r="B270" s="208">
        <v>42943.580200000004</v>
      </c>
      <c r="C270" s="208">
        <v>9837.5981199999987</v>
      </c>
      <c r="D270" s="208">
        <v>0</v>
      </c>
      <c r="E270" s="208">
        <v>0</v>
      </c>
      <c r="F270" s="208">
        <v>52781.178319999999</v>
      </c>
      <c r="H270" s="651"/>
    </row>
    <row r="271" spans="1:8" ht="12" thickTop="1">
      <c r="A271" s="212" t="s">
        <v>520</v>
      </c>
      <c r="B271" s="210">
        <v>32190.11505</v>
      </c>
      <c r="C271" s="210">
        <v>3879.9858100000001</v>
      </c>
      <c r="D271" s="210">
        <v>0</v>
      </c>
      <c r="E271" s="210">
        <v>0</v>
      </c>
      <c r="F271" s="210">
        <v>36070.100859999999</v>
      </c>
      <c r="H271" s="651"/>
    </row>
    <row r="272" spans="1:8">
      <c r="A272" s="212" t="s">
        <v>521</v>
      </c>
      <c r="B272" s="210">
        <v>0</v>
      </c>
      <c r="C272" s="210">
        <v>2116.4232499999998</v>
      </c>
      <c r="D272" s="210">
        <v>0</v>
      </c>
      <c r="E272" s="210">
        <v>0</v>
      </c>
      <c r="F272" s="210">
        <v>2116.4232499999998</v>
      </c>
      <c r="H272" s="651"/>
    </row>
    <row r="273" spans="1:8">
      <c r="A273" s="212" t="s">
        <v>522</v>
      </c>
      <c r="B273" s="210">
        <v>5874.7108499999995</v>
      </c>
      <c r="C273" s="210">
        <v>3615.24485</v>
      </c>
      <c r="D273" s="210">
        <v>0</v>
      </c>
      <c r="E273" s="210">
        <v>0</v>
      </c>
      <c r="F273" s="210">
        <v>9489.9556999999986</v>
      </c>
      <c r="H273" s="651"/>
    </row>
    <row r="274" spans="1:8">
      <c r="A274" s="212" t="s">
        <v>523</v>
      </c>
      <c r="B274" s="210">
        <v>2196.1804999999999</v>
      </c>
      <c r="C274" s="210">
        <v>0</v>
      </c>
      <c r="D274" s="210">
        <v>0</v>
      </c>
      <c r="E274" s="210">
        <v>0</v>
      </c>
      <c r="F274" s="210">
        <v>2196.1804999999999</v>
      </c>
      <c r="H274" s="651"/>
    </row>
    <row r="275" spans="1:8">
      <c r="A275" s="212" t="s">
        <v>524</v>
      </c>
      <c r="B275" s="210">
        <v>2682.5737999999997</v>
      </c>
      <c r="C275" s="210">
        <v>225.94421</v>
      </c>
      <c r="D275" s="210">
        <v>0</v>
      </c>
      <c r="E275" s="210">
        <v>0</v>
      </c>
      <c r="F275" s="210">
        <v>2908.5180099999998</v>
      </c>
      <c r="H275" s="651"/>
    </row>
    <row r="276" spans="1:8" ht="12" thickBot="1">
      <c r="A276" s="212" t="s">
        <v>525</v>
      </c>
      <c r="B276" s="210">
        <v>0</v>
      </c>
      <c r="C276" s="210">
        <v>0</v>
      </c>
      <c r="D276" s="210">
        <v>0</v>
      </c>
      <c r="E276" s="210">
        <v>0</v>
      </c>
      <c r="F276" s="210">
        <v>0</v>
      </c>
      <c r="H276" s="651"/>
    </row>
    <row r="277" spans="1:8" ht="12.75" thickTop="1" thickBot="1">
      <c r="A277" s="228" t="s">
        <v>526</v>
      </c>
      <c r="B277" s="208">
        <v>-25598.681920000003</v>
      </c>
      <c r="C277" s="208">
        <v>-6830.9651199999998</v>
      </c>
      <c r="D277" s="208">
        <v>0</v>
      </c>
      <c r="E277" s="208">
        <v>-4.6999999999999999E-4</v>
      </c>
      <c r="F277" s="208">
        <v>-32429.647510000003</v>
      </c>
      <c r="H277" s="651"/>
    </row>
    <row r="278" spans="1:8" ht="12" thickTop="1">
      <c r="A278" s="212" t="s">
        <v>520</v>
      </c>
      <c r="B278" s="210">
        <v>-12940.85518</v>
      </c>
      <c r="C278" s="210">
        <v>-3548.9141800000002</v>
      </c>
      <c r="D278" s="210">
        <v>0</v>
      </c>
      <c r="E278" s="210">
        <v>-4.6999999999999999E-4</v>
      </c>
      <c r="F278" s="210">
        <v>-16489.769830000001</v>
      </c>
      <c r="H278" s="651"/>
    </row>
    <row r="279" spans="1:8">
      <c r="A279" s="212" t="s">
        <v>527</v>
      </c>
      <c r="B279" s="210">
        <v>-9851.1018999999997</v>
      </c>
      <c r="C279" s="210">
        <v>-1594.2492500000001</v>
      </c>
      <c r="D279" s="210">
        <v>0</v>
      </c>
      <c r="E279" s="210">
        <v>0</v>
      </c>
      <c r="F279" s="210">
        <v>-11445.35115</v>
      </c>
      <c r="H279" s="651"/>
    </row>
    <row r="280" spans="1:8">
      <c r="A280" s="212" t="s">
        <v>528</v>
      </c>
      <c r="B280" s="210">
        <v>-24.735880000000002</v>
      </c>
      <c r="C280" s="210">
        <v>0</v>
      </c>
      <c r="D280" s="210">
        <v>0</v>
      </c>
      <c r="E280" s="210">
        <v>0</v>
      </c>
      <c r="F280" s="210">
        <v>-24.735880000000002</v>
      </c>
      <c r="H280" s="651"/>
    </row>
    <row r="281" spans="1:8">
      <c r="A281" s="212" t="s">
        <v>529</v>
      </c>
      <c r="B281" s="210">
        <v>0</v>
      </c>
      <c r="C281" s="210">
        <v>0</v>
      </c>
      <c r="D281" s="210">
        <v>0</v>
      </c>
      <c r="E281" s="210">
        <v>0</v>
      </c>
      <c r="F281" s="210">
        <v>0</v>
      </c>
      <c r="H281" s="651"/>
    </row>
    <row r="282" spans="1:8">
      <c r="A282" s="212" t="s">
        <v>530</v>
      </c>
      <c r="B282" s="210">
        <v>-2781.9889600000001</v>
      </c>
      <c r="C282" s="210">
        <v>-1687.80169</v>
      </c>
      <c r="D282" s="210">
        <v>0</v>
      </c>
      <c r="E282" s="210">
        <v>0</v>
      </c>
      <c r="F282" s="210">
        <v>-4469.7906500000008</v>
      </c>
      <c r="H282" s="651"/>
    </row>
    <row r="283" spans="1:8" ht="12" thickBot="1">
      <c r="A283" s="212" t="s">
        <v>531</v>
      </c>
      <c r="B283" s="210">
        <v>0</v>
      </c>
      <c r="C283" s="210">
        <v>0</v>
      </c>
      <c r="D283" s="210">
        <v>0</v>
      </c>
      <c r="E283" s="210">
        <v>0</v>
      </c>
      <c r="F283" s="210">
        <v>0</v>
      </c>
      <c r="H283" s="651"/>
    </row>
    <row r="284" spans="1:8" ht="12.75" thickTop="1" thickBot="1">
      <c r="A284" s="224" t="s">
        <v>532</v>
      </c>
      <c r="B284" s="208">
        <v>293478.93789</v>
      </c>
      <c r="C284" s="208">
        <v>7625.5697199999995</v>
      </c>
      <c r="D284" s="208">
        <v>0</v>
      </c>
      <c r="E284" s="208">
        <v>19.21621</v>
      </c>
      <c r="F284" s="208">
        <v>301123.72382000001</v>
      </c>
      <c r="H284" s="651"/>
    </row>
    <row r="285" spans="1:8" ht="12" thickTop="1">
      <c r="A285" s="229" t="s">
        <v>533</v>
      </c>
      <c r="B285" s="210">
        <v>50920.385729999995</v>
      </c>
      <c r="C285" s="210">
        <v>7491.3242199999995</v>
      </c>
      <c r="D285" s="210">
        <v>0</v>
      </c>
      <c r="E285" s="210">
        <v>7.5401099999999994</v>
      </c>
      <c r="F285" s="210">
        <v>58419.250060000006</v>
      </c>
      <c r="H285" s="651"/>
    </row>
    <row r="286" spans="1:8">
      <c r="A286" s="212" t="s">
        <v>534</v>
      </c>
      <c r="B286" s="210">
        <v>7230.0073200000006</v>
      </c>
      <c r="C286" s="210">
        <v>340.44223999999997</v>
      </c>
      <c r="D286" s="210">
        <v>0</v>
      </c>
      <c r="E286" s="210">
        <v>0</v>
      </c>
      <c r="F286" s="210">
        <v>7570.44956</v>
      </c>
      <c r="H286" s="651"/>
    </row>
    <row r="287" spans="1:8">
      <c r="A287" s="212" t="s">
        <v>535</v>
      </c>
      <c r="B287" s="210">
        <v>43681.348409999999</v>
      </c>
      <c r="C287" s="210">
        <v>7150.8819800000001</v>
      </c>
      <c r="D287" s="210">
        <v>0</v>
      </c>
      <c r="E287" s="210">
        <v>7.5401099999999994</v>
      </c>
      <c r="F287" s="210">
        <v>50839.770499999999</v>
      </c>
      <c r="H287" s="651"/>
    </row>
    <row r="288" spans="1:8">
      <c r="A288" s="212" t="s">
        <v>536</v>
      </c>
      <c r="B288" s="210">
        <v>0</v>
      </c>
      <c r="C288" s="210">
        <v>0</v>
      </c>
      <c r="D288" s="210">
        <v>0</v>
      </c>
      <c r="E288" s="210">
        <v>0</v>
      </c>
      <c r="F288" s="210">
        <v>0</v>
      </c>
      <c r="H288" s="651"/>
    </row>
    <row r="289" spans="1:8">
      <c r="A289" s="212" t="s">
        <v>537</v>
      </c>
      <c r="B289" s="210">
        <v>9.0299999999999994</v>
      </c>
      <c r="C289" s="210">
        <v>0</v>
      </c>
      <c r="D289" s="210">
        <v>0</v>
      </c>
      <c r="E289" s="210">
        <v>0</v>
      </c>
      <c r="F289" s="210">
        <v>9.0299999999999994</v>
      </c>
      <c r="H289" s="651"/>
    </row>
    <row r="290" spans="1:8">
      <c r="A290" s="212" t="s">
        <v>538</v>
      </c>
      <c r="B290" s="210">
        <v>0</v>
      </c>
      <c r="C290" s="210">
        <v>0</v>
      </c>
      <c r="D290" s="210">
        <v>0</v>
      </c>
      <c r="E290" s="210">
        <v>0</v>
      </c>
      <c r="F290" s="210">
        <v>0</v>
      </c>
      <c r="H290" s="651"/>
    </row>
    <row r="291" spans="1:8">
      <c r="A291" s="212" t="s">
        <v>539</v>
      </c>
      <c r="B291" s="210">
        <v>0</v>
      </c>
      <c r="C291" s="210">
        <v>0</v>
      </c>
      <c r="D291" s="210">
        <v>0</v>
      </c>
      <c r="E291" s="210">
        <v>0</v>
      </c>
      <c r="F291" s="210">
        <v>0</v>
      </c>
      <c r="H291" s="651"/>
    </row>
    <row r="292" spans="1:8">
      <c r="A292" s="212" t="s">
        <v>540</v>
      </c>
      <c r="B292" s="210">
        <v>0</v>
      </c>
      <c r="C292" s="210">
        <v>0</v>
      </c>
      <c r="D292" s="210">
        <v>0</v>
      </c>
      <c r="E292" s="210">
        <v>0</v>
      </c>
      <c r="F292" s="210">
        <v>0</v>
      </c>
      <c r="H292" s="651"/>
    </row>
    <row r="293" spans="1:8">
      <c r="A293" s="229" t="s">
        <v>541</v>
      </c>
      <c r="B293" s="210">
        <v>-100387.84517</v>
      </c>
      <c r="C293" s="210">
        <v>-18343.694449999999</v>
      </c>
      <c r="D293" s="210">
        <v>0</v>
      </c>
      <c r="E293" s="210">
        <v>-1.9000000000000001E-4</v>
      </c>
      <c r="F293" s="210">
        <v>-118731.53981</v>
      </c>
      <c r="H293" s="651"/>
    </row>
    <row r="294" spans="1:8">
      <c r="A294" s="212" t="s">
        <v>542</v>
      </c>
      <c r="B294" s="210">
        <v>-98392.139739999999</v>
      </c>
      <c r="C294" s="210">
        <v>-18340.97178</v>
      </c>
      <c r="D294" s="210">
        <v>0</v>
      </c>
      <c r="E294" s="210">
        <v>-1.9000000000000001E-4</v>
      </c>
      <c r="F294" s="210">
        <v>-116733.11171</v>
      </c>
      <c r="H294" s="651"/>
    </row>
    <row r="295" spans="1:8">
      <c r="A295" s="212" t="s">
        <v>543</v>
      </c>
      <c r="B295" s="210">
        <v>0</v>
      </c>
      <c r="C295" s="210">
        <v>0</v>
      </c>
      <c r="D295" s="210">
        <v>0</v>
      </c>
      <c r="E295" s="210">
        <v>0</v>
      </c>
      <c r="F295" s="210">
        <v>0</v>
      </c>
      <c r="H295" s="651"/>
    </row>
    <row r="296" spans="1:8">
      <c r="A296" s="212" t="s">
        <v>544</v>
      </c>
      <c r="B296" s="210">
        <v>0</v>
      </c>
      <c r="C296" s="210">
        <v>0</v>
      </c>
      <c r="D296" s="210">
        <v>0</v>
      </c>
      <c r="E296" s="210">
        <v>0</v>
      </c>
      <c r="F296" s="210">
        <v>0</v>
      </c>
      <c r="H296" s="651"/>
    </row>
    <row r="297" spans="1:8">
      <c r="A297" s="213" t="s">
        <v>545</v>
      </c>
      <c r="B297" s="210">
        <v>-1995.70543</v>
      </c>
      <c r="C297" s="210">
        <v>-2.7226699999999999</v>
      </c>
      <c r="D297" s="210">
        <v>0</v>
      </c>
      <c r="E297" s="210">
        <v>0</v>
      </c>
      <c r="F297" s="210">
        <v>-1998.4281000000001</v>
      </c>
      <c r="H297" s="651"/>
    </row>
    <row r="298" spans="1:8">
      <c r="A298" s="213" t="s">
        <v>546</v>
      </c>
      <c r="B298" s="210">
        <v>0</v>
      </c>
      <c r="C298" s="210">
        <v>0</v>
      </c>
      <c r="D298" s="210">
        <v>0</v>
      </c>
      <c r="E298" s="210">
        <v>0</v>
      </c>
      <c r="F298" s="210">
        <v>0</v>
      </c>
      <c r="H298" s="651"/>
    </row>
    <row r="299" spans="1:8" ht="12" thickBot="1">
      <c r="A299" s="213" t="s">
        <v>547</v>
      </c>
      <c r="B299" s="210">
        <v>0</v>
      </c>
      <c r="C299" s="210">
        <v>0</v>
      </c>
      <c r="D299" s="210">
        <v>0</v>
      </c>
      <c r="E299" s="210">
        <v>0</v>
      </c>
      <c r="F299" s="210">
        <v>0</v>
      </c>
      <c r="H299" s="651"/>
    </row>
    <row r="300" spans="1:8" ht="12.75" thickTop="1" thickBot="1">
      <c r="A300" s="230" t="s">
        <v>548</v>
      </c>
      <c r="B300" s="206">
        <v>244011.47845</v>
      </c>
      <c r="C300" s="206">
        <v>-3226.8005099999996</v>
      </c>
      <c r="D300" s="206">
        <v>0</v>
      </c>
      <c r="E300" s="206">
        <v>26.756130000000002</v>
      </c>
      <c r="F300" s="206">
        <v>240811.43406999999</v>
      </c>
      <c r="H300" s="651"/>
    </row>
    <row r="301" spans="1:8" ht="12.75" thickTop="1" thickBot="1">
      <c r="A301" s="224" t="s">
        <v>549</v>
      </c>
      <c r="B301" s="208">
        <v>-227625.65861000001</v>
      </c>
      <c r="C301" s="208">
        <v>-11736.612859999999</v>
      </c>
      <c r="D301" s="208">
        <v>0</v>
      </c>
      <c r="E301" s="208">
        <v>0</v>
      </c>
      <c r="F301" s="208">
        <v>-239362.27147000001</v>
      </c>
      <c r="H301" s="651"/>
    </row>
    <row r="302" spans="1:8" ht="12" thickTop="1">
      <c r="A302" s="212" t="s">
        <v>550</v>
      </c>
      <c r="B302" s="210">
        <v>-137544.00805999999</v>
      </c>
      <c r="C302" s="210">
        <v>-530.43810999999994</v>
      </c>
      <c r="D302" s="210">
        <v>0</v>
      </c>
      <c r="E302" s="210">
        <v>0</v>
      </c>
      <c r="F302" s="210">
        <v>-138074.44616999998</v>
      </c>
      <c r="H302" s="651"/>
    </row>
    <row r="303" spans="1:8">
      <c r="A303" s="212" t="s">
        <v>551</v>
      </c>
      <c r="B303" s="210">
        <v>-19390.35468</v>
      </c>
      <c r="C303" s="210">
        <v>-1812.269</v>
      </c>
      <c r="D303" s="210">
        <v>0</v>
      </c>
      <c r="E303" s="210">
        <v>0</v>
      </c>
      <c r="F303" s="210">
        <v>-21202.623680000001</v>
      </c>
      <c r="H303" s="651"/>
    </row>
    <row r="304" spans="1:8">
      <c r="A304" s="212" t="s">
        <v>552</v>
      </c>
      <c r="B304" s="210">
        <v>-25.875640000000001</v>
      </c>
      <c r="C304" s="210">
        <v>-1009.4712</v>
      </c>
      <c r="D304" s="210">
        <v>0</v>
      </c>
      <c r="E304" s="210">
        <v>0</v>
      </c>
      <c r="F304" s="210">
        <v>-1035.3468399999999</v>
      </c>
      <c r="H304" s="651"/>
    </row>
    <row r="305" spans="1:8">
      <c r="A305" s="212" t="s">
        <v>553</v>
      </c>
      <c r="B305" s="210">
        <v>-7547.8903099999998</v>
      </c>
      <c r="C305" s="210">
        <v>-1290.1531100000002</v>
      </c>
      <c r="D305" s="210">
        <v>0</v>
      </c>
      <c r="E305" s="210">
        <v>0</v>
      </c>
      <c r="F305" s="210">
        <v>-8838.04342</v>
      </c>
      <c r="H305" s="651"/>
    </row>
    <row r="306" spans="1:8">
      <c r="A306" s="212" t="s">
        <v>554</v>
      </c>
      <c r="B306" s="210">
        <v>-15056.416499999999</v>
      </c>
      <c r="C306" s="210">
        <v>0</v>
      </c>
      <c r="D306" s="210">
        <v>0</v>
      </c>
      <c r="E306" s="210">
        <v>0</v>
      </c>
      <c r="F306" s="210">
        <v>-15056.416499999999</v>
      </c>
      <c r="H306" s="651"/>
    </row>
    <row r="307" spans="1:8">
      <c r="A307" s="212" t="s">
        <v>555</v>
      </c>
      <c r="B307" s="210">
        <v>-4085.5376900000001</v>
      </c>
      <c r="C307" s="210">
        <v>-18.334340000000001</v>
      </c>
      <c r="D307" s="210">
        <v>0</v>
      </c>
      <c r="E307" s="210">
        <v>0</v>
      </c>
      <c r="F307" s="210">
        <v>-4103.8720299999995</v>
      </c>
      <c r="H307" s="651"/>
    </row>
    <row r="308" spans="1:8">
      <c r="A308" s="212" t="s">
        <v>556</v>
      </c>
      <c r="B308" s="210">
        <v>-9677.9902100000018</v>
      </c>
      <c r="C308" s="210">
        <v>0</v>
      </c>
      <c r="D308" s="210">
        <v>0</v>
      </c>
      <c r="E308" s="210">
        <v>0</v>
      </c>
      <c r="F308" s="210">
        <v>-9677.9902100000018</v>
      </c>
      <c r="H308" s="651"/>
    </row>
    <row r="309" spans="1:8">
      <c r="A309" s="212" t="s">
        <v>557</v>
      </c>
      <c r="B309" s="210">
        <v>-2203.6386699999998</v>
      </c>
      <c r="C309" s="210">
        <v>0</v>
      </c>
      <c r="D309" s="210">
        <v>0</v>
      </c>
      <c r="E309" s="210">
        <v>0</v>
      </c>
      <c r="F309" s="210">
        <v>-2203.6386699999998</v>
      </c>
      <c r="H309" s="651"/>
    </row>
    <row r="310" spans="1:8" ht="12" thickBot="1">
      <c r="A310" s="212" t="s">
        <v>558</v>
      </c>
      <c r="B310" s="210">
        <v>-32093.94685</v>
      </c>
      <c r="C310" s="210">
        <v>-7075.9470999999994</v>
      </c>
      <c r="D310" s="210">
        <v>0</v>
      </c>
      <c r="E310" s="210">
        <v>0</v>
      </c>
      <c r="F310" s="210">
        <v>-39169.893950000005</v>
      </c>
      <c r="H310" s="651"/>
    </row>
    <row r="311" spans="1:8" ht="12.75" thickTop="1" thickBot="1">
      <c r="A311" s="227" t="s">
        <v>559</v>
      </c>
      <c r="B311" s="208">
        <v>16385.81984</v>
      </c>
      <c r="C311" s="208">
        <v>-14963.413369999998</v>
      </c>
      <c r="D311" s="208">
        <v>0</v>
      </c>
      <c r="E311" s="208">
        <v>26.756130000000002</v>
      </c>
      <c r="F311" s="208">
        <v>1449.1626000000001</v>
      </c>
      <c r="H311" s="651"/>
    </row>
    <row r="312" spans="1:8" ht="12" thickTop="1">
      <c r="A312" s="231" t="s">
        <v>560</v>
      </c>
      <c r="B312" s="210">
        <v>0</v>
      </c>
      <c r="C312" s="210">
        <v>-0.36662</v>
      </c>
      <c r="D312" s="210">
        <v>0</v>
      </c>
      <c r="E312" s="210">
        <v>10.578580000000001</v>
      </c>
      <c r="F312" s="210">
        <v>10.211959999999999</v>
      </c>
      <c r="H312" s="651"/>
    </row>
    <row r="313" spans="1:8">
      <c r="A313" s="213" t="s">
        <v>561</v>
      </c>
      <c r="B313" s="210">
        <v>0</v>
      </c>
      <c r="C313" s="210">
        <v>-0.36662</v>
      </c>
      <c r="D313" s="210">
        <v>0</v>
      </c>
      <c r="E313" s="210">
        <v>0</v>
      </c>
      <c r="F313" s="210">
        <v>-0.36662</v>
      </c>
      <c r="H313" s="651"/>
    </row>
    <row r="314" spans="1:8">
      <c r="A314" s="213" t="s">
        <v>562</v>
      </c>
      <c r="B314" s="210">
        <v>0</v>
      </c>
      <c r="C314" s="210">
        <v>0</v>
      </c>
      <c r="D314" s="210">
        <v>0</v>
      </c>
      <c r="E314" s="210">
        <v>10.578580000000001</v>
      </c>
      <c r="F314" s="210">
        <v>10.578580000000001</v>
      </c>
      <c r="H314" s="651"/>
    </row>
    <row r="315" spans="1:8">
      <c r="A315" s="231" t="s">
        <v>563</v>
      </c>
      <c r="B315" s="210">
        <v>0</v>
      </c>
      <c r="C315" s="210">
        <v>4.3499999999999997E-3</v>
      </c>
      <c r="D315" s="210">
        <v>0</v>
      </c>
      <c r="E315" s="210">
        <v>-0.26900000000000002</v>
      </c>
      <c r="F315" s="210">
        <v>-0.26465</v>
      </c>
      <c r="H315" s="651"/>
    </row>
    <row r="316" spans="1:8">
      <c r="A316" s="213" t="s">
        <v>564</v>
      </c>
      <c r="B316" s="210">
        <v>0</v>
      </c>
      <c r="C316" s="210">
        <v>4.3499999999999997E-3</v>
      </c>
      <c r="D316" s="210">
        <v>0</v>
      </c>
      <c r="E316" s="210">
        <v>0</v>
      </c>
      <c r="F316" s="210">
        <v>4.3499999999999997E-3</v>
      </c>
      <c r="H316" s="651"/>
    </row>
    <row r="317" spans="1:8" ht="12" thickBot="1">
      <c r="A317" s="213" t="s">
        <v>565</v>
      </c>
      <c r="B317" s="210">
        <v>0</v>
      </c>
      <c r="C317" s="210">
        <v>0</v>
      </c>
      <c r="D317" s="210">
        <v>0</v>
      </c>
      <c r="E317" s="210">
        <v>-0.26900000000000002</v>
      </c>
      <c r="F317" s="210">
        <v>-0.26900000000000002</v>
      </c>
      <c r="H317" s="651"/>
    </row>
    <row r="318" spans="1:8" ht="12.75" thickTop="1" thickBot="1">
      <c r="A318" s="227" t="s">
        <v>566</v>
      </c>
      <c r="B318" s="208">
        <v>16385.81984</v>
      </c>
      <c r="C318" s="208">
        <v>-14963.77564</v>
      </c>
      <c r="D318" s="208">
        <v>0</v>
      </c>
      <c r="E318" s="208">
        <v>37.065709999999996</v>
      </c>
      <c r="F318" s="208">
        <v>1459.1099099999999</v>
      </c>
      <c r="H318" s="651"/>
    </row>
    <row r="319" spans="1:8" ht="12.75" thickTop="1" thickBot="1">
      <c r="A319" s="212" t="s">
        <v>567</v>
      </c>
      <c r="B319" s="210">
        <v>86.808949999999996</v>
      </c>
      <c r="C319" s="210">
        <v>1.2999999999999999E-3</v>
      </c>
      <c r="D319" s="210">
        <v>0</v>
      </c>
      <c r="E319" s="210">
        <v>0</v>
      </c>
      <c r="F319" s="210">
        <v>86.810249999999996</v>
      </c>
      <c r="H319" s="651"/>
    </row>
    <row r="320" spans="1:8" ht="12.75" thickTop="1" thickBot="1">
      <c r="A320" s="227" t="s">
        <v>568</v>
      </c>
      <c r="B320" s="208">
        <v>16472.628789999999</v>
      </c>
      <c r="C320" s="208">
        <v>-14963.77434</v>
      </c>
      <c r="D320" s="208">
        <v>0</v>
      </c>
      <c r="E320" s="208">
        <v>37.065709999999996</v>
      </c>
      <c r="F320" s="208">
        <v>1545.9201599999999</v>
      </c>
      <c r="H320" s="651"/>
    </row>
    <row r="321" spans="1:8" ht="12.75" thickTop="1" thickBot="1">
      <c r="A321" s="213" t="s">
        <v>569</v>
      </c>
      <c r="B321" s="210">
        <v>-177.21754000000001</v>
      </c>
      <c r="C321" s="210">
        <v>17.595500000000001</v>
      </c>
      <c r="D321" s="210">
        <v>0</v>
      </c>
      <c r="E321" s="210">
        <v>0</v>
      </c>
      <c r="F321" s="210">
        <v>-159.62204</v>
      </c>
      <c r="H321" s="651"/>
    </row>
    <row r="322" spans="1:8" ht="12.75" thickTop="1" thickBot="1">
      <c r="A322" s="224" t="s">
        <v>570</v>
      </c>
      <c r="B322" s="208">
        <v>16295.411249999999</v>
      </c>
      <c r="C322" s="208">
        <v>-14946.17884</v>
      </c>
      <c r="D322" s="208">
        <v>0</v>
      </c>
      <c r="E322" s="208">
        <v>37.065709999999996</v>
      </c>
      <c r="F322" s="208">
        <v>1386.2981200000002</v>
      </c>
      <c r="H322" s="651"/>
    </row>
    <row r="323" spans="1:8" ht="12.75" thickTop="1" thickBot="1">
      <c r="A323" s="213" t="s">
        <v>571</v>
      </c>
      <c r="B323" s="210">
        <v>0</v>
      </c>
      <c r="C323" s="210">
        <v>0</v>
      </c>
      <c r="D323" s="210">
        <v>0</v>
      </c>
      <c r="E323" s="210">
        <v>0</v>
      </c>
      <c r="F323" s="210">
        <v>0</v>
      </c>
      <c r="H323" s="651"/>
    </row>
    <row r="324" spans="1:8" ht="12.75" thickTop="1" thickBot="1">
      <c r="A324" s="227" t="s">
        <v>572</v>
      </c>
      <c r="B324" s="208">
        <v>16295.411249999999</v>
      </c>
      <c r="C324" s="208">
        <v>-14946.17884</v>
      </c>
      <c r="D324" s="208">
        <v>0</v>
      </c>
      <c r="E324" s="208">
        <v>37.065709999999996</v>
      </c>
      <c r="F324" s="208">
        <v>1386.2981200000002</v>
      </c>
      <c r="H324" s="651"/>
    </row>
    <row r="325" spans="1:8" ht="12.75" thickTop="1" thickBot="1">
      <c r="A325" s="231" t="s">
        <v>573</v>
      </c>
      <c r="B325" s="210">
        <v>-4087.2323099999999</v>
      </c>
      <c r="C325" s="210">
        <v>0</v>
      </c>
      <c r="D325" s="210">
        <v>0</v>
      </c>
      <c r="E325" s="210">
        <v>0</v>
      </c>
      <c r="F325" s="210">
        <v>-4087.2323099999999</v>
      </c>
      <c r="H325" s="651"/>
    </row>
    <row r="326" spans="1:8" ht="12.75" thickTop="1" thickBot="1">
      <c r="A326" s="227" t="s">
        <v>574</v>
      </c>
      <c r="B326" s="232">
        <v>12208.17894</v>
      </c>
      <c r="C326" s="232">
        <v>-14946.17884</v>
      </c>
      <c r="D326" s="232">
        <v>0</v>
      </c>
      <c r="E326" s="232">
        <v>37.065709999999996</v>
      </c>
      <c r="F326" s="232">
        <v>-2700.9341899999999</v>
      </c>
      <c r="H326" s="651"/>
    </row>
    <row r="327" spans="1:8" ht="12.75" thickTop="1" thickBot="1">
      <c r="A327" s="661"/>
      <c r="B327" s="234"/>
      <c r="C327" s="234"/>
      <c r="D327" s="234"/>
      <c r="E327" s="234"/>
      <c r="F327" s="234"/>
    </row>
    <row r="328" spans="1:8" ht="12" thickTop="1">
      <c r="A328" s="209"/>
      <c r="B328" s="222"/>
      <c r="C328" s="222"/>
      <c r="D328" s="222"/>
      <c r="E328" s="222"/>
      <c r="F328" s="222"/>
    </row>
    <row r="329" spans="1:8">
      <c r="A329" s="666"/>
    </row>
    <row r="330" spans="1:8">
      <c r="A330" s="666"/>
    </row>
    <row r="331" spans="1:8">
      <c r="A331" s="666"/>
    </row>
    <row r="332" spans="1:8">
      <c r="A332" s="666"/>
    </row>
    <row r="333" spans="1:8">
      <c r="A333" s="666"/>
    </row>
    <row r="334" spans="1:8">
      <c r="A334" s="666"/>
    </row>
    <row r="335" spans="1:8">
      <c r="A335" s="666"/>
    </row>
    <row r="336" spans="1:8">
      <c r="A336" s="666"/>
    </row>
    <row r="337" spans="1:1">
      <c r="A337" s="666"/>
    </row>
    <row r="338" spans="1:1">
      <c r="A338" s="666"/>
    </row>
    <row r="339" spans="1:1">
      <c r="A339" s="666"/>
    </row>
    <row r="340" spans="1:1">
      <c r="A340" s="666"/>
    </row>
    <row r="341" spans="1:1">
      <c r="A341" s="666"/>
    </row>
    <row r="342" spans="1:1">
      <c r="A342" s="666"/>
    </row>
    <row r="343" spans="1:1">
      <c r="A343" s="666"/>
    </row>
    <row r="344" spans="1:1">
      <c r="A344" s="666"/>
    </row>
    <row r="345" spans="1:1">
      <c r="A345" s="666"/>
    </row>
    <row r="346" spans="1:1">
      <c r="A346" s="666"/>
    </row>
    <row r="347" spans="1:1">
      <c r="A347" s="666"/>
    </row>
    <row r="348" spans="1:1">
      <c r="A348" s="666"/>
    </row>
    <row r="349" spans="1:1">
      <c r="A349" s="666"/>
    </row>
    <row r="350" spans="1:1">
      <c r="A350" s="666"/>
    </row>
    <row r="351" spans="1:1">
      <c r="A351" s="666"/>
    </row>
    <row r="352" spans="1:1">
      <c r="A352" s="666"/>
    </row>
    <row r="353" spans="1:1">
      <c r="A353" s="666"/>
    </row>
    <row r="354" spans="1:1">
      <c r="A354" s="666"/>
    </row>
    <row r="355" spans="1:1">
      <c r="A355" s="666"/>
    </row>
    <row r="356" spans="1:1">
      <c r="A356" s="666"/>
    </row>
    <row r="357" spans="1:1">
      <c r="A357" s="666"/>
    </row>
    <row r="358" spans="1:1">
      <c r="A358" s="666"/>
    </row>
    <row r="359" spans="1:1">
      <c r="A359" s="666"/>
    </row>
    <row r="360" spans="1:1">
      <c r="A360" s="666"/>
    </row>
    <row r="361" spans="1:1">
      <c r="A361" s="666"/>
    </row>
    <row r="362" spans="1:1">
      <c r="A362" s="666"/>
    </row>
    <row r="363" spans="1:1">
      <c r="A363" s="666"/>
    </row>
    <row r="364" spans="1:1">
      <c r="A364" s="666"/>
    </row>
    <row r="365" spans="1:1">
      <c r="A365" s="666"/>
    </row>
    <row r="366" spans="1:1">
      <c r="A366" s="666"/>
    </row>
    <row r="367" spans="1:1">
      <c r="A367" s="666"/>
    </row>
    <row r="368" spans="1:1">
      <c r="A368" s="666"/>
    </row>
    <row r="369" spans="1:1">
      <c r="A369" s="666"/>
    </row>
    <row r="370" spans="1:1">
      <c r="A370" s="666"/>
    </row>
    <row r="371" spans="1:1">
      <c r="A371" s="666"/>
    </row>
    <row r="372" spans="1:1">
      <c r="A372" s="666"/>
    </row>
    <row r="373" spans="1:1">
      <c r="A373" s="666"/>
    </row>
    <row r="374" spans="1:1">
      <c r="A374" s="666"/>
    </row>
    <row r="375" spans="1:1">
      <c r="A375" s="666"/>
    </row>
    <row r="376" spans="1:1">
      <c r="A376" s="666"/>
    </row>
    <row r="377" spans="1:1">
      <c r="A377" s="666"/>
    </row>
    <row r="378" spans="1:1">
      <c r="A378" s="666"/>
    </row>
    <row r="379" spans="1:1">
      <c r="A379" s="666"/>
    </row>
    <row r="380" spans="1:1">
      <c r="A380" s="666"/>
    </row>
    <row r="381" spans="1:1">
      <c r="A381" s="666"/>
    </row>
    <row r="382" spans="1:1">
      <c r="A382" s="666"/>
    </row>
    <row r="383" spans="1:1">
      <c r="A383" s="666"/>
    </row>
    <row r="384" spans="1:1">
      <c r="A384" s="666"/>
    </row>
    <row r="385" spans="1:1">
      <c r="A385" s="666"/>
    </row>
    <row r="386" spans="1:1">
      <c r="A386" s="666"/>
    </row>
    <row r="387" spans="1:1">
      <c r="A387" s="666"/>
    </row>
    <row r="388" spans="1:1">
      <c r="A388" s="666"/>
    </row>
    <row r="389" spans="1:1">
      <c r="A389" s="666"/>
    </row>
    <row r="390" spans="1:1">
      <c r="A390" s="666"/>
    </row>
    <row r="391" spans="1:1">
      <c r="A391" s="666"/>
    </row>
    <row r="392" spans="1:1">
      <c r="A392" s="666"/>
    </row>
    <row r="393" spans="1:1">
      <c r="A393" s="666"/>
    </row>
    <row r="394" spans="1:1">
      <c r="A394" s="666"/>
    </row>
    <row r="395" spans="1:1">
      <c r="A395" s="666"/>
    </row>
    <row r="396" spans="1:1">
      <c r="A396" s="666"/>
    </row>
    <row r="397" spans="1:1">
      <c r="A397" s="666"/>
    </row>
    <row r="398" spans="1:1">
      <c r="A398" s="666"/>
    </row>
    <row r="399" spans="1:1">
      <c r="A399" s="666"/>
    </row>
    <row r="400" spans="1:1">
      <c r="A400" s="666"/>
    </row>
    <row r="401" spans="1:1">
      <c r="A401" s="666"/>
    </row>
    <row r="402" spans="1:1">
      <c r="A402" s="666"/>
    </row>
    <row r="403" spans="1:1">
      <c r="A403" s="666"/>
    </row>
    <row r="404" spans="1:1">
      <c r="A404" s="666"/>
    </row>
    <row r="405" spans="1:1">
      <c r="A405" s="666"/>
    </row>
    <row r="406" spans="1:1">
      <c r="A406" s="666"/>
    </row>
    <row r="407" spans="1:1">
      <c r="A407" s="666"/>
    </row>
    <row r="408" spans="1:1">
      <c r="A408" s="666"/>
    </row>
    <row r="409" spans="1:1">
      <c r="A409" s="666"/>
    </row>
    <row r="410" spans="1:1">
      <c r="A410" s="666"/>
    </row>
    <row r="411" spans="1:1">
      <c r="A411" s="666"/>
    </row>
    <row r="412" spans="1:1">
      <c r="A412" s="666"/>
    </row>
    <row r="413" spans="1:1">
      <c r="A413" s="666"/>
    </row>
    <row r="414" spans="1:1">
      <c r="A414" s="666"/>
    </row>
    <row r="415" spans="1:1">
      <c r="A415" s="666"/>
    </row>
    <row r="416" spans="1:1">
      <c r="A416" s="666"/>
    </row>
    <row r="417" spans="1:1">
      <c r="A417" s="666"/>
    </row>
    <row r="418" spans="1:1">
      <c r="A418" s="666"/>
    </row>
    <row r="419" spans="1:1">
      <c r="A419" s="666"/>
    </row>
    <row r="420" spans="1:1">
      <c r="A420" s="666"/>
    </row>
    <row r="421" spans="1:1">
      <c r="A421" s="666"/>
    </row>
    <row r="422" spans="1:1">
      <c r="A422" s="666"/>
    </row>
    <row r="423" spans="1:1">
      <c r="A423" s="666"/>
    </row>
    <row r="424" spans="1:1">
      <c r="A424" s="666"/>
    </row>
    <row r="425" spans="1:1">
      <c r="A425" s="666"/>
    </row>
    <row r="426" spans="1:1">
      <c r="A426" s="666"/>
    </row>
    <row r="427" spans="1:1">
      <c r="A427" s="666"/>
    </row>
    <row r="428" spans="1:1">
      <c r="A428" s="666"/>
    </row>
    <row r="429" spans="1:1">
      <c r="A429" s="666"/>
    </row>
    <row r="430" spans="1:1">
      <c r="A430" s="666"/>
    </row>
    <row r="431" spans="1:1">
      <c r="A431" s="666"/>
    </row>
    <row r="432" spans="1:1">
      <c r="A432" s="666"/>
    </row>
    <row r="433" spans="1:1">
      <c r="A433" s="666"/>
    </row>
    <row r="434" spans="1:1">
      <c r="A434" s="666"/>
    </row>
    <row r="435" spans="1:1">
      <c r="A435" s="666"/>
    </row>
    <row r="436" spans="1:1">
      <c r="A436" s="666"/>
    </row>
    <row r="437" spans="1:1">
      <c r="A437" s="666"/>
    </row>
    <row r="438" spans="1:1">
      <c r="A438" s="666"/>
    </row>
    <row r="439" spans="1:1">
      <c r="A439" s="666"/>
    </row>
    <row r="440" spans="1:1">
      <c r="A440" s="666"/>
    </row>
    <row r="441" spans="1:1">
      <c r="A441" s="666"/>
    </row>
    <row r="442" spans="1:1">
      <c r="A442" s="666"/>
    </row>
    <row r="443" spans="1:1">
      <c r="A443" s="666"/>
    </row>
    <row r="444" spans="1:1">
      <c r="A444" s="666"/>
    </row>
    <row r="445" spans="1:1">
      <c r="A445" s="666"/>
    </row>
    <row r="446" spans="1:1">
      <c r="A446" s="666"/>
    </row>
    <row r="447" spans="1:1">
      <c r="A447" s="666"/>
    </row>
    <row r="448" spans="1:1">
      <c r="A448" s="666"/>
    </row>
    <row r="449" spans="1:1">
      <c r="A449" s="666"/>
    </row>
    <row r="450" spans="1:1">
      <c r="A450" s="666"/>
    </row>
    <row r="451" spans="1:1">
      <c r="A451" s="666"/>
    </row>
    <row r="452" spans="1:1">
      <c r="A452" s="666"/>
    </row>
    <row r="453" spans="1:1">
      <c r="A453" s="666"/>
    </row>
    <row r="454" spans="1:1">
      <c r="A454" s="666"/>
    </row>
    <row r="455" spans="1:1">
      <c r="A455" s="666"/>
    </row>
    <row r="456" spans="1:1">
      <c r="A456" s="666"/>
    </row>
    <row r="457" spans="1:1">
      <c r="A457" s="666"/>
    </row>
    <row r="458" spans="1:1">
      <c r="A458" s="666"/>
    </row>
    <row r="459" spans="1:1">
      <c r="A459" s="666"/>
    </row>
    <row r="460" spans="1:1">
      <c r="A460" s="666"/>
    </row>
    <row r="461" spans="1:1">
      <c r="A461" s="666"/>
    </row>
    <row r="462" spans="1:1">
      <c r="A462" s="666"/>
    </row>
    <row r="463" spans="1:1">
      <c r="A463" s="666"/>
    </row>
    <row r="464" spans="1:1">
      <c r="A464" s="666"/>
    </row>
    <row r="465" spans="1:1">
      <c r="A465" s="666"/>
    </row>
    <row r="466" spans="1:1">
      <c r="A466" s="666"/>
    </row>
    <row r="467" spans="1:1">
      <c r="A467" s="666"/>
    </row>
    <row r="468" spans="1:1">
      <c r="A468" s="666"/>
    </row>
    <row r="469" spans="1:1">
      <c r="A469" s="666"/>
    </row>
    <row r="470" spans="1:1">
      <c r="A470" s="666"/>
    </row>
    <row r="471" spans="1:1">
      <c r="A471" s="666"/>
    </row>
    <row r="472" spans="1:1">
      <c r="A472" s="666"/>
    </row>
    <row r="473" spans="1:1">
      <c r="A473" s="666"/>
    </row>
    <row r="474" spans="1:1">
      <c r="A474" s="666"/>
    </row>
    <row r="475" spans="1:1">
      <c r="A475" s="666"/>
    </row>
    <row r="476" spans="1:1">
      <c r="A476" s="666"/>
    </row>
    <row r="477" spans="1:1">
      <c r="A477" s="666"/>
    </row>
    <row r="478" spans="1:1">
      <c r="A478" s="666"/>
    </row>
    <row r="479" spans="1:1">
      <c r="A479" s="666"/>
    </row>
    <row r="480" spans="1:1">
      <c r="A480" s="666"/>
    </row>
    <row r="481" spans="1:1">
      <c r="A481" s="666"/>
    </row>
    <row r="482" spans="1:1">
      <c r="A482" s="666"/>
    </row>
    <row r="483" spans="1:1">
      <c r="A483" s="666"/>
    </row>
    <row r="484" spans="1:1">
      <c r="A484" s="666"/>
    </row>
    <row r="485" spans="1:1">
      <c r="A485" s="666"/>
    </row>
    <row r="486" spans="1:1">
      <c r="A486" s="666"/>
    </row>
    <row r="487" spans="1:1">
      <c r="A487" s="666"/>
    </row>
    <row r="488" spans="1:1">
      <c r="A488" s="666"/>
    </row>
    <row r="489" spans="1:1">
      <c r="A489" s="666"/>
    </row>
    <row r="490" spans="1:1">
      <c r="A490" s="666"/>
    </row>
    <row r="491" spans="1:1">
      <c r="A491" s="666"/>
    </row>
    <row r="492" spans="1:1">
      <c r="A492" s="666"/>
    </row>
    <row r="493" spans="1:1">
      <c r="A493" s="666"/>
    </row>
    <row r="494" spans="1:1">
      <c r="A494" s="666"/>
    </row>
    <row r="495" spans="1:1">
      <c r="A495" s="666"/>
    </row>
    <row r="496" spans="1:1">
      <c r="A496" s="666"/>
    </row>
    <row r="497" spans="1:1">
      <c r="A497" s="666"/>
    </row>
    <row r="498" spans="1:1">
      <c r="A498" s="666"/>
    </row>
    <row r="499" spans="1:1">
      <c r="A499" s="666"/>
    </row>
    <row r="500" spans="1:1">
      <c r="A500" s="666"/>
    </row>
    <row r="501" spans="1:1">
      <c r="A501" s="666"/>
    </row>
    <row r="502" spans="1:1">
      <c r="A502" s="666"/>
    </row>
    <row r="503" spans="1:1">
      <c r="A503" s="666"/>
    </row>
    <row r="504" spans="1:1">
      <c r="A504" s="666"/>
    </row>
    <row r="505" spans="1:1">
      <c r="A505" s="666"/>
    </row>
    <row r="506" spans="1:1">
      <c r="A506" s="666"/>
    </row>
    <row r="507" spans="1:1">
      <c r="A507" s="666"/>
    </row>
    <row r="508" spans="1:1">
      <c r="A508" s="666"/>
    </row>
    <row r="509" spans="1:1">
      <c r="A509" s="666"/>
    </row>
    <row r="510" spans="1:1">
      <c r="A510" s="666"/>
    </row>
    <row r="511" spans="1:1">
      <c r="A511" s="666"/>
    </row>
    <row r="512" spans="1:1">
      <c r="A512" s="666"/>
    </row>
    <row r="513" spans="1:1">
      <c r="A513" s="666"/>
    </row>
    <row r="514" spans="1:1">
      <c r="A514" s="666"/>
    </row>
    <row r="515" spans="1:1">
      <c r="A515" s="666"/>
    </row>
    <row r="516" spans="1:1">
      <c r="A516" s="666"/>
    </row>
    <row r="517" spans="1:1">
      <c r="A517" s="666"/>
    </row>
    <row r="518" spans="1:1">
      <c r="A518" s="666"/>
    </row>
    <row r="519" spans="1:1">
      <c r="A519" s="666"/>
    </row>
    <row r="520" spans="1:1">
      <c r="A520" s="666"/>
    </row>
    <row r="521" spans="1:1">
      <c r="A521" s="666"/>
    </row>
    <row r="522" spans="1:1">
      <c r="A522" s="666"/>
    </row>
    <row r="523" spans="1:1">
      <c r="A523" s="666"/>
    </row>
    <row r="524" spans="1:1">
      <c r="A524" s="666"/>
    </row>
    <row r="525" spans="1:1">
      <c r="A525" s="666"/>
    </row>
    <row r="526" spans="1:1">
      <c r="A526" s="666"/>
    </row>
    <row r="527" spans="1:1">
      <c r="A527" s="666"/>
    </row>
    <row r="528" spans="1:1">
      <c r="A528" s="666"/>
    </row>
    <row r="529" spans="1:1">
      <c r="A529" s="666"/>
    </row>
    <row r="530" spans="1:1">
      <c r="A530" s="666"/>
    </row>
    <row r="531" spans="1:1">
      <c r="A531" s="666"/>
    </row>
    <row r="532" spans="1:1">
      <c r="A532" s="666"/>
    </row>
    <row r="533" spans="1:1">
      <c r="A533" s="666"/>
    </row>
    <row r="534" spans="1:1">
      <c r="A534" s="666"/>
    </row>
    <row r="535" spans="1:1">
      <c r="A535" s="666"/>
    </row>
    <row r="536" spans="1:1">
      <c r="A536" s="666"/>
    </row>
    <row r="537" spans="1:1">
      <c r="A537" s="666"/>
    </row>
    <row r="538" spans="1:1">
      <c r="A538" s="666"/>
    </row>
    <row r="539" spans="1:1">
      <c r="A539" s="666"/>
    </row>
    <row r="540" spans="1:1">
      <c r="A540" s="666"/>
    </row>
    <row r="541" spans="1:1">
      <c r="A541" s="666"/>
    </row>
    <row r="542" spans="1:1">
      <c r="A542" s="666"/>
    </row>
    <row r="543" spans="1:1">
      <c r="A543" s="666"/>
    </row>
    <row r="544" spans="1:1">
      <c r="A544" s="666"/>
    </row>
    <row r="545" spans="1:1">
      <c r="A545" s="666"/>
    </row>
    <row r="546" spans="1:1">
      <c r="A546" s="666"/>
    </row>
    <row r="547" spans="1:1">
      <c r="A547" s="666"/>
    </row>
    <row r="548" spans="1:1">
      <c r="A548" s="666"/>
    </row>
    <row r="549" spans="1:1">
      <c r="A549" s="666"/>
    </row>
    <row r="550" spans="1:1">
      <c r="A550" s="666"/>
    </row>
    <row r="551" spans="1:1">
      <c r="A551" s="666"/>
    </row>
    <row r="552" spans="1:1">
      <c r="A552" s="666"/>
    </row>
    <row r="553" spans="1:1">
      <c r="A553" s="666"/>
    </row>
    <row r="554" spans="1:1">
      <c r="A554" s="666"/>
    </row>
    <row r="555" spans="1:1">
      <c r="A555" s="666"/>
    </row>
    <row r="556" spans="1:1">
      <c r="A556" s="666"/>
    </row>
    <row r="557" spans="1:1">
      <c r="A557" s="666"/>
    </row>
    <row r="558" spans="1:1">
      <c r="A558" s="666"/>
    </row>
    <row r="559" spans="1:1">
      <c r="A559" s="666"/>
    </row>
    <row r="560" spans="1:1">
      <c r="A560" s="666"/>
    </row>
    <row r="561" spans="1:1">
      <c r="A561" s="666"/>
    </row>
    <row r="562" spans="1:1">
      <c r="A562" s="666"/>
    </row>
    <row r="563" spans="1:1">
      <c r="A563" s="666"/>
    </row>
    <row r="564" spans="1:1">
      <c r="A564" s="666"/>
    </row>
    <row r="565" spans="1:1">
      <c r="A565" s="666"/>
    </row>
    <row r="566" spans="1:1">
      <c r="A566" s="666"/>
    </row>
    <row r="567" spans="1:1">
      <c r="A567" s="666"/>
    </row>
    <row r="568" spans="1:1">
      <c r="A568" s="666"/>
    </row>
    <row r="569" spans="1:1">
      <c r="A569" s="666"/>
    </row>
    <row r="570" spans="1:1">
      <c r="A570" s="666"/>
    </row>
    <row r="571" spans="1:1">
      <c r="A571" s="666"/>
    </row>
    <row r="572" spans="1:1">
      <c r="A572" s="666"/>
    </row>
    <row r="573" spans="1:1">
      <c r="A573" s="666"/>
    </row>
    <row r="574" spans="1:1">
      <c r="A574" s="666"/>
    </row>
    <row r="575" spans="1:1">
      <c r="A575" s="666"/>
    </row>
    <row r="576" spans="1:1">
      <c r="A576" s="666"/>
    </row>
    <row r="577" spans="1:1">
      <c r="A577" s="666"/>
    </row>
    <row r="578" spans="1:1">
      <c r="A578" s="666"/>
    </row>
    <row r="579" spans="1:1">
      <c r="A579" s="666"/>
    </row>
    <row r="580" spans="1:1">
      <c r="A580" s="666"/>
    </row>
    <row r="581" spans="1:1">
      <c r="A581" s="666"/>
    </row>
    <row r="582" spans="1:1">
      <c r="A582" s="666"/>
    </row>
    <row r="583" spans="1:1">
      <c r="A583" s="666"/>
    </row>
    <row r="584" spans="1:1">
      <c r="A584" s="666"/>
    </row>
    <row r="585" spans="1:1">
      <c r="A585" s="666"/>
    </row>
    <row r="586" spans="1:1">
      <c r="A586" s="666"/>
    </row>
    <row r="587" spans="1:1">
      <c r="A587" s="666"/>
    </row>
    <row r="588" spans="1:1">
      <c r="A588" s="666"/>
    </row>
    <row r="589" spans="1:1">
      <c r="A589" s="666"/>
    </row>
    <row r="590" spans="1:1">
      <c r="A590" s="666"/>
    </row>
    <row r="591" spans="1:1">
      <c r="A591" s="666"/>
    </row>
    <row r="592" spans="1:1">
      <c r="A592" s="666"/>
    </row>
    <row r="593" spans="1:1">
      <c r="A593" s="666"/>
    </row>
    <row r="594" spans="1:1">
      <c r="A594" s="666"/>
    </row>
    <row r="595" spans="1:1">
      <c r="A595" s="666"/>
    </row>
    <row r="596" spans="1:1">
      <c r="A596" s="666"/>
    </row>
    <row r="597" spans="1:1">
      <c r="A597" s="666"/>
    </row>
    <row r="598" spans="1:1">
      <c r="A598" s="666"/>
    </row>
    <row r="599" spans="1:1">
      <c r="A599" s="666"/>
    </row>
    <row r="600" spans="1:1">
      <c r="A600" s="666"/>
    </row>
    <row r="601" spans="1:1">
      <c r="A601" s="666"/>
    </row>
    <row r="602" spans="1:1">
      <c r="A602" s="666"/>
    </row>
    <row r="603" spans="1:1">
      <c r="A603" s="666"/>
    </row>
    <row r="604" spans="1:1">
      <c r="A604" s="666"/>
    </row>
    <row r="605" spans="1:1">
      <c r="A605" s="666"/>
    </row>
    <row r="606" spans="1:1">
      <c r="A606" s="666"/>
    </row>
    <row r="607" spans="1:1">
      <c r="A607" s="666"/>
    </row>
    <row r="608" spans="1:1">
      <c r="A608" s="666"/>
    </row>
    <row r="609" spans="1:1">
      <c r="A609" s="666"/>
    </row>
    <row r="610" spans="1:1">
      <c r="A610" s="666"/>
    </row>
    <row r="611" spans="1:1">
      <c r="A611" s="666"/>
    </row>
    <row r="612" spans="1:1">
      <c r="A612" s="666"/>
    </row>
    <row r="613" spans="1:1">
      <c r="A613" s="666"/>
    </row>
    <row r="614" spans="1:1">
      <c r="A614" s="666"/>
    </row>
    <row r="615" spans="1:1">
      <c r="A615" s="666"/>
    </row>
    <row r="616" spans="1:1">
      <c r="A616" s="666"/>
    </row>
    <row r="617" spans="1:1">
      <c r="A617" s="666"/>
    </row>
    <row r="618" spans="1:1">
      <c r="A618" s="666"/>
    </row>
    <row r="619" spans="1:1">
      <c r="A619" s="666"/>
    </row>
    <row r="620" spans="1:1">
      <c r="A620" s="666"/>
    </row>
    <row r="621" spans="1:1">
      <c r="A621" s="666"/>
    </row>
    <row r="622" spans="1:1">
      <c r="A622" s="666"/>
    </row>
    <row r="623" spans="1:1">
      <c r="A623" s="666"/>
    </row>
    <row r="624" spans="1:1">
      <c r="A624" s="666"/>
    </row>
    <row r="625" spans="1:1">
      <c r="A625" s="666"/>
    </row>
    <row r="626" spans="1:1">
      <c r="A626" s="666"/>
    </row>
    <row r="627" spans="1:1">
      <c r="A627" s="666"/>
    </row>
    <row r="628" spans="1:1">
      <c r="A628" s="666"/>
    </row>
    <row r="629" spans="1:1">
      <c r="A629" s="666"/>
    </row>
    <row r="630" spans="1:1">
      <c r="A630" s="666"/>
    </row>
    <row r="631" spans="1:1">
      <c r="A631" s="666"/>
    </row>
    <row r="632" spans="1:1">
      <c r="A632" s="666"/>
    </row>
    <row r="633" spans="1:1">
      <c r="A633" s="666"/>
    </row>
    <row r="634" spans="1:1">
      <c r="A634" s="666"/>
    </row>
    <row r="635" spans="1:1">
      <c r="A635" s="666"/>
    </row>
    <row r="636" spans="1:1">
      <c r="A636" s="666"/>
    </row>
    <row r="637" spans="1:1">
      <c r="A637" s="666"/>
    </row>
    <row r="638" spans="1:1">
      <c r="A638" s="666"/>
    </row>
    <row r="639" spans="1:1">
      <c r="A639" s="666"/>
    </row>
    <row r="640" spans="1:1">
      <c r="A640" s="666"/>
    </row>
    <row r="641" spans="1:1">
      <c r="A641" s="666"/>
    </row>
    <row r="642" spans="1:1">
      <c r="A642" s="666"/>
    </row>
    <row r="643" spans="1:1">
      <c r="A643" s="666"/>
    </row>
    <row r="644" spans="1:1">
      <c r="A644" s="666"/>
    </row>
    <row r="645" spans="1:1">
      <c r="A645" s="666"/>
    </row>
    <row r="646" spans="1:1">
      <c r="A646" s="666"/>
    </row>
    <row r="647" spans="1:1">
      <c r="A647" s="666"/>
    </row>
    <row r="648" spans="1:1">
      <c r="A648" s="666"/>
    </row>
    <row r="649" spans="1:1">
      <c r="A649" s="666"/>
    </row>
    <row r="650" spans="1:1">
      <c r="A650" s="666"/>
    </row>
    <row r="651" spans="1:1">
      <c r="A651" s="666"/>
    </row>
    <row r="652" spans="1:1">
      <c r="A652" s="666"/>
    </row>
    <row r="653" spans="1:1">
      <c r="A653" s="666"/>
    </row>
    <row r="654" spans="1:1">
      <c r="A654" s="666"/>
    </row>
  </sheetData>
  <mergeCells count="5">
    <mergeCell ref="A2:F2"/>
    <mergeCell ref="A3:F3"/>
    <mergeCell ref="A4:F4"/>
    <mergeCell ref="A5:F5"/>
    <mergeCell ref="A248:F248"/>
  </mergeCells>
  <pageMargins left="0.88" right="0.59" top="0.56000000000000005" bottom="0.27" header="0.5" footer="0.23"/>
  <pageSetup scale="71"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E656"/>
  <sheetViews>
    <sheetView workbookViewId="0">
      <selection activeCell="H12" sqref="H12"/>
    </sheetView>
  </sheetViews>
  <sheetFormatPr baseColWidth="10" defaultRowHeight="12"/>
  <cols>
    <col min="1" max="1" width="68.140625" style="696" customWidth="1"/>
    <col min="2" max="2" width="11" style="695" customWidth="1"/>
    <col min="3" max="3" width="11.7109375" style="695" customWidth="1"/>
    <col min="4" max="4" width="17.7109375" style="695" customWidth="1"/>
    <col min="5" max="5" width="2.140625" style="689" customWidth="1"/>
    <col min="6" max="256" width="9.140625" style="550" customWidth="1"/>
    <col min="257" max="257" width="68.140625" style="550" customWidth="1"/>
    <col min="258" max="258" width="11" style="550" customWidth="1"/>
    <col min="259" max="259" width="11.7109375" style="550" customWidth="1"/>
    <col min="260" max="260" width="17.7109375" style="550" customWidth="1"/>
    <col min="261" max="261" width="2.140625" style="550" customWidth="1"/>
    <col min="262" max="512" width="9.140625" style="550" customWidth="1"/>
    <col min="513" max="513" width="68.140625" style="550" customWidth="1"/>
    <col min="514" max="514" width="11" style="550" customWidth="1"/>
    <col min="515" max="515" width="11.7109375" style="550" customWidth="1"/>
    <col min="516" max="516" width="17.7109375" style="550" customWidth="1"/>
    <col min="517" max="517" width="2.140625" style="550" customWidth="1"/>
    <col min="518" max="768" width="9.140625" style="550" customWidth="1"/>
    <col min="769" max="769" width="68.140625" style="550" customWidth="1"/>
    <col min="770" max="770" width="11" style="550" customWidth="1"/>
    <col min="771" max="771" width="11.7109375" style="550" customWidth="1"/>
    <col min="772" max="772" width="17.7109375" style="550" customWidth="1"/>
    <col min="773" max="773" width="2.140625" style="550" customWidth="1"/>
    <col min="774" max="1024" width="9.140625" style="550" customWidth="1"/>
    <col min="1025" max="1025" width="68.140625" style="550" customWidth="1"/>
    <col min="1026" max="1026" width="11" style="550" customWidth="1"/>
    <col min="1027" max="1027" width="11.7109375" style="550" customWidth="1"/>
    <col min="1028" max="1028" width="17.7109375" style="550" customWidth="1"/>
    <col min="1029" max="1029" width="2.140625" style="550" customWidth="1"/>
    <col min="1030" max="1280" width="9.140625" style="550" customWidth="1"/>
    <col min="1281" max="1281" width="68.140625" style="550" customWidth="1"/>
    <col min="1282" max="1282" width="11" style="550" customWidth="1"/>
    <col min="1283" max="1283" width="11.7109375" style="550" customWidth="1"/>
    <col min="1284" max="1284" width="17.7109375" style="550" customWidth="1"/>
    <col min="1285" max="1285" width="2.140625" style="550" customWidth="1"/>
    <col min="1286" max="1536" width="9.140625" style="550" customWidth="1"/>
    <col min="1537" max="1537" width="68.140625" style="550" customWidth="1"/>
    <col min="1538" max="1538" width="11" style="550" customWidth="1"/>
    <col min="1539" max="1539" width="11.7109375" style="550" customWidth="1"/>
    <col min="1540" max="1540" width="17.7109375" style="550" customWidth="1"/>
    <col min="1541" max="1541" width="2.140625" style="550" customWidth="1"/>
    <col min="1542" max="1792" width="9.140625" style="550" customWidth="1"/>
    <col min="1793" max="1793" width="68.140625" style="550" customWidth="1"/>
    <col min="1794" max="1794" width="11" style="550" customWidth="1"/>
    <col min="1795" max="1795" width="11.7109375" style="550" customWidth="1"/>
    <col min="1796" max="1796" width="17.7109375" style="550" customWidth="1"/>
    <col min="1797" max="1797" width="2.140625" style="550" customWidth="1"/>
    <col min="1798" max="2048" width="9.140625" style="550" customWidth="1"/>
    <col min="2049" max="2049" width="68.140625" style="550" customWidth="1"/>
    <col min="2050" max="2050" width="11" style="550" customWidth="1"/>
    <col min="2051" max="2051" width="11.7109375" style="550" customWidth="1"/>
    <col min="2052" max="2052" width="17.7109375" style="550" customWidth="1"/>
    <col min="2053" max="2053" width="2.140625" style="550" customWidth="1"/>
    <col min="2054" max="2304" width="9.140625" style="550" customWidth="1"/>
    <col min="2305" max="2305" width="68.140625" style="550" customWidth="1"/>
    <col min="2306" max="2306" width="11" style="550" customWidth="1"/>
    <col min="2307" max="2307" width="11.7109375" style="550" customWidth="1"/>
    <col min="2308" max="2308" width="17.7109375" style="550" customWidth="1"/>
    <col min="2309" max="2309" width="2.140625" style="550" customWidth="1"/>
    <col min="2310" max="2560" width="9.140625" style="550" customWidth="1"/>
    <col min="2561" max="2561" width="68.140625" style="550" customWidth="1"/>
    <col min="2562" max="2562" width="11" style="550" customWidth="1"/>
    <col min="2563" max="2563" width="11.7109375" style="550" customWidth="1"/>
    <col min="2564" max="2564" width="17.7109375" style="550" customWidth="1"/>
    <col min="2565" max="2565" width="2.140625" style="550" customWidth="1"/>
    <col min="2566" max="2816" width="9.140625" style="550" customWidth="1"/>
    <col min="2817" max="2817" width="68.140625" style="550" customWidth="1"/>
    <col min="2818" max="2818" width="11" style="550" customWidth="1"/>
    <col min="2819" max="2819" width="11.7109375" style="550" customWidth="1"/>
    <col min="2820" max="2820" width="17.7109375" style="550" customWidth="1"/>
    <col min="2821" max="2821" width="2.140625" style="550" customWidth="1"/>
    <col min="2822" max="3072" width="9.140625" style="550" customWidth="1"/>
    <col min="3073" max="3073" width="68.140625" style="550" customWidth="1"/>
    <col min="3074" max="3074" width="11" style="550" customWidth="1"/>
    <col min="3075" max="3075" width="11.7109375" style="550" customWidth="1"/>
    <col min="3076" max="3076" width="17.7109375" style="550" customWidth="1"/>
    <col min="3077" max="3077" width="2.140625" style="550" customWidth="1"/>
    <col min="3078" max="3328" width="9.140625" style="550" customWidth="1"/>
    <col min="3329" max="3329" width="68.140625" style="550" customWidth="1"/>
    <col min="3330" max="3330" width="11" style="550" customWidth="1"/>
    <col min="3331" max="3331" width="11.7109375" style="550" customWidth="1"/>
    <col min="3332" max="3332" width="17.7109375" style="550" customWidth="1"/>
    <col min="3333" max="3333" width="2.140625" style="550" customWidth="1"/>
    <col min="3334" max="3584" width="9.140625" style="550" customWidth="1"/>
    <col min="3585" max="3585" width="68.140625" style="550" customWidth="1"/>
    <col min="3586" max="3586" width="11" style="550" customWidth="1"/>
    <col min="3587" max="3587" width="11.7109375" style="550" customWidth="1"/>
    <col min="3588" max="3588" width="17.7109375" style="550" customWidth="1"/>
    <col min="3589" max="3589" width="2.140625" style="550" customWidth="1"/>
    <col min="3590" max="3840" width="9.140625" style="550" customWidth="1"/>
    <col min="3841" max="3841" width="68.140625" style="550" customWidth="1"/>
    <col min="3842" max="3842" width="11" style="550" customWidth="1"/>
    <col min="3843" max="3843" width="11.7109375" style="550" customWidth="1"/>
    <col min="3844" max="3844" width="17.7109375" style="550" customWidth="1"/>
    <col min="3845" max="3845" width="2.140625" style="550" customWidth="1"/>
    <col min="3846" max="4096" width="9.140625" style="550" customWidth="1"/>
    <col min="4097" max="4097" width="68.140625" style="550" customWidth="1"/>
    <col min="4098" max="4098" width="11" style="550" customWidth="1"/>
    <col min="4099" max="4099" width="11.7109375" style="550" customWidth="1"/>
    <col min="4100" max="4100" width="17.7109375" style="550" customWidth="1"/>
    <col min="4101" max="4101" width="2.140625" style="550" customWidth="1"/>
    <col min="4102" max="4352" width="9.140625" style="550" customWidth="1"/>
    <col min="4353" max="4353" width="68.140625" style="550" customWidth="1"/>
    <col min="4354" max="4354" width="11" style="550" customWidth="1"/>
    <col min="4355" max="4355" width="11.7109375" style="550" customWidth="1"/>
    <col min="4356" max="4356" width="17.7109375" style="550" customWidth="1"/>
    <col min="4357" max="4357" width="2.140625" style="550" customWidth="1"/>
    <col min="4358" max="4608" width="9.140625" style="550" customWidth="1"/>
    <col min="4609" max="4609" width="68.140625" style="550" customWidth="1"/>
    <col min="4610" max="4610" width="11" style="550" customWidth="1"/>
    <col min="4611" max="4611" width="11.7109375" style="550" customWidth="1"/>
    <col min="4612" max="4612" width="17.7109375" style="550" customWidth="1"/>
    <col min="4613" max="4613" width="2.140625" style="550" customWidth="1"/>
    <col min="4614" max="4864" width="9.140625" style="550" customWidth="1"/>
    <col min="4865" max="4865" width="68.140625" style="550" customWidth="1"/>
    <col min="4866" max="4866" width="11" style="550" customWidth="1"/>
    <col min="4867" max="4867" width="11.7109375" style="550" customWidth="1"/>
    <col min="4868" max="4868" width="17.7109375" style="550" customWidth="1"/>
    <col min="4869" max="4869" width="2.140625" style="550" customWidth="1"/>
    <col min="4870" max="5120" width="9.140625" style="550" customWidth="1"/>
    <col min="5121" max="5121" width="68.140625" style="550" customWidth="1"/>
    <col min="5122" max="5122" width="11" style="550" customWidth="1"/>
    <col min="5123" max="5123" width="11.7109375" style="550" customWidth="1"/>
    <col min="5124" max="5124" width="17.7109375" style="550" customWidth="1"/>
    <col min="5125" max="5125" width="2.140625" style="550" customWidth="1"/>
    <col min="5126" max="5376" width="9.140625" style="550" customWidth="1"/>
    <col min="5377" max="5377" width="68.140625" style="550" customWidth="1"/>
    <col min="5378" max="5378" width="11" style="550" customWidth="1"/>
    <col min="5379" max="5379" width="11.7109375" style="550" customWidth="1"/>
    <col min="5380" max="5380" width="17.7109375" style="550" customWidth="1"/>
    <col min="5381" max="5381" width="2.140625" style="550" customWidth="1"/>
    <col min="5382" max="5632" width="9.140625" style="550" customWidth="1"/>
    <col min="5633" max="5633" width="68.140625" style="550" customWidth="1"/>
    <col min="5634" max="5634" width="11" style="550" customWidth="1"/>
    <col min="5635" max="5635" width="11.7109375" style="550" customWidth="1"/>
    <col min="5636" max="5636" width="17.7109375" style="550" customWidth="1"/>
    <col min="5637" max="5637" width="2.140625" style="550" customWidth="1"/>
    <col min="5638" max="5888" width="9.140625" style="550" customWidth="1"/>
    <col min="5889" max="5889" width="68.140625" style="550" customWidth="1"/>
    <col min="5890" max="5890" width="11" style="550" customWidth="1"/>
    <col min="5891" max="5891" width="11.7109375" style="550" customWidth="1"/>
    <col min="5892" max="5892" width="17.7109375" style="550" customWidth="1"/>
    <col min="5893" max="5893" width="2.140625" style="550" customWidth="1"/>
    <col min="5894" max="6144" width="9.140625" style="550" customWidth="1"/>
    <col min="6145" max="6145" width="68.140625" style="550" customWidth="1"/>
    <col min="6146" max="6146" width="11" style="550" customWidth="1"/>
    <col min="6147" max="6147" width="11.7109375" style="550" customWidth="1"/>
    <col min="6148" max="6148" width="17.7109375" style="550" customWidth="1"/>
    <col min="6149" max="6149" width="2.140625" style="550" customWidth="1"/>
    <col min="6150" max="6400" width="9.140625" style="550" customWidth="1"/>
    <col min="6401" max="6401" width="68.140625" style="550" customWidth="1"/>
    <col min="6402" max="6402" width="11" style="550" customWidth="1"/>
    <col min="6403" max="6403" width="11.7109375" style="550" customWidth="1"/>
    <col min="6404" max="6404" width="17.7109375" style="550" customWidth="1"/>
    <col min="6405" max="6405" width="2.140625" style="550" customWidth="1"/>
    <col min="6406" max="6656" width="9.140625" style="550" customWidth="1"/>
    <col min="6657" max="6657" width="68.140625" style="550" customWidth="1"/>
    <col min="6658" max="6658" width="11" style="550" customWidth="1"/>
    <col min="6659" max="6659" width="11.7109375" style="550" customWidth="1"/>
    <col min="6660" max="6660" width="17.7109375" style="550" customWidth="1"/>
    <col min="6661" max="6661" width="2.140625" style="550" customWidth="1"/>
    <col min="6662" max="6912" width="9.140625" style="550" customWidth="1"/>
    <col min="6913" max="6913" width="68.140625" style="550" customWidth="1"/>
    <col min="6914" max="6914" width="11" style="550" customWidth="1"/>
    <col min="6915" max="6915" width="11.7109375" style="550" customWidth="1"/>
    <col min="6916" max="6916" width="17.7109375" style="550" customWidth="1"/>
    <col min="6917" max="6917" width="2.140625" style="550" customWidth="1"/>
    <col min="6918" max="7168" width="9.140625" style="550" customWidth="1"/>
    <col min="7169" max="7169" width="68.140625" style="550" customWidth="1"/>
    <col min="7170" max="7170" width="11" style="550" customWidth="1"/>
    <col min="7171" max="7171" width="11.7109375" style="550" customWidth="1"/>
    <col min="7172" max="7172" width="17.7109375" style="550" customWidth="1"/>
    <col min="7173" max="7173" width="2.140625" style="550" customWidth="1"/>
    <col min="7174" max="7424" width="9.140625" style="550" customWidth="1"/>
    <col min="7425" max="7425" width="68.140625" style="550" customWidth="1"/>
    <col min="7426" max="7426" width="11" style="550" customWidth="1"/>
    <col min="7427" max="7427" width="11.7109375" style="550" customWidth="1"/>
    <col min="7428" max="7428" width="17.7109375" style="550" customWidth="1"/>
    <col min="7429" max="7429" width="2.140625" style="550" customWidth="1"/>
    <col min="7430" max="7680" width="9.140625" style="550" customWidth="1"/>
    <col min="7681" max="7681" width="68.140625" style="550" customWidth="1"/>
    <col min="7682" max="7682" width="11" style="550" customWidth="1"/>
    <col min="7683" max="7683" width="11.7109375" style="550" customWidth="1"/>
    <col min="7684" max="7684" width="17.7109375" style="550" customWidth="1"/>
    <col min="7685" max="7685" width="2.140625" style="550" customWidth="1"/>
    <col min="7686" max="7936" width="9.140625" style="550" customWidth="1"/>
    <col min="7937" max="7937" width="68.140625" style="550" customWidth="1"/>
    <col min="7938" max="7938" width="11" style="550" customWidth="1"/>
    <col min="7939" max="7939" width="11.7109375" style="550" customWidth="1"/>
    <col min="7940" max="7940" width="17.7109375" style="550" customWidth="1"/>
    <col min="7941" max="7941" width="2.140625" style="550" customWidth="1"/>
    <col min="7942" max="8192" width="9.140625" style="550" customWidth="1"/>
    <col min="8193" max="8193" width="68.140625" style="550" customWidth="1"/>
    <col min="8194" max="8194" width="11" style="550" customWidth="1"/>
    <col min="8195" max="8195" width="11.7109375" style="550" customWidth="1"/>
    <col min="8196" max="8196" width="17.7109375" style="550" customWidth="1"/>
    <col min="8197" max="8197" width="2.140625" style="550" customWidth="1"/>
    <col min="8198" max="8448" width="9.140625" style="550" customWidth="1"/>
    <col min="8449" max="8449" width="68.140625" style="550" customWidth="1"/>
    <col min="8450" max="8450" width="11" style="550" customWidth="1"/>
    <col min="8451" max="8451" width="11.7109375" style="550" customWidth="1"/>
    <col min="8452" max="8452" width="17.7109375" style="550" customWidth="1"/>
    <col min="8453" max="8453" width="2.140625" style="550" customWidth="1"/>
    <col min="8454" max="8704" width="9.140625" style="550" customWidth="1"/>
    <col min="8705" max="8705" width="68.140625" style="550" customWidth="1"/>
    <col min="8706" max="8706" width="11" style="550" customWidth="1"/>
    <col min="8707" max="8707" width="11.7109375" style="550" customWidth="1"/>
    <col min="8708" max="8708" width="17.7109375" style="550" customWidth="1"/>
    <col min="8709" max="8709" width="2.140625" style="550" customWidth="1"/>
    <col min="8710" max="8960" width="9.140625" style="550" customWidth="1"/>
    <col min="8961" max="8961" width="68.140625" style="550" customWidth="1"/>
    <col min="8962" max="8962" width="11" style="550" customWidth="1"/>
    <col min="8963" max="8963" width="11.7109375" style="550" customWidth="1"/>
    <col min="8964" max="8964" width="17.7109375" style="550" customWidth="1"/>
    <col min="8965" max="8965" width="2.140625" style="550" customWidth="1"/>
    <col min="8966" max="9216" width="9.140625" style="550" customWidth="1"/>
    <col min="9217" max="9217" width="68.140625" style="550" customWidth="1"/>
    <col min="9218" max="9218" width="11" style="550" customWidth="1"/>
    <col min="9219" max="9219" width="11.7109375" style="550" customWidth="1"/>
    <col min="9220" max="9220" width="17.7109375" style="550" customWidth="1"/>
    <col min="9221" max="9221" width="2.140625" style="550" customWidth="1"/>
    <col min="9222" max="9472" width="9.140625" style="550" customWidth="1"/>
    <col min="9473" max="9473" width="68.140625" style="550" customWidth="1"/>
    <col min="9474" max="9474" width="11" style="550" customWidth="1"/>
    <col min="9475" max="9475" width="11.7109375" style="550" customWidth="1"/>
    <col min="9476" max="9476" width="17.7109375" style="550" customWidth="1"/>
    <col min="9477" max="9477" width="2.140625" style="550" customWidth="1"/>
    <col min="9478" max="9728" width="9.140625" style="550" customWidth="1"/>
    <col min="9729" max="9729" width="68.140625" style="550" customWidth="1"/>
    <col min="9730" max="9730" width="11" style="550" customWidth="1"/>
    <col min="9731" max="9731" width="11.7109375" style="550" customWidth="1"/>
    <col min="9732" max="9732" width="17.7109375" style="550" customWidth="1"/>
    <col min="9733" max="9733" width="2.140625" style="550" customWidth="1"/>
    <col min="9734" max="9984" width="9.140625" style="550" customWidth="1"/>
    <col min="9985" max="9985" width="68.140625" style="550" customWidth="1"/>
    <col min="9986" max="9986" width="11" style="550" customWidth="1"/>
    <col min="9987" max="9987" width="11.7109375" style="550" customWidth="1"/>
    <col min="9988" max="9988" width="17.7109375" style="550" customWidth="1"/>
    <col min="9989" max="9989" width="2.140625" style="550" customWidth="1"/>
    <col min="9990" max="10240" width="9.140625" style="550" customWidth="1"/>
    <col min="10241" max="10241" width="68.140625" style="550" customWidth="1"/>
    <col min="10242" max="10242" width="11" style="550" customWidth="1"/>
    <col min="10243" max="10243" width="11.7109375" style="550" customWidth="1"/>
    <col min="10244" max="10244" width="17.7109375" style="550" customWidth="1"/>
    <col min="10245" max="10245" width="2.140625" style="550" customWidth="1"/>
    <col min="10246" max="10496" width="9.140625" style="550" customWidth="1"/>
    <col min="10497" max="10497" width="68.140625" style="550" customWidth="1"/>
    <col min="10498" max="10498" width="11" style="550" customWidth="1"/>
    <col min="10499" max="10499" width="11.7109375" style="550" customWidth="1"/>
    <col min="10500" max="10500" width="17.7109375" style="550" customWidth="1"/>
    <col min="10501" max="10501" width="2.140625" style="550" customWidth="1"/>
    <col min="10502" max="10752" width="9.140625" style="550" customWidth="1"/>
    <col min="10753" max="10753" width="68.140625" style="550" customWidth="1"/>
    <col min="10754" max="10754" width="11" style="550" customWidth="1"/>
    <col min="10755" max="10755" width="11.7109375" style="550" customWidth="1"/>
    <col min="10756" max="10756" width="17.7109375" style="550" customWidth="1"/>
    <col min="10757" max="10757" width="2.140625" style="550" customWidth="1"/>
    <col min="10758" max="11008" width="9.140625" style="550" customWidth="1"/>
    <col min="11009" max="11009" width="68.140625" style="550" customWidth="1"/>
    <col min="11010" max="11010" width="11" style="550" customWidth="1"/>
    <col min="11011" max="11011" width="11.7109375" style="550" customWidth="1"/>
    <col min="11012" max="11012" width="17.7109375" style="550" customWidth="1"/>
    <col min="11013" max="11013" width="2.140625" style="550" customWidth="1"/>
    <col min="11014" max="11264" width="9.140625" style="550" customWidth="1"/>
    <col min="11265" max="11265" width="68.140625" style="550" customWidth="1"/>
    <col min="11266" max="11266" width="11" style="550" customWidth="1"/>
    <col min="11267" max="11267" width="11.7109375" style="550" customWidth="1"/>
    <col min="11268" max="11268" width="17.7109375" style="550" customWidth="1"/>
    <col min="11269" max="11269" width="2.140625" style="550" customWidth="1"/>
    <col min="11270" max="11520" width="9.140625" style="550" customWidth="1"/>
    <col min="11521" max="11521" width="68.140625" style="550" customWidth="1"/>
    <col min="11522" max="11522" width="11" style="550" customWidth="1"/>
    <col min="11523" max="11523" width="11.7109375" style="550" customWidth="1"/>
    <col min="11524" max="11524" width="17.7109375" style="550" customWidth="1"/>
    <col min="11525" max="11525" width="2.140625" style="550" customWidth="1"/>
    <col min="11526" max="11776" width="9.140625" style="550" customWidth="1"/>
    <col min="11777" max="11777" width="68.140625" style="550" customWidth="1"/>
    <col min="11778" max="11778" width="11" style="550" customWidth="1"/>
    <col min="11779" max="11779" width="11.7109375" style="550" customWidth="1"/>
    <col min="11780" max="11780" width="17.7109375" style="550" customWidth="1"/>
    <col min="11781" max="11781" width="2.140625" style="550" customWidth="1"/>
    <col min="11782" max="12032" width="9.140625" style="550" customWidth="1"/>
    <col min="12033" max="12033" width="68.140625" style="550" customWidth="1"/>
    <col min="12034" max="12034" width="11" style="550" customWidth="1"/>
    <col min="12035" max="12035" width="11.7109375" style="550" customWidth="1"/>
    <col min="12036" max="12036" width="17.7109375" style="550" customWidth="1"/>
    <col min="12037" max="12037" width="2.140625" style="550" customWidth="1"/>
    <col min="12038" max="12288" width="9.140625" style="550" customWidth="1"/>
    <col min="12289" max="12289" width="68.140625" style="550" customWidth="1"/>
    <col min="12290" max="12290" width="11" style="550" customWidth="1"/>
    <col min="12291" max="12291" width="11.7109375" style="550" customWidth="1"/>
    <col min="12292" max="12292" width="17.7109375" style="550" customWidth="1"/>
    <col min="12293" max="12293" width="2.140625" style="550" customWidth="1"/>
    <col min="12294" max="12544" width="9.140625" style="550" customWidth="1"/>
    <col min="12545" max="12545" width="68.140625" style="550" customWidth="1"/>
    <col min="12546" max="12546" width="11" style="550" customWidth="1"/>
    <col min="12547" max="12547" width="11.7109375" style="550" customWidth="1"/>
    <col min="12548" max="12548" width="17.7109375" style="550" customWidth="1"/>
    <col min="12549" max="12549" width="2.140625" style="550" customWidth="1"/>
    <col min="12550" max="12800" width="9.140625" style="550" customWidth="1"/>
    <col min="12801" max="12801" width="68.140625" style="550" customWidth="1"/>
    <col min="12802" max="12802" width="11" style="550" customWidth="1"/>
    <col min="12803" max="12803" width="11.7109375" style="550" customWidth="1"/>
    <col min="12804" max="12804" width="17.7109375" style="550" customWidth="1"/>
    <col min="12805" max="12805" width="2.140625" style="550" customWidth="1"/>
    <col min="12806" max="13056" width="9.140625" style="550" customWidth="1"/>
    <col min="13057" max="13057" width="68.140625" style="550" customWidth="1"/>
    <col min="13058" max="13058" width="11" style="550" customWidth="1"/>
    <col min="13059" max="13059" width="11.7109375" style="550" customWidth="1"/>
    <col min="13060" max="13060" width="17.7109375" style="550" customWidth="1"/>
    <col min="13061" max="13061" width="2.140625" style="550" customWidth="1"/>
    <col min="13062" max="13312" width="9.140625" style="550" customWidth="1"/>
    <col min="13313" max="13313" width="68.140625" style="550" customWidth="1"/>
    <col min="13314" max="13314" width="11" style="550" customWidth="1"/>
    <col min="13315" max="13315" width="11.7109375" style="550" customWidth="1"/>
    <col min="13316" max="13316" width="17.7109375" style="550" customWidth="1"/>
    <col min="13317" max="13317" width="2.140625" style="550" customWidth="1"/>
    <col min="13318" max="13568" width="9.140625" style="550" customWidth="1"/>
    <col min="13569" max="13569" width="68.140625" style="550" customWidth="1"/>
    <col min="13570" max="13570" width="11" style="550" customWidth="1"/>
    <col min="13571" max="13571" width="11.7109375" style="550" customWidth="1"/>
    <col min="13572" max="13572" width="17.7109375" style="550" customWidth="1"/>
    <col min="13573" max="13573" width="2.140625" style="550" customWidth="1"/>
    <col min="13574" max="13824" width="9.140625" style="550" customWidth="1"/>
    <col min="13825" max="13825" width="68.140625" style="550" customWidth="1"/>
    <col min="13826" max="13826" width="11" style="550" customWidth="1"/>
    <col min="13827" max="13827" width="11.7109375" style="550" customWidth="1"/>
    <col min="13828" max="13828" width="17.7109375" style="550" customWidth="1"/>
    <col min="13829" max="13829" width="2.140625" style="550" customWidth="1"/>
    <col min="13830" max="14080" width="9.140625" style="550" customWidth="1"/>
    <col min="14081" max="14081" width="68.140625" style="550" customWidth="1"/>
    <col min="14082" max="14082" width="11" style="550" customWidth="1"/>
    <col min="14083" max="14083" width="11.7109375" style="550" customWidth="1"/>
    <col min="14084" max="14084" width="17.7109375" style="550" customWidth="1"/>
    <col min="14085" max="14085" width="2.140625" style="550" customWidth="1"/>
    <col min="14086" max="14336" width="9.140625" style="550" customWidth="1"/>
    <col min="14337" max="14337" width="68.140625" style="550" customWidth="1"/>
    <col min="14338" max="14338" width="11" style="550" customWidth="1"/>
    <col min="14339" max="14339" width="11.7109375" style="550" customWidth="1"/>
    <col min="14340" max="14340" width="17.7109375" style="550" customWidth="1"/>
    <col min="14341" max="14341" width="2.140625" style="550" customWidth="1"/>
    <col min="14342" max="14592" width="9.140625" style="550" customWidth="1"/>
    <col min="14593" max="14593" width="68.140625" style="550" customWidth="1"/>
    <col min="14594" max="14594" width="11" style="550" customWidth="1"/>
    <col min="14595" max="14595" width="11.7109375" style="550" customWidth="1"/>
    <col min="14596" max="14596" width="17.7109375" style="550" customWidth="1"/>
    <col min="14597" max="14597" width="2.140625" style="550" customWidth="1"/>
    <col min="14598" max="14848" width="9.140625" style="550" customWidth="1"/>
    <col min="14849" max="14849" width="68.140625" style="550" customWidth="1"/>
    <col min="14850" max="14850" width="11" style="550" customWidth="1"/>
    <col min="14851" max="14851" width="11.7109375" style="550" customWidth="1"/>
    <col min="14852" max="14852" width="17.7109375" style="550" customWidth="1"/>
    <col min="14853" max="14853" width="2.140625" style="550" customWidth="1"/>
    <col min="14854" max="15104" width="9.140625" style="550" customWidth="1"/>
    <col min="15105" max="15105" width="68.140625" style="550" customWidth="1"/>
    <col min="15106" max="15106" width="11" style="550" customWidth="1"/>
    <col min="15107" max="15107" width="11.7109375" style="550" customWidth="1"/>
    <col min="15108" max="15108" width="17.7109375" style="550" customWidth="1"/>
    <col min="15109" max="15109" width="2.140625" style="550" customWidth="1"/>
    <col min="15110" max="15360" width="9.140625" style="550" customWidth="1"/>
    <col min="15361" max="15361" width="68.140625" style="550" customWidth="1"/>
    <col min="15362" max="15362" width="11" style="550" customWidth="1"/>
    <col min="15363" max="15363" width="11.7109375" style="550" customWidth="1"/>
    <col min="15364" max="15364" width="17.7109375" style="550" customWidth="1"/>
    <col min="15365" max="15365" width="2.140625" style="550" customWidth="1"/>
    <col min="15366" max="15616" width="9.140625" style="550" customWidth="1"/>
    <col min="15617" max="15617" width="68.140625" style="550" customWidth="1"/>
    <col min="15618" max="15618" width="11" style="550" customWidth="1"/>
    <col min="15619" max="15619" width="11.7109375" style="550" customWidth="1"/>
    <col min="15620" max="15620" width="17.7109375" style="550" customWidth="1"/>
    <col min="15621" max="15621" width="2.140625" style="550" customWidth="1"/>
    <col min="15622" max="15872" width="9.140625" style="550" customWidth="1"/>
    <col min="15873" max="15873" width="68.140625" style="550" customWidth="1"/>
    <col min="15874" max="15874" width="11" style="550" customWidth="1"/>
    <col min="15875" max="15875" width="11.7109375" style="550" customWidth="1"/>
    <col min="15876" max="15876" width="17.7109375" style="550" customWidth="1"/>
    <col min="15877" max="15877" width="2.140625" style="550" customWidth="1"/>
    <col min="15878" max="16128" width="9.140625" style="550" customWidth="1"/>
    <col min="16129" max="16129" width="68.140625" style="550" customWidth="1"/>
    <col min="16130" max="16130" width="11" style="550" customWidth="1"/>
    <col min="16131" max="16131" width="11.7109375" style="550" customWidth="1"/>
    <col min="16132" max="16132" width="17.7109375" style="550" customWidth="1"/>
    <col min="16133" max="16133" width="2.140625" style="550" customWidth="1"/>
    <col min="16134" max="16384" width="9.140625" style="550" customWidth="1"/>
  </cols>
  <sheetData>
    <row r="1" spans="1:5" s="669" customFormat="1" ht="3.75" customHeight="1">
      <c r="A1" s="667"/>
      <c r="B1" s="668"/>
      <c r="C1" s="668"/>
      <c r="D1" s="668"/>
    </row>
    <row r="2" spans="1:5" s="669" customFormat="1" ht="15.75">
      <c r="A2" s="1623" t="s">
        <v>579</v>
      </c>
      <c r="B2" s="1623"/>
      <c r="C2" s="1623"/>
      <c r="D2" s="1623"/>
    </row>
    <row r="3" spans="1:5" s="669" customFormat="1" ht="17.25" customHeight="1">
      <c r="A3" s="1623" t="s">
        <v>604</v>
      </c>
      <c r="B3" s="1623"/>
      <c r="C3" s="1623"/>
      <c r="D3" s="1623"/>
    </row>
    <row r="4" spans="1:5" s="669" customFormat="1" ht="15.75">
      <c r="A4" s="1623" t="s">
        <v>1465</v>
      </c>
      <c r="B4" s="1623"/>
      <c r="C4" s="1623"/>
      <c r="D4" s="1623"/>
    </row>
    <row r="5" spans="1:5" s="670" customFormat="1" ht="15">
      <c r="A5" s="1624" t="s">
        <v>596</v>
      </c>
      <c r="B5" s="1624"/>
      <c r="C5" s="1624"/>
      <c r="D5" s="1624"/>
    </row>
    <row r="6" spans="1:5" ht="6" hidden="1" customHeight="1">
      <c r="A6" s="671"/>
      <c r="B6" s="668"/>
      <c r="C6" s="668"/>
      <c r="D6" s="668"/>
      <c r="E6" s="550"/>
    </row>
    <row r="7" spans="1:5" ht="2.25" customHeight="1" thickBot="1">
      <c r="A7" s="671"/>
      <c r="B7" s="672"/>
      <c r="C7" s="672"/>
      <c r="D7" s="672"/>
      <c r="E7" s="550"/>
    </row>
    <row r="8" spans="1:5" ht="21.75" customHeight="1" thickTop="1" thickBot="1">
      <c r="A8" s="673"/>
      <c r="B8" s="674" t="s">
        <v>116</v>
      </c>
      <c r="C8" s="674" t="s">
        <v>114</v>
      </c>
      <c r="D8" s="674" t="s">
        <v>605</v>
      </c>
      <c r="E8" s="550"/>
    </row>
    <row r="9" spans="1:5" ht="13.5" thickTop="1" thickBot="1">
      <c r="A9" s="673" t="s">
        <v>279</v>
      </c>
      <c r="B9" s="675">
        <v>4196712.3833299996</v>
      </c>
      <c r="C9" s="675">
        <v>1090660.4625200001</v>
      </c>
      <c r="D9" s="675">
        <v>5287372.8458500002</v>
      </c>
      <c r="E9" s="550"/>
    </row>
    <row r="10" spans="1:5" ht="12" customHeight="1" thickTop="1" thickBot="1">
      <c r="A10" s="676" t="s">
        <v>280</v>
      </c>
      <c r="B10" s="677">
        <v>598615.31460000004</v>
      </c>
      <c r="C10" s="677">
        <v>116898.75767000001</v>
      </c>
      <c r="D10" s="677">
        <v>715514.07227</v>
      </c>
      <c r="E10" s="550"/>
    </row>
    <row r="11" spans="1:5" ht="12.75" thickTop="1">
      <c r="A11" s="678" t="s">
        <v>281</v>
      </c>
      <c r="B11" s="679">
        <v>86694.795549999995</v>
      </c>
      <c r="C11" s="679">
        <v>35895.152700000006</v>
      </c>
      <c r="D11" s="679">
        <v>122589.94825</v>
      </c>
      <c r="E11" s="550"/>
    </row>
    <row r="12" spans="1:5">
      <c r="A12" s="678" t="s">
        <v>282</v>
      </c>
      <c r="B12" s="679">
        <v>504924.44614999997</v>
      </c>
      <c r="C12" s="679">
        <v>45807.921419999999</v>
      </c>
      <c r="D12" s="679">
        <v>550732.36757</v>
      </c>
      <c r="E12" s="550"/>
    </row>
    <row r="13" spans="1:5">
      <c r="A13" s="678" t="s">
        <v>283</v>
      </c>
      <c r="B13" s="679">
        <v>6493.8115499999994</v>
      </c>
      <c r="C13" s="679">
        <v>25756.44774</v>
      </c>
      <c r="D13" s="679">
        <v>32250.259289999998</v>
      </c>
      <c r="E13" s="550"/>
    </row>
    <row r="14" spans="1:5">
      <c r="A14" s="678" t="s">
        <v>284</v>
      </c>
      <c r="B14" s="679">
        <v>0</v>
      </c>
      <c r="C14" s="679">
        <v>0</v>
      </c>
      <c r="D14" s="679">
        <v>0</v>
      </c>
      <c r="E14" s="550"/>
    </row>
    <row r="15" spans="1:5">
      <c r="A15" s="678" t="s">
        <v>285</v>
      </c>
      <c r="B15" s="679">
        <v>410.37817000000001</v>
      </c>
      <c r="C15" s="679">
        <v>9438.0358100000012</v>
      </c>
      <c r="D15" s="679">
        <v>9848.4139800000012</v>
      </c>
      <c r="E15" s="550"/>
    </row>
    <row r="16" spans="1:5">
      <c r="A16" s="678" t="s">
        <v>286</v>
      </c>
      <c r="B16" s="679">
        <v>91.883179999999996</v>
      </c>
      <c r="C16" s="679">
        <v>1.2</v>
      </c>
      <c r="D16" s="679">
        <v>93.083179999999999</v>
      </c>
      <c r="E16" s="550"/>
    </row>
    <row r="17" spans="1:5">
      <c r="A17" s="678" t="s">
        <v>287</v>
      </c>
      <c r="B17" s="679">
        <v>0</v>
      </c>
      <c r="C17" s="679">
        <v>0</v>
      </c>
      <c r="D17" s="679">
        <v>0</v>
      </c>
      <c r="E17" s="550"/>
    </row>
    <row r="18" spans="1:5" ht="12.75" thickBot="1">
      <c r="A18" s="678" t="s">
        <v>288</v>
      </c>
      <c r="B18" s="679">
        <v>0</v>
      </c>
      <c r="C18" s="679">
        <v>0</v>
      </c>
      <c r="D18" s="679">
        <v>0</v>
      </c>
      <c r="E18" s="550"/>
    </row>
    <row r="19" spans="1:5" ht="12" customHeight="1" thickTop="1" thickBot="1">
      <c r="A19" s="676" t="s">
        <v>289</v>
      </c>
      <c r="B19" s="677">
        <v>75265.926749999999</v>
      </c>
      <c r="C19" s="677">
        <v>81769.243589999998</v>
      </c>
      <c r="D19" s="677">
        <v>157035.17034000001</v>
      </c>
      <c r="E19" s="550"/>
    </row>
    <row r="20" spans="1:5" ht="12.75" thickTop="1">
      <c r="A20" s="678" t="s">
        <v>290</v>
      </c>
      <c r="B20" s="679">
        <v>0</v>
      </c>
      <c r="C20" s="679">
        <v>0</v>
      </c>
      <c r="D20" s="679">
        <v>0</v>
      </c>
      <c r="E20" s="550"/>
    </row>
    <row r="21" spans="1:5">
      <c r="A21" s="678" t="s">
        <v>291</v>
      </c>
      <c r="B21" s="679">
        <v>6867.7670699999999</v>
      </c>
      <c r="C21" s="679">
        <v>11157.694539999999</v>
      </c>
      <c r="D21" s="679">
        <v>18025.461609999998</v>
      </c>
      <c r="E21" s="550"/>
    </row>
    <row r="22" spans="1:5">
      <c r="A22" s="678" t="s">
        <v>292</v>
      </c>
      <c r="B22" s="679">
        <v>0</v>
      </c>
      <c r="C22" s="679">
        <v>0</v>
      </c>
      <c r="D22" s="679">
        <v>0</v>
      </c>
      <c r="E22" s="550"/>
    </row>
    <row r="23" spans="1:5">
      <c r="A23" s="678" t="s">
        <v>293</v>
      </c>
      <c r="B23" s="679">
        <v>0</v>
      </c>
      <c r="C23" s="679">
        <v>0</v>
      </c>
      <c r="D23" s="679">
        <v>0</v>
      </c>
      <c r="E23" s="550"/>
    </row>
    <row r="24" spans="1:5">
      <c r="A24" s="678" t="s">
        <v>294</v>
      </c>
      <c r="B24" s="679">
        <v>2399.1285499999999</v>
      </c>
      <c r="C24" s="679">
        <v>46631.436099999999</v>
      </c>
      <c r="D24" s="679">
        <v>49030.56465</v>
      </c>
      <c r="E24" s="550"/>
    </row>
    <row r="25" spans="1:5">
      <c r="A25" s="678" t="s">
        <v>295</v>
      </c>
      <c r="B25" s="679">
        <v>65999.031130000003</v>
      </c>
      <c r="C25" s="679">
        <v>23980.112949999999</v>
      </c>
      <c r="D25" s="679">
        <v>89979.144079999998</v>
      </c>
      <c r="E25" s="550"/>
    </row>
    <row r="26" spans="1:5">
      <c r="A26" s="678" t="s">
        <v>296</v>
      </c>
      <c r="B26" s="679">
        <v>0</v>
      </c>
      <c r="C26" s="679">
        <v>0</v>
      </c>
      <c r="D26" s="679">
        <v>0</v>
      </c>
      <c r="E26" s="550"/>
    </row>
    <row r="27" spans="1:5" ht="12.75" thickBot="1">
      <c r="A27" s="678" t="s">
        <v>297</v>
      </c>
      <c r="B27" s="679">
        <v>0</v>
      </c>
      <c r="C27" s="679">
        <v>0</v>
      </c>
      <c r="D27" s="679">
        <v>0</v>
      </c>
      <c r="E27" s="550"/>
    </row>
    <row r="28" spans="1:5" ht="12" customHeight="1" thickTop="1" thickBot="1">
      <c r="A28" s="676" t="s">
        <v>298</v>
      </c>
      <c r="B28" s="677">
        <v>3262424.7224000003</v>
      </c>
      <c r="C28" s="677">
        <v>846783.86621000001</v>
      </c>
      <c r="D28" s="677">
        <v>4109208.58861</v>
      </c>
      <c r="E28" s="550"/>
    </row>
    <row r="29" spans="1:5" ht="12.75" thickTop="1">
      <c r="A29" s="680" t="s">
        <v>299</v>
      </c>
      <c r="B29" s="679">
        <v>3246110.41836</v>
      </c>
      <c r="C29" s="679">
        <v>833830.07603</v>
      </c>
      <c r="D29" s="679">
        <v>4079940.4943899997</v>
      </c>
      <c r="E29" s="550"/>
    </row>
    <row r="30" spans="1:5">
      <c r="A30" s="678" t="s">
        <v>300</v>
      </c>
      <c r="B30" s="679">
        <v>3194933.27067</v>
      </c>
      <c r="C30" s="679">
        <v>747812.09733999998</v>
      </c>
      <c r="D30" s="679">
        <v>3942745.3680100003</v>
      </c>
      <c r="E30" s="550"/>
    </row>
    <row r="31" spans="1:5">
      <c r="A31" s="678" t="s">
        <v>301</v>
      </c>
      <c r="B31" s="679">
        <v>47391.686929999996</v>
      </c>
      <c r="C31" s="679">
        <v>86017.978690000004</v>
      </c>
      <c r="D31" s="679">
        <v>133409.66562000001</v>
      </c>
      <c r="E31" s="550"/>
    </row>
    <row r="32" spans="1:5">
      <c r="A32" s="678" t="s">
        <v>302</v>
      </c>
      <c r="B32" s="679">
        <v>3785.4607599999999</v>
      </c>
      <c r="C32" s="679">
        <v>0</v>
      </c>
      <c r="D32" s="679">
        <v>3785.4607599999999</v>
      </c>
      <c r="E32" s="550"/>
    </row>
    <row r="33" spans="1:5">
      <c r="A33" s="680" t="s">
        <v>303</v>
      </c>
      <c r="B33" s="679">
        <v>31978.202410000002</v>
      </c>
      <c r="C33" s="679">
        <v>19296.58527</v>
      </c>
      <c r="D33" s="679">
        <v>51274.787680000001</v>
      </c>
      <c r="E33" s="550"/>
    </row>
    <row r="34" spans="1:5">
      <c r="A34" s="678" t="s">
        <v>304</v>
      </c>
      <c r="B34" s="679">
        <v>30899.183550000002</v>
      </c>
      <c r="C34" s="679">
        <v>5822.80141</v>
      </c>
      <c r="D34" s="679">
        <v>36721.984960000002</v>
      </c>
      <c r="E34" s="550"/>
    </row>
    <row r="35" spans="1:5">
      <c r="A35" s="678" t="s">
        <v>305</v>
      </c>
      <c r="B35" s="679">
        <v>960.53330000000005</v>
      </c>
      <c r="C35" s="679">
        <v>13473.78386</v>
      </c>
      <c r="D35" s="679">
        <v>14434.317160000001</v>
      </c>
      <c r="E35" s="550"/>
    </row>
    <row r="36" spans="1:5">
      <c r="A36" s="681" t="s">
        <v>306</v>
      </c>
      <c r="B36" s="679">
        <v>118.48555999999999</v>
      </c>
      <c r="C36" s="679">
        <v>0</v>
      </c>
      <c r="D36" s="679">
        <v>118.48555999999999</v>
      </c>
      <c r="E36" s="550"/>
    </row>
    <row r="37" spans="1:5">
      <c r="A37" s="680" t="s">
        <v>307</v>
      </c>
      <c r="B37" s="679">
        <v>49580.905420000003</v>
      </c>
      <c r="C37" s="679">
        <v>57707.838840000004</v>
      </c>
      <c r="D37" s="679">
        <v>107288.74426000001</v>
      </c>
      <c r="E37" s="550"/>
    </row>
    <row r="38" spans="1:5">
      <c r="A38" s="678" t="s">
        <v>308</v>
      </c>
      <c r="B38" s="679">
        <v>48071.875789999998</v>
      </c>
      <c r="C38" s="679">
        <v>37434.65696</v>
      </c>
      <c r="D38" s="679">
        <v>85506.532749999998</v>
      </c>
      <c r="E38" s="550"/>
    </row>
    <row r="39" spans="1:5">
      <c r="A39" s="678" t="s">
        <v>309</v>
      </c>
      <c r="B39" s="679">
        <v>1509.02963</v>
      </c>
      <c r="C39" s="679">
        <v>20273.18188</v>
      </c>
      <c r="D39" s="679">
        <v>21782.211510000001</v>
      </c>
      <c r="E39" s="550"/>
    </row>
    <row r="40" spans="1:5">
      <c r="A40" s="678" t="s">
        <v>310</v>
      </c>
      <c r="B40" s="679">
        <v>0</v>
      </c>
      <c r="C40" s="679">
        <v>0</v>
      </c>
      <c r="D40" s="679">
        <v>0</v>
      </c>
      <c r="E40" s="550"/>
    </row>
    <row r="41" spans="1:5">
      <c r="A41" s="680" t="s">
        <v>311</v>
      </c>
      <c r="B41" s="679">
        <v>48083.720609999997</v>
      </c>
      <c r="C41" s="679">
        <v>8126.0392400000001</v>
      </c>
      <c r="D41" s="679">
        <v>56209.759850000002</v>
      </c>
      <c r="E41" s="550"/>
    </row>
    <row r="42" spans="1:5">
      <c r="A42" s="681" t="s">
        <v>312</v>
      </c>
      <c r="B42" s="679">
        <v>46490.613219999999</v>
      </c>
      <c r="C42" s="679">
        <v>6478.9943700000003</v>
      </c>
      <c r="D42" s="679">
        <v>52969.607590000007</v>
      </c>
      <c r="E42" s="550"/>
    </row>
    <row r="43" spans="1:5">
      <c r="A43" s="678" t="s">
        <v>313</v>
      </c>
      <c r="B43" s="679">
        <v>1027.0946300000001</v>
      </c>
      <c r="C43" s="679">
        <v>1515.8655200000001</v>
      </c>
      <c r="D43" s="679">
        <v>2542.9601499999999</v>
      </c>
      <c r="E43" s="550"/>
    </row>
    <row r="44" spans="1:5">
      <c r="A44" s="678" t="s">
        <v>314</v>
      </c>
      <c r="B44" s="679">
        <v>505.68543</v>
      </c>
      <c r="C44" s="679">
        <v>37.545370000000005</v>
      </c>
      <c r="D44" s="679">
        <v>543.23080000000004</v>
      </c>
      <c r="E44" s="550"/>
    </row>
    <row r="45" spans="1:5">
      <c r="A45" s="678" t="s">
        <v>315</v>
      </c>
      <c r="B45" s="679">
        <v>42.858419999999995</v>
      </c>
      <c r="C45" s="679">
        <v>93.633979999999994</v>
      </c>
      <c r="D45" s="679">
        <v>136.4924</v>
      </c>
      <c r="E45" s="550"/>
    </row>
    <row r="46" spans="1:5">
      <c r="A46" s="678" t="s">
        <v>316</v>
      </c>
      <c r="B46" s="679">
        <v>17.468910000000001</v>
      </c>
      <c r="C46" s="679">
        <v>0</v>
      </c>
      <c r="D46" s="679">
        <v>17.468910000000001</v>
      </c>
      <c r="E46" s="550"/>
    </row>
    <row r="47" spans="1:5">
      <c r="A47" s="550" t="s">
        <v>317</v>
      </c>
      <c r="B47" s="679">
        <v>0</v>
      </c>
      <c r="C47" s="679">
        <v>0</v>
      </c>
      <c r="D47" s="679">
        <v>0</v>
      </c>
      <c r="E47" s="550"/>
    </row>
    <row r="48" spans="1:5">
      <c r="A48" s="682" t="s">
        <v>318</v>
      </c>
      <c r="B48" s="679">
        <v>-113328.52440000001</v>
      </c>
      <c r="C48" s="679">
        <v>-72176.673169999995</v>
      </c>
      <c r="D48" s="679">
        <v>-185505.19756999999</v>
      </c>
      <c r="E48" s="550"/>
    </row>
    <row r="49" spans="1:5">
      <c r="A49" s="678" t="s">
        <v>319</v>
      </c>
      <c r="B49" s="679">
        <v>-21795.537359999998</v>
      </c>
      <c r="C49" s="679">
        <v>-2634.8489399999999</v>
      </c>
      <c r="D49" s="679">
        <v>-24430.386300000002</v>
      </c>
      <c r="E49" s="550"/>
    </row>
    <row r="50" spans="1:5">
      <c r="A50" s="678" t="s">
        <v>320</v>
      </c>
      <c r="B50" s="679">
        <v>-591.03284999999994</v>
      </c>
      <c r="C50" s="679">
        <v>-3634.0362599999999</v>
      </c>
      <c r="D50" s="679">
        <v>-4225.0691100000004</v>
      </c>
      <c r="E50" s="550"/>
    </row>
    <row r="51" spans="1:5">
      <c r="A51" s="678" t="s">
        <v>321</v>
      </c>
      <c r="B51" s="679">
        <v>-16093.51922</v>
      </c>
      <c r="C51" s="679">
        <v>-2021.8893400000002</v>
      </c>
      <c r="D51" s="679">
        <v>-18115.40856</v>
      </c>
      <c r="E51" s="550"/>
    </row>
    <row r="52" spans="1:5">
      <c r="A52" s="678" t="s">
        <v>322</v>
      </c>
      <c r="B52" s="679">
        <v>-447.89933000000002</v>
      </c>
      <c r="C52" s="679">
        <v>-4145.7061299999996</v>
      </c>
      <c r="D52" s="679">
        <v>-4593.6054599999998</v>
      </c>
      <c r="E52" s="550"/>
    </row>
    <row r="53" spans="1:5">
      <c r="A53" s="678" t="s">
        <v>323</v>
      </c>
      <c r="B53" s="679">
        <v>-32267.416519999999</v>
      </c>
      <c r="C53" s="679">
        <v>-23472.04376</v>
      </c>
      <c r="D53" s="679">
        <v>-55739.460279999999</v>
      </c>
      <c r="E53" s="550"/>
    </row>
    <row r="54" spans="1:5">
      <c r="A54" s="678" t="s">
        <v>324</v>
      </c>
      <c r="B54" s="679">
        <v>-1015.34115</v>
      </c>
      <c r="C54" s="679">
        <v>-15610.58626</v>
      </c>
      <c r="D54" s="679">
        <v>-16625.92741</v>
      </c>
      <c r="E54" s="550"/>
    </row>
    <row r="55" spans="1:5">
      <c r="A55" s="678" t="s">
        <v>325</v>
      </c>
      <c r="B55" s="679">
        <v>-41117.777969999996</v>
      </c>
      <c r="C55" s="679">
        <v>-20657.562480000001</v>
      </c>
      <c r="D55" s="679">
        <v>-61775.340450000003</v>
      </c>
      <c r="E55" s="550"/>
    </row>
    <row r="56" spans="1:5">
      <c r="A56" s="678" t="s">
        <v>326</v>
      </c>
      <c r="B56" s="679">
        <v>0</v>
      </c>
      <c r="C56" s="679">
        <v>0</v>
      </c>
      <c r="D56" s="679">
        <v>0</v>
      </c>
      <c r="E56" s="550"/>
    </row>
    <row r="57" spans="1:5">
      <c r="A57" s="678" t="s">
        <v>327</v>
      </c>
      <c r="B57" s="679">
        <v>0</v>
      </c>
      <c r="C57" s="679">
        <v>0</v>
      </c>
      <c r="D57" s="679">
        <v>0</v>
      </c>
      <c r="E57" s="550"/>
    </row>
    <row r="58" spans="1:5" ht="12.75" thickBot="1">
      <c r="A58" s="678" t="s">
        <v>328</v>
      </c>
      <c r="B58" s="679">
        <v>0</v>
      </c>
      <c r="C58" s="679">
        <v>0</v>
      </c>
      <c r="D58" s="679">
        <v>0</v>
      </c>
      <c r="E58" s="550"/>
    </row>
    <row r="59" spans="1:5" ht="13.5" thickTop="1" thickBot="1">
      <c r="A59" s="676" t="s">
        <v>329</v>
      </c>
      <c r="B59" s="677">
        <v>19299.53904</v>
      </c>
      <c r="C59" s="677">
        <v>2329.4938099999999</v>
      </c>
      <c r="D59" s="677">
        <v>21629.032850000003</v>
      </c>
      <c r="E59" s="550"/>
    </row>
    <row r="60" spans="1:5" ht="12.75" thickTop="1">
      <c r="A60" s="678" t="s">
        <v>330</v>
      </c>
      <c r="B60" s="679">
        <v>0</v>
      </c>
      <c r="C60" s="679">
        <v>0</v>
      </c>
      <c r="D60" s="679">
        <v>0</v>
      </c>
      <c r="E60" s="550"/>
    </row>
    <row r="61" spans="1:5">
      <c r="A61" s="678" t="s">
        <v>331</v>
      </c>
      <c r="B61" s="679">
        <v>6141.02016</v>
      </c>
      <c r="C61" s="679">
        <v>1221.4584</v>
      </c>
      <c r="D61" s="679">
        <v>7362.4785599999996</v>
      </c>
      <c r="E61" s="550"/>
    </row>
    <row r="62" spans="1:5">
      <c r="A62" s="678" t="s">
        <v>332</v>
      </c>
      <c r="B62" s="679">
        <v>13771.311970000001</v>
      </c>
      <c r="C62" s="679">
        <v>1108.03541</v>
      </c>
      <c r="D62" s="679">
        <v>14879.347380000001</v>
      </c>
      <c r="E62" s="550"/>
    </row>
    <row r="63" spans="1:5">
      <c r="A63" s="678" t="s">
        <v>333</v>
      </c>
      <c r="B63" s="679">
        <v>0</v>
      </c>
      <c r="C63" s="679">
        <v>0</v>
      </c>
      <c r="D63" s="679">
        <v>0</v>
      </c>
      <c r="E63" s="550"/>
    </row>
    <row r="64" spans="1:5" ht="12.75" thickBot="1">
      <c r="A64" s="678" t="s">
        <v>334</v>
      </c>
      <c r="B64" s="679">
        <v>-612.79309000000001</v>
      </c>
      <c r="C64" s="679">
        <v>0</v>
      </c>
      <c r="D64" s="679">
        <v>-612.79309000000001</v>
      </c>
      <c r="E64" s="550"/>
    </row>
    <row r="65" spans="1:5" ht="13.5" thickTop="1" thickBot="1">
      <c r="A65" s="676" t="s">
        <v>335</v>
      </c>
      <c r="B65" s="677">
        <v>5385.2201599999999</v>
      </c>
      <c r="C65" s="677">
        <v>1085.1206999999999</v>
      </c>
      <c r="D65" s="677">
        <v>6470.3408600000002</v>
      </c>
      <c r="E65" s="550"/>
    </row>
    <row r="66" spans="1:5" ht="12.75" thickTop="1">
      <c r="A66" s="678" t="s">
        <v>336</v>
      </c>
      <c r="B66" s="679">
        <v>0</v>
      </c>
      <c r="C66" s="679">
        <v>0</v>
      </c>
      <c r="D66" s="679">
        <v>0</v>
      </c>
      <c r="E66" s="550"/>
    </row>
    <row r="67" spans="1:5">
      <c r="A67" s="678" t="s">
        <v>337</v>
      </c>
      <c r="B67" s="679">
        <v>19511.13365</v>
      </c>
      <c r="C67" s="679">
        <v>2137.5067100000001</v>
      </c>
      <c r="D67" s="679">
        <v>21648.640359999998</v>
      </c>
      <c r="E67" s="550"/>
    </row>
    <row r="68" spans="1:5">
      <c r="A68" s="678" t="s">
        <v>338</v>
      </c>
      <c r="B68" s="679">
        <v>0</v>
      </c>
      <c r="C68" s="679">
        <v>0</v>
      </c>
      <c r="D68" s="679">
        <v>0</v>
      </c>
      <c r="E68" s="550"/>
    </row>
    <row r="69" spans="1:5">
      <c r="A69" s="678" t="s">
        <v>339</v>
      </c>
      <c r="B69" s="679">
        <v>0</v>
      </c>
      <c r="C69" s="679">
        <v>0</v>
      </c>
      <c r="D69" s="679">
        <v>0</v>
      </c>
      <c r="E69" s="550"/>
    </row>
    <row r="70" spans="1:5" ht="12.75" thickBot="1">
      <c r="A70" s="678" t="s">
        <v>340</v>
      </c>
      <c r="B70" s="679">
        <v>-14125.913490000001</v>
      </c>
      <c r="C70" s="679">
        <v>-1052.3860099999999</v>
      </c>
      <c r="D70" s="679">
        <v>-15178.299499999999</v>
      </c>
      <c r="E70" s="550"/>
    </row>
    <row r="71" spans="1:5" ht="13.5" thickTop="1" thickBot="1">
      <c r="A71" s="676" t="s">
        <v>341</v>
      </c>
      <c r="B71" s="677">
        <v>58347.601630000005</v>
      </c>
      <c r="C71" s="677">
        <v>25132.920289999998</v>
      </c>
      <c r="D71" s="677">
        <v>83480.521919999999</v>
      </c>
      <c r="E71" s="550"/>
    </row>
    <row r="72" spans="1:5" ht="12.75" thickTop="1">
      <c r="A72" s="678" t="s">
        <v>290</v>
      </c>
      <c r="B72" s="679">
        <v>0</v>
      </c>
      <c r="C72" s="679">
        <v>0</v>
      </c>
      <c r="D72" s="679">
        <v>0</v>
      </c>
      <c r="E72" s="550"/>
    </row>
    <row r="73" spans="1:5">
      <c r="A73" s="678" t="s">
        <v>291</v>
      </c>
      <c r="B73" s="679">
        <v>7087.14966</v>
      </c>
      <c r="C73" s="679">
        <v>0</v>
      </c>
      <c r="D73" s="679">
        <v>7087.14966</v>
      </c>
      <c r="E73" s="550"/>
    </row>
    <row r="74" spans="1:5">
      <c r="A74" s="678" t="s">
        <v>292</v>
      </c>
      <c r="B74" s="679">
        <v>0</v>
      </c>
      <c r="C74" s="679">
        <v>0</v>
      </c>
      <c r="D74" s="679">
        <v>0</v>
      </c>
      <c r="E74" s="550"/>
    </row>
    <row r="75" spans="1:5">
      <c r="A75" s="678" t="s">
        <v>293</v>
      </c>
      <c r="B75" s="679">
        <v>0</v>
      </c>
      <c r="C75" s="679">
        <v>0</v>
      </c>
      <c r="D75" s="679">
        <v>0</v>
      </c>
      <c r="E75" s="550"/>
    </row>
    <row r="76" spans="1:5">
      <c r="A76" s="678" t="s">
        <v>342</v>
      </c>
      <c r="B76" s="679">
        <v>424.64368000000002</v>
      </c>
      <c r="C76" s="679">
        <v>0</v>
      </c>
      <c r="D76" s="679">
        <v>424.64368000000002</v>
      </c>
      <c r="E76" s="550"/>
    </row>
    <row r="77" spans="1:5">
      <c r="A77" s="678" t="s">
        <v>343</v>
      </c>
      <c r="B77" s="679">
        <v>22860.403569999999</v>
      </c>
      <c r="C77" s="679">
        <v>213.346</v>
      </c>
      <c r="D77" s="679">
        <v>23073.74957</v>
      </c>
      <c r="E77" s="550"/>
    </row>
    <row r="78" spans="1:5">
      <c r="A78" s="678" t="s">
        <v>295</v>
      </c>
      <c r="B78" s="679">
        <v>28122.048640000001</v>
      </c>
      <c r="C78" s="679">
        <v>25021.644230000002</v>
      </c>
      <c r="D78" s="679">
        <v>53143.692869999999</v>
      </c>
      <c r="E78" s="550"/>
    </row>
    <row r="79" spans="1:5">
      <c r="A79" s="678" t="s">
        <v>344</v>
      </c>
      <c r="B79" s="679">
        <v>13.905760000000001</v>
      </c>
      <c r="C79" s="679">
        <v>0</v>
      </c>
      <c r="D79" s="679">
        <v>13.905760000000001</v>
      </c>
      <c r="E79" s="550"/>
    </row>
    <row r="80" spans="1:5" ht="12.75" thickBot="1">
      <c r="A80" s="678" t="s">
        <v>345</v>
      </c>
      <c r="B80" s="679">
        <v>-160.54968</v>
      </c>
      <c r="C80" s="679">
        <v>-102.06994</v>
      </c>
      <c r="D80" s="679">
        <v>-262.61962</v>
      </c>
      <c r="E80" s="550"/>
    </row>
    <row r="81" spans="1:5" ht="13.5" thickTop="1" thickBot="1">
      <c r="A81" s="676" t="s">
        <v>346</v>
      </c>
      <c r="B81" s="677">
        <v>148514.25516999999</v>
      </c>
      <c r="C81" s="677">
        <v>15864.79954</v>
      </c>
      <c r="D81" s="677">
        <v>164379.05471</v>
      </c>
      <c r="E81" s="550"/>
    </row>
    <row r="82" spans="1:5" ht="12.75" thickTop="1">
      <c r="A82" s="678" t="s">
        <v>347</v>
      </c>
      <c r="B82" s="679">
        <v>25094.956600000001</v>
      </c>
      <c r="C82" s="679">
        <v>3875.84</v>
      </c>
      <c r="D82" s="679">
        <v>28970.796600000001</v>
      </c>
      <c r="E82" s="550"/>
    </row>
    <row r="83" spans="1:5">
      <c r="A83" s="678" t="s">
        <v>348</v>
      </c>
      <c r="B83" s="679">
        <v>85612.53012000001</v>
      </c>
      <c r="C83" s="679">
        <v>7537.4798099999998</v>
      </c>
      <c r="D83" s="679">
        <v>93150.00993</v>
      </c>
      <c r="E83" s="550"/>
    </row>
    <row r="84" spans="1:5">
      <c r="A84" s="678" t="s">
        <v>349</v>
      </c>
      <c r="B84" s="679">
        <v>15762.334580000001</v>
      </c>
      <c r="C84" s="679">
        <v>1351.24389</v>
      </c>
      <c r="D84" s="679">
        <v>17113.57847</v>
      </c>
      <c r="E84" s="550"/>
    </row>
    <row r="85" spans="1:5">
      <c r="A85" s="678" t="s">
        <v>350</v>
      </c>
      <c r="B85" s="679">
        <v>5765.2072500000004</v>
      </c>
      <c r="C85" s="679">
        <v>1158.3614700000001</v>
      </c>
      <c r="D85" s="679">
        <v>6923.5687199999993</v>
      </c>
      <c r="E85" s="550"/>
    </row>
    <row r="86" spans="1:5">
      <c r="A86" s="678" t="s">
        <v>351</v>
      </c>
      <c r="B86" s="679">
        <v>7470.8157199999996</v>
      </c>
      <c r="C86" s="679">
        <v>1421.3625900000002</v>
      </c>
      <c r="D86" s="679">
        <v>8892.1783100000011</v>
      </c>
      <c r="E86" s="550"/>
    </row>
    <row r="87" spans="1:5">
      <c r="A87" s="678" t="s">
        <v>352</v>
      </c>
      <c r="B87" s="679">
        <v>2175.7810800000002</v>
      </c>
      <c r="C87" s="679">
        <v>504.01292000000001</v>
      </c>
      <c r="D87" s="679">
        <v>2679.7939999999999</v>
      </c>
      <c r="E87" s="550"/>
    </row>
    <row r="88" spans="1:5">
      <c r="A88" s="678" t="s">
        <v>353</v>
      </c>
      <c r="B88" s="679">
        <v>143.94242000000003</v>
      </c>
      <c r="C88" s="679">
        <v>16.498860000000001</v>
      </c>
      <c r="D88" s="679">
        <v>160.44128000000001</v>
      </c>
      <c r="E88" s="550"/>
    </row>
    <row r="89" spans="1:5">
      <c r="A89" s="678" t="s">
        <v>354</v>
      </c>
      <c r="B89" s="679">
        <v>0</v>
      </c>
      <c r="C89" s="679">
        <v>0</v>
      </c>
      <c r="D89" s="679">
        <v>0</v>
      </c>
      <c r="E89" s="550"/>
    </row>
    <row r="90" spans="1:5" ht="12.75" thickBot="1">
      <c r="A90" s="678" t="s">
        <v>355</v>
      </c>
      <c r="B90" s="679">
        <v>6488.6874000000007</v>
      </c>
      <c r="C90" s="679">
        <v>0</v>
      </c>
      <c r="D90" s="679">
        <v>6488.6874000000007</v>
      </c>
      <c r="E90" s="550"/>
    </row>
    <row r="91" spans="1:5" ht="13.5" thickTop="1" thickBot="1">
      <c r="A91" s="676" t="s">
        <v>356</v>
      </c>
      <c r="B91" s="677">
        <v>28859.80358</v>
      </c>
      <c r="C91" s="677">
        <v>796.26071000000002</v>
      </c>
      <c r="D91" s="677">
        <v>29656.064289999998</v>
      </c>
      <c r="E91" s="550"/>
    </row>
    <row r="92" spans="1:5" ht="12.75" thickTop="1">
      <c r="A92" s="678" t="s">
        <v>357</v>
      </c>
      <c r="B92" s="679">
        <v>1858.61437</v>
      </c>
      <c r="C92" s="679">
        <v>288.59971000000002</v>
      </c>
      <c r="D92" s="679">
        <v>2147.2140800000002</v>
      </c>
      <c r="E92" s="550"/>
    </row>
    <row r="93" spans="1:5">
      <c r="A93" s="678" t="s">
        <v>358</v>
      </c>
      <c r="B93" s="679">
        <v>3684.7321099999999</v>
      </c>
      <c r="C93" s="679">
        <v>507.661</v>
      </c>
      <c r="D93" s="679">
        <v>4192.39311</v>
      </c>
      <c r="E93" s="550"/>
    </row>
    <row r="94" spans="1:5">
      <c r="A94" s="678" t="s">
        <v>359</v>
      </c>
      <c r="B94" s="679">
        <v>20584.023420000001</v>
      </c>
      <c r="C94" s="679">
        <v>0</v>
      </c>
      <c r="D94" s="679">
        <v>20584.023420000001</v>
      </c>
      <c r="E94" s="550"/>
    </row>
    <row r="95" spans="1:5">
      <c r="A95" s="678" t="s">
        <v>360</v>
      </c>
      <c r="B95" s="679">
        <v>2732.4336800000001</v>
      </c>
      <c r="C95" s="679">
        <v>0</v>
      </c>
      <c r="D95" s="679">
        <v>2732.4336800000001</v>
      </c>
      <c r="E95" s="550"/>
    </row>
    <row r="96" spans="1:5" ht="12.75" thickBot="1">
      <c r="A96" s="683" t="s">
        <v>361</v>
      </c>
      <c r="B96" s="684">
        <v>0</v>
      </c>
      <c r="C96" s="684">
        <v>0</v>
      </c>
      <c r="D96" s="684">
        <v>0</v>
      </c>
      <c r="E96" s="550"/>
    </row>
    <row r="97" spans="1:5" ht="13.5" thickTop="1" thickBot="1">
      <c r="A97" s="676" t="s">
        <v>362</v>
      </c>
      <c r="B97" s="677">
        <v>0</v>
      </c>
      <c r="C97" s="677">
        <v>0</v>
      </c>
      <c r="D97" s="677">
        <v>0</v>
      </c>
      <c r="E97" s="550"/>
    </row>
    <row r="98" spans="1:5" ht="12.75" thickTop="1">
      <c r="A98" s="678" t="s">
        <v>363</v>
      </c>
      <c r="B98" s="679">
        <v>0</v>
      </c>
      <c r="C98" s="679">
        <v>0</v>
      </c>
      <c r="D98" s="679">
        <v>0</v>
      </c>
      <c r="E98" s="550"/>
    </row>
    <row r="99" spans="1:5">
      <c r="A99" s="678" t="s">
        <v>364</v>
      </c>
      <c r="B99" s="679">
        <v>0</v>
      </c>
      <c r="C99" s="679">
        <v>0</v>
      </c>
      <c r="D99" s="679">
        <v>0</v>
      </c>
      <c r="E99" s="550"/>
    </row>
    <row r="100" spans="1:5">
      <c r="A100" s="678" t="s">
        <v>365</v>
      </c>
      <c r="B100" s="679">
        <v>0</v>
      </c>
      <c r="C100" s="679">
        <v>0</v>
      </c>
      <c r="D100" s="679">
        <v>0</v>
      </c>
      <c r="E100" s="550"/>
    </row>
    <row r="101" spans="1:5">
      <c r="A101" s="678" t="s">
        <v>366</v>
      </c>
      <c r="B101" s="679">
        <v>0</v>
      </c>
      <c r="C101" s="679">
        <v>0</v>
      </c>
      <c r="D101" s="679">
        <v>0</v>
      </c>
      <c r="E101" s="550"/>
    </row>
    <row r="102" spans="1:5">
      <c r="A102" s="678" t="s">
        <v>367</v>
      </c>
      <c r="B102" s="679">
        <v>0</v>
      </c>
      <c r="C102" s="679">
        <v>0</v>
      </c>
      <c r="D102" s="679">
        <v>0</v>
      </c>
      <c r="E102" s="550"/>
    </row>
    <row r="103" spans="1:5">
      <c r="A103" s="683" t="s">
        <v>368</v>
      </c>
      <c r="B103" s="684">
        <v>0</v>
      </c>
      <c r="C103" s="684">
        <v>0</v>
      </c>
      <c r="D103" s="684">
        <v>0</v>
      </c>
      <c r="E103" s="550"/>
    </row>
    <row r="104" spans="1:5" ht="5.25" customHeight="1" thickBot="1">
      <c r="A104" s="685"/>
      <c r="B104" s="686"/>
      <c r="C104" s="686"/>
      <c r="D104" s="686"/>
      <c r="E104" s="550"/>
    </row>
    <row r="105" spans="1:5" ht="13.5" thickTop="1" thickBot="1">
      <c r="A105" s="158" t="s">
        <v>369</v>
      </c>
      <c r="B105" s="155">
        <v>3919080.3711399999</v>
      </c>
      <c r="C105" s="155">
        <v>1008987.86546</v>
      </c>
      <c r="D105" s="155">
        <v>4928068.2366000004</v>
      </c>
      <c r="E105" s="550"/>
    </row>
    <row r="106" spans="1:5" ht="13.5" thickTop="1" thickBot="1">
      <c r="A106" s="156" t="s">
        <v>370</v>
      </c>
      <c r="B106" s="157">
        <v>3345538.2865399998</v>
      </c>
      <c r="C106" s="157">
        <v>768367.93032000004</v>
      </c>
      <c r="D106" s="157">
        <v>4113906.21686</v>
      </c>
      <c r="E106" s="550"/>
    </row>
    <row r="107" spans="1:5" ht="12.75" thickTop="1">
      <c r="A107" s="138" t="s">
        <v>371</v>
      </c>
      <c r="B107" s="139">
        <v>225458.37119999999</v>
      </c>
      <c r="C107" s="139">
        <v>12816.13148</v>
      </c>
      <c r="D107" s="139">
        <v>238274.50268000001</v>
      </c>
      <c r="E107" s="550"/>
    </row>
    <row r="108" spans="1:5">
      <c r="A108" s="138" t="s">
        <v>372</v>
      </c>
      <c r="B108" s="139">
        <v>225278.45703999998</v>
      </c>
      <c r="C108" s="139">
        <v>12814.931480000001</v>
      </c>
      <c r="D108" s="139">
        <v>238093.38852000001</v>
      </c>
      <c r="E108" s="550"/>
    </row>
    <row r="109" spans="1:5">
      <c r="A109" s="138" t="s">
        <v>373</v>
      </c>
      <c r="B109" s="139">
        <v>179.91416000000001</v>
      </c>
      <c r="C109" s="139">
        <v>1.2</v>
      </c>
      <c r="D109" s="139">
        <v>181.11416</v>
      </c>
      <c r="E109" s="550"/>
    </row>
    <row r="110" spans="1:5">
      <c r="A110" s="138" t="s">
        <v>374</v>
      </c>
      <c r="B110" s="139">
        <v>627408.8848</v>
      </c>
      <c r="C110" s="139">
        <v>163753.22908000002</v>
      </c>
      <c r="D110" s="139">
        <v>791162.11387999996</v>
      </c>
      <c r="E110" s="550"/>
    </row>
    <row r="111" spans="1:5">
      <c r="A111" s="138" t="s">
        <v>375</v>
      </c>
      <c r="B111" s="139">
        <v>60732.481639999998</v>
      </c>
      <c r="C111" s="139">
        <v>142.80041</v>
      </c>
      <c r="D111" s="139">
        <v>60875.282049999994</v>
      </c>
      <c r="E111" s="550"/>
    </row>
    <row r="112" spans="1:5">
      <c r="A112" s="140" t="s">
        <v>376</v>
      </c>
      <c r="B112" s="139">
        <v>886.08569</v>
      </c>
      <c r="C112" s="139">
        <v>142.80041</v>
      </c>
      <c r="D112" s="139">
        <v>1028.8860999999999</v>
      </c>
      <c r="E112" s="550"/>
    </row>
    <row r="113" spans="1:5">
      <c r="A113" s="141" t="s">
        <v>377</v>
      </c>
      <c r="B113" s="139">
        <v>0</v>
      </c>
      <c r="C113" s="139">
        <v>0</v>
      </c>
      <c r="D113" s="139">
        <v>0</v>
      </c>
      <c r="E113" s="550"/>
    </row>
    <row r="114" spans="1:5">
      <c r="A114" s="141" t="s">
        <v>378</v>
      </c>
      <c r="B114" s="139">
        <v>0</v>
      </c>
      <c r="C114" s="139">
        <v>0</v>
      </c>
      <c r="D114" s="139">
        <v>0</v>
      </c>
      <c r="E114" s="550"/>
    </row>
    <row r="115" spans="1:5">
      <c r="A115" s="141" t="s">
        <v>379</v>
      </c>
      <c r="B115" s="139">
        <v>0</v>
      </c>
      <c r="C115" s="139">
        <v>0</v>
      </c>
      <c r="D115" s="139">
        <v>0</v>
      </c>
      <c r="E115" s="550"/>
    </row>
    <row r="116" spans="1:5">
      <c r="A116" s="141" t="s">
        <v>380</v>
      </c>
      <c r="B116" s="139">
        <v>80.36</v>
      </c>
      <c r="C116" s="139">
        <v>0</v>
      </c>
      <c r="D116" s="139">
        <v>80.36</v>
      </c>
      <c r="E116" s="550"/>
    </row>
    <row r="117" spans="1:5">
      <c r="A117" s="141" t="s">
        <v>381</v>
      </c>
      <c r="B117" s="139">
        <v>1180.3417299999999</v>
      </c>
      <c r="C117" s="139">
        <v>0</v>
      </c>
      <c r="D117" s="139">
        <v>1180.3417299999999</v>
      </c>
      <c r="E117" s="550"/>
    </row>
    <row r="118" spans="1:5">
      <c r="A118" s="141" t="s">
        <v>382</v>
      </c>
      <c r="B118" s="139">
        <v>3540</v>
      </c>
      <c r="C118" s="139">
        <v>0</v>
      </c>
      <c r="D118" s="139">
        <v>3540</v>
      </c>
      <c r="E118" s="550"/>
    </row>
    <row r="119" spans="1:5">
      <c r="A119" s="142" t="s">
        <v>383</v>
      </c>
      <c r="B119" s="139">
        <v>55045.694219999998</v>
      </c>
      <c r="C119" s="139">
        <v>0</v>
      </c>
      <c r="D119" s="139">
        <v>55045.694219999998</v>
      </c>
      <c r="E119" s="550"/>
    </row>
    <row r="120" spans="1:5">
      <c r="A120" s="142" t="s">
        <v>384</v>
      </c>
      <c r="B120" s="139">
        <v>8006.2622099999999</v>
      </c>
      <c r="C120" s="139">
        <v>40818.877549999997</v>
      </c>
      <c r="D120" s="139">
        <v>48825.139759999998</v>
      </c>
      <c r="E120" s="550"/>
    </row>
    <row r="121" spans="1:5">
      <c r="A121" s="138" t="s">
        <v>385</v>
      </c>
      <c r="B121" s="139">
        <v>2172577.0587399998</v>
      </c>
      <c r="C121" s="139">
        <v>487488.53836000001</v>
      </c>
      <c r="D121" s="139">
        <v>2660065.5970999999</v>
      </c>
      <c r="E121" s="550"/>
    </row>
    <row r="122" spans="1:5" ht="12.75" thickBot="1">
      <c r="A122" s="138" t="s">
        <v>386</v>
      </c>
      <c r="B122" s="139">
        <v>251355.22795</v>
      </c>
      <c r="C122" s="139">
        <v>63348.353439999999</v>
      </c>
      <c r="D122" s="139">
        <v>314703.58139000001</v>
      </c>
      <c r="E122" s="550"/>
    </row>
    <row r="123" spans="1:5" ht="13.5" thickTop="1" thickBot="1">
      <c r="A123" s="158" t="s">
        <v>387</v>
      </c>
      <c r="B123" s="155">
        <v>48.975490000000001</v>
      </c>
      <c r="C123" s="155">
        <v>0</v>
      </c>
      <c r="D123" s="155">
        <v>48.975490000000001</v>
      </c>
      <c r="E123" s="550"/>
    </row>
    <row r="124" spans="1:5" ht="13.5" thickTop="1" thickBot="1">
      <c r="A124" s="156" t="s">
        <v>597</v>
      </c>
      <c r="B124" s="157">
        <v>2420.7251099999999</v>
      </c>
      <c r="C124" s="157">
        <v>88286.752519999995</v>
      </c>
      <c r="D124" s="157">
        <v>90707.477629999994</v>
      </c>
      <c r="E124" s="550"/>
    </row>
    <row r="125" spans="1:5" ht="12.75" thickTop="1">
      <c r="A125" s="138" t="s">
        <v>598</v>
      </c>
      <c r="B125" s="139">
        <v>0</v>
      </c>
      <c r="C125" s="139">
        <v>0</v>
      </c>
      <c r="D125" s="139">
        <v>0</v>
      </c>
      <c r="E125" s="550"/>
    </row>
    <row r="126" spans="1:5">
      <c r="A126" s="138" t="s">
        <v>599</v>
      </c>
      <c r="B126" s="139">
        <v>2420.7251099999999</v>
      </c>
      <c r="C126" s="139">
        <v>0</v>
      </c>
      <c r="D126" s="139">
        <v>2420.7251099999999</v>
      </c>
      <c r="E126" s="550"/>
    </row>
    <row r="127" spans="1:5">
      <c r="A127" s="138" t="s">
        <v>600</v>
      </c>
      <c r="B127" s="139">
        <v>0</v>
      </c>
      <c r="C127" s="139">
        <v>0</v>
      </c>
      <c r="D127" s="139">
        <v>0</v>
      </c>
      <c r="E127" s="550"/>
    </row>
    <row r="128" spans="1:5">
      <c r="A128" s="138" t="s">
        <v>601</v>
      </c>
      <c r="B128" s="139">
        <v>0</v>
      </c>
      <c r="C128" s="139">
        <v>0</v>
      </c>
      <c r="D128" s="139">
        <v>0</v>
      </c>
      <c r="E128" s="550"/>
    </row>
    <row r="129" spans="1:5">
      <c r="A129" s="138" t="s">
        <v>602</v>
      </c>
      <c r="B129" s="139">
        <v>0</v>
      </c>
      <c r="C129" s="139">
        <v>81500</v>
      </c>
      <c r="D129" s="139">
        <v>81500</v>
      </c>
      <c r="E129" s="550"/>
    </row>
    <row r="130" spans="1:5" ht="12.75" thickBot="1">
      <c r="A130" s="138" t="s">
        <v>1383</v>
      </c>
      <c r="B130" s="139">
        <v>0</v>
      </c>
      <c r="C130" s="139">
        <v>6786.75252</v>
      </c>
      <c r="D130" s="139">
        <v>6786.75252</v>
      </c>
      <c r="E130" s="550"/>
    </row>
    <row r="131" spans="1:5" ht="13.5" thickTop="1" thickBot="1">
      <c r="A131" s="156" t="s">
        <v>388</v>
      </c>
      <c r="B131" s="157">
        <v>323941.38419000001</v>
      </c>
      <c r="C131" s="157">
        <v>117930.77095000001</v>
      </c>
      <c r="D131" s="157">
        <v>441872.15513999999</v>
      </c>
      <c r="E131" s="550"/>
    </row>
    <row r="132" spans="1:5" ht="12.75" thickTop="1">
      <c r="A132" s="138" t="s">
        <v>389</v>
      </c>
      <c r="B132" s="139">
        <v>251.85819000000001</v>
      </c>
      <c r="C132" s="139">
        <v>4006.3265099999999</v>
      </c>
      <c r="D132" s="139">
        <v>4258.1846999999998</v>
      </c>
      <c r="E132" s="550"/>
    </row>
    <row r="133" spans="1:5">
      <c r="A133" s="138" t="s">
        <v>390</v>
      </c>
      <c r="B133" s="139">
        <v>28122.048640000001</v>
      </c>
      <c r="C133" s="139">
        <v>24000</v>
      </c>
      <c r="D133" s="139">
        <v>52122.048640000001</v>
      </c>
      <c r="E133" s="550"/>
    </row>
    <row r="134" spans="1:5">
      <c r="A134" s="138" t="s">
        <v>391</v>
      </c>
      <c r="B134" s="139">
        <v>0</v>
      </c>
      <c r="C134" s="139">
        <v>0</v>
      </c>
      <c r="D134" s="139">
        <v>0</v>
      </c>
      <c r="E134" s="550"/>
    </row>
    <row r="135" spans="1:5">
      <c r="A135" s="138" t="s">
        <v>392</v>
      </c>
      <c r="B135" s="139">
        <v>0</v>
      </c>
      <c r="C135" s="139">
        <v>25243.75</v>
      </c>
      <c r="D135" s="139">
        <v>25243.75</v>
      </c>
      <c r="E135" s="550"/>
    </row>
    <row r="136" spans="1:5">
      <c r="A136" s="138" t="s">
        <v>393</v>
      </c>
      <c r="B136" s="139">
        <v>284550.0833</v>
      </c>
      <c r="C136" s="139">
        <v>61233.306250000001</v>
      </c>
      <c r="D136" s="139">
        <v>345783.38955000002</v>
      </c>
      <c r="E136" s="550"/>
    </row>
    <row r="137" spans="1:5">
      <c r="A137" s="138" t="s">
        <v>394</v>
      </c>
      <c r="B137" s="139">
        <v>0</v>
      </c>
      <c r="C137" s="139">
        <v>0</v>
      </c>
      <c r="D137" s="139">
        <v>0</v>
      </c>
      <c r="E137" s="550"/>
    </row>
    <row r="138" spans="1:5">
      <c r="A138" s="138" t="s">
        <v>395</v>
      </c>
      <c r="B138" s="139">
        <v>2058</v>
      </c>
      <c r="C138" s="139">
        <v>0</v>
      </c>
      <c r="D138" s="139">
        <v>2058</v>
      </c>
      <c r="E138" s="550"/>
    </row>
    <row r="139" spans="1:5" ht="12.75" thickBot="1">
      <c r="A139" s="138" t="s">
        <v>396</v>
      </c>
      <c r="B139" s="139">
        <v>8959.3940600000005</v>
      </c>
      <c r="C139" s="139">
        <v>3447.3881900000001</v>
      </c>
      <c r="D139" s="139">
        <v>12406.78225</v>
      </c>
      <c r="E139" s="550"/>
    </row>
    <row r="140" spans="1:5" ht="13.5" thickTop="1" thickBot="1">
      <c r="A140" s="156" t="s">
        <v>397</v>
      </c>
      <c r="B140" s="157">
        <v>93100.229609999995</v>
      </c>
      <c r="C140" s="157">
        <v>11424.013789999999</v>
      </c>
      <c r="D140" s="157">
        <v>104524.24340000001</v>
      </c>
      <c r="E140" s="550"/>
    </row>
    <row r="141" spans="1:5" ht="12.75" thickTop="1">
      <c r="A141" s="138" t="s">
        <v>330</v>
      </c>
      <c r="B141" s="139">
        <v>473.96715999999998</v>
      </c>
      <c r="C141" s="139">
        <v>319.92884000000004</v>
      </c>
      <c r="D141" s="139">
        <v>793.89599999999996</v>
      </c>
      <c r="E141" s="550"/>
    </row>
    <row r="142" spans="1:5">
      <c r="A142" s="138" t="s">
        <v>332</v>
      </c>
      <c r="B142" s="139">
        <v>35612.419649999996</v>
      </c>
      <c r="C142" s="139">
        <v>2930.10871</v>
      </c>
      <c r="D142" s="139">
        <v>38542.528359999997</v>
      </c>
      <c r="E142" s="550"/>
    </row>
    <row r="143" spans="1:5">
      <c r="A143" s="138" t="s">
        <v>398</v>
      </c>
      <c r="B143" s="139">
        <v>54860.197159999996</v>
      </c>
      <c r="C143" s="139">
        <v>8062.2730099999999</v>
      </c>
      <c r="D143" s="139">
        <v>62922.470170000001</v>
      </c>
      <c r="E143" s="550"/>
    </row>
    <row r="144" spans="1:5">
      <c r="A144" s="138" t="s">
        <v>359</v>
      </c>
      <c r="B144" s="139">
        <v>2153.6456400000002</v>
      </c>
      <c r="C144" s="139">
        <v>111.70322999999999</v>
      </c>
      <c r="D144" s="139">
        <v>2265.3488700000003</v>
      </c>
      <c r="E144" s="550"/>
    </row>
    <row r="145" spans="1:5" ht="12.75" thickBot="1">
      <c r="A145" s="138" t="s">
        <v>399</v>
      </c>
      <c r="B145" s="139">
        <v>0</v>
      </c>
      <c r="C145" s="139">
        <v>0</v>
      </c>
      <c r="D145" s="139">
        <v>0</v>
      </c>
      <c r="E145" s="550"/>
    </row>
    <row r="146" spans="1:5" ht="13.5" thickTop="1" thickBot="1">
      <c r="A146" s="156" t="s">
        <v>400</v>
      </c>
      <c r="B146" s="157">
        <v>49493.513650000001</v>
      </c>
      <c r="C146" s="157">
        <v>6678.4165700000003</v>
      </c>
      <c r="D146" s="157">
        <v>56171.930220000002</v>
      </c>
      <c r="E146" s="550"/>
    </row>
    <row r="147" spans="1:5" ht="12.75" thickTop="1">
      <c r="A147" s="138" t="s">
        <v>401</v>
      </c>
      <c r="B147" s="139">
        <v>1451.3398300000001</v>
      </c>
      <c r="C147" s="139">
        <v>271.32596999999998</v>
      </c>
      <c r="D147" s="139">
        <v>1722.6658</v>
      </c>
      <c r="E147" s="550"/>
    </row>
    <row r="148" spans="1:5">
      <c r="A148" s="138" t="s">
        <v>402</v>
      </c>
      <c r="B148" s="139">
        <v>0</v>
      </c>
      <c r="C148" s="139">
        <v>0</v>
      </c>
      <c r="D148" s="139">
        <v>0</v>
      </c>
      <c r="E148" s="550"/>
    </row>
    <row r="149" spans="1:5">
      <c r="A149" s="138" t="s">
        <v>403</v>
      </c>
      <c r="B149" s="139">
        <v>15707.601789999999</v>
      </c>
      <c r="C149" s="139">
        <v>0</v>
      </c>
      <c r="D149" s="139">
        <v>15707.601789999999</v>
      </c>
      <c r="E149" s="550"/>
    </row>
    <row r="150" spans="1:5">
      <c r="A150" s="138" t="s">
        <v>404</v>
      </c>
      <c r="B150" s="139">
        <v>32334.572030000003</v>
      </c>
      <c r="C150" s="139">
        <v>6407.0905999999995</v>
      </c>
      <c r="D150" s="139">
        <v>38741.662630000006</v>
      </c>
      <c r="E150" s="550"/>
    </row>
    <row r="151" spans="1:5" ht="12.75" thickBot="1">
      <c r="A151" s="138" t="s">
        <v>405</v>
      </c>
      <c r="B151" s="139">
        <v>0</v>
      </c>
      <c r="C151" s="139">
        <v>0</v>
      </c>
      <c r="D151" s="139">
        <v>0</v>
      </c>
      <c r="E151" s="550"/>
    </row>
    <row r="152" spans="1:5" ht="13.5" thickTop="1" thickBot="1">
      <c r="A152" s="156" t="s">
        <v>406</v>
      </c>
      <c r="B152" s="157">
        <v>6905.5809300000001</v>
      </c>
      <c r="C152" s="157">
        <v>0</v>
      </c>
      <c r="D152" s="157">
        <v>6905.5809300000001</v>
      </c>
      <c r="E152" s="550"/>
    </row>
    <row r="153" spans="1:5" ht="12.75" thickTop="1">
      <c r="A153" s="138" t="s">
        <v>407</v>
      </c>
      <c r="B153" s="139">
        <v>6860</v>
      </c>
      <c r="C153" s="139">
        <v>0</v>
      </c>
      <c r="D153" s="139">
        <v>6860</v>
      </c>
      <c r="E153" s="550"/>
    </row>
    <row r="154" spans="1:5">
      <c r="A154" s="138" t="s">
        <v>408</v>
      </c>
      <c r="B154" s="139">
        <v>0</v>
      </c>
      <c r="C154" s="139">
        <v>0</v>
      </c>
      <c r="D154" s="139">
        <v>0</v>
      </c>
      <c r="E154" s="550"/>
    </row>
    <row r="155" spans="1:5">
      <c r="A155" s="138" t="s">
        <v>409</v>
      </c>
      <c r="B155" s="139">
        <v>0</v>
      </c>
      <c r="C155" s="139">
        <v>0</v>
      </c>
      <c r="D155" s="139">
        <v>0</v>
      </c>
      <c r="E155" s="550"/>
    </row>
    <row r="156" spans="1:5" ht="12.75" thickBot="1">
      <c r="A156" s="138" t="s">
        <v>410</v>
      </c>
      <c r="B156" s="139">
        <v>45.580930000000002</v>
      </c>
      <c r="C156" s="139">
        <v>0</v>
      </c>
      <c r="D156" s="139">
        <v>45.580930000000002</v>
      </c>
      <c r="E156" s="550"/>
    </row>
    <row r="157" spans="1:5" ht="13.5" thickTop="1" thickBot="1">
      <c r="A157" s="156" t="s">
        <v>411</v>
      </c>
      <c r="B157" s="157">
        <v>97631.675620000009</v>
      </c>
      <c r="C157" s="157">
        <v>16299.981310000001</v>
      </c>
      <c r="D157" s="157">
        <v>113931.65693000001</v>
      </c>
      <c r="E157" s="550"/>
    </row>
    <row r="158" spans="1:5" ht="12.75" thickTop="1">
      <c r="A158" s="138" t="s">
        <v>412</v>
      </c>
      <c r="B158" s="139">
        <v>31874.386320000001</v>
      </c>
      <c r="C158" s="139">
        <v>0</v>
      </c>
      <c r="D158" s="139">
        <v>31874.386320000001</v>
      </c>
      <c r="E158" s="550"/>
    </row>
    <row r="159" spans="1:5">
      <c r="A159" s="138" t="s">
        <v>413</v>
      </c>
      <c r="B159" s="139">
        <v>0</v>
      </c>
      <c r="C159" s="139">
        <v>0</v>
      </c>
      <c r="D159" s="139">
        <v>0</v>
      </c>
      <c r="E159" s="550"/>
    </row>
    <row r="160" spans="1:5">
      <c r="A160" s="138" t="s">
        <v>414</v>
      </c>
      <c r="B160" s="139">
        <v>54.536999999999999</v>
      </c>
      <c r="C160" s="139">
        <v>0</v>
      </c>
      <c r="D160" s="139">
        <v>54.536999999999999</v>
      </c>
      <c r="E160" s="550"/>
    </row>
    <row r="161" spans="1:5">
      <c r="A161" s="138" t="s">
        <v>415</v>
      </c>
      <c r="B161" s="139">
        <v>31819.849320000001</v>
      </c>
      <c r="C161" s="139">
        <v>0</v>
      </c>
      <c r="D161" s="139">
        <v>31819.849320000001</v>
      </c>
      <c r="E161" s="550"/>
    </row>
    <row r="162" spans="1:5">
      <c r="A162" s="138" t="s">
        <v>416</v>
      </c>
      <c r="B162" s="139">
        <v>0</v>
      </c>
      <c r="C162" s="139">
        <v>0</v>
      </c>
      <c r="D162" s="139">
        <v>0</v>
      </c>
      <c r="E162" s="550"/>
    </row>
    <row r="163" spans="1:5">
      <c r="A163" s="138" t="s">
        <v>417</v>
      </c>
      <c r="B163" s="139">
        <v>0</v>
      </c>
      <c r="C163" s="139">
        <v>0</v>
      </c>
      <c r="D163" s="139">
        <v>0</v>
      </c>
      <c r="E163" s="550"/>
    </row>
    <row r="164" spans="1:5">
      <c r="A164" s="138" t="s">
        <v>418</v>
      </c>
      <c r="B164" s="139">
        <v>64500</v>
      </c>
      <c r="C164" s="139">
        <v>16004.38</v>
      </c>
      <c r="D164" s="139">
        <v>80504.38</v>
      </c>
      <c r="E164" s="550"/>
    </row>
    <row r="165" spans="1:5">
      <c r="A165" s="138" t="s">
        <v>419</v>
      </c>
      <c r="B165" s="139">
        <v>1257.2893000000001</v>
      </c>
      <c r="C165" s="139">
        <v>295.60131000000001</v>
      </c>
      <c r="D165" s="139">
        <v>1552.8906100000002</v>
      </c>
      <c r="E165" s="550"/>
    </row>
    <row r="166" spans="1:5" ht="12.75" thickBot="1">
      <c r="A166" s="687"/>
      <c r="B166" s="688"/>
      <c r="C166" s="688"/>
      <c r="D166" s="688"/>
      <c r="E166" s="550"/>
    </row>
    <row r="167" spans="1:5" ht="13.5" thickTop="1" thickBot="1">
      <c r="A167" s="156" t="s">
        <v>420</v>
      </c>
      <c r="B167" s="157">
        <v>277632.01218999998</v>
      </c>
      <c r="C167" s="157">
        <v>81672.59706</v>
      </c>
      <c r="D167" s="157">
        <v>359304.60924999998</v>
      </c>
      <c r="E167" s="550"/>
    </row>
    <row r="168" spans="1:5" ht="12.75" thickTop="1">
      <c r="A168" s="144" t="s">
        <v>421</v>
      </c>
      <c r="B168" s="139">
        <v>238020.3</v>
      </c>
      <c r="C168" s="139">
        <v>86861.39</v>
      </c>
      <c r="D168" s="139">
        <v>324881.69</v>
      </c>
      <c r="E168" s="550"/>
    </row>
    <row r="169" spans="1:5">
      <c r="A169" s="138" t="s">
        <v>422</v>
      </c>
      <c r="B169" s="139">
        <v>238020.3</v>
      </c>
      <c r="C169" s="139">
        <v>86861.39</v>
      </c>
      <c r="D169" s="139">
        <v>324881.69</v>
      </c>
      <c r="E169" s="550"/>
    </row>
    <row r="170" spans="1:5">
      <c r="A170" s="138" t="s">
        <v>423</v>
      </c>
      <c r="B170" s="139">
        <v>0</v>
      </c>
      <c r="C170" s="139">
        <v>0</v>
      </c>
      <c r="D170" s="139">
        <v>0</v>
      </c>
      <c r="E170" s="550"/>
    </row>
    <row r="171" spans="1:5">
      <c r="A171" s="138" t="s">
        <v>424</v>
      </c>
      <c r="B171" s="139">
        <v>0</v>
      </c>
      <c r="C171" s="139">
        <v>0</v>
      </c>
      <c r="D171" s="139">
        <v>0</v>
      </c>
      <c r="E171" s="550"/>
    </row>
    <row r="172" spans="1:5">
      <c r="A172" s="144" t="s">
        <v>425</v>
      </c>
      <c r="B172" s="139">
        <v>883.25976000000003</v>
      </c>
      <c r="C172" s="139">
        <v>53.625589999999995</v>
      </c>
      <c r="D172" s="139">
        <v>936.88535000000002</v>
      </c>
      <c r="E172" s="550"/>
    </row>
    <row r="173" spans="1:5">
      <c r="A173" s="138" t="s">
        <v>426</v>
      </c>
      <c r="B173" s="139">
        <v>0</v>
      </c>
      <c r="C173" s="139">
        <v>0</v>
      </c>
      <c r="D173" s="139">
        <v>0</v>
      </c>
      <c r="E173" s="550"/>
    </row>
    <row r="174" spans="1:5">
      <c r="A174" s="138" t="s">
        <v>427</v>
      </c>
      <c r="B174" s="139">
        <v>0.97384999999999999</v>
      </c>
      <c r="C174" s="139">
        <v>53.625589999999995</v>
      </c>
      <c r="D174" s="139">
        <v>54.599440000000001</v>
      </c>
      <c r="E174" s="550"/>
    </row>
    <row r="175" spans="1:5">
      <c r="A175" s="138" t="s">
        <v>428</v>
      </c>
      <c r="B175" s="139">
        <v>882.28591000000006</v>
      </c>
      <c r="C175" s="139">
        <v>0</v>
      </c>
      <c r="D175" s="139">
        <v>882.28591000000006</v>
      </c>
      <c r="E175" s="550"/>
    </row>
    <row r="176" spans="1:5">
      <c r="A176" s="144" t="s">
        <v>429</v>
      </c>
      <c r="B176" s="139">
        <v>0</v>
      </c>
      <c r="C176" s="139">
        <v>0</v>
      </c>
      <c r="D176" s="139">
        <v>0</v>
      </c>
      <c r="E176" s="550"/>
    </row>
    <row r="177" spans="1:5">
      <c r="A177" s="138" t="s">
        <v>430</v>
      </c>
      <c r="B177" s="139">
        <v>0</v>
      </c>
      <c r="C177" s="139">
        <v>0</v>
      </c>
      <c r="D177" s="139">
        <v>0</v>
      </c>
      <c r="E177" s="550"/>
    </row>
    <row r="178" spans="1:5">
      <c r="A178" s="144" t="s">
        <v>431</v>
      </c>
      <c r="B178" s="139">
        <v>29183.799579999999</v>
      </c>
      <c r="C178" s="139">
        <v>4986.2727400000003</v>
      </c>
      <c r="D178" s="139">
        <v>34170.072319999999</v>
      </c>
      <c r="E178" s="550"/>
    </row>
    <row r="179" spans="1:5">
      <c r="A179" s="138" t="s">
        <v>432</v>
      </c>
      <c r="B179" s="139">
        <v>26970.196920000002</v>
      </c>
      <c r="C179" s="139">
        <v>4507.8763600000002</v>
      </c>
      <c r="D179" s="139">
        <v>31478.073280000001</v>
      </c>
      <c r="E179" s="550"/>
    </row>
    <row r="180" spans="1:5">
      <c r="A180" s="138" t="s">
        <v>433</v>
      </c>
      <c r="B180" s="139">
        <v>2213.60266</v>
      </c>
      <c r="C180" s="139">
        <v>478.39638000000002</v>
      </c>
      <c r="D180" s="139">
        <v>2691.9990400000002</v>
      </c>
      <c r="E180" s="550"/>
    </row>
    <row r="181" spans="1:5">
      <c r="A181" s="138" t="s">
        <v>434</v>
      </c>
      <c r="B181" s="139">
        <v>0</v>
      </c>
      <c r="C181" s="139">
        <v>0</v>
      </c>
      <c r="D181" s="139">
        <v>0</v>
      </c>
      <c r="E181" s="550"/>
    </row>
    <row r="182" spans="1:5">
      <c r="A182" s="144" t="s">
        <v>435</v>
      </c>
      <c r="B182" s="139">
        <v>9544.6528500000004</v>
      </c>
      <c r="C182" s="139">
        <v>-10228.691269999999</v>
      </c>
      <c r="D182" s="139">
        <v>-684.03842000000009</v>
      </c>
      <c r="E182" s="550"/>
    </row>
    <row r="183" spans="1:5">
      <c r="A183" s="138" t="s">
        <v>436</v>
      </c>
      <c r="B183" s="139">
        <v>0</v>
      </c>
      <c r="C183" s="139">
        <v>2016.8957700000001</v>
      </c>
      <c r="D183" s="139">
        <v>2016.8957700000001</v>
      </c>
      <c r="E183" s="550"/>
    </row>
    <row r="184" spans="1:5" ht="12.75" thickBot="1">
      <c r="A184" s="145" t="s">
        <v>437</v>
      </c>
      <c r="B184" s="139">
        <v>9544.6528500000004</v>
      </c>
      <c r="C184" s="139">
        <v>-12245.587039999999</v>
      </c>
      <c r="D184" s="139">
        <v>-2700.9341899999999</v>
      </c>
      <c r="E184" s="550"/>
    </row>
    <row r="185" spans="1:5" ht="13.5" thickTop="1" thickBot="1">
      <c r="A185" s="154" t="s">
        <v>438</v>
      </c>
      <c r="B185" s="155">
        <v>4196712.3833299996</v>
      </c>
      <c r="C185" s="155">
        <v>1090660.4625200001</v>
      </c>
      <c r="D185" s="155">
        <v>5287372.8458500002</v>
      </c>
      <c r="E185" s="550"/>
    </row>
    <row r="186" spans="1:5" ht="13.5" thickTop="1" thickBot="1">
      <c r="A186" s="156" t="s">
        <v>439</v>
      </c>
      <c r="B186" s="157">
        <v>37575.284909999995</v>
      </c>
      <c r="C186" s="157">
        <v>61703.817390000004</v>
      </c>
      <c r="D186" s="157">
        <v>99279.102299999999</v>
      </c>
      <c r="E186" s="550"/>
    </row>
    <row r="187" spans="1:5" ht="12.75" thickTop="1">
      <c r="A187" s="144" t="s">
        <v>440</v>
      </c>
      <c r="B187" s="139">
        <v>0</v>
      </c>
      <c r="C187" s="139">
        <v>0</v>
      </c>
      <c r="D187" s="139">
        <v>0</v>
      </c>
      <c r="E187" s="550"/>
    </row>
    <row r="188" spans="1:5">
      <c r="A188" s="138" t="s">
        <v>441</v>
      </c>
      <c r="B188" s="139">
        <v>0</v>
      </c>
      <c r="C188" s="139">
        <v>0</v>
      </c>
      <c r="D188" s="139">
        <v>0</v>
      </c>
      <c r="E188" s="550"/>
    </row>
    <row r="189" spans="1:5">
      <c r="A189" s="138" t="s">
        <v>442</v>
      </c>
      <c r="B189" s="139">
        <v>0</v>
      </c>
      <c r="C189" s="139">
        <v>0</v>
      </c>
      <c r="D189" s="139">
        <v>0</v>
      </c>
      <c r="E189" s="550"/>
    </row>
    <row r="190" spans="1:5">
      <c r="A190" s="138" t="s">
        <v>443</v>
      </c>
      <c r="B190" s="139">
        <v>0</v>
      </c>
      <c r="C190" s="139">
        <v>0</v>
      </c>
      <c r="D190" s="139">
        <v>0</v>
      </c>
      <c r="E190" s="550"/>
    </row>
    <row r="191" spans="1:5">
      <c r="A191" s="138" t="s">
        <v>444</v>
      </c>
      <c r="B191" s="139">
        <v>0</v>
      </c>
      <c r="C191" s="139">
        <v>0</v>
      </c>
      <c r="D191" s="139">
        <v>0</v>
      </c>
      <c r="E191" s="550"/>
    </row>
    <row r="192" spans="1:5">
      <c r="A192" s="138" t="s">
        <v>445</v>
      </c>
      <c r="B192" s="139">
        <v>0</v>
      </c>
      <c r="C192" s="139">
        <v>0</v>
      </c>
      <c r="D192" s="139">
        <v>0</v>
      </c>
      <c r="E192" s="550"/>
    </row>
    <row r="193" spans="1:5">
      <c r="A193" s="144" t="s">
        <v>446</v>
      </c>
      <c r="B193" s="139">
        <v>0</v>
      </c>
      <c r="C193" s="139">
        <v>59151.370299999995</v>
      </c>
      <c r="D193" s="139">
        <v>59151.370299999995</v>
      </c>
      <c r="E193" s="550"/>
    </row>
    <row r="194" spans="1:5">
      <c r="A194" s="138" t="s">
        <v>447</v>
      </c>
      <c r="B194" s="139">
        <v>0</v>
      </c>
      <c r="C194" s="139">
        <v>0</v>
      </c>
      <c r="D194" s="139">
        <v>0</v>
      </c>
      <c r="E194" s="550"/>
    </row>
    <row r="195" spans="1:5">
      <c r="A195" s="138" t="s">
        <v>448</v>
      </c>
      <c r="B195" s="139">
        <v>0</v>
      </c>
      <c r="C195" s="139">
        <v>0</v>
      </c>
      <c r="D195" s="139">
        <v>0</v>
      </c>
      <c r="E195" s="550"/>
    </row>
    <row r="196" spans="1:5">
      <c r="A196" s="138" t="s">
        <v>449</v>
      </c>
      <c r="B196" s="139">
        <v>0</v>
      </c>
      <c r="C196" s="139">
        <v>2036.6368</v>
      </c>
      <c r="D196" s="139">
        <v>2036.6368</v>
      </c>
      <c r="E196" s="550"/>
    </row>
    <row r="197" spans="1:5">
      <c r="A197" s="138" t="s">
        <v>450</v>
      </c>
      <c r="B197" s="139">
        <v>0</v>
      </c>
      <c r="C197" s="139">
        <v>0</v>
      </c>
      <c r="D197" s="139">
        <v>0</v>
      </c>
      <c r="E197" s="550"/>
    </row>
    <row r="198" spans="1:5">
      <c r="A198" s="138" t="s">
        <v>451</v>
      </c>
      <c r="B198" s="139">
        <v>0</v>
      </c>
      <c r="C198" s="139">
        <v>57114.733500000002</v>
      </c>
      <c r="D198" s="139">
        <v>57114.733500000002</v>
      </c>
      <c r="E198" s="550"/>
    </row>
    <row r="199" spans="1:5">
      <c r="A199" s="144" t="s">
        <v>452</v>
      </c>
      <c r="B199" s="139">
        <v>0</v>
      </c>
      <c r="C199" s="139">
        <v>0</v>
      </c>
      <c r="D199" s="139">
        <v>0</v>
      </c>
      <c r="E199" s="550"/>
    </row>
    <row r="200" spans="1:5">
      <c r="A200" s="144" t="s">
        <v>453</v>
      </c>
      <c r="B200" s="139">
        <v>37575.284909999995</v>
      </c>
      <c r="C200" s="139">
        <v>2552.4470899999997</v>
      </c>
      <c r="D200" s="139">
        <v>40127.732000000004</v>
      </c>
      <c r="E200" s="550"/>
    </row>
    <row r="201" spans="1:5">
      <c r="A201" s="138" t="s">
        <v>454</v>
      </c>
      <c r="B201" s="139">
        <v>0</v>
      </c>
      <c r="C201" s="139">
        <v>0</v>
      </c>
      <c r="D201" s="139">
        <v>0</v>
      </c>
    </row>
    <row r="202" spans="1:5">
      <c r="A202" s="138" t="s">
        <v>455</v>
      </c>
      <c r="B202" s="139">
        <v>37575.284909999995</v>
      </c>
      <c r="C202" s="139">
        <v>2330.6865699999998</v>
      </c>
      <c r="D202" s="139">
        <v>39905.97148</v>
      </c>
    </row>
    <row r="203" spans="1:5">
      <c r="A203" s="138" t="s">
        <v>456</v>
      </c>
      <c r="B203" s="139">
        <v>0</v>
      </c>
      <c r="C203" s="139">
        <v>0</v>
      </c>
      <c r="D203" s="139">
        <v>0</v>
      </c>
    </row>
    <row r="204" spans="1:5">
      <c r="A204" s="138" t="s">
        <v>457</v>
      </c>
      <c r="B204" s="139">
        <v>0</v>
      </c>
      <c r="C204" s="139">
        <v>221.76051999999999</v>
      </c>
      <c r="D204" s="139">
        <v>221.76051999999999</v>
      </c>
    </row>
    <row r="205" spans="1:5" ht="12.75" thickBot="1">
      <c r="A205" s="144" t="s">
        <v>458</v>
      </c>
      <c r="B205" s="139">
        <v>0</v>
      </c>
      <c r="C205" s="139">
        <v>0</v>
      </c>
      <c r="D205" s="139">
        <v>0</v>
      </c>
    </row>
    <row r="206" spans="1:5" ht="13.5" thickTop="1" thickBot="1">
      <c r="A206" s="156" t="s">
        <v>459</v>
      </c>
      <c r="B206" s="157">
        <v>5524609.8727000002</v>
      </c>
      <c r="C206" s="157">
        <v>2335407.9556199997</v>
      </c>
      <c r="D206" s="157">
        <v>7860017.8283199994</v>
      </c>
    </row>
    <row r="207" spans="1:5" ht="12.75" thickTop="1">
      <c r="A207" s="144" t="s">
        <v>460</v>
      </c>
      <c r="B207" s="139">
        <v>0</v>
      </c>
      <c r="C207" s="139">
        <v>1.6E-2</v>
      </c>
      <c r="D207" s="139">
        <v>1.6E-2</v>
      </c>
    </row>
    <row r="208" spans="1:5">
      <c r="A208" s="138" t="s">
        <v>461</v>
      </c>
      <c r="B208" s="139">
        <v>0</v>
      </c>
      <c r="C208" s="139">
        <v>0</v>
      </c>
      <c r="D208" s="139">
        <v>0</v>
      </c>
    </row>
    <row r="209" spans="1:4">
      <c r="A209" s="138" t="s">
        <v>462</v>
      </c>
      <c r="B209" s="139">
        <v>0</v>
      </c>
      <c r="C209" s="139">
        <v>0</v>
      </c>
      <c r="D209" s="139">
        <v>0</v>
      </c>
    </row>
    <row r="210" spans="1:4">
      <c r="A210" s="138" t="s">
        <v>463</v>
      </c>
      <c r="B210" s="139">
        <v>0</v>
      </c>
      <c r="C210" s="139">
        <v>1.6E-2</v>
      </c>
      <c r="D210" s="139">
        <v>1.6E-2</v>
      </c>
    </row>
    <row r="211" spans="1:4">
      <c r="A211" s="144" t="s">
        <v>464</v>
      </c>
      <c r="B211" s="139">
        <v>0</v>
      </c>
      <c r="C211" s="139">
        <v>0</v>
      </c>
      <c r="D211" s="139">
        <v>0</v>
      </c>
    </row>
    <row r="212" spans="1:4">
      <c r="A212" s="140" t="s">
        <v>465</v>
      </c>
      <c r="B212" s="139">
        <v>0</v>
      </c>
      <c r="C212" s="139">
        <v>0</v>
      </c>
      <c r="D212" s="139">
        <v>0</v>
      </c>
    </row>
    <row r="213" spans="1:4">
      <c r="A213" s="138" t="s">
        <v>466</v>
      </c>
      <c r="B213" s="139">
        <v>0</v>
      </c>
      <c r="C213" s="139">
        <v>0</v>
      </c>
      <c r="D213" s="139">
        <v>0</v>
      </c>
    </row>
    <row r="214" spans="1:4">
      <c r="A214" s="138" t="s">
        <v>467</v>
      </c>
      <c r="B214" s="139">
        <v>0</v>
      </c>
      <c r="C214" s="139">
        <v>0</v>
      </c>
      <c r="D214" s="139">
        <v>0</v>
      </c>
    </row>
    <row r="215" spans="1:4">
      <c r="A215" s="138" t="s">
        <v>468</v>
      </c>
      <c r="B215" s="139">
        <v>0</v>
      </c>
      <c r="C215" s="139">
        <v>0</v>
      </c>
      <c r="D215" s="139">
        <v>0</v>
      </c>
    </row>
    <row r="216" spans="1:4">
      <c r="A216" s="138" t="s">
        <v>469</v>
      </c>
      <c r="B216" s="139">
        <v>0</v>
      </c>
      <c r="C216" s="139">
        <v>0</v>
      </c>
      <c r="D216" s="139">
        <v>0</v>
      </c>
    </row>
    <row r="217" spans="1:4">
      <c r="A217" s="144" t="s">
        <v>470</v>
      </c>
      <c r="B217" s="139">
        <v>0</v>
      </c>
      <c r="C217" s="139">
        <v>0</v>
      </c>
      <c r="D217" s="139">
        <v>0</v>
      </c>
    </row>
    <row r="218" spans="1:4">
      <c r="A218" s="138" t="s">
        <v>471</v>
      </c>
      <c r="B218" s="139">
        <v>0</v>
      </c>
      <c r="C218" s="139">
        <v>0</v>
      </c>
      <c r="D218" s="139">
        <v>0</v>
      </c>
    </row>
    <row r="219" spans="1:4">
      <c r="A219" s="138" t="s">
        <v>472</v>
      </c>
      <c r="B219" s="139">
        <v>0</v>
      </c>
      <c r="C219" s="139">
        <v>0</v>
      </c>
      <c r="D219" s="139">
        <v>0</v>
      </c>
    </row>
    <row r="220" spans="1:4">
      <c r="A220" s="144" t="s">
        <v>473</v>
      </c>
      <c r="B220" s="139">
        <v>0</v>
      </c>
      <c r="C220" s="139">
        <v>0</v>
      </c>
      <c r="D220" s="139">
        <v>0</v>
      </c>
    </row>
    <row r="221" spans="1:4">
      <c r="A221" s="138" t="s">
        <v>474</v>
      </c>
      <c r="B221" s="139">
        <v>0</v>
      </c>
      <c r="C221" s="139">
        <v>0</v>
      </c>
      <c r="D221" s="139">
        <v>0</v>
      </c>
    </row>
    <row r="222" spans="1:4">
      <c r="A222" s="138" t="s">
        <v>475</v>
      </c>
      <c r="B222" s="139">
        <v>0</v>
      </c>
      <c r="C222" s="139">
        <v>0</v>
      </c>
      <c r="D222" s="139">
        <v>0</v>
      </c>
    </row>
    <row r="223" spans="1:4">
      <c r="A223" s="144" t="s">
        <v>476</v>
      </c>
      <c r="B223" s="139">
        <v>3644506.5042900001</v>
      </c>
      <c r="C223" s="139">
        <v>2082043.4260100001</v>
      </c>
      <c r="D223" s="139">
        <v>5726549.9303000001</v>
      </c>
    </row>
    <row r="224" spans="1:4">
      <c r="A224" s="138" t="s">
        <v>477</v>
      </c>
      <c r="B224" s="139">
        <v>2957108.6336099999</v>
      </c>
      <c r="C224" s="139">
        <v>1794653.7569300001</v>
      </c>
      <c r="D224" s="139">
        <v>4751762.3905400001</v>
      </c>
    </row>
    <row r="225" spans="1:4">
      <c r="A225" s="138" t="s">
        <v>478</v>
      </c>
      <c r="B225" s="139">
        <v>0</v>
      </c>
      <c r="C225" s="139">
        <v>0</v>
      </c>
      <c r="D225" s="139">
        <v>0</v>
      </c>
    </row>
    <row r="226" spans="1:4">
      <c r="A226" s="138" t="s">
        <v>479</v>
      </c>
      <c r="B226" s="139">
        <v>652465.0605599999</v>
      </c>
      <c r="C226" s="139">
        <v>245214.63347999999</v>
      </c>
      <c r="D226" s="139">
        <v>897679.69403999997</v>
      </c>
    </row>
    <row r="227" spans="1:4">
      <c r="A227" s="138" t="s">
        <v>480</v>
      </c>
      <c r="B227" s="139">
        <v>0</v>
      </c>
      <c r="C227" s="139">
        <v>0</v>
      </c>
      <c r="D227" s="139">
        <v>0</v>
      </c>
    </row>
    <row r="228" spans="1:4">
      <c r="A228" s="138" t="s">
        <v>481</v>
      </c>
      <c r="B228" s="139">
        <v>509.58584999999999</v>
      </c>
      <c r="C228" s="139">
        <v>39594.807079999999</v>
      </c>
      <c r="D228" s="139">
        <v>40104.392930000002</v>
      </c>
    </row>
    <row r="229" spans="1:4">
      <c r="A229" s="138" t="s">
        <v>482</v>
      </c>
      <c r="B229" s="139">
        <v>87.883189999999999</v>
      </c>
      <c r="C229" s="139">
        <v>0</v>
      </c>
      <c r="D229" s="139">
        <v>87.883189999999999</v>
      </c>
    </row>
    <row r="230" spans="1:4">
      <c r="A230" s="138" t="s">
        <v>483</v>
      </c>
      <c r="B230" s="139">
        <v>267.15899999999999</v>
      </c>
      <c r="C230" s="139">
        <v>0</v>
      </c>
      <c r="D230" s="139">
        <v>267.15899999999999</v>
      </c>
    </row>
    <row r="231" spans="1:4">
      <c r="A231" s="138" t="s">
        <v>484</v>
      </c>
      <c r="B231" s="139">
        <v>0</v>
      </c>
      <c r="C231" s="139">
        <v>0</v>
      </c>
      <c r="D231" s="139">
        <v>0</v>
      </c>
    </row>
    <row r="232" spans="1:4">
      <c r="A232" s="138" t="s">
        <v>485</v>
      </c>
      <c r="B232" s="139">
        <v>34068.182079999999</v>
      </c>
      <c r="C232" s="139">
        <v>2580.2285200000001</v>
      </c>
      <c r="D232" s="139">
        <v>36648.410600000003</v>
      </c>
    </row>
    <row r="233" spans="1:4">
      <c r="A233" s="144" t="s">
        <v>486</v>
      </c>
      <c r="B233" s="139">
        <v>1850182.2236300001</v>
      </c>
      <c r="C233" s="139">
        <v>252755.59022000001</v>
      </c>
      <c r="D233" s="139">
        <v>2102937.81385</v>
      </c>
    </row>
    <row r="234" spans="1:4">
      <c r="A234" s="138" t="s">
        <v>487</v>
      </c>
      <c r="B234" s="139">
        <v>872063.43952000001</v>
      </c>
      <c r="C234" s="139">
        <v>218965.81958000001</v>
      </c>
      <c r="D234" s="139">
        <v>1091029.2590999999</v>
      </c>
    </row>
    <row r="235" spans="1:4">
      <c r="A235" s="138" t="s">
        <v>488</v>
      </c>
      <c r="B235" s="139">
        <v>0</v>
      </c>
      <c r="C235" s="139">
        <v>0</v>
      </c>
      <c r="D235" s="139">
        <v>0</v>
      </c>
    </row>
    <row r="236" spans="1:4">
      <c r="A236" s="138" t="s">
        <v>489</v>
      </c>
      <c r="B236" s="139">
        <v>180891.26903</v>
      </c>
      <c r="C236" s="139">
        <v>20700.376039999999</v>
      </c>
      <c r="D236" s="139">
        <v>201591.64507</v>
      </c>
    </row>
    <row r="237" spans="1:4">
      <c r="A237" s="138" t="s">
        <v>490</v>
      </c>
      <c r="B237" s="139">
        <v>12029.034250000001</v>
      </c>
      <c r="C237" s="139">
        <v>12876.0476</v>
      </c>
      <c r="D237" s="139">
        <v>24905.081850000002</v>
      </c>
    </row>
    <row r="238" spans="1:4">
      <c r="A238" s="138" t="s">
        <v>491</v>
      </c>
      <c r="B238" s="143">
        <v>0</v>
      </c>
      <c r="C238" s="143">
        <v>0</v>
      </c>
      <c r="D238" s="143">
        <v>0</v>
      </c>
    </row>
    <row r="239" spans="1:4">
      <c r="A239" s="138" t="s">
        <v>492</v>
      </c>
      <c r="B239" s="143">
        <v>785198.48083000001</v>
      </c>
      <c r="C239" s="143">
        <v>213.34700000000001</v>
      </c>
      <c r="D239" s="143">
        <v>785411.82783000008</v>
      </c>
    </row>
    <row r="240" spans="1:4">
      <c r="A240" s="144" t="s">
        <v>493</v>
      </c>
      <c r="B240" s="143">
        <v>29921.144780000002</v>
      </c>
      <c r="C240" s="143">
        <v>608.92339000000004</v>
      </c>
      <c r="D240" s="143">
        <v>30530.068170000002</v>
      </c>
    </row>
    <row r="241" spans="1:4">
      <c r="A241" s="138" t="s">
        <v>494</v>
      </c>
      <c r="B241" s="143">
        <v>28701.500250000001</v>
      </c>
      <c r="C241" s="143">
        <v>606.14227000000005</v>
      </c>
      <c r="D241" s="143">
        <v>29307.642520000001</v>
      </c>
    </row>
    <row r="242" spans="1:4">
      <c r="A242" s="138" t="s">
        <v>495</v>
      </c>
      <c r="B242" s="143">
        <v>1219.64453</v>
      </c>
      <c r="C242" s="143">
        <v>2.78112</v>
      </c>
      <c r="D242" s="143">
        <v>1222.4256499999999</v>
      </c>
    </row>
    <row r="243" spans="1:4">
      <c r="A243" s="144" t="s">
        <v>496</v>
      </c>
      <c r="B243" s="143">
        <v>0</v>
      </c>
      <c r="C243" s="143">
        <v>0</v>
      </c>
      <c r="D243" s="143">
        <v>0</v>
      </c>
    </row>
    <row r="244" spans="1:4">
      <c r="A244" s="138" t="s">
        <v>494</v>
      </c>
      <c r="B244" s="143">
        <v>0</v>
      </c>
      <c r="C244" s="143">
        <v>0</v>
      </c>
      <c r="D244" s="143">
        <v>0</v>
      </c>
    </row>
    <row r="245" spans="1:4">
      <c r="A245" s="138" t="s">
        <v>495</v>
      </c>
      <c r="B245" s="143">
        <v>0</v>
      </c>
      <c r="C245" s="143">
        <v>0</v>
      </c>
      <c r="D245" s="143">
        <v>0</v>
      </c>
    </row>
    <row r="246" spans="1:4">
      <c r="A246" s="146" t="s">
        <v>497</v>
      </c>
      <c r="B246" s="143">
        <v>29921.144780000002</v>
      </c>
      <c r="C246" s="143">
        <v>608.92339000000004</v>
      </c>
      <c r="D246" s="143">
        <v>30530.068170000002</v>
      </c>
    </row>
    <row r="247" spans="1:4">
      <c r="A247" s="144" t="s">
        <v>498</v>
      </c>
      <c r="B247" s="143">
        <v>0</v>
      </c>
      <c r="C247" s="143">
        <v>0</v>
      </c>
      <c r="D247" s="143">
        <v>0</v>
      </c>
    </row>
    <row r="248" spans="1:4" ht="13.5" customHeight="1">
      <c r="A248" s="1625" t="s">
        <v>1396</v>
      </c>
      <c r="B248" s="1625"/>
      <c r="C248" s="1625"/>
      <c r="D248" s="1625"/>
    </row>
    <row r="249" spans="1:4" ht="12.75" thickBot="1">
      <c r="A249" s="690" t="s">
        <v>499</v>
      </c>
      <c r="B249" s="691">
        <v>316604.38242000004</v>
      </c>
      <c r="C249" s="691">
        <v>70659.537180000014</v>
      </c>
      <c r="D249" s="691">
        <v>387263.91960000002</v>
      </c>
    </row>
    <row r="250" spans="1:4" ht="12.75" thickTop="1">
      <c r="A250" s="138" t="s">
        <v>500</v>
      </c>
      <c r="B250" s="139">
        <v>0</v>
      </c>
      <c r="C250" s="139">
        <v>117.03655000000001</v>
      </c>
      <c r="D250" s="139">
        <v>117.03655000000001</v>
      </c>
    </row>
    <row r="251" spans="1:4">
      <c r="A251" s="138" t="s">
        <v>501</v>
      </c>
      <c r="B251" s="139">
        <v>1357.61724</v>
      </c>
      <c r="C251" s="139">
        <v>1314.25721</v>
      </c>
      <c r="D251" s="139">
        <v>2671.8744500000003</v>
      </c>
    </row>
    <row r="252" spans="1:4">
      <c r="A252" s="138" t="s">
        <v>502</v>
      </c>
      <c r="B252" s="139">
        <v>296815.83247000002</v>
      </c>
      <c r="C252" s="139">
        <v>59195.483110000001</v>
      </c>
      <c r="D252" s="139">
        <v>356011.31557999999</v>
      </c>
    </row>
    <row r="253" spans="1:4">
      <c r="A253" s="138" t="s">
        <v>503</v>
      </c>
      <c r="B253" s="139">
        <v>7404.4089400000003</v>
      </c>
      <c r="C253" s="139">
        <v>3486.7768900000001</v>
      </c>
      <c r="D253" s="139">
        <v>10891.18583</v>
      </c>
    </row>
    <row r="254" spans="1:4">
      <c r="A254" s="138" t="s">
        <v>504</v>
      </c>
      <c r="B254" s="139">
        <v>4171.4757900000004</v>
      </c>
      <c r="C254" s="139">
        <v>1500.69723</v>
      </c>
      <c r="D254" s="139">
        <v>5672.1730199999993</v>
      </c>
    </row>
    <row r="255" spans="1:4">
      <c r="A255" s="138" t="s">
        <v>505</v>
      </c>
      <c r="B255" s="139">
        <v>164.93804999999998</v>
      </c>
      <c r="C255" s="139">
        <v>2310.7796499999999</v>
      </c>
      <c r="D255" s="139">
        <v>2475.7177000000001</v>
      </c>
    </row>
    <row r="256" spans="1:4">
      <c r="A256" s="138" t="s">
        <v>506</v>
      </c>
      <c r="B256" s="139">
        <v>5261.9424100000006</v>
      </c>
      <c r="C256" s="139">
        <v>656.92575999999997</v>
      </c>
      <c r="D256" s="139">
        <v>5918.8681699999997</v>
      </c>
    </row>
    <row r="257" spans="1:4">
      <c r="A257" s="138" t="s">
        <v>507</v>
      </c>
      <c r="B257" s="139">
        <v>313.34434999999996</v>
      </c>
      <c r="C257" s="139">
        <v>97.563639999999992</v>
      </c>
      <c r="D257" s="139">
        <v>410.90798999999998</v>
      </c>
    </row>
    <row r="258" spans="1:4">
      <c r="A258" s="138" t="s">
        <v>508</v>
      </c>
      <c r="B258" s="139">
        <v>0</v>
      </c>
      <c r="C258" s="139">
        <v>0.61120000000000008</v>
      </c>
      <c r="D258" s="139">
        <v>0.61120000000000008</v>
      </c>
    </row>
    <row r="259" spans="1:4">
      <c r="A259" s="138" t="s">
        <v>509</v>
      </c>
      <c r="B259" s="139">
        <v>455.86124999999998</v>
      </c>
      <c r="C259" s="139">
        <v>72.232369999999989</v>
      </c>
      <c r="D259" s="139">
        <v>528.09361999999999</v>
      </c>
    </row>
    <row r="260" spans="1:4" ht="12.75" thickBot="1">
      <c r="A260" s="138" t="s">
        <v>510</v>
      </c>
      <c r="B260" s="139">
        <v>658.96192000000008</v>
      </c>
      <c r="C260" s="139">
        <v>1907.1735700000002</v>
      </c>
      <c r="D260" s="139">
        <v>2566.1354900000001</v>
      </c>
    </row>
    <row r="261" spans="1:4" ht="13.5" thickTop="1" thickBot="1">
      <c r="A261" s="156" t="s">
        <v>511</v>
      </c>
      <c r="B261" s="157">
        <v>-82995.080040000001</v>
      </c>
      <c r="C261" s="157">
        <v>-23496.646550000001</v>
      </c>
      <c r="D261" s="157">
        <v>-106491.72659000001</v>
      </c>
    </row>
    <row r="262" spans="1:4" ht="12.75" thickTop="1">
      <c r="A262" s="138" t="s">
        <v>512</v>
      </c>
      <c r="B262" s="139">
        <v>-69334.309219999996</v>
      </c>
      <c r="C262" s="139">
        <v>-18590.986420000001</v>
      </c>
      <c r="D262" s="139">
        <v>-87925.295639999997</v>
      </c>
    </row>
    <row r="263" spans="1:4">
      <c r="A263" s="138" t="s">
        <v>513</v>
      </c>
      <c r="B263" s="139">
        <v>0</v>
      </c>
      <c r="C263" s="139">
        <v>0</v>
      </c>
      <c r="D263" s="139">
        <v>0</v>
      </c>
    </row>
    <row r="264" spans="1:4">
      <c r="A264" s="138" t="s">
        <v>514</v>
      </c>
      <c r="B264" s="139">
        <v>-8658.5936000000002</v>
      </c>
      <c r="C264" s="139">
        <v>-3107.34717</v>
      </c>
      <c r="D264" s="139">
        <v>-11765.940769999999</v>
      </c>
    </row>
    <row r="265" spans="1:4">
      <c r="A265" s="138" t="s">
        <v>515</v>
      </c>
      <c r="B265" s="139">
        <v>0</v>
      </c>
      <c r="C265" s="139">
        <v>0</v>
      </c>
      <c r="D265" s="139">
        <v>0</v>
      </c>
    </row>
    <row r="266" spans="1:4">
      <c r="A266" s="138" t="s">
        <v>516</v>
      </c>
      <c r="B266" s="139">
        <v>-257.41203999999999</v>
      </c>
      <c r="C266" s="139">
        <v>0</v>
      </c>
      <c r="D266" s="139">
        <v>-257.41203999999999</v>
      </c>
    </row>
    <row r="267" spans="1:4">
      <c r="A267" s="140" t="s">
        <v>517</v>
      </c>
      <c r="B267" s="139">
        <v>-4740.5487800000001</v>
      </c>
      <c r="C267" s="139">
        <v>-585.95918999999992</v>
      </c>
      <c r="D267" s="139">
        <v>-5326.5079699999997</v>
      </c>
    </row>
    <row r="268" spans="1:4" ht="12.75" thickBot="1">
      <c r="A268" s="140" t="s">
        <v>603</v>
      </c>
      <c r="B268" s="139">
        <v>-4.2163999999999993</v>
      </c>
      <c r="C268" s="139">
        <v>-1212.3537699999999</v>
      </c>
      <c r="D268" s="139">
        <v>-1216.57017</v>
      </c>
    </row>
    <row r="269" spans="1:4" ht="13.5" thickTop="1" thickBot="1">
      <c r="A269" s="158" t="s">
        <v>518</v>
      </c>
      <c r="B269" s="155">
        <v>233609.30238000001</v>
      </c>
      <c r="C269" s="155">
        <v>47162.890630000002</v>
      </c>
      <c r="D269" s="155">
        <v>280772.19300999999</v>
      </c>
    </row>
    <row r="270" spans="1:4" ht="13.5" thickTop="1" thickBot="1">
      <c r="A270" s="159" t="s">
        <v>519</v>
      </c>
      <c r="B270" s="157">
        <v>45377.88463</v>
      </c>
      <c r="C270" s="157">
        <v>7403.2936900000004</v>
      </c>
      <c r="D270" s="157">
        <v>52781.178319999999</v>
      </c>
    </row>
    <row r="271" spans="1:4" ht="12.75" thickTop="1">
      <c r="A271" s="138" t="s">
        <v>520</v>
      </c>
      <c r="B271" s="139">
        <v>33368.946089999998</v>
      </c>
      <c r="C271" s="139">
        <v>2701.1547700000001</v>
      </c>
      <c r="D271" s="139">
        <v>36070.100859999999</v>
      </c>
    </row>
    <row r="272" spans="1:4">
      <c r="A272" s="138" t="s">
        <v>521</v>
      </c>
      <c r="B272" s="139">
        <v>840.06285000000003</v>
      </c>
      <c r="C272" s="139">
        <v>1276.3603999999998</v>
      </c>
      <c r="D272" s="139">
        <v>2116.4232499999998</v>
      </c>
    </row>
    <row r="273" spans="1:4">
      <c r="A273" s="138" t="s">
        <v>522</v>
      </c>
      <c r="B273" s="139">
        <v>6442.6827400000002</v>
      </c>
      <c r="C273" s="139">
        <v>3047.2729599999998</v>
      </c>
      <c r="D273" s="139">
        <v>9489.9556999999986</v>
      </c>
    </row>
    <row r="274" spans="1:4">
      <c r="A274" s="138" t="s">
        <v>523</v>
      </c>
      <c r="B274" s="139">
        <v>2196.1804999999999</v>
      </c>
      <c r="C274" s="139">
        <v>0</v>
      </c>
      <c r="D274" s="139">
        <v>2196.1804999999999</v>
      </c>
    </row>
    <row r="275" spans="1:4">
      <c r="A275" s="692" t="s">
        <v>524</v>
      </c>
      <c r="B275" s="139">
        <v>2530.0124500000002</v>
      </c>
      <c r="C275" s="139">
        <v>378.50556</v>
      </c>
      <c r="D275" s="139">
        <v>2908.5180099999998</v>
      </c>
    </row>
    <row r="276" spans="1:4" ht="12.75" thickBot="1">
      <c r="A276" s="692" t="s">
        <v>525</v>
      </c>
      <c r="B276" s="139">
        <v>0</v>
      </c>
      <c r="C276" s="139">
        <v>0</v>
      </c>
      <c r="D276" s="139">
        <v>0</v>
      </c>
    </row>
    <row r="277" spans="1:4" ht="13.5" thickTop="1" thickBot="1">
      <c r="A277" s="156" t="s">
        <v>526</v>
      </c>
      <c r="B277" s="157">
        <v>-27352.335170000002</v>
      </c>
      <c r="C277" s="157">
        <v>-5077.3123399999995</v>
      </c>
      <c r="D277" s="157">
        <v>-32429.647510000003</v>
      </c>
    </row>
    <row r="278" spans="1:4" ht="12.75" thickTop="1">
      <c r="A278" s="138" t="s">
        <v>520</v>
      </c>
      <c r="B278" s="139">
        <v>-14865.993130000001</v>
      </c>
      <c r="C278" s="139">
        <v>-1623.7766999999999</v>
      </c>
      <c r="D278" s="139">
        <v>-16489.769830000001</v>
      </c>
    </row>
    <row r="279" spans="1:4">
      <c r="A279" s="138" t="s">
        <v>527</v>
      </c>
      <c r="B279" s="139">
        <v>-9249.0789100000002</v>
      </c>
      <c r="C279" s="139">
        <v>-2196.2722400000002</v>
      </c>
      <c r="D279" s="139">
        <v>-11445.35115</v>
      </c>
    </row>
    <row r="280" spans="1:4">
      <c r="A280" s="138" t="s">
        <v>528</v>
      </c>
      <c r="B280" s="139">
        <v>-24.735880000000002</v>
      </c>
      <c r="C280" s="139">
        <v>0</v>
      </c>
      <c r="D280" s="139">
        <v>-24.735880000000002</v>
      </c>
    </row>
    <row r="281" spans="1:4">
      <c r="A281" s="138" t="s">
        <v>529</v>
      </c>
      <c r="B281" s="139">
        <v>0</v>
      </c>
      <c r="C281" s="139">
        <v>0</v>
      </c>
      <c r="D281" s="139">
        <v>0</v>
      </c>
    </row>
    <row r="282" spans="1:4">
      <c r="A282" s="138" t="s">
        <v>530</v>
      </c>
      <c r="B282" s="139">
        <v>-3212.5272500000001</v>
      </c>
      <c r="C282" s="139">
        <v>-1257.2633999999998</v>
      </c>
      <c r="D282" s="139">
        <v>-4469.7906500000008</v>
      </c>
    </row>
    <row r="283" spans="1:4" ht="12.75" thickBot="1">
      <c r="A283" s="140" t="s">
        <v>531</v>
      </c>
      <c r="B283" s="139">
        <v>0</v>
      </c>
      <c r="C283" s="139">
        <v>0</v>
      </c>
      <c r="D283" s="139">
        <v>0</v>
      </c>
    </row>
    <row r="284" spans="1:4" ht="13.5" thickTop="1" thickBot="1">
      <c r="A284" s="156" t="s">
        <v>532</v>
      </c>
      <c r="B284" s="157">
        <v>251634.85184000002</v>
      </c>
      <c r="C284" s="157">
        <v>49488.871979999996</v>
      </c>
      <c r="D284" s="157">
        <v>301123.72382000001</v>
      </c>
    </row>
    <row r="285" spans="1:4" ht="12.75" thickTop="1">
      <c r="A285" s="144" t="s">
        <v>533</v>
      </c>
      <c r="B285" s="139">
        <v>49424.84906</v>
      </c>
      <c r="C285" s="139">
        <v>8994.4009999999998</v>
      </c>
      <c r="D285" s="139">
        <v>58419.250060000006</v>
      </c>
    </row>
    <row r="286" spans="1:4">
      <c r="A286" s="138" t="s">
        <v>534</v>
      </c>
      <c r="B286" s="139">
        <v>7130.6619199999996</v>
      </c>
      <c r="C286" s="139">
        <v>439.78764000000001</v>
      </c>
      <c r="D286" s="139">
        <v>7570.44956</v>
      </c>
    </row>
    <row r="287" spans="1:4">
      <c r="A287" s="138" t="s">
        <v>535</v>
      </c>
      <c r="B287" s="139">
        <v>42285.157140000003</v>
      </c>
      <c r="C287" s="139">
        <v>8554.6133599999994</v>
      </c>
      <c r="D287" s="139">
        <v>50839.770499999999</v>
      </c>
    </row>
    <row r="288" spans="1:4">
      <c r="A288" s="138" t="s">
        <v>536</v>
      </c>
      <c r="B288" s="139">
        <v>0</v>
      </c>
      <c r="C288" s="139">
        <v>0</v>
      </c>
      <c r="D288" s="139">
        <v>0</v>
      </c>
    </row>
    <row r="289" spans="1:4">
      <c r="A289" s="138" t="s">
        <v>537</v>
      </c>
      <c r="B289" s="139">
        <v>9.0299999999999994</v>
      </c>
      <c r="C289" s="139">
        <v>0</v>
      </c>
      <c r="D289" s="139">
        <v>9.0299999999999994</v>
      </c>
    </row>
    <row r="290" spans="1:4">
      <c r="A290" s="138" t="s">
        <v>538</v>
      </c>
      <c r="B290" s="139">
        <v>0</v>
      </c>
      <c r="C290" s="139">
        <v>0</v>
      </c>
      <c r="D290" s="139">
        <v>0</v>
      </c>
    </row>
    <row r="291" spans="1:4">
      <c r="A291" s="138" t="s">
        <v>539</v>
      </c>
      <c r="B291" s="139">
        <v>0</v>
      </c>
      <c r="C291" s="139">
        <v>0</v>
      </c>
      <c r="D291" s="139">
        <v>0</v>
      </c>
    </row>
    <row r="292" spans="1:4">
      <c r="A292" s="138" t="s">
        <v>540</v>
      </c>
      <c r="B292" s="139">
        <v>0</v>
      </c>
      <c r="C292" s="139">
        <v>0</v>
      </c>
      <c r="D292" s="139">
        <v>0</v>
      </c>
    </row>
    <row r="293" spans="1:4">
      <c r="A293" s="144" t="s">
        <v>541</v>
      </c>
      <c r="B293" s="139">
        <v>-89659.642349999995</v>
      </c>
      <c r="C293" s="139">
        <v>-29071.89746</v>
      </c>
      <c r="D293" s="139">
        <v>-118731.53981</v>
      </c>
    </row>
    <row r="294" spans="1:4">
      <c r="A294" s="138" t="s">
        <v>542</v>
      </c>
      <c r="B294" s="139">
        <v>-89559.039340000003</v>
      </c>
      <c r="C294" s="139">
        <v>-27174.072370000002</v>
      </c>
      <c r="D294" s="139">
        <v>-116733.11171</v>
      </c>
    </row>
    <row r="295" spans="1:4">
      <c r="A295" s="138" t="s">
        <v>543</v>
      </c>
      <c r="B295" s="139">
        <v>0</v>
      </c>
      <c r="C295" s="139">
        <v>0</v>
      </c>
      <c r="D295" s="139">
        <v>0</v>
      </c>
    </row>
    <row r="296" spans="1:4">
      <c r="A296" s="138" t="s">
        <v>544</v>
      </c>
      <c r="B296" s="139">
        <v>0</v>
      </c>
      <c r="C296" s="139">
        <v>0</v>
      </c>
      <c r="D296" s="139">
        <v>0</v>
      </c>
    </row>
    <row r="297" spans="1:4">
      <c r="A297" s="140" t="s">
        <v>545</v>
      </c>
      <c r="B297" s="139">
        <v>-100.60301</v>
      </c>
      <c r="C297" s="139">
        <v>-1897.82509</v>
      </c>
      <c r="D297" s="139">
        <v>-1998.4281000000001</v>
      </c>
    </row>
    <row r="298" spans="1:4">
      <c r="A298" s="140" t="s">
        <v>546</v>
      </c>
      <c r="B298" s="139">
        <v>0</v>
      </c>
      <c r="C298" s="139">
        <v>0</v>
      </c>
      <c r="D298" s="139">
        <v>0</v>
      </c>
    </row>
    <row r="299" spans="1:4" ht="12.75" thickBot="1">
      <c r="A299" s="138" t="s">
        <v>547</v>
      </c>
      <c r="B299" s="139">
        <v>0</v>
      </c>
      <c r="C299" s="139">
        <v>0</v>
      </c>
      <c r="D299" s="139">
        <v>0</v>
      </c>
    </row>
    <row r="300" spans="1:4" ht="13.5" thickTop="1" thickBot="1">
      <c r="A300" s="158" t="s">
        <v>548</v>
      </c>
      <c r="B300" s="155">
        <v>211400.05855000002</v>
      </c>
      <c r="C300" s="155">
        <v>29411.375519999998</v>
      </c>
      <c r="D300" s="155">
        <v>240811.43406999999</v>
      </c>
    </row>
    <row r="301" spans="1:4" ht="13.5" thickTop="1" thickBot="1">
      <c r="A301" s="156" t="s">
        <v>549</v>
      </c>
      <c r="B301" s="157">
        <v>-197682.00302999999</v>
      </c>
      <c r="C301" s="157">
        <v>-41680.26844</v>
      </c>
      <c r="D301" s="157">
        <v>-239362.27147000001</v>
      </c>
    </row>
    <row r="302" spans="1:4" ht="12.75" thickTop="1">
      <c r="A302" s="138" t="s">
        <v>550</v>
      </c>
      <c r="B302" s="139">
        <v>-113335.53732999999</v>
      </c>
      <c r="C302" s="139">
        <v>-24738.90884</v>
      </c>
      <c r="D302" s="139">
        <v>-138074.44616999998</v>
      </c>
    </row>
    <row r="303" spans="1:4">
      <c r="A303" s="138" t="s">
        <v>551</v>
      </c>
      <c r="B303" s="139">
        <v>-17884.693769999998</v>
      </c>
      <c r="C303" s="139">
        <v>-3317.9299100000003</v>
      </c>
      <c r="D303" s="139">
        <v>-21202.623680000001</v>
      </c>
    </row>
    <row r="304" spans="1:4">
      <c r="A304" s="138" t="s">
        <v>552</v>
      </c>
      <c r="B304" s="139">
        <v>-702.96630000000005</v>
      </c>
      <c r="C304" s="139">
        <v>-332.38054</v>
      </c>
      <c r="D304" s="139">
        <v>-1035.3468399999999</v>
      </c>
    </row>
    <row r="305" spans="1:4">
      <c r="A305" s="138" t="s">
        <v>553</v>
      </c>
      <c r="B305" s="139">
        <v>-7803.5723799999996</v>
      </c>
      <c r="C305" s="139">
        <v>-1034.4710400000001</v>
      </c>
      <c r="D305" s="139">
        <v>-8838.04342</v>
      </c>
    </row>
    <row r="306" spans="1:4">
      <c r="A306" s="138" t="s">
        <v>554</v>
      </c>
      <c r="B306" s="139">
        <v>-11996.78024</v>
      </c>
      <c r="C306" s="139">
        <v>-3059.6362599999998</v>
      </c>
      <c r="D306" s="139">
        <v>-15056.416499999999</v>
      </c>
    </row>
    <row r="307" spans="1:4">
      <c r="A307" s="138" t="s">
        <v>555</v>
      </c>
      <c r="B307" s="139">
        <v>-3301.6958500000001</v>
      </c>
      <c r="C307" s="139">
        <v>-802.17618000000004</v>
      </c>
      <c r="D307" s="139">
        <v>-4103.8720299999995</v>
      </c>
    </row>
    <row r="308" spans="1:4">
      <c r="A308" s="138" t="s">
        <v>556</v>
      </c>
      <c r="B308" s="139">
        <v>-8376.7140199999994</v>
      </c>
      <c r="C308" s="139">
        <v>-1301.27619</v>
      </c>
      <c r="D308" s="139">
        <v>-9677.9902100000018</v>
      </c>
    </row>
    <row r="309" spans="1:4">
      <c r="A309" s="138" t="s">
        <v>557</v>
      </c>
      <c r="B309" s="139">
        <v>-2034.19067</v>
      </c>
      <c r="C309" s="139">
        <v>-169.44800000000001</v>
      </c>
      <c r="D309" s="139">
        <v>-2203.6386699999998</v>
      </c>
    </row>
    <row r="310" spans="1:4" ht="12.75" thickBot="1">
      <c r="A310" s="138" t="s">
        <v>558</v>
      </c>
      <c r="B310" s="139">
        <v>-32245.852469999998</v>
      </c>
      <c r="C310" s="139">
        <v>-6924.0414800000008</v>
      </c>
      <c r="D310" s="139">
        <v>-39169.893950000005</v>
      </c>
    </row>
    <row r="311" spans="1:4" ht="13.5" thickTop="1" thickBot="1">
      <c r="A311" s="159" t="s">
        <v>559</v>
      </c>
      <c r="B311" s="157">
        <v>13718.05552</v>
      </c>
      <c r="C311" s="157">
        <v>-12268.89292</v>
      </c>
      <c r="D311" s="157">
        <v>1449.1626000000001</v>
      </c>
    </row>
    <row r="312" spans="1:4" ht="12.75" thickTop="1">
      <c r="A312" s="160" t="s">
        <v>560</v>
      </c>
      <c r="B312" s="139">
        <v>10.21128</v>
      </c>
      <c r="C312" s="139">
        <v>6.8000000000000005E-4</v>
      </c>
      <c r="D312" s="139">
        <v>10.211959999999999</v>
      </c>
    </row>
    <row r="313" spans="1:4">
      <c r="A313" s="140" t="s">
        <v>561</v>
      </c>
      <c r="B313" s="139">
        <v>-0.36730000000000002</v>
      </c>
      <c r="C313" s="139">
        <v>6.8000000000000005E-4</v>
      </c>
      <c r="D313" s="139">
        <v>-0.36662</v>
      </c>
    </row>
    <row r="314" spans="1:4">
      <c r="A314" s="140" t="s">
        <v>562</v>
      </c>
      <c r="B314" s="139">
        <v>10.578580000000001</v>
      </c>
      <c r="C314" s="139">
        <v>0</v>
      </c>
      <c r="D314" s="139">
        <v>10.578580000000001</v>
      </c>
    </row>
    <row r="315" spans="1:4">
      <c r="A315" s="160" t="s">
        <v>563</v>
      </c>
      <c r="B315" s="139">
        <v>-0.19341</v>
      </c>
      <c r="C315" s="139">
        <v>-7.1239999999999998E-2</v>
      </c>
      <c r="D315" s="139">
        <v>-0.26465</v>
      </c>
    </row>
    <row r="316" spans="1:4">
      <c r="A316" s="140" t="s">
        <v>564</v>
      </c>
      <c r="B316" s="139">
        <v>4.4170000000000001E-2</v>
      </c>
      <c r="C316" s="139">
        <v>-3.9820000000000001E-2</v>
      </c>
      <c r="D316" s="139">
        <v>4.3499999999999997E-3</v>
      </c>
    </row>
    <row r="317" spans="1:4" ht="12.75" thickBot="1">
      <c r="A317" s="140" t="s">
        <v>565</v>
      </c>
      <c r="B317" s="139">
        <v>-0.23758000000000001</v>
      </c>
      <c r="C317" s="139">
        <v>-3.1420000000000003E-2</v>
      </c>
      <c r="D317" s="139">
        <v>-0.26900000000000002</v>
      </c>
    </row>
    <row r="318" spans="1:4" ht="13.5" thickTop="1" thickBot="1">
      <c r="A318" s="156" t="s">
        <v>566</v>
      </c>
      <c r="B318" s="157">
        <v>13728.073390000001</v>
      </c>
      <c r="C318" s="157">
        <v>-12268.96348</v>
      </c>
      <c r="D318" s="157">
        <v>1459.1099099999999</v>
      </c>
    </row>
    <row r="319" spans="1:4" ht="13.5" thickTop="1" thickBot="1">
      <c r="A319" s="140" t="s">
        <v>567</v>
      </c>
      <c r="B319" s="139">
        <v>86.810249999999996</v>
      </c>
      <c r="C319" s="139">
        <v>0</v>
      </c>
      <c r="D319" s="139">
        <v>86.810249999999996</v>
      </c>
    </row>
    <row r="320" spans="1:4" ht="13.5" thickTop="1" thickBot="1">
      <c r="A320" s="159" t="s">
        <v>568</v>
      </c>
      <c r="B320" s="157">
        <v>13814.88364</v>
      </c>
      <c r="C320" s="157">
        <v>-12268.96348</v>
      </c>
      <c r="D320" s="157">
        <v>1545.9201599999999</v>
      </c>
    </row>
    <row r="321" spans="1:4" ht="13.5" thickTop="1" thickBot="1">
      <c r="A321" s="138" t="s">
        <v>569</v>
      </c>
      <c r="B321" s="139">
        <v>-182.99848</v>
      </c>
      <c r="C321" s="139">
        <v>23.376439999999999</v>
      </c>
      <c r="D321" s="139">
        <v>-159.62204</v>
      </c>
    </row>
    <row r="322" spans="1:4" ht="13.5" thickTop="1" thickBot="1">
      <c r="A322" s="156" t="s">
        <v>570</v>
      </c>
      <c r="B322" s="157">
        <v>13631.88516</v>
      </c>
      <c r="C322" s="157">
        <v>-12245.587039999999</v>
      </c>
      <c r="D322" s="157">
        <v>1386.2981200000002</v>
      </c>
    </row>
    <row r="323" spans="1:4" ht="13.5" thickTop="1" thickBot="1">
      <c r="A323" s="138" t="s">
        <v>571</v>
      </c>
      <c r="B323" s="139">
        <v>0</v>
      </c>
      <c r="C323" s="139">
        <v>0</v>
      </c>
      <c r="D323" s="139">
        <v>0</v>
      </c>
    </row>
    <row r="324" spans="1:4" ht="13.5" thickTop="1" thickBot="1">
      <c r="A324" s="159" t="s">
        <v>572</v>
      </c>
      <c r="B324" s="157">
        <v>13631.88516</v>
      </c>
      <c r="C324" s="157">
        <v>-12245.587039999999</v>
      </c>
      <c r="D324" s="157">
        <v>1386.2981200000002</v>
      </c>
    </row>
    <row r="325" spans="1:4" ht="13.5" thickTop="1" thickBot="1">
      <c r="A325" s="160" t="s">
        <v>573</v>
      </c>
      <c r="B325" s="139">
        <v>-4087.2323099999999</v>
      </c>
      <c r="C325" s="139">
        <v>0</v>
      </c>
      <c r="D325" s="139">
        <v>-4087.2323099999999</v>
      </c>
    </row>
    <row r="326" spans="1:4" ht="13.5" thickTop="1" thickBot="1">
      <c r="A326" s="159" t="s">
        <v>574</v>
      </c>
      <c r="B326" s="157">
        <v>9544.6528500000004</v>
      </c>
      <c r="C326" s="157">
        <v>-12245.587039999999</v>
      </c>
      <c r="D326" s="157">
        <v>-2700.9341899999999</v>
      </c>
    </row>
    <row r="327" spans="1:4" ht="13.5" thickTop="1" thickBot="1">
      <c r="A327" s="693"/>
      <c r="B327" s="688"/>
      <c r="C327" s="688"/>
      <c r="D327" s="688"/>
    </row>
    <row r="328" spans="1:4" ht="12.75" thickTop="1">
      <c r="A328" s="694"/>
    </row>
    <row r="329" spans="1:4">
      <c r="A329" s="694"/>
    </row>
    <row r="330" spans="1:4">
      <c r="A330" s="694"/>
    </row>
    <row r="331" spans="1:4">
      <c r="A331" s="694"/>
    </row>
    <row r="332" spans="1:4">
      <c r="A332" s="694"/>
    </row>
    <row r="333" spans="1:4">
      <c r="A333" s="694"/>
    </row>
    <row r="334" spans="1:4">
      <c r="A334" s="694"/>
    </row>
    <row r="335" spans="1:4">
      <c r="A335" s="694"/>
    </row>
    <row r="336" spans="1:4">
      <c r="A336" s="694"/>
    </row>
    <row r="337" spans="1:1">
      <c r="A337" s="694"/>
    </row>
    <row r="338" spans="1:1">
      <c r="A338" s="694"/>
    </row>
    <row r="339" spans="1:1">
      <c r="A339" s="694"/>
    </row>
    <row r="340" spans="1:1">
      <c r="A340" s="694"/>
    </row>
    <row r="341" spans="1:1">
      <c r="A341" s="694"/>
    </row>
    <row r="342" spans="1:1">
      <c r="A342" s="694"/>
    </row>
    <row r="343" spans="1:1">
      <c r="A343" s="694"/>
    </row>
    <row r="344" spans="1:1">
      <c r="A344" s="694"/>
    </row>
    <row r="345" spans="1:1">
      <c r="A345" s="694"/>
    </row>
    <row r="346" spans="1:1">
      <c r="A346" s="694"/>
    </row>
    <row r="347" spans="1:1">
      <c r="A347" s="694"/>
    </row>
    <row r="348" spans="1:1">
      <c r="A348" s="694"/>
    </row>
    <row r="349" spans="1:1">
      <c r="A349" s="694"/>
    </row>
    <row r="350" spans="1:1">
      <c r="A350" s="694"/>
    </row>
    <row r="351" spans="1:1">
      <c r="A351" s="694"/>
    </row>
    <row r="352" spans="1:1">
      <c r="A352" s="694"/>
    </row>
    <row r="353" spans="1:1">
      <c r="A353" s="694"/>
    </row>
    <row r="354" spans="1:1">
      <c r="A354" s="694"/>
    </row>
    <row r="355" spans="1:1">
      <c r="A355" s="694"/>
    </row>
    <row r="356" spans="1:1">
      <c r="A356" s="694"/>
    </row>
    <row r="357" spans="1:1">
      <c r="A357" s="694"/>
    </row>
    <row r="358" spans="1:1">
      <c r="A358" s="694"/>
    </row>
    <row r="359" spans="1:1">
      <c r="A359" s="694"/>
    </row>
    <row r="360" spans="1:1">
      <c r="A360" s="694"/>
    </row>
    <row r="361" spans="1:1">
      <c r="A361" s="694"/>
    </row>
    <row r="362" spans="1:1">
      <c r="A362" s="694"/>
    </row>
    <row r="363" spans="1:1">
      <c r="A363" s="694"/>
    </row>
    <row r="364" spans="1:1">
      <c r="A364" s="694"/>
    </row>
    <row r="365" spans="1:1">
      <c r="A365" s="694"/>
    </row>
    <row r="366" spans="1:1">
      <c r="A366" s="694"/>
    </row>
    <row r="367" spans="1:1">
      <c r="A367" s="694"/>
    </row>
    <row r="368" spans="1:1">
      <c r="A368" s="694"/>
    </row>
    <row r="369" spans="1:1">
      <c r="A369" s="694"/>
    </row>
    <row r="370" spans="1:1">
      <c r="A370" s="694"/>
    </row>
    <row r="371" spans="1:1">
      <c r="A371" s="694"/>
    </row>
    <row r="372" spans="1:1">
      <c r="A372" s="694"/>
    </row>
    <row r="373" spans="1:1">
      <c r="A373" s="694"/>
    </row>
    <row r="374" spans="1:1">
      <c r="A374" s="694"/>
    </row>
    <row r="375" spans="1:1">
      <c r="A375" s="694"/>
    </row>
    <row r="376" spans="1:1">
      <c r="A376" s="694"/>
    </row>
    <row r="377" spans="1:1">
      <c r="A377" s="694"/>
    </row>
    <row r="378" spans="1:1">
      <c r="A378" s="694"/>
    </row>
    <row r="379" spans="1:1">
      <c r="A379" s="694"/>
    </row>
    <row r="380" spans="1:1">
      <c r="A380" s="694"/>
    </row>
    <row r="381" spans="1:1">
      <c r="A381" s="694"/>
    </row>
    <row r="382" spans="1:1">
      <c r="A382" s="694"/>
    </row>
    <row r="383" spans="1:1">
      <c r="A383" s="694"/>
    </row>
    <row r="384" spans="1:1">
      <c r="A384" s="694"/>
    </row>
    <row r="385" spans="1:1">
      <c r="A385" s="694"/>
    </row>
    <row r="386" spans="1:1">
      <c r="A386" s="694"/>
    </row>
    <row r="387" spans="1:1">
      <c r="A387" s="694"/>
    </row>
    <row r="388" spans="1:1">
      <c r="A388" s="694"/>
    </row>
    <row r="389" spans="1:1">
      <c r="A389" s="694"/>
    </row>
    <row r="390" spans="1:1">
      <c r="A390" s="694"/>
    </row>
    <row r="391" spans="1:1">
      <c r="A391" s="694"/>
    </row>
    <row r="392" spans="1:1">
      <c r="A392" s="694"/>
    </row>
    <row r="393" spans="1:1">
      <c r="A393" s="694"/>
    </row>
    <row r="394" spans="1:1">
      <c r="A394" s="694"/>
    </row>
    <row r="395" spans="1:1">
      <c r="A395" s="694"/>
    </row>
    <row r="396" spans="1:1">
      <c r="A396" s="694"/>
    </row>
    <row r="397" spans="1:1">
      <c r="A397" s="694"/>
    </row>
    <row r="398" spans="1:1">
      <c r="A398" s="694"/>
    </row>
    <row r="399" spans="1:1">
      <c r="A399" s="694"/>
    </row>
    <row r="400" spans="1:1">
      <c r="A400" s="694"/>
    </row>
    <row r="401" spans="1:1">
      <c r="A401" s="694"/>
    </row>
    <row r="402" spans="1:1">
      <c r="A402" s="694"/>
    </row>
    <row r="403" spans="1:1">
      <c r="A403" s="694"/>
    </row>
    <row r="404" spans="1:1">
      <c r="A404" s="694"/>
    </row>
    <row r="405" spans="1:1">
      <c r="A405" s="694"/>
    </row>
    <row r="406" spans="1:1">
      <c r="A406" s="694"/>
    </row>
    <row r="407" spans="1:1">
      <c r="A407" s="694"/>
    </row>
    <row r="408" spans="1:1">
      <c r="A408" s="694"/>
    </row>
    <row r="409" spans="1:1">
      <c r="A409" s="694"/>
    </row>
    <row r="410" spans="1:1">
      <c r="A410" s="694"/>
    </row>
    <row r="411" spans="1:1">
      <c r="A411" s="694"/>
    </row>
    <row r="412" spans="1:1">
      <c r="A412" s="694"/>
    </row>
    <row r="413" spans="1:1">
      <c r="A413" s="694"/>
    </row>
    <row r="414" spans="1:1">
      <c r="A414" s="694"/>
    </row>
    <row r="415" spans="1:1">
      <c r="A415" s="694"/>
    </row>
    <row r="416" spans="1:1">
      <c r="A416" s="694"/>
    </row>
    <row r="417" spans="1:1">
      <c r="A417" s="694"/>
    </row>
    <row r="418" spans="1:1">
      <c r="A418" s="694"/>
    </row>
    <row r="419" spans="1:1">
      <c r="A419" s="694"/>
    </row>
    <row r="420" spans="1:1">
      <c r="A420" s="694"/>
    </row>
    <row r="421" spans="1:1">
      <c r="A421" s="694"/>
    </row>
    <row r="422" spans="1:1">
      <c r="A422" s="694"/>
    </row>
    <row r="423" spans="1:1">
      <c r="A423" s="694"/>
    </row>
    <row r="424" spans="1:1">
      <c r="A424" s="694"/>
    </row>
    <row r="425" spans="1:1">
      <c r="A425" s="694"/>
    </row>
    <row r="426" spans="1:1">
      <c r="A426" s="694"/>
    </row>
    <row r="427" spans="1:1">
      <c r="A427" s="694"/>
    </row>
    <row r="428" spans="1:1">
      <c r="A428" s="694"/>
    </row>
    <row r="429" spans="1:1">
      <c r="A429" s="694"/>
    </row>
    <row r="430" spans="1:1">
      <c r="A430" s="694"/>
    </row>
    <row r="431" spans="1:1">
      <c r="A431" s="694"/>
    </row>
    <row r="432" spans="1:1">
      <c r="A432" s="694"/>
    </row>
    <row r="433" spans="1:1">
      <c r="A433" s="694"/>
    </row>
    <row r="434" spans="1:1">
      <c r="A434" s="694"/>
    </row>
    <row r="435" spans="1:1">
      <c r="A435" s="694"/>
    </row>
    <row r="436" spans="1:1">
      <c r="A436" s="694"/>
    </row>
    <row r="437" spans="1:1">
      <c r="A437" s="694"/>
    </row>
    <row r="438" spans="1:1">
      <c r="A438" s="694"/>
    </row>
    <row r="439" spans="1:1">
      <c r="A439" s="694"/>
    </row>
    <row r="440" spans="1:1">
      <c r="A440" s="694"/>
    </row>
    <row r="441" spans="1:1">
      <c r="A441" s="694"/>
    </row>
    <row r="442" spans="1:1">
      <c r="A442" s="694"/>
    </row>
    <row r="443" spans="1:1">
      <c r="A443" s="694"/>
    </row>
    <row r="444" spans="1:1">
      <c r="A444" s="694"/>
    </row>
    <row r="445" spans="1:1">
      <c r="A445" s="694"/>
    </row>
    <row r="446" spans="1:1">
      <c r="A446" s="694"/>
    </row>
    <row r="447" spans="1:1">
      <c r="A447" s="694"/>
    </row>
    <row r="448" spans="1:1">
      <c r="A448" s="694"/>
    </row>
    <row r="449" spans="1:1">
      <c r="A449" s="694"/>
    </row>
    <row r="450" spans="1:1">
      <c r="A450" s="694"/>
    </row>
    <row r="451" spans="1:1">
      <c r="A451" s="694"/>
    </row>
    <row r="452" spans="1:1">
      <c r="A452" s="694"/>
    </row>
    <row r="453" spans="1:1">
      <c r="A453" s="694"/>
    </row>
    <row r="454" spans="1:1">
      <c r="A454" s="694"/>
    </row>
    <row r="455" spans="1:1">
      <c r="A455" s="694"/>
    </row>
    <row r="456" spans="1:1">
      <c r="A456" s="694"/>
    </row>
    <row r="457" spans="1:1">
      <c r="A457" s="694"/>
    </row>
    <row r="458" spans="1:1">
      <c r="A458" s="694"/>
    </row>
    <row r="459" spans="1:1">
      <c r="A459" s="694"/>
    </row>
    <row r="460" spans="1:1">
      <c r="A460" s="694"/>
    </row>
    <row r="461" spans="1:1">
      <c r="A461" s="694"/>
    </row>
    <row r="462" spans="1:1">
      <c r="A462" s="694"/>
    </row>
    <row r="463" spans="1:1">
      <c r="A463" s="694"/>
    </row>
    <row r="464" spans="1:1">
      <c r="A464" s="694"/>
    </row>
    <row r="465" spans="1:1">
      <c r="A465" s="694"/>
    </row>
    <row r="466" spans="1:1">
      <c r="A466" s="694"/>
    </row>
    <row r="467" spans="1:1">
      <c r="A467" s="694"/>
    </row>
    <row r="468" spans="1:1">
      <c r="A468" s="694"/>
    </row>
    <row r="469" spans="1:1">
      <c r="A469" s="694"/>
    </row>
    <row r="470" spans="1:1">
      <c r="A470" s="694"/>
    </row>
    <row r="471" spans="1:1">
      <c r="A471" s="694"/>
    </row>
    <row r="472" spans="1:1">
      <c r="A472" s="694"/>
    </row>
    <row r="473" spans="1:1">
      <c r="A473" s="694"/>
    </row>
    <row r="474" spans="1:1">
      <c r="A474" s="694"/>
    </row>
    <row r="475" spans="1:1">
      <c r="A475" s="694"/>
    </row>
    <row r="476" spans="1:1">
      <c r="A476" s="694"/>
    </row>
    <row r="477" spans="1:1">
      <c r="A477" s="694"/>
    </row>
    <row r="478" spans="1:1">
      <c r="A478" s="694"/>
    </row>
    <row r="479" spans="1:1">
      <c r="A479" s="694"/>
    </row>
    <row r="480" spans="1:1">
      <c r="A480" s="694"/>
    </row>
    <row r="481" spans="1:1">
      <c r="A481" s="694"/>
    </row>
    <row r="482" spans="1:1">
      <c r="A482" s="694"/>
    </row>
    <row r="483" spans="1:1">
      <c r="A483" s="694"/>
    </row>
    <row r="484" spans="1:1">
      <c r="A484" s="694"/>
    </row>
    <row r="485" spans="1:1">
      <c r="A485" s="694"/>
    </row>
    <row r="486" spans="1:1">
      <c r="A486" s="694"/>
    </row>
    <row r="487" spans="1:1">
      <c r="A487" s="694"/>
    </row>
    <row r="488" spans="1:1">
      <c r="A488" s="694"/>
    </row>
    <row r="489" spans="1:1">
      <c r="A489" s="694"/>
    </row>
    <row r="490" spans="1:1">
      <c r="A490" s="694"/>
    </row>
    <row r="491" spans="1:1">
      <c r="A491" s="694"/>
    </row>
    <row r="492" spans="1:1">
      <c r="A492" s="694"/>
    </row>
    <row r="493" spans="1:1">
      <c r="A493" s="694"/>
    </row>
    <row r="494" spans="1:1">
      <c r="A494" s="694"/>
    </row>
    <row r="495" spans="1:1">
      <c r="A495" s="694"/>
    </row>
    <row r="496" spans="1:1">
      <c r="A496" s="694"/>
    </row>
    <row r="497" spans="1:1">
      <c r="A497" s="694"/>
    </row>
    <row r="498" spans="1:1">
      <c r="A498" s="694"/>
    </row>
    <row r="499" spans="1:1">
      <c r="A499" s="694"/>
    </row>
    <row r="500" spans="1:1">
      <c r="A500" s="694"/>
    </row>
    <row r="501" spans="1:1">
      <c r="A501" s="694"/>
    </row>
    <row r="502" spans="1:1">
      <c r="A502" s="694"/>
    </row>
    <row r="503" spans="1:1">
      <c r="A503" s="694"/>
    </row>
    <row r="504" spans="1:1">
      <c r="A504" s="694"/>
    </row>
    <row r="505" spans="1:1">
      <c r="A505" s="694"/>
    </row>
    <row r="506" spans="1:1">
      <c r="A506" s="694"/>
    </row>
    <row r="507" spans="1:1">
      <c r="A507" s="694"/>
    </row>
    <row r="508" spans="1:1">
      <c r="A508" s="694"/>
    </row>
    <row r="509" spans="1:1">
      <c r="A509" s="694"/>
    </row>
    <row r="510" spans="1:1">
      <c r="A510" s="694"/>
    </row>
    <row r="511" spans="1:1">
      <c r="A511" s="694"/>
    </row>
    <row r="512" spans="1:1">
      <c r="A512" s="694"/>
    </row>
    <row r="513" spans="1:1">
      <c r="A513" s="694"/>
    </row>
    <row r="514" spans="1:1">
      <c r="A514" s="694"/>
    </row>
    <row r="515" spans="1:1">
      <c r="A515" s="694"/>
    </row>
    <row r="516" spans="1:1">
      <c r="A516" s="694"/>
    </row>
    <row r="517" spans="1:1">
      <c r="A517" s="694"/>
    </row>
    <row r="518" spans="1:1">
      <c r="A518" s="694"/>
    </row>
    <row r="519" spans="1:1">
      <c r="A519" s="694"/>
    </row>
    <row r="520" spans="1:1">
      <c r="A520" s="694"/>
    </row>
    <row r="521" spans="1:1">
      <c r="A521" s="694"/>
    </row>
    <row r="522" spans="1:1">
      <c r="A522" s="694"/>
    </row>
    <row r="523" spans="1:1">
      <c r="A523" s="694"/>
    </row>
    <row r="524" spans="1:1">
      <c r="A524" s="694"/>
    </row>
    <row r="525" spans="1:1">
      <c r="A525" s="694"/>
    </row>
    <row r="526" spans="1:1">
      <c r="A526" s="694"/>
    </row>
    <row r="527" spans="1:1">
      <c r="A527" s="694"/>
    </row>
    <row r="528" spans="1:1">
      <c r="A528" s="694"/>
    </row>
    <row r="529" spans="1:1">
      <c r="A529" s="694"/>
    </row>
    <row r="530" spans="1:1">
      <c r="A530" s="694"/>
    </row>
    <row r="531" spans="1:1">
      <c r="A531" s="694"/>
    </row>
    <row r="532" spans="1:1">
      <c r="A532" s="694"/>
    </row>
    <row r="533" spans="1:1">
      <c r="A533" s="694"/>
    </row>
    <row r="534" spans="1:1">
      <c r="A534" s="694"/>
    </row>
    <row r="535" spans="1:1">
      <c r="A535" s="694"/>
    </row>
    <row r="536" spans="1:1">
      <c r="A536" s="694"/>
    </row>
    <row r="537" spans="1:1">
      <c r="A537" s="694"/>
    </row>
    <row r="538" spans="1:1">
      <c r="A538" s="694"/>
    </row>
    <row r="539" spans="1:1">
      <c r="A539" s="694"/>
    </row>
    <row r="540" spans="1:1">
      <c r="A540" s="694"/>
    </row>
    <row r="541" spans="1:1">
      <c r="A541" s="694"/>
    </row>
    <row r="542" spans="1:1">
      <c r="A542" s="694"/>
    </row>
    <row r="543" spans="1:1">
      <c r="A543" s="694"/>
    </row>
    <row r="544" spans="1:1">
      <c r="A544" s="694"/>
    </row>
    <row r="545" spans="1:1">
      <c r="A545" s="694"/>
    </row>
    <row r="546" spans="1:1">
      <c r="A546" s="694"/>
    </row>
    <row r="547" spans="1:1">
      <c r="A547" s="694"/>
    </row>
    <row r="548" spans="1:1">
      <c r="A548" s="694"/>
    </row>
    <row r="549" spans="1:1">
      <c r="A549" s="694"/>
    </row>
    <row r="550" spans="1:1">
      <c r="A550" s="694"/>
    </row>
    <row r="551" spans="1:1">
      <c r="A551" s="694"/>
    </row>
    <row r="552" spans="1:1">
      <c r="A552" s="694"/>
    </row>
    <row r="553" spans="1:1">
      <c r="A553" s="694"/>
    </row>
    <row r="554" spans="1:1">
      <c r="A554" s="694"/>
    </row>
    <row r="555" spans="1:1">
      <c r="A555" s="694"/>
    </row>
    <row r="556" spans="1:1">
      <c r="A556" s="694"/>
    </row>
    <row r="557" spans="1:1">
      <c r="A557" s="694"/>
    </row>
    <row r="558" spans="1:1">
      <c r="A558" s="694"/>
    </row>
    <row r="559" spans="1:1">
      <c r="A559" s="694"/>
    </row>
    <row r="560" spans="1:1">
      <c r="A560" s="694"/>
    </row>
    <row r="561" spans="1:1">
      <c r="A561" s="694"/>
    </row>
    <row r="562" spans="1:1">
      <c r="A562" s="694"/>
    </row>
    <row r="563" spans="1:1">
      <c r="A563" s="694"/>
    </row>
    <row r="564" spans="1:1">
      <c r="A564" s="694"/>
    </row>
    <row r="565" spans="1:1">
      <c r="A565" s="694"/>
    </row>
    <row r="566" spans="1:1">
      <c r="A566" s="694"/>
    </row>
    <row r="567" spans="1:1">
      <c r="A567" s="694"/>
    </row>
    <row r="568" spans="1:1">
      <c r="A568" s="694"/>
    </row>
    <row r="569" spans="1:1">
      <c r="A569" s="694"/>
    </row>
    <row r="570" spans="1:1">
      <c r="A570" s="694"/>
    </row>
    <row r="571" spans="1:1">
      <c r="A571" s="694"/>
    </row>
    <row r="572" spans="1:1">
      <c r="A572" s="694"/>
    </row>
    <row r="573" spans="1:1">
      <c r="A573" s="694"/>
    </row>
    <row r="574" spans="1:1">
      <c r="A574" s="694"/>
    </row>
    <row r="575" spans="1:1">
      <c r="A575" s="694"/>
    </row>
    <row r="576" spans="1:1">
      <c r="A576" s="694"/>
    </row>
    <row r="577" spans="1:1">
      <c r="A577" s="694"/>
    </row>
    <row r="578" spans="1:1">
      <c r="A578" s="694"/>
    </row>
    <row r="579" spans="1:1">
      <c r="A579" s="694"/>
    </row>
    <row r="580" spans="1:1">
      <c r="A580" s="694"/>
    </row>
    <row r="581" spans="1:1">
      <c r="A581" s="694"/>
    </row>
    <row r="582" spans="1:1">
      <c r="A582" s="694"/>
    </row>
    <row r="583" spans="1:1">
      <c r="A583" s="694"/>
    </row>
    <row r="584" spans="1:1">
      <c r="A584" s="694"/>
    </row>
    <row r="585" spans="1:1">
      <c r="A585" s="694"/>
    </row>
    <row r="586" spans="1:1">
      <c r="A586" s="694"/>
    </row>
    <row r="587" spans="1:1">
      <c r="A587" s="694"/>
    </row>
    <row r="588" spans="1:1">
      <c r="A588" s="694"/>
    </row>
    <row r="589" spans="1:1">
      <c r="A589" s="694"/>
    </row>
    <row r="590" spans="1:1">
      <c r="A590" s="694"/>
    </row>
    <row r="591" spans="1:1">
      <c r="A591" s="694"/>
    </row>
    <row r="592" spans="1:1">
      <c r="A592" s="694"/>
    </row>
    <row r="593" spans="1:1">
      <c r="A593" s="694"/>
    </row>
    <row r="594" spans="1:1">
      <c r="A594" s="694"/>
    </row>
    <row r="595" spans="1:1">
      <c r="A595" s="694"/>
    </row>
    <row r="596" spans="1:1">
      <c r="A596" s="694"/>
    </row>
    <row r="597" spans="1:1">
      <c r="A597" s="694"/>
    </row>
    <row r="598" spans="1:1">
      <c r="A598" s="694"/>
    </row>
    <row r="599" spans="1:1">
      <c r="A599" s="694"/>
    </row>
    <row r="600" spans="1:1">
      <c r="A600" s="694"/>
    </row>
    <row r="601" spans="1:1">
      <c r="A601" s="694"/>
    </row>
    <row r="602" spans="1:1">
      <c r="A602" s="694"/>
    </row>
    <row r="603" spans="1:1">
      <c r="A603" s="694"/>
    </row>
    <row r="604" spans="1:1">
      <c r="A604" s="694"/>
    </row>
    <row r="605" spans="1:1">
      <c r="A605" s="694"/>
    </row>
    <row r="606" spans="1:1">
      <c r="A606" s="694"/>
    </row>
    <row r="607" spans="1:1">
      <c r="A607" s="694"/>
    </row>
    <row r="608" spans="1:1">
      <c r="A608" s="694"/>
    </row>
    <row r="609" spans="1:1">
      <c r="A609" s="694"/>
    </row>
    <row r="610" spans="1:1">
      <c r="A610" s="694"/>
    </row>
    <row r="611" spans="1:1">
      <c r="A611" s="694"/>
    </row>
    <row r="612" spans="1:1">
      <c r="A612" s="694"/>
    </row>
    <row r="613" spans="1:1">
      <c r="A613" s="694"/>
    </row>
    <row r="614" spans="1:1">
      <c r="A614" s="694"/>
    </row>
    <row r="615" spans="1:1">
      <c r="A615" s="694"/>
    </row>
    <row r="616" spans="1:1">
      <c r="A616" s="694"/>
    </row>
    <row r="617" spans="1:1">
      <c r="A617" s="694"/>
    </row>
    <row r="618" spans="1:1">
      <c r="A618" s="694"/>
    </row>
    <row r="619" spans="1:1">
      <c r="A619" s="694"/>
    </row>
    <row r="620" spans="1:1">
      <c r="A620" s="694"/>
    </row>
    <row r="621" spans="1:1">
      <c r="A621" s="694"/>
    </row>
    <row r="622" spans="1:1">
      <c r="A622" s="694"/>
    </row>
    <row r="623" spans="1:1">
      <c r="A623" s="694"/>
    </row>
    <row r="624" spans="1:1">
      <c r="A624" s="694"/>
    </row>
    <row r="625" spans="1:1">
      <c r="A625" s="694"/>
    </row>
    <row r="626" spans="1:1">
      <c r="A626" s="694"/>
    </row>
    <row r="627" spans="1:1">
      <c r="A627" s="694"/>
    </row>
    <row r="628" spans="1:1">
      <c r="A628" s="694"/>
    </row>
    <row r="629" spans="1:1">
      <c r="A629" s="694"/>
    </row>
    <row r="630" spans="1:1">
      <c r="A630" s="694"/>
    </row>
    <row r="631" spans="1:1">
      <c r="A631" s="694"/>
    </row>
    <row r="632" spans="1:1">
      <c r="A632" s="694"/>
    </row>
    <row r="633" spans="1:1">
      <c r="A633" s="694"/>
    </row>
    <row r="634" spans="1:1">
      <c r="A634" s="694"/>
    </row>
    <row r="635" spans="1:1">
      <c r="A635" s="694"/>
    </row>
    <row r="636" spans="1:1">
      <c r="A636" s="694"/>
    </row>
    <row r="637" spans="1:1">
      <c r="A637" s="694"/>
    </row>
    <row r="638" spans="1:1">
      <c r="A638" s="694"/>
    </row>
    <row r="639" spans="1:1">
      <c r="A639" s="694"/>
    </row>
    <row r="640" spans="1:1">
      <c r="A640" s="694"/>
    </row>
    <row r="641" spans="1:1">
      <c r="A641" s="694"/>
    </row>
    <row r="642" spans="1:1">
      <c r="A642" s="694"/>
    </row>
    <row r="643" spans="1:1">
      <c r="A643" s="694"/>
    </row>
    <row r="644" spans="1:1">
      <c r="A644" s="694"/>
    </row>
    <row r="645" spans="1:1">
      <c r="A645" s="694"/>
    </row>
    <row r="646" spans="1:1">
      <c r="A646" s="694"/>
    </row>
    <row r="647" spans="1:1">
      <c r="A647" s="694"/>
    </row>
    <row r="648" spans="1:1">
      <c r="A648" s="694"/>
    </row>
    <row r="649" spans="1:1">
      <c r="A649" s="694"/>
    </row>
    <row r="650" spans="1:1">
      <c r="A650" s="694"/>
    </row>
    <row r="651" spans="1:1">
      <c r="A651" s="694"/>
    </row>
    <row r="652" spans="1:1">
      <c r="A652" s="694"/>
    </row>
    <row r="653" spans="1:1">
      <c r="A653" s="694"/>
    </row>
    <row r="654" spans="1:1">
      <c r="A654" s="694"/>
    </row>
    <row r="655" spans="1:1">
      <c r="A655" s="694"/>
    </row>
    <row r="656" spans="1:1">
      <c r="A656" s="694"/>
    </row>
  </sheetData>
  <mergeCells count="5">
    <mergeCell ref="A2:D2"/>
    <mergeCell ref="A3:D3"/>
    <mergeCell ref="A4:D4"/>
    <mergeCell ref="A5:D5"/>
    <mergeCell ref="A248:D248"/>
  </mergeCells>
  <pageMargins left="0.88" right="0.56000000000000005" top="0.52" bottom="0.26" header="0.5" footer="0.17"/>
  <pageSetup scale="71" orientation="portrait" horizont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GX611"/>
  <sheetViews>
    <sheetView workbookViewId="0">
      <selection activeCell="A33" sqref="A33"/>
    </sheetView>
  </sheetViews>
  <sheetFormatPr baseColWidth="10" defaultRowHeight="12.75"/>
  <cols>
    <col min="1" max="1" width="90.140625" style="507" customWidth="1"/>
    <col min="2" max="3" width="9.28515625" style="429" customWidth="1"/>
    <col min="4" max="4" width="16.28515625" style="429" customWidth="1"/>
    <col min="5" max="5" width="2.85546875" style="727" customWidth="1"/>
    <col min="6" max="256" width="11.42578125" style="430"/>
    <col min="257" max="257" width="90.140625" style="430" customWidth="1"/>
    <col min="258" max="259" width="9.28515625" style="430" customWidth="1"/>
    <col min="260" max="260" width="16.28515625" style="430" customWidth="1"/>
    <col min="261" max="261" width="2.85546875" style="430" customWidth="1"/>
    <col min="262" max="512" width="11.42578125" style="430"/>
    <col min="513" max="513" width="90.140625" style="430" customWidth="1"/>
    <col min="514" max="515" width="9.28515625" style="430" customWidth="1"/>
    <col min="516" max="516" width="16.28515625" style="430" customWidth="1"/>
    <col min="517" max="517" width="2.85546875" style="430" customWidth="1"/>
    <col min="518" max="768" width="11.42578125" style="430"/>
    <col min="769" max="769" width="90.140625" style="430" customWidth="1"/>
    <col min="770" max="771" width="9.28515625" style="430" customWidth="1"/>
    <col min="772" max="772" width="16.28515625" style="430" customWidth="1"/>
    <col min="773" max="773" width="2.85546875" style="430" customWidth="1"/>
    <col min="774" max="1024" width="11.42578125" style="430"/>
    <col min="1025" max="1025" width="90.140625" style="430" customWidth="1"/>
    <col min="1026" max="1027" width="9.28515625" style="430" customWidth="1"/>
    <col min="1028" max="1028" width="16.28515625" style="430" customWidth="1"/>
    <col min="1029" max="1029" width="2.85546875" style="430" customWidth="1"/>
    <col min="1030" max="1280" width="11.42578125" style="430"/>
    <col min="1281" max="1281" width="90.140625" style="430" customWidth="1"/>
    <col min="1282" max="1283" width="9.28515625" style="430" customWidth="1"/>
    <col min="1284" max="1284" width="16.28515625" style="430" customWidth="1"/>
    <col min="1285" max="1285" width="2.85546875" style="430" customWidth="1"/>
    <col min="1286" max="1536" width="11.42578125" style="430"/>
    <col min="1537" max="1537" width="90.140625" style="430" customWidth="1"/>
    <col min="1538" max="1539" width="9.28515625" style="430" customWidth="1"/>
    <col min="1540" max="1540" width="16.28515625" style="430" customWidth="1"/>
    <col min="1541" max="1541" width="2.85546875" style="430" customWidth="1"/>
    <col min="1542" max="1792" width="11.42578125" style="430"/>
    <col min="1793" max="1793" width="90.140625" style="430" customWidth="1"/>
    <col min="1794" max="1795" width="9.28515625" style="430" customWidth="1"/>
    <col min="1796" max="1796" width="16.28515625" style="430" customWidth="1"/>
    <col min="1797" max="1797" width="2.85546875" style="430" customWidth="1"/>
    <col min="1798" max="2048" width="11.42578125" style="430"/>
    <col min="2049" max="2049" width="90.140625" style="430" customWidth="1"/>
    <col min="2050" max="2051" width="9.28515625" style="430" customWidth="1"/>
    <col min="2052" max="2052" width="16.28515625" style="430" customWidth="1"/>
    <col min="2053" max="2053" width="2.85546875" style="430" customWidth="1"/>
    <col min="2054" max="2304" width="11.42578125" style="430"/>
    <col min="2305" max="2305" width="90.140625" style="430" customWidth="1"/>
    <col min="2306" max="2307" width="9.28515625" style="430" customWidth="1"/>
    <col min="2308" max="2308" width="16.28515625" style="430" customWidth="1"/>
    <col min="2309" max="2309" width="2.85546875" style="430" customWidth="1"/>
    <col min="2310" max="2560" width="11.42578125" style="430"/>
    <col min="2561" max="2561" width="90.140625" style="430" customWidth="1"/>
    <col min="2562" max="2563" width="9.28515625" style="430" customWidth="1"/>
    <col min="2564" max="2564" width="16.28515625" style="430" customWidth="1"/>
    <col min="2565" max="2565" width="2.85546875" style="430" customWidth="1"/>
    <col min="2566" max="2816" width="11.42578125" style="430"/>
    <col min="2817" max="2817" width="90.140625" style="430" customWidth="1"/>
    <col min="2818" max="2819" width="9.28515625" style="430" customWidth="1"/>
    <col min="2820" max="2820" width="16.28515625" style="430" customWidth="1"/>
    <col min="2821" max="2821" width="2.85546875" style="430" customWidth="1"/>
    <col min="2822" max="3072" width="11.42578125" style="430"/>
    <col min="3073" max="3073" width="90.140625" style="430" customWidth="1"/>
    <col min="3074" max="3075" width="9.28515625" style="430" customWidth="1"/>
    <col min="3076" max="3076" width="16.28515625" style="430" customWidth="1"/>
    <col min="3077" max="3077" width="2.85546875" style="430" customWidth="1"/>
    <col min="3078" max="3328" width="11.42578125" style="430"/>
    <col min="3329" max="3329" width="90.140625" style="430" customWidth="1"/>
    <col min="3330" max="3331" width="9.28515625" style="430" customWidth="1"/>
    <col min="3332" max="3332" width="16.28515625" style="430" customWidth="1"/>
    <col min="3333" max="3333" width="2.85546875" style="430" customWidth="1"/>
    <col min="3334" max="3584" width="11.42578125" style="430"/>
    <col min="3585" max="3585" width="90.140625" style="430" customWidth="1"/>
    <col min="3586" max="3587" width="9.28515625" style="430" customWidth="1"/>
    <col min="3588" max="3588" width="16.28515625" style="430" customWidth="1"/>
    <col min="3589" max="3589" width="2.85546875" style="430" customWidth="1"/>
    <col min="3590" max="3840" width="11.42578125" style="430"/>
    <col min="3841" max="3841" width="90.140625" style="430" customWidth="1"/>
    <col min="3842" max="3843" width="9.28515625" style="430" customWidth="1"/>
    <col min="3844" max="3844" width="16.28515625" style="430" customWidth="1"/>
    <col min="3845" max="3845" width="2.85546875" style="430" customWidth="1"/>
    <col min="3846" max="4096" width="11.42578125" style="430"/>
    <col min="4097" max="4097" width="90.140625" style="430" customWidth="1"/>
    <col min="4098" max="4099" width="9.28515625" style="430" customWidth="1"/>
    <col min="4100" max="4100" width="16.28515625" style="430" customWidth="1"/>
    <col min="4101" max="4101" width="2.85546875" style="430" customWidth="1"/>
    <col min="4102" max="4352" width="11.42578125" style="430"/>
    <col min="4353" max="4353" width="90.140625" style="430" customWidth="1"/>
    <col min="4354" max="4355" width="9.28515625" style="430" customWidth="1"/>
    <col min="4356" max="4356" width="16.28515625" style="430" customWidth="1"/>
    <col min="4357" max="4357" width="2.85546875" style="430" customWidth="1"/>
    <col min="4358" max="4608" width="11.42578125" style="430"/>
    <col min="4609" max="4609" width="90.140625" style="430" customWidth="1"/>
    <col min="4610" max="4611" width="9.28515625" style="430" customWidth="1"/>
    <col min="4612" max="4612" width="16.28515625" style="430" customWidth="1"/>
    <col min="4613" max="4613" width="2.85546875" style="430" customWidth="1"/>
    <col min="4614" max="4864" width="11.42578125" style="430"/>
    <col min="4865" max="4865" width="90.140625" style="430" customWidth="1"/>
    <col min="4866" max="4867" width="9.28515625" style="430" customWidth="1"/>
    <col min="4868" max="4868" width="16.28515625" style="430" customWidth="1"/>
    <col min="4869" max="4869" width="2.85546875" style="430" customWidth="1"/>
    <col min="4870" max="5120" width="11.42578125" style="430"/>
    <col min="5121" max="5121" width="90.140625" style="430" customWidth="1"/>
    <col min="5122" max="5123" width="9.28515625" style="430" customWidth="1"/>
    <col min="5124" max="5124" width="16.28515625" style="430" customWidth="1"/>
    <col min="5125" max="5125" width="2.85546875" style="430" customWidth="1"/>
    <col min="5126" max="5376" width="11.42578125" style="430"/>
    <col min="5377" max="5377" width="90.140625" style="430" customWidth="1"/>
    <col min="5378" max="5379" width="9.28515625" style="430" customWidth="1"/>
    <col min="5380" max="5380" width="16.28515625" style="430" customWidth="1"/>
    <col min="5381" max="5381" width="2.85546875" style="430" customWidth="1"/>
    <col min="5382" max="5632" width="11.42578125" style="430"/>
    <col min="5633" max="5633" width="90.140625" style="430" customWidth="1"/>
    <col min="5634" max="5635" width="9.28515625" style="430" customWidth="1"/>
    <col min="5636" max="5636" width="16.28515625" style="430" customWidth="1"/>
    <col min="5637" max="5637" width="2.85546875" style="430" customWidth="1"/>
    <col min="5638" max="5888" width="11.42578125" style="430"/>
    <col min="5889" max="5889" width="90.140625" style="430" customWidth="1"/>
    <col min="5890" max="5891" width="9.28515625" style="430" customWidth="1"/>
    <col min="5892" max="5892" width="16.28515625" style="430" customWidth="1"/>
    <col min="5893" max="5893" width="2.85546875" style="430" customWidth="1"/>
    <col min="5894" max="6144" width="11.42578125" style="430"/>
    <col min="6145" max="6145" width="90.140625" style="430" customWidth="1"/>
    <col min="6146" max="6147" width="9.28515625" style="430" customWidth="1"/>
    <col min="6148" max="6148" width="16.28515625" style="430" customWidth="1"/>
    <col min="6149" max="6149" width="2.85546875" style="430" customWidth="1"/>
    <col min="6150" max="6400" width="11.42578125" style="430"/>
    <col min="6401" max="6401" width="90.140625" style="430" customWidth="1"/>
    <col min="6402" max="6403" width="9.28515625" style="430" customWidth="1"/>
    <col min="6404" max="6404" width="16.28515625" style="430" customWidth="1"/>
    <col min="6405" max="6405" width="2.85546875" style="430" customWidth="1"/>
    <col min="6406" max="6656" width="11.42578125" style="430"/>
    <col min="6657" max="6657" width="90.140625" style="430" customWidth="1"/>
    <col min="6658" max="6659" width="9.28515625" style="430" customWidth="1"/>
    <col min="6660" max="6660" width="16.28515625" style="430" customWidth="1"/>
    <col min="6661" max="6661" width="2.85546875" style="430" customWidth="1"/>
    <col min="6662" max="6912" width="11.42578125" style="430"/>
    <col min="6913" max="6913" width="90.140625" style="430" customWidth="1"/>
    <col min="6914" max="6915" width="9.28515625" style="430" customWidth="1"/>
    <col min="6916" max="6916" width="16.28515625" style="430" customWidth="1"/>
    <col min="6917" max="6917" width="2.85546875" style="430" customWidth="1"/>
    <col min="6918" max="7168" width="11.42578125" style="430"/>
    <col min="7169" max="7169" width="90.140625" style="430" customWidth="1"/>
    <col min="7170" max="7171" width="9.28515625" style="430" customWidth="1"/>
    <col min="7172" max="7172" width="16.28515625" style="430" customWidth="1"/>
    <col min="7173" max="7173" width="2.85546875" style="430" customWidth="1"/>
    <col min="7174" max="7424" width="11.42578125" style="430"/>
    <col min="7425" max="7425" width="90.140625" style="430" customWidth="1"/>
    <col min="7426" max="7427" width="9.28515625" style="430" customWidth="1"/>
    <col min="7428" max="7428" width="16.28515625" style="430" customWidth="1"/>
    <col min="7429" max="7429" width="2.85546875" style="430" customWidth="1"/>
    <col min="7430" max="7680" width="11.42578125" style="430"/>
    <col min="7681" max="7681" width="90.140625" style="430" customWidth="1"/>
    <col min="7682" max="7683" width="9.28515625" style="430" customWidth="1"/>
    <col min="7684" max="7684" width="16.28515625" style="430" customWidth="1"/>
    <col min="7685" max="7685" width="2.85546875" style="430" customWidth="1"/>
    <col min="7686" max="7936" width="11.42578125" style="430"/>
    <col min="7937" max="7937" width="90.140625" style="430" customWidth="1"/>
    <col min="7938" max="7939" width="9.28515625" style="430" customWidth="1"/>
    <col min="7940" max="7940" width="16.28515625" style="430" customWidth="1"/>
    <col min="7941" max="7941" width="2.85546875" style="430" customWidth="1"/>
    <col min="7942" max="8192" width="11.42578125" style="430"/>
    <col min="8193" max="8193" width="90.140625" style="430" customWidth="1"/>
    <col min="8194" max="8195" width="9.28515625" style="430" customWidth="1"/>
    <col min="8196" max="8196" width="16.28515625" style="430" customWidth="1"/>
    <col min="8197" max="8197" width="2.85546875" style="430" customWidth="1"/>
    <col min="8198" max="8448" width="11.42578125" style="430"/>
    <col min="8449" max="8449" width="90.140625" style="430" customWidth="1"/>
    <col min="8450" max="8451" width="9.28515625" style="430" customWidth="1"/>
    <col min="8452" max="8452" width="16.28515625" style="430" customWidth="1"/>
    <col min="8453" max="8453" width="2.85546875" style="430" customWidth="1"/>
    <col min="8454" max="8704" width="11.42578125" style="430"/>
    <col min="8705" max="8705" width="90.140625" style="430" customWidth="1"/>
    <col min="8706" max="8707" width="9.28515625" style="430" customWidth="1"/>
    <col min="8708" max="8708" width="16.28515625" style="430" customWidth="1"/>
    <col min="8709" max="8709" width="2.85546875" style="430" customWidth="1"/>
    <col min="8710" max="8960" width="11.42578125" style="430"/>
    <col min="8961" max="8961" width="90.140625" style="430" customWidth="1"/>
    <col min="8962" max="8963" width="9.28515625" style="430" customWidth="1"/>
    <col min="8964" max="8964" width="16.28515625" style="430" customWidth="1"/>
    <col min="8965" max="8965" width="2.85546875" style="430" customWidth="1"/>
    <col min="8966" max="9216" width="11.42578125" style="430"/>
    <col min="9217" max="9217" width="90.140625" style="430" customWidth="1"/>
    <col min="9218" max="9219" width="9.28515625" style="430" customWidth="1"/>
    <col min="9220" max="9220" width="16.28515625" style="430" customWidth="1"/>
    <col min="9221" max="9221" width="2.85546875" style="430" customWidth="1"/>
    <col min="9222" max="9472" width="11.42578125" style="430"/>
    <col min="9473" max="9473" width="90.140625" style="430" customWidth="1"/>
    <col min="9474" max="9475" width="9.28515625" style="430" customWidth="1"/>
    <col min="9476" max="9476" width="16.28515625" style="430" customWidth="1"/>
    <col min="9477" max="9477" width="2.85546875" style="430" customWidth="1"/>
    <col min="9478" max="9728" width="11.42578125" style="430"/>
    <col min="9729" max="9729" width="90.140625" style="430" customWidth="1"/>
    <col min="9730" max="9731" width="9.28515625" style="430" customWidth="1"/>
    <col min="9732" max="9732" width="16.28515625" style="430" customWidth="1"/>
    <col min="9733" max="9733" width="2.85546875" style="430" customWidth="1"/>
    <col min="9734" max="9984" width="11.42578125" style="430"/>
    <col min="9985" max="9985" width="90.140625" style="430" customWidth="1"/>
    <col min="9986" max="9987" width="9.28515625" style="430" customWidth="1"/>
    <col min="9988" max="9988" width="16.28515625" style="430" customWidth="1"/>
    <col min="9989" max="9989" width="2.85546875" style="430" customWidth="1"/>
    <col min="9990" max="10240" width="11.42578125" style="430"/>
    <col min="10241" max="10241" width="90.140625" style="430" customWidth="1"/>
    <col min="10242" max="10243" width="9.28515625" style="430" customWidth="1"/>
    <col min="10244" max="10244" width="16.28515625" style="430" customWidth="1"/>
    <col min="10245" max="10245" width="2.85546875" style="430" customWidth="1"/>
    <col min="10246" max="10496" width="11.42578125" style="430"/>
    <col min="10497" max="10497" width="90.140625" style="430" customWidth="1"/>
    <col min="10498" max="10499" width="9.28515625" style="430" customWidth="1"/>
    <col min="10500" max="10500" width="16.28515625" style="430" customWidth="1"/>
    <col min="10501" max="10501" width="2.85546875" style="430" customWidth="1"/>
    <col min="10502" max="10752" width="11.42578125" style="430"/>
    <col min="10753" max="10753" width="90.140625" style="430" customWidth="1"/>
    <col min="10754" max="10755" width="9.28515625" style="430" customWidth="1"/>
    <col min="10756" max="10756" width="16.28515625" style="430" customWidth="1"/>
    <col min="10757" max="10757" width="2.85546875" style="430" customWidth="1"/>
    <col min="10758" max="11008" width="11.42578125" style="430"/>
    <col min="11009" max="11009" width="90.140625" style="430" customWidth="1"/>
    <col min="11010" max="11011" width="9.28515625" style="430" customWidth="1"/>
    <col min="11012" max="11012" width="16.28515625" style="430" customWidth="1"/>
    <col min="11013" max="11013" width="2.85546875" style="430" customWidth="1"/>
    <col min="11014" max="11264" width="11.42578125" style="430"/>
    <col min="11265" max="11265" width="90.140625" style="430" customWidth="1"/>
    <col min="11266" max="11267" width="9.28515625" style="430" customWidth="1"/>
    <col min="11268" max="11268" width="16.28515625" style="430" customWidth="1"/>
    <col min="11269" max="11269" width="2.85546875" style="430" customWidth="1"/>
    <col min="11270" max="11520" width="11.42578125" style="430"/>
    <col min="11521" max="11521" width="90.140625" style="430" customWidth="1"/>
    <col min="11522" max="11523" width="9.28515625" style="430" customWidth="1"/>
    <col min="11524" max="11524" width="16.28515625" style="430" customWidth="1"/>
    <col min="11525" max="11525" width="2.85546875" style="430" customWidth="1"/>
    <col min="11526" max="11776" width="11.42578125" style="430"/>
    <col min="11777" max="11777" width="90.140625" style="430" customWidth="1"/>
    <col min="11778" max="11779" width="9.28515625" style="430" customWidth="1"/>
    <col min="11780" max="11780" width="16.28515625" style="430" customWidth="1"/>
    <col min="11781" max="11781" width="2.85546875" style="430" customWidth="1"/>
    <col min="11782" max="12032" width="11.42578125" style="430"/>
    <col min="12033" max="12033" width="90.140625" style="430" customWidth="1"/>
    <col min="12034" max="12035" width="9.28515625" style="430" customWidth="1"/>
    <col min="12036" max="12036" width="16.28515625" style="430" customWidth="1"/>
    <col min="12037" max="12037" width="2.85546875" style="430" customWidth="1"/>
    <col min="12038" max="12288" width="11.42578125" style="430"/>
    <col min="12289" max="12289" width="90.140625" style="430" customWidth="1"/>
    <col min="12290" max="12291" width="9.28515625" style="430" customWidth="1"/>
    <col min="12292" max="12292" width="16.28515625" style="430" customWidth="1"/>
    <col min="12293" max="12293" width="2.85546875" style="430" customWidth="1"/>
    <col min="12294" max="12544" width="11.42578125" style="430"/>
    <col min="12545" max="12545" width="90.140625" style="430" customWidth="1"/>
    <col min="12546" max="12547" width="9.28515625" style="430" customWidth="1"/>
    <col min="12548" max="12548" width="16.28515625" style="430" customWidth="1"/>
    <col min="12549" max="12549" width="2.85546875" style="430" customWidth="1"/>
    <col min="12550" max="12800" width="11.42578125" style="430"/>
    <col min="12801" max="12801" width="90.140625" style="430" customWidth="1"/>
    <col min="12802" max="12803" width="9.28515625" style="430" customWidth="1"/>
    <col min="12804" max="12804" width="16.28515625" style="430" customWidth="1"/>
    <col min="12805" max="12805" width="2.85546875" style="430" customWidth="1"/>
    <col min="12806" max="13056" width="11.42578125" style="430"/>
    <col min="13057" max="13057" width="90.140625" style="430" customWidth="1"/>
    <col min="13058" max="13059" width="9.28515625" style="430" customWidth="1"/>
    <col min="13060" max="13060" width="16.28515625" style="430" customWidth="1"/>
    <col min="13061" max="13061" width="2.85546875" style="430" customWidth="1"/>
    <col min="13062" max="13312" width="11.42578125" style="430"/>
    <col min="13313" max="13313" width="90.140625" style="430" customWidth="1"/>
    <col min="13314" max="13315" width="9.28515625" style="430" customWidth="1"/>
    <col min="13316" max="13316" width="16.28515625" style="430" customWidth="1"/>
    <col min="13317" max="13317" width="2.85546875" style="430" customWidth="1"/>
    <col min="13318" max="13568" width="11.42578125" style="430"/>
    <col min="13569" max="13569" width="90.140625" style="430" customWidth="1"/>
    <col min="13570" max="13571" width="9.28515625" style="430" customWidth="1"/>
    <col min="13572" max="13572" width="16.28515625" style="430" customWidth="1"/>
    <col min="13573" max="13573" width="2.85546875" style="430" customWidth="1"/>
    <col min="13574" max="13824" width="11.42578125" style="430"/>
    <col min="13825" max="13825" width="90.140625" style="430" customWidth="1"/>
    <col min="13826" max="13827" width="9.28515625" style="430" customWidth="1"/>
    <col min="13828" max="13828" width="16.28515625" style="430" customWidth="1"/>
    <col min="13829" max="13829" width="2.85546875" style="430" customWidth="1"/>
    <col min="13830" max="14080" width="11.42578125" style="430"/>
    <col min="14081" max="14081" width="90.140625" style="430" customWidth="1"/>
    <col min="14082" max="14083" width="9.28515625" style="430" customWidth="1"/>
    <col min="14084" max="14084" width="16.28515625" style="430" customWidth="1"/>
    <col min="14085" max="14085" width="2.85546875" style="430" customWidth="1"/>
    <col min="14086" max="14336" width="11.42578125" style="430"/>
    <col min="14337" max="14337" width="90.140625" style="430" customWidth="1"/>
    <col min="14338" max="14339" width="9.28515625" style="430" customWidth="1"/>
    <col min="14340" max="14340" width="16.28515625" style="430" customWidth="1"/>
    <col min="14341" max="14341" width="2.85546875" style="430" customWidth="1"/>
    <col min="14342" max="14592" width="11.42578125" style="430"/>
    <col min="14593" max="14593" width="90.140625" style="430" customWidth="1"/>
    <col min="14594" max="14595" width="9.28515625" style="430" customWidth="1"/>
    <col min="14596" max="14596" width="16.28515625" style="430" customWidth="1"/>
    <col min="14597" max="14597" width="2.85546875" style="430" customWidth="1"/>
    <col min="14598" max="14848" width="11.42578125" style="430"/>
    <col min="14849" max="14849" width="90.140625" style="430" customWidth="1"/>
    <col min="14850" max="14851" width="9.28515625" style="430" customWidth="1"/>
    <col min="14852" max="14852" width="16.28515625" style="430" customWidth="1"/>
    <col min="14853" max="14853" width="2.85546875" style="430" customWidth="1"/>
    <col min="14854" max="15104" width="11.42578125" style="430"/>
    <col min="15105" max="15105" width="90.140625" style="430" customWidth="1"/>
    <col min="15106" max="15107" width="9.28515625" style="430" customWidth="1"/>
    <col min="15108" max="15108" width="16.28515625" style="430" customWidth="1"/>
    <col min="15109" max="15109" width="2.85546875" style="430" customWidth="1"/>
    <col min="15110" max="15360" width="11.42578125" style="430"/>
    <col min="15361" max="15361" width="90.140625" style="430" customWidth="1"/>
    <col min="15362" max="15363" width="9.28515625" style="430" customWidth="1"/>
    <col min="15364" max="15364" width="16.28515625" style="430" customWidth="1"/>
    <col min="15365" max="15365" width="2.85546875" style="430" customWidth="1"/>
    <col min="15366" max="15616" width="11.42578125" style="430"/>
    <col min="15617" max="15617" width="90.140625" style="430" customWidth="1"/>
    <col min="15618" max="15619" width="9.28515625" style="430" customWidth="1"/>
    <col min="15620" max="15620" width="16.28515625" style="430" customWidth="1"/>
    <col min="15621" max="15621" width="2.85546875" style="430" customWidth="1"/>
    <col min="15622" max="15872" width="11.42578125" style="430"/>
    <col min="15873" max="15873" width="90.140625" style="430" customWidth="1"/>
    <col min="15874" max="15875" width="9.28515625" style="430" customWidth="1"/>
    <col min="15876" max="15876" width="16.28515625" style="430" customWidth="1"/>
    <col min="15877" max="15877" width="2.85546875" style="430" customWidth="1"/>
    <col min="15878" max="16128" width="11.42578125" style="430"/>
    <col min="16129" max="16129" width="90.140625" style="430" customWidth="1"/>
    <col min="16130" max="16131" width="9.28515625" style="430" customWidth="1"/>
    <col min="16132" max="16132" width="16.28515625" style="430" customWidth="1"/>
    <col min="16133" max="16133" width="2.85546875" style="430" customWidth="1"/>
    <col min="16134" max="16384" width="11.42578125" style="430"/>
  </cols>
  <sheetData>
    <row r="1" spans="1:206" s="467" customFormat="1" ht="17.25" customHeight="1">
      <c r="A1" s="1628"/>
      <c r="B1" s="1599"/>
      <c r="C1" s="1599"/>
      <c r="D1" s="1599"/>
    </row>
    <row r="2" spans="1:206" s="559" customFormat="1" ht="20.25">
      <c r="A2" s="1629" t="s">
        <v>579</v>
      </c>
      <c r="B2" s="1629"/>
      <c r="C2" s="1629"/>
      <c r="D2" s="1629"/>
    </row>
    <row r="3" spans="1:206" s="559" customFormat="1" ht="20.25">
      <c r="A3" s="1629" t="s">
        <v>606</v>
      </c>
      <c r="B3" s="1629"/>
      <c r="C3" s="1629"/>
      <c r="D3" s="1629"/>
    </row>
    <row r="4" spans="1:206" s="697" customFormat="1" ht="28.5" customHeight="1">
      <c r="A4" s="1630" t="s">
        <v>1465</v>
      </c>
      <c r="B4" s="1630"/>
      <c r="C4" s="1630"/>
      <c r="D4" s="1630"/>
    </row>
    <row r="5" spans="1:206" s="559" customFormat="1" ht="9" customHeight="1">
      <c r="A5" s="1629"/>
      <c r="B5" s="1629"/>
      <c r="C5" s="1629"/>
      <c r="D5" s="1629"/>
    </row>
    <row r="6" spans="1:206" ht="6.75" customHeight="1">
      <c r="A6" s="698"/>
      <c r="E6" s="430"/>
    </row>
    <row r="7" spans="1:206" ht="5.25" customHeight="1">
      <c r="A7" s="698"/>
      <c r="B7" s="699"/>
      <c r="C7" s="699"/>
      <c r="D7" s="699"/>
      <c r="E7" s="430"/>
    </row>
    <row r="8" spans="1:206">
      <c r="A8" s="700"/>
      <c r="B8" s="701" t="s">
        <v>116</v>
      </c>
      <c r="C8" s="701" t="s">
        <v>114</v>
      </c>
      <c r="D8" s="702" t="s">
        <v>605</v>
      </c>
      <c r="E8" s="430"/>
    </row>
    <row r="9" spans="1:206" ht="3" customHeight="1">
      <c r="A9" s="703"/>
      <c r="B9" s="428"/>
      <c r="C9" s="428"/>
      <c r="D9" s="704"/>
      <c r="E9" s="430"/>
    </row>
    <row r="10" spans="1:206" ht="15" customHeight="1">
      <c r="A10" s="705" t="s">
        <v>607</v>
      </c>
      <c r="B10" s="701"/>
      <c r="C10" s="701"/>
      <c r="D10" s="702"/>
      <c r="E10" s="430"/>
    </row>
    <row r="11" spans="1:206" ht="15" customHeight="1">
      <c r="A11" s="703" t="s">
        <v>608</v>
      </c>
      <c r="B11" s="706">
        <v>0.1426</v>
      </c>
      <c r="C11" s="706">
        <v>0.1072</v>
      </c>
      <c r="D11" s="706">
        <v>0.1353</v>
      </c>
      <c r="E11" s="707"/>
      <c r="F11" s="707"/>
      <c r="G11" s="707"/>
      <c r="H11" s="707"/>
      <c r="I11" s="707"/>
      <c r="J11" s="707"/>
      <c r="K11" s="707"/>
      <c r="L11" s="707"/>
      <c r="M11" s="707"/>
      <c r="N11" s="707"/>
      <c r="O11" s="707"/>
      <c r="P11" s="707"/>
      <c r="Q11" s="707"/>
      <c r="R11" s="707"/>
      <c r="S11" s="707"/>
      <c r="T11" s="707"/>
      <c r="U11" s="707"/>
      <c r="V11" s="707"/>
      <c r="W11" s="707"/>
      <c r="X11" s="707"/>
      <c r="Y11" s="707"/>
      <c r="Z11" s="707"/>
      <c r="AA11" s="707"/>
      <c r="AB11" s="707"/>
      <c r="AC11" s="707"/>
      <c r="AD11" s="707"/>
      <c r="AE11" s="707"/>
      <c r="AF11" s="707"/>
      <c r="AG11" s="707"/>
      <c r="AH11" s="707"/>
      <c r="AI11" s="707"/>
      <c r="AJ11" s="707"/>
      <c r="AK11" s="707"/>
      <c r="AL11" s="707"/>
      <c r="AM11" s="707"/>
      <c r="AN11" s="707"/>
      <c r="AO11" s="707"/>
      <c r="AP11" s="707"/>
      <c r="AQ11" s="707"/>
      <c r="AR11" s="707"/>
      <c r="AS11" s="707"/>
      <c r="AT11" s="707"/>
      <c r="AU11" s="707"/>
      <c r="AV11" s="707"/>
      <c r="AW11" s="707"/>
      <c r="AX11" s="707"/>
      <c r="AY11" s="707"/>
      <c r="AZ11" s="707"/>
      <c r="BA11" s="707"/>
      <c r="BB11" s="707"/>
      <c r="BC11" s="707"/>
      <c r="BD11" s="707"/>
      <c r="BE11" s="707"/>
      <c r="BF11" s="707"/>
      <c r="BG11" s="707"/>
      <c r="BH11" s="707"/>
      <c r="BI11" s="707"/>
      <c r="BJ11" s="707"/>
      <c r="BK11" s="707"/>
      <c r="BL11" s="707"/>
      <c r="BM11" s="707"/>
      <c r="BN11" s="707"/>
      <c r="BO11" s="707"/>
      <c r="BP11" s="707"/>
      <c r="BQ11" s="707"/>
      <c r="BR11" s="707"/>
      <c r="BS11" s="707"/>
      <c r="BT11" s="707"/>
      <c r="BU11" s="707"/>
      <c r="BV11" s="707"/>
      <c r="BW11" s="707"/>
      <c r="BX11" s="707"/>
      <c r="BY11" s="707"/>
      <c r="BZ11" s="707"/>
      <c r="CA11" s="707"/>
      <c r="CB11" s="707"/>
      <c r="CC11" s="707"/>
      <c r="CD11" s="707"/>
      <c r="CE11" s="707"/>
      <c r="CF11" s="707"/>
      <c r="CG11" s="707"/>
      <c r="CH11" s="707"/>
      <c r="CI11" s="707"/>
      <c r="CJ11" s="707"/>
      <c r="CK11" s="707"/>
      <c r="CL11" s="707"/>
      <c r="CM11" s="707"/>
      <c r="CN11" s="707"/>
      <c r="CO11" s="707"/>
      <c r="CP11" s="707"/>
      <c r="CQ11" s="707"/>
      <c r="CR11" s="707"/>
      <c r="CS11" s="707"/>
      <c r="CT11" s="707"/>
      <c r="CU11" s="707"/>
      <c r="CV11" s="707"/>
      <c r="CW11" s="707"/>
      <c r="CX11" s="707"/>
      <c r="CY11" s="707"/>
      <c r="CZ11" s="707"/>
      <c r="DA11" s="707"/>
      <c r="DB11" s="707"/>
      <c r="DC11" s="707"/>
      <c r="DD11" s="707"/>
      <c r="DE11" s="707"/>
      <c r="DF11" s="707"/>
      <c r="DG11" s="707"/>
      <c r="DH11" s="707"/>
      <c r="DI11" s="707"/>
      <c r="DJ11" s="707"/>
      <c r="DK11" s="707"/>
      <c r="DL11" s="707"/>
      <c r="DM11" s="707"/>
      <c r="DN11" s="707"/>
      <c r="DO11" s="707"/>
      <c r="DP11" s="707"/>
      <c r="DQ11" s="707"/>
      <c r="DR11" s="707"/>
      <c r="DS11" s="707"/>
      <c r="DT11" s="707"/>
      <c r="DU11" s="707"/>
      <c r="DV11" s="707"/>
      <c r="DW11" s="707"/>
      <c r="DX11" s="707"/>
      <c r="DY11" s="707"/>
      <c r="DZ11" s="707"/>
      <c r="EA11" s="707"/>
      <c r="EB11" s="707"/>
      <c r="EC11" s="707"/>
      <c r="ED11" s="707"/>
      <c r="EE11" s="707"/>
      <c r="EF11" s="707"/>
      <c r="EG11" s="707"/>
      <c r="EH11" s="707"/>
      <c r="EI11" s="707"/>
      <c r="EJ11" s="707"/>
      <c r="EK11" s="707"/>
      <c r="EL11" s="707"/>
      <c r="EM11" s="707"/>
      <c r="EN11" s="707"/>
      <c r="EO11" s="707"/>
      <c r="EP11" s="707"/>
      <c r="EQ11" s="707"/>
      <c r="ER11" s="707"/>
      <c r="ES11" s="707"/>
      <c r="ET11" s="707"/>
      <c r="EU11" s="707"/>
      <c r="EV11" s="707"/>
      <c r="EW11" s="707"/>
      <c r="EX11" s="707"/>
      <c r="EY11" s="707"/>
      <c r="EZ11" s="707"/>
      <c r="FA11" s="707"/>
      <c r="FB11" s="707"/>
      <c r="FC11" s="707"/>
      <c r="FD11" s="707"/>
      <c r="FE11" s="707"/>
      <c r="FF11" s="707"/>
      <c r="FG11" s="707"/>
      <c r="FH11" s="707"/>
      <c r="FI11" s="707"/>
      <c r="FJ11" s="707"/>
      <c r="FK11" s="707"/>
      <c r="FL11" s="707"/>
      <c r="FM11" s="707"/>
      <c r="FN11" s="707"/>
      <c r="FO11" s="707"/>
      <c r="FP11" s="707"/>
      <c r="FQ11" s="707"/>
      <c r="FR11" s="707"/>
      <c r="FS11" s="707"/>
      <c r="FT11" s="707"/>
      <c r="FU11" s="707"/>
      <c r="FV11" s="707"/>
      <c r="FW11" s="707"/>
      <c r="FX11" s="707"/>
      <c r="FY11" s="707"/>
      <c r="FZ11" s="707"/>
      <c r="GA11" s="707"/>
      <c r="GB11" s="707"/>
      <c r="GC11" s="707"/>
      <c r="GD11" s="707"/>
      <c r="GE11" s="707"/>
      <c r="GF11" s="707"/>
      <c r="GG11" s="707"/>
      <c r="GH11" s="707"/>
      <c r="GI11" s="707"/>
      <c r="GJ11" s="707"/>
      <c r="GK11" s="707"/>
      <c r="GL11" s="707"/>
      <c r="GM11" s="707"/>
      <c r="GN11" s="707"/>
      <c r="GO11" s="707"/>
      <c r="GP11" s="707"/>
      <c r="GQ11" s="707"/>
      <c r="GR11" s="707"/>
      <c r="GS11" s="707"/>
      <c r="GT11" s="707"/>
      <c r="GU11" s="707"/>
      <c r="GV11" s="707"/>
      <c r="GW11" s="707"/>
      <c r="GX11" s="707"/>
    </row>
    <row r="12" spans="1:206" ht="15" customHeight="1">
      <c r="A12" s="703" t="s">
        <v>609</v>
      </c>
      <c r="B12" s="706">
        <v>0.77739999999999998</v>
      </c>
      <c r="C12" s="706">
        <v>0.77639999999999998</v>
      </c>
      <c r="D12" s="706">
        <v>0.7772</v>
      </c>
      <c r="E12" s="430"/>
    </row>
    <row r="13" spans="1:206" ht="15" customHeight="1">
      <c r="A13" s="703"/>
      <c r="B13" s="706"/>
      <c r="C13" s="706"/>
      <c r="D13" s="706"/>
      <c r="E13" s="430"/>
    </row>
    <row r="14" spans="1:206" ht="15" customHeight="1">
      <c r="A14" s="705" t="s">
        <v>610</v>
      </c>
      <c r="B14" s="708"/>
      <c r="C14" s="708"/>
      <c r="D14" s="708"/>
      <c r="E14" s="430"/>
    </row>
    <row r="15" spans="1:206" ht="15" customHeight="1">
      <c r="A15" s="709" t="s">
        <v>611</v>
      </c>
      <c r="B15" s="706">
        <v>0.79720000000000002</v>
      </c>
      <c r="C15" s="706">
        <v>0.70450000000000002</v>
      </c>
      <c r="D15" s="706">
        <v>0.77810000000000001</v>
      </c>
      <c r="E15" s="430"/>
    </row>
    <row r="16" spans="1:206" ht="15" customHeight="1">
      <c r="A16" s="709" t="s">
        <v>612</v>
      </c>
      <c r="B16" s="706">
        <v>0.79779999999999995</v>
      </c>
      <c r="C16" s="706">
        <v>0.78539999999999999</v>
      </c>
      <c r="D16" s="706">
        <v>0.79520000000000002</v>
      </c>
      <c r="E16" s="430"/>
    </row>
    <row r="17" spans="1:5" ht="15" customHeight="1">
      <c r="A17" s="703" t="s">
        <v>613</v>
      </c>
      <c r="B17" s="706">
        <v>7.7200000000000005E-2</v>
      </c>
      <c r="C17" s="706">
        <v>0.1081</v>
      </c>
      <c r="D17" s="706">
        <v>8.3599999999999994E-2</v>
      </c>
      <c r="E17" s="430"/>
    </row>
    <row r="18" spans="1:5" ht="15" customHeight="1">
      <c r="A18" s="709" t="s">
        <v>614</v>
      </c>
      <c r="B18" s="706">
        <v>2.3300000000000001E-2</v>
      </c>
      <c r="C18" s="706">
        <v>1.49E-2</v>
      </c>
      <c r="D18" s="706">
        <v>2.1499999999999998E-2</v>
      </c>
      <c r="E18" s="430"/>
    </row>
    <row r="19" spans="1:5" ht="15" customHeight="1">
      <c r="A19" s="709"/>
      <c r="B19" s="706"/>
      <c r="C19" s="706"/>
      <c r="D19" s="706"/>
      <c r="E19" s="430"/>
    </row>
    <row r="20" spans="1:5" ht="15" customHeight="1">
      <c r="A20" s="710" t="s">
        <v>615</v>
      </c>
      <c r="B20" s="708"/>
      <c r="C20" s="708"/>
      <c r="D20" s="708"/>
      <c r="E20" s="430"/>
    </row>
    <row r="21" spans="1:5" ht="15" customHeight="1">
      <c r="A21" s="709" t="s">
        <v>616</v>
      </c>
      <c r="B21" s="706">
        <v>0.78920000000000001</v>
      </c>
      <c r="C21" s="706">
        <v>0.62519999999999998</v>
      </c>
      <c r="D21" s="706">
        <v>0.75580000000000003</v>
      </c>
      <c r="E21" s="430"/>
    </row>
    <row r="22" spans="1:5" ht="15" customHeight="1">
      <c r="A22" s="709" t="s">
        <v>617</v>
      </c>
      <c r="B22" s="706">
        <v>0.21079999999999999</v>
      </c>
      <c r="C22" s="706">
        <v>0.37480000000000002</v>
      </c>
      <c r="D22" s="706">
        <v>0.2442</v>
      </c>
      <c r="E22" s="430"/>
    </row>
    <row r="23" spans="1:5" ht="15" customHeight="1">
      <c r="A23" s="709" t="s">
        <v>618</v>
      </c>
      <c r="B23" s="539">
        <v>903.02149999999995</v>
      </c>
      <c r="C23" s="539">
        <v>984.54409999999996</v>
      </c>
      <c r="D23" s="539">
        <v>917.63149999999996</v>
      </c>
      <c r="E23" s="430"/>
    </row>
    <row r="24" spans="1:5" ht="15" customHeight="1">
      <c r="A24" s="709"/>
      <c r="B24" s="539"/>
      <c r="C24" s="539"/>
      <c r="D24" s="539"/>
      <c r="E24" s="430"/>
    </row>
    <row r="25" spans="1:5" ht="15" customHeight="1">
      <c r="A25" s="711" t="s">
        <v>619</v>
      </c>
      <c r="B25" s="712"/>
      <c r="C25" s="712"/>
      <c r="D25" s="712"/>
      <c r="E25" s="430"/>
    </row>
    <row r="26" spans="1:5" ht="15" customHeight="1">
      <c r="A26" s="703" t="s">
        <v>620</v>
      </c>
      <c r="B26" s="706">
        <v>0.97550000000000003</v>
      </c>
      <c r="C26" s="706">
        <v>0.91549999999999998</v>
      </c>
      <c r="D26" s="706">
        <v>0.96260000000000001</v>
      </c>
      <c r="E26" s="430"/>
    </row>
    <row r="27" spans="1:5" ht="15" customHeight="1">
      <c r="A27" s="703" t="s">
        <v>621</v>
      </c>
      <c r="B27" s="706">
        <v>1.6199999999999999E-2</v>
      </c>
      <c r="C27" s="706">
        <v>0.13150000000000001</v>
      </c>
      <c r="D27" s="706">
        <v>4.0899999999999999E-2</v>
      </c>
      <c r="E27" s="430"/>
    </row>
    <row r="28" spans="1:5" ht="15" customHeight="1">
      <c r="A28" s="709" t="s">
        <v>622</v>
      </c>
      <c r="B28" s="706">
        <v>2.4500000000000001E-2</v>
      </c>
      <c r="C28" s="706">
        <v>8.4500000000000006E-2</v>
      </c>
      <c r="D28" s="706">
        <v>3.7400000000000003E-2</v>
      </c>
      <c r="E28" s="430"/>
    </row>
    <row r="29" spans="1:5" ht="15" customHeight="1">
      <c r="A29" s="709" t="s">
        <v>623</v>
      </c>
      <c r="B29" s="706">
        <v>1.5800000000000002E-2</v>
      </c>
      <c r="C29" s="706">
        <v>0.1032</v>
      </c>
      <c r="D29" s="706">
        <v>3.3599999999999998E-2</v>
      </c>
      <c r="E29" s="430"/>
    </row>
    <row r="30" spans="1:5" ht="15" customHeight="1">
      <c r="A30" s="709" t="s">
        <v>624</v>
      </c>
      <c r="B30" s="706">
        <v>4.8099999999999997E-2</v>
      </c>
      <c r="C30" s="706">
        <v>0.28179999999999999</v>
      </c>
      <c r="D30" s="706">
        <v>0.2094</v>
      </c>
      <c r="E30" s="430"/>
    </row>
    <row r="31" spans="1:5" ht="15" customHeight="1">
      <c r="A31" s="709" t="s">
        <v>625</v>
      </c>
      <c r="B31" s="706">
        <v>1.44E-2</v>
      </c>
      <c r="C31" s="706">
        <v>8.8999999999999999E-3</v>
      </c>
      <c r="D31" s="706">
        <v>1.3299999999999999E-2</v>
      </c>
      <c r="E31" s="430"/>
    </row>
    <row r="32" spans="1:5" ht="15" customHeight="1">
      <c r="A32" s="709" t="s">
        <v>626</v>
      </c>
      <c r="B32" s="706">
        <v>3.8800000000000001E-2</v>
      </c>
      <c r="C32" s="706">
        <v>7.9200000000000007E-2</v>
      </c>
      <c r="D32" s="706">
        <v>4.7500000000000001E-2</v>
      </c>
      <c r="E32" s="430"/>
    </row>
    <row r="33" spans="1:5" ht="15" customHeight="1">
      <c r="A33" s="709" t="s">
        <v>627</v>
      </c>
      <c r="B33" s="706">
        <v>0.95489999999999997</v>
      </c>
      <c r="C33" s="706">
        <v>0.88249999999999995</v>
      </c>
      <c r="D33" s="706">
        <v>0.93859999999999999</v>
      </c>
      <c r="E33" s="430"/>
    </row>
    <row r="34" spans="1:5" ht="15" customHeight="1">
      <c r="A34" s="709" t="s">
        <v>628</v>
      </c>
      <c r="B34" s="706">
        <v>1.9199999999999998E-2</v>
      </c>
      <c r="C34" s="706">
        <v>2.8400000000000002E-2</v>
      </c>
      <c r="D34" s="706">
        <v>2.1299999999999999E-2</v>
      </c>
      <c r="E34" s="430"/>
    </row>
    <row r="35" spans="1:5" ht="15" customHeight="1">
      <c r="A35" s="709" t="s">
        <v>629</v>
      </c>
      <c r="B35" s="706">
        <v>5.3E-3</v>
      </c>
      <c r="C35" s="706">
        <v>7.4000000000000003E-3</v>
      </c>
      <c r="D35" s="706">
        <v>5.7999999999999996E-3</v>
      </c>
      <c r="E35" s="430"/>
    </row>
    <row r="36" spans="1:5" ht="15" customHeight="1">
      <c r="A36" s="709" t="s">
        <v>630</v>
      </c>
      <c r="B36" s="706">
        <v>1.4E-3</v>
      </c>
      <c r="C36" s="706">
        <v>1.89E-2</v>
      </c>
      <c r="D36" s="706">
        <v>5.3E-3</v>
      </c>
      <c r="E36" s="430"/>
    </row>
    <row r="37" spans="1:5" ht="15" customHeight="1">
      <c r="A37" s="709" t="s">
        <v>631</v>
      </c>
      <c r="B37" s="706">
        <v>1.9E-3</v>
      </c>
      <c r="C37" s="706">
        <v>5.5999999999999999E-3</v>
      </c>
      <c r="D37" s="706">
        <v>2.8E-3</v>
      </c>
      <c r="E37" s="430"/>
    </row>
    <row r="38" spans="1:5" ht="15" customHeight="1">
      <c r="A38" s="709" t="s">
        <v>632</v>
      </c>
      <c r="B38" s="706">
        <v>1.7299999999999999E-2</v>
      </c>
      <c r="C38" s="706">
        <v>5.7200000000000001E-2</v>
      </c>
      <c r="D38" s="706">
        <v>2.6200000000000001E-2</v>
      </c>
      <c r="E38" s="430"/>
    </row>
    <row r="39" spans="1:5" ht="15" customHeight="1">
      <c r="A39" s="709"/>
      <c r="B39" s="706"/>
      <c r="C39" s="706"/>
      <c r="D39" s="706"/>
      <c r="E39" s="430"/>
    </row>
    <row r="40" spans="1:5" ht="15" customHeight="1">
      <c r="A40" s="711" t="s">
        <v>633</v>
      </c>
      <c r="B40" s="708"/>
      <c r="C40" s="708"/>
      <c r="D40" s="708"/>
      <c r="E40" s="430"/>
    </row>
    <row r="41" spans="1:5" ht="15" customHeight="1">
      <c r="A41" s="709" t="s">
        <v>634</v>
      </c>
      <c r="B41" s="706">
        <v>0.6905</v>
      </c>
      <c r="C41" s="706">
        <v>0.63190000000000002</v>
      </c>
      <c r="D41" s="706">
        <v>0.68020000000000003</v>
      </c>
      <c r="E41" s="430"/>
    </row>
    <row r="42" spans="1:5" ht="15" customHeight="1">
      <c r="A42" s="709" t="s">
        <v>635</v>
      </c>
      <c r="B42" s="706">
        <v>0.77729999999999999</v>
      </c>
      <c r="C42" s="706">
        <v>1.0738000000000001</v>
      </c>
      <c r="D42" s="706">
        <v>0.82940000000000003</v>
      </c>
      <c r="E42" s="430"/>
    </row>
    <row r="43" spans="1:5" ht="15" customHeight="1">
      <c r="A43" s="709" t="s">
        <v>636</v>
      </c>
      <c r="B43" s="706">
        <v>0.1719</v>
      </c>
      <c r="C43" s="706">
        <v>0.19689999999999999</v>
      </c>
      <c r="D43" s="706">
        <v>0.17710000000000001</v>
      </c>
      <c r="E43" s="430"/>
    </row>
    <row r="44" spans="1:5" ht="15" customHeight="1">
      <c r="A44" s="709" t="s">
        <v>637</v>
      </c>
      <c r="B44" s="706">
        <v>0.16059999999999999</v>
      </c>
      <c r="C44" s="706">
        <v>0.1822</v>
      </c>
      <c r="D44" s="706">
        <v>0.16500000000000001</v>
      </c>
      <c r="E44" s="430"/>
    </row>
    <row r="45" spans="1:5" ht="15" customHeight="1">
      <c r="A45" s="703" t="s">
        <v>1385</v>
      </c>
      <c r="B45" s="706">
        <v>0.58830000000000005</v>
      </c>
      <c r="C45" s="706">
        <v>0.86129999999999995</v>
      </c>
      <c r="D45" s="706">
        <v>0.63570000000000004</v>
      </c>
      <c r="E45" s="430"/>
    </row>
    <row r="46" spans="1:5" ht="15" customHeight="1">
      <c r="A46" s="703"/>
      <c r="B46" s="706"/>
      <c r="C46" s="706"/>
      <c r="D46" s="706"/>
      <c r="E46" s="430"/>
    </row>
    <row r="47" spans="1:5" ht="15" customHeight="1">
      <c r="A47" s="705" t="s">
        <v>638</v>
      </c>
      <c r="B47" s="708"/>
      <c r="C47" s="708"/>
      <c r="D47" s="708"/>
      <c r="E47" s="430"/>
    </row>
    <row r="48" spans="1:5" ht="15" customHeight="1">
      <c r="A48" s="709" t="s">
        <v>639</v>
      </c>
      <c r="B48" s="706">
        <v>6.6199999999999995E-2</v>
      </c>
      <c r="C48" s="706">
        <v>7.4899999999999994E-2</v>
      </c>
      <c r="D48" s="706">
        <v>6.8000000000000005E-2</v>
      </c>
      <c r="E48" s="430"/>
    </row>
    <row r="49" spans="1:5" ht="15" customHeight="1">
      <c r="A49" s="709" t="s">
        <v>640</v>
      </c>
      <c r="B49" s="706">
        <v>6.5600000000000006E-2</v>
      </c>
      <c r="C49" s="706">
        <v>7.0900000000000005E-2</v>
      </c>
      <c r="D49" s="706">
        <v>6.6699999999999995E-2</v>
      </c>
      <c r="E49" s="430"/>
    </row>
    <row r="50" spans="1:5" ht="15" customHeight="1">
      <c r="A50" s="709" t="s">
        <v>641</v>
      </c>
      <c r="B50" s="706">
        <v>0.29380000000000001</v>
      </c>
      <c r="C50" s="706">
        <v>0.94279999999999997</v>
      </c>
      <c r="D50" s="706">
        <v>0.44130000000000003</v>
      </c>
      <c r="E50" s="430"/>
    </row>
    <row r="51" spans="1:5" ht="15" customHeight="1">
      <c r="A51" s="709" t="s">
        <v>642</v>
      </c>
      <c r="B51" s="706">
        <v>9.2999999999999992E-3</v>
      </c>
      <c r="C51" s="706">
        <v>0.41320000000000001</v>
      </c>
      <c r="D51" s="706">
        <v>0.1011</v>
      </c>
      <c r="E51" s="430"/>
    </row>
    <row r="52" spans="1:5" ht="15" customHeight="1">
      <c r="A52" s="709" t="s">
        <v>643</v>
      </c>
      <c r="B52" s="706">
        <v>0.1143</v>
      </c>
      <c r="C52" s="706">
        <v>0.38879999999999998</v>
      </c>
      <c r="D52" s="706">
        <v>0.1767</v>
      </c>
      <c r="E52" s="430"/>
    </row>
    <row r="53" spans="1:5" ht="15" customHeight="1">
      <c r="A53" s="709" t="s">
        <v>644</v>
      </c>
      <c r="B53" s="706">
        <v>0.1133</v>
      </c>
      <c r="C53" s="706">
        <v>0.1176</v>
      </c>
      <c r="D53" s="706">
        <v>0.1142</v>
      </c>
      <c r="E53" s="430"/>
    </row>
    <row r="54" spans="1:5" ht="15" customHeight="1">
      <c r="A54" s="709"/>
      <c r="B54" s="706"/>
      <c r="C54" s="706"/>
      <c r="D54" s="706"/>
      <c r="E54" s="430"/>
    </row>
    <row r="55" spans="1:5" ht="15" customHeight="1">
      <c r="A55" s="711" t="s">
        <v>645</v>
      </c>
      <c r="B55" s="708"/>
      <c r="C55" s="708"/>
      <c r="D55" s="708"/>
      <c r="E55" s="430"/>
    </row>
    <row r="56" spans="1:5" ht="15" customHeight="1">
      <c r="A56" s="709" t="s">
        <v>646</v>
      </c>
      <c r="B56" s="706">
        <v>0.80169999999999997</v>
      </c>
      <c r="C56" s="706">
        <v>0.86429999999999996</v>
      </c>
      <c r="D56" s="706">
        <v>0.81510000000000005</v>
      </c>
      <c r="E56" s="430"/>
    </row>
    <row r="57" spans="1:5" ht="15" customHeight="1">
      <c r="A57" s="709" t="s">
        <v>647</v>
      </c>
      <c r="B57" s="706">
        <v>0.82950000000000002</v>
      </c>
      <c r="C57" s="706">
        <v>0.84240000000000004</v>
      </c>
      <c r="D57" s="706">
        <v>0.83220000000000005</v>
      </c>
      <c r="E57" s="430"/>
    </row>
    <row r="58" spans="1:5" ht="15" customHeight="1">
      <c r="A58" s="709" t="s">
        <v>648</v>
      </c>
      <c r="B58" s="706">
        <v>3.44E-2</v>
      </c>
      <c r="C58" s="706">
        <v>0.1043</v>
      </c>
      <c r="D58" s="706">
        <v>4.9399999999999999E-2</v>
      </c>
      <c r="E58" s="430"/>
    </row>
    <row r="59" spans="1:5" ht="15" customHeight="1" thickBot="1">
      <c r="A59" s="713" t="s">
        <v>649</v>
      </c>
      <c r="B59" s="714">
        <v>3.0244</v>
      </c>
      <c r="C59" s="714">
        <v>1.9151</v>
      </c>
      <c r="D59" s="714">
        <v>2.7723</v>
      </c>
      <c r="E59" s="430"/>
    </row>
    <row r="60" spans="1:5" s="644" customFormat="1" ht="27" customHeight="1" thickTop="1">
      <c r="A60" s="715" t="s">
        <v>650</v>
      </c>
      <c r="B60" s="716"/>
      <c r="C60" s="716"/>
      <c r="D60" s="716"/>
    </row>
    <row r="61" spans="1:5" s="644" customFormat="1" ht="81" customHeight="1">
      <c r="A61" s="1626" t="s">
        <v>651</v>
      </c>
      <c r="B61" s="1627"/>
      <c r="C61" s="1627"/>
      <c r="D61" s="1627"/>
    </row>
    <row r="62" spans="1:5" s="644" customFormat="1" ht="69.75" customHeight="1">
      <c r="A62" s="1626" t="s">
        <v>652</v>
      </c>
      <c r="B62" s="1627"/>
      <c r="C62" s="1627"/>
      <c r="D62" s="1627"/>
    </row>
    <row r="63" spans="1:5">
      <c r="A63" s="644" t="s">
        <v>977</v>
      </c>
      <c r="B63" s="717"/>
      <c r="C63" s="717"/>
      <c r="D63" s="717"/>
      <c r="E63" s="430"/>
    </row>
    <row r="64" spans="1:5">
      <c r="A64" s="644" t="s">
        <v>904</v>
      </c>
      <c r="B64" s="717"/>
      <c r="C64" s="717"/>
      <c r="D64" s="717"/>
      <c r="E64" s="430"/>
    </row>
    <row r="65" spans="1:5">
      <c r="A65" s="644"/>
      <c r="B65" s="717"/>
      <c r="C65" s="717"/>
      <c r="D65" s="717"/>
      <c r="E65" s="430"/>
    </row>
    <row r="66" spans="1:5">
      <c r="A66" s="696"/>
      <c r="B66" s="695"/>
      <c r="C66" s="695"/>
      <c r="D66" s="695"/>
      <c r="E66" s="430"/>
    </row>
    <row r="67" spans="1:5">
      <c r="A67" s="700"/>
      <c r="B67" s="701" t="s">
        <v>116</v>
      </c>
      <c r="C67" s="701" t="s">
        <v>114</v>
      </c>
      <c r="D67" s="702" t="s">
        <v>605</v>
      </c>
      <c r="E67" s="430"/>
    </row>
    <row r="68" spans="1:5" ht="3" customHeight="1">
      <c r="A68" s="703"/>
      <c r="B68" s="428"/>
      <c r="C68" s="428"/>
      <c r="D68" s="704"/>
      <c r="E68" s="430"/>
    </row>
    <row r="69" spans="1:5" s="555" customFormat="1" ht="15" customHeight="1">
      <c r="A69" s="705" t="s">
        <v>653</v>
      </c>
      <c r="B69" s="701"/>
      <c r="C69" s="701"/>
      <c r="D69" s="702"/>
    </row>
    <row r="70" spans="1:5" s="555" customFormat="1" ht="15" customHeight="1">
      <c r="A70" s="709" t="s">
        <v>654</v>
      </c>
      <c r="B70" s="706">
        <v>8.8599999999999998E-2</v>
      </c>
      <c r="C70" s="706">
        <v>5.9799999999999999E-2</v>
      </c>
      <c r="D70" s="706">
        <v>8.2000000000000003E-2</v>
      </c>
    </row>
    <row r="71" spans="1:5" s="555" customFormat="1" ht="15" customHeight="1">
      <c r="A71" s="709" t="s">
        <v>655</v>
      </c>
      <c r="B71" s="706">
        <v>9.5500000000000002E-2</v>
      </c>
      <c r="C71" s="706">
        <v>6.2799999999999995E-2</v>
      </c>
      <c r="D71" s="706">
        <v>8.7900000000000006E-2</v>
      </c>
    </row>
    <row r="72" spans="1:5" s="555" customFormat="1" ht="15" customHeight="1">
      <c r="A72" s="709" t="s">
        <v>656</v>
      </c>
      <c r="B72" s="706">
        <v>8.0199999999999994E-2</v>
      </c>
      <c r="C72" s="706">
        <v>3.73E-2</v>
      </c>
      <c r="D72" s="706">
        <v>7.0300000000000001E-2</v>
      </c>
    </row>
    <row r="73" spans="1:5" s="555" customFormat="1" ht="15" customHeight="1">
      <c r="A73" s="709" t="s">
        <v>657</v>
      </c>
      <c r="B73" s="706">
        <v>5.1999999999999998E-3</v>
      </c>
      <c r="C73" s="706">
        <v>-1.5599999999999999E-2</v>
      </c>
      <c r="D73" s="706">
        <v>4.0000000000000002E-4</v>
      </c>
    </row>
    <row r="74" spans="1:5" s="555" customFormat="1" ht="15" customHeight="1">
      <c r="A74" s="709" t="s">
        <v>658</v>
      </c>
      <c r="B74" s="706">
        <v>5.1999999999999998E-3</v>
      </c>
      <c r="C74" s="706">
        <v>-1.55E-2</v>
      </c>
      <c r="D74" s="706">
        <v>4.0000000000000002E-4</v>
      </c>
    </row>
    <row r="75" spans="1:5" s="555" customFormat="1" ht="15" customHeight="1">
      <c r="A75" s="709" t="s">
        <v>659</v>
      </c>
      <c r="B75" s="706">
        <v>3.5999999999999999E-3</v>
      </c>
      <c r="C75" s="706">
        <v>-1.55E-2</v>
      </c>
      <c r="D75" s="706">
        <v>-8.0000000000000004E-4</v>
      </c>
    </row>
    <row r="76" spans="1:5" s="555" customFormat="1" ht="15" customHeight="1">
      <c r="A76" s="709" t="s">
        <v>660</v>
      </c>
      <c r="B76" s="706">
        <v>5.4699999999999999E-2</v>
      </c>
      <c r="C76" s="706">
        <v>-0.21240000000000001</v>
      </c>
      <c r="D76" s="706">
        <v>-1.1599999999999999E-2</v>
      </c>
    </row>
    <row r="77" spans="1:5" s="555" customFormat="1" ht="15" customHeight="1">
      <c r="A77" s="711" t="s">
        <v>661</v>
      </c>
      <c r="B77" s="708"/>
      <c r="C77" s="708"/>
      <c r="D77" s="708"/>
    </row>
    <row r="78" spans="1:5" s="555" customFormat="1" ht="15" customHeight="1">
      <c r="A78" s="709" t="s">
        <v>662</v>
      </c>
      <c r="B78" s="706">
        <v>0.1201</v>
      </c>
      <c r="C78" s="706">
        <v>8.9700000000000002E-2</v>
      </c>
      <c r="D78" s="706">
        <v>0.11310000000000001</v>
      </c>
    </row>
    <row r="79" spans="1:5" s="555" customFormat="1" ht="15" customHeight="1">
      <c r="A79" s="709" t="s">
        <v>663</v>
      </c>
      <c r="B79" s="706">
        <v>-3.15E-2</v>
      </c>
      <c r="C79" s="706">
        <v>-2.98E-2</v>
      </c>
      <c r="D79" s="706">
        <v>-3.1099999999999999E-2</v>
      </c>
    </row>
    <row r="80" spans="1:5" s="555" customFormat="1" ht="15" customHeight="1">
      <c r="A80" s="709" t="s">
        <v>664</v>
      </c>
      <c r="B80" s="706">
        <v>3.9800000000000002E-2</v>
      </c>
      <c r="C80" s="706">
        <v>3.7999999999999999E-2</v>
      </c>
      <c r="D80" s="706">
        <v>3.9399999999999998E-2</v>
      </c>
    </row>
    <row r="81" spans="1:4" s="555" customFormat="1" ht="15" customHeight="1">
      <c r="A81" s="709" t="s">
        <v>665</v>
      </c>
      <c r="B81" s="706">
        <v>0</v>
      </c>
      <c r="C81" s="706">
        <v>0</v>
      </c>
      <c r="D81" s="706">
        <v>0</v>
      </c>
    </row>
    <row r="82" spans="1:4" s="555" customFormat="1" ht="15" customHeight="1">
      <c r="A82" s="709" t="s">
        <v>666</v>
      </c>
      <c r="B82" s="706">
        <v>-1.5299999999999999E-2</v>
      </c>
      <c r="C82" s="706">
        <v>-2.5499999999999998E-2</v>
      </c>
      <c r="D82" s="706">
        <v>-1.7600000000000001E-2</v>
      </c>
    </row>
    <row r="83" spans="1:4" s="555" customFormat="1" ht="15" customHeight="1">
      <c r="A83" s="709" t="s">
        <v>667</v>
      </c>
      <c r="B83" s="706">
        <v>6.7999999999999996E-3</v>
      </c>
      <c r="C83" s="706">
        <v>3.0000000000000001E-3</v>
      </c>
      <c r="D83" s="706">
        <v>5.8999999999999999E-3</v>
      </c>
    </row>
    <row r="84" spans="1:4" s="555" customFormat="1" ht="15" customHeight="1">
      <c r="A84" s="709" t="s">
        <v>668</v>
      </c>
      <c r="B84" s="706">
        <v>-7.4999999999999997E-2</v>
      </c>
      <c r="C84" s="706">
        <v>-5.2900000000000003E-2</v>
      </c>
      <c r="D84" s="706">
        <v>-6.9900000000000004E-2</v>
      </c>
    </row>
    <row r="85" spans="1:4" s="555" customFormat="1" ht="15" customHeight="1">
      <c r="A85" s="709" t="s">
        <v>669</v>
      </c>
      <c r="B85" s="706">
        <v>0</v>
      </c>
      <c r="C85" s="706">
        <v>0</v>
      </c>
      <c r="D85" s="706">
        <v>0</v>
      </c>
    </row>
    <row r="86" spans="1:4" s="555" customFormat="1" ht="15" customHeight="1">
      <c r="A86" s="709" t="s">
        <v>670</v>
      </c>
      <c r="B86" s="706">
        <v>0.10150000000000001</v>
      </c>
      <c r="C86" s="706">
        <v>0.1588</v>
      </c>
      <c r="D86" s="706">
        <v>0.1066</v>
      </c>
    </row>
    <row r="87" spans="1:4" s="555" customFormat="1" ht="15" customHeight="1">
      <c r="A87" s="711" t="s">
        <v>671</v>
      </c>
      <c r="B87" s="708"/>
      <c r="C87" s="708"/>
      <c r="D87" s="708"/>
    </row>
    <row r="88" spans="1:4" s="555" customFormat="1" ht="15" customHeight="1">
      <c r="A88" s="709" t="s">
        <v>672</v>
      </c>
      <c r="B88" s="706">
        <v>0.1429</v>
      </c>
      <c r="C88" s="706">
        <v>0.1153</v>
      </c>
      <c r="D88" s="706">
        <v>0.13739999999999999</v>
      </c>
    </row>
    <row r="89" spans="1:4" s="555" customFormat="1" ht="15" customHeight="1">
      <c r="A89" s="709" t="s">
        <v>673</v>
      </c>
      <c r="B89" s="706">
        <v>0.24179999999999999</v>
      </c>
      <c r="C89" s="706">
        <v>6.1100000000000002E-2</v>
      </c>
      <c r="D89" s="706">
        <v>0.1242</v>
      </c>
    </row>
    <row r="90" spans="1:4" s="555" customFormat="1" ht="15" customHeight="1">
      <c r="A90" s="709" t="s">
        <v>674</v>
      </c>
      <c r="B90" s="706">
        <v>0.19869999999999999</v>
      </c>
      <c r="C90" s="706">
        <v>8.2199999999999995E-2</v>
      </c>
      <c r="D90" s="706">
        <v>0.15720000000000001</v>
      </c>
    </row>
    <row r="91" spans="1:4" s="555" customFormat="1" ht="15" customHeight="1">
      <c r="A91" s="709" t="s">
        <v>675</v>
      </c>
      <c r="B91" s="706">
        <v>0.31280000000000002</v>
      </c>
      <c r="C91" s="706">
        <v>0.14169999999999999</v>
      </c>
      <c r="D91" s="706">
        <v>0.15579999999999999</v>
      </c>
    </row>
    <row r="92" spans="1:4" s="555" customFormat="1" ht="15" customHeight="1">
      <c r="A92" s="709" t="s">
        <v>676</v>
      </c>
      <c r="B92" s="706">
        <v>8.6E-3</v>
      </c>
      <c r="C92" s="706">
        <v>3.8999999999999998E-3</v>
      </c>
      <c r="D92" s="706">
        <v>6.4000000000000003E-3</v>
      </c>
    </row>
    <row r="93" spans="1:4" s="555" customFormat="1" ht="15" customHeight="1">
      <c r="A93" s="709" t="s">
        <v>677</v>
      </c>
      <c r="B93" s="706">
        <v>0.02</v>
      </c>
      <c r="C93" s="706">
        <v>2.0000000000000001E-4</v>
      </c>
      <c r="D93" s="706">
        <v>1.7600000000000001E-2</v>
      </c>
    </row>
    <row r="94" spans="1:4" s="555" customFormat="1" ht="15" customHeight="1">
      <c r="A94" s="709" t="s">
        <v>678</v>
      </c>
      <c r="B94" s="706">
        <v>1.4999999999999999E-2</v>
      </c>
      <c r="C94" s="706">
        <v>3.3E-3</v>
      </c>
      <c r="D94" s="718">
        <v>1.1299999999999999E-2</v>
      </c>
    </row>
    <row r="95" spans="1:4" s="555" customFormat="1" ht="15" customHeight="1">
      <c r="A95" s="709" t="s">
        <v>679</v>
      </c>
      <c r="B95" s="706">
        <v>1.8499999999999999E-2</v>
      </c>
      <c r="C95" s="706">
        <v>1.4E-3</v>
      </c>
      <c r="D95" s="706">
        <v>1.7299999999999999E-2</v>
      </c>
    </row>
    <row r="96" spans="1:4" s="555" customFormat="1" ht="15" customHeight="1">
      <c r="A96" s="709" t="s">
        <v>680</v>
      </c>
      <c r="B96" s="706">
        <v>2.1299999999999999E-2</v>
      </c>
      <c r="C96" s="706">
        <v>2.58E-2</v>
      </c>
      <c r="D96" s="706">
        <v>2.23E-2</v>
      </c>
    </row>
    <row r="97" spans="1:4" s="555" customFormat="1" ht="15" customHeight="1">
      <c r="A97" s="709" t="s">
        <v>681</v>
      </c>
      <c r="B97" s="706">
        <v>4.07E-2</v>
      </c>
      <c r="C97" s="706">
        <v>4.1700000000000001E-2</v>
      </c>
      <c r="D97" s="706">
        <v>4.0899999999999999E-2</v>
      </c>
    </row>
    <row r="98" spans="1:4" s="555" customFormat="1" ht="15" customHeight="1">
      <c r="A98" s="709" t="s">
        <v>1470</v>
      </c>
      <c r="B98" s="706">
        <v>5.1999999999999998E-3</v>
      </c>
      <c r="C98" s="706">
        <v>4.4600000000000001E-2</v>
      </c>
      <c r="D98" s="706">
        <v>4.3499999999999997E-2</v>
      </c>
    </row>
    <row r="99" spans="1:4" s="555" customFormat="1" ht="15" customHeight="1">
      <c r="A99" s="709" t="s">
        <v>682</v>
      </c>
      <c r="B99" s="706">
        <v>0</v>
      </c>
      <c r="C99" s="706">
        <v>8.3999999999999995E-3</v>
      </c>
      <c r="D99" s="706">
        <v>3.5999999999999999E-3</v>
      </c>
    </row>
    <row r="100" spans="1:4" s="555" customFormat="1" ht="15" customHeight="1">
      <c r="A100" s="711" t="s">
        <v>683</v>
      </c>
      <c r="B100" s="708"/>
      <c r="C100" s="708"/>
      <c r="D100" s="708"/>
    </row>
    <row r="101" spans="1:4" s="555" customFormat="1" ht="15" customHeight="1">
      <c r="A101" s="711" t="s">
        <v>684</v>
      </c>
      <c r="B101" s="708"/>
      <c r="C101" s="708"/>
      <c r="D101" s="708"/>
    </row>
    <row r="102" spans="1:4" s="555" customFormat="1" ht="15" customHeight="1">
      <c r="A102" s="709" t="s">
        <v>685</v>
      </c>
      <c r="B102" s="706">
        <v>7.4999999999999997E-2</v>
      </c>
      <c r="C102" s="706">
        <v>5.2900000000000003E-2</v>
      </c>
      <c r="D102" s="706">
        <v>6.9900000000000004E-2</v>
      </c>
    </row>
    <row r="103" spans="1:4" s="555" customFormat="1" ht="15" customHeight="1">
      <c r="A103" s="709" t="s">
        <v>686</v>
      </c>
      <c r="B103" s="706">
        <v>9.0899999999999995E-2</v>
      </c>
      <c r="C103" s="706">
        <v>6.5000000000000002E-2</v>
      </c>
      <c r="D103" s="706">
        <v>8.5000000000000006E-2</v>
      </c>
    </row>
    <row r="104" spans="1:4" s="555" customFormat="1" ht="15" customHeight="1">
      <c r="A104" s="709" t="s">
        <v>687</v>
      </c>
      <c r="B104" s="706">
        <v>9.0899999999999995E-2</v>
      </c>
      <c r="C104" s="706">
        <v>6.3600000000000004E-2</v>
      </c>
      <c r="D104" s="706">
        <v>8.4599999999999995E-2</v>
      </c>
    </row>
    <row r="105" spans="1:4" s="555" customFormat="1" ht="15" customHeight="1">
      <c r="A105" s="709" t="s">
        <v>688</v>
      </c>
      <c r="B105" s="706">
        <v>0.1024</v>
      </c>
      <c r="C105" s="706">
        <v>8.6699999999999999E-2</v>
      </c>
      <c r="D105" s="706">
        <v>9.9299999999999999E-2</v>
      </c>
    </row>
    <row r="106" spans="1:4" s="555" customFormat="1" ht="15" customHeight="1">
      <c r="A106" s="711" t="s">
        <v>689</v>
      </c>
      <c r="B106" s="708"/>
      <c r="C106" s="708"/>
      <c r="D106" s="708"/>
    </row>
    <row r="107" spans="1:4" s="555" customFormat="1" ht="15" customHeight="1">
      <c r="A107" s="709" t="s">
        <v>690</v>
      </c>
      <c r="B107" s="706">
        <v>0.57330000000000003</v>
      </c>
      <c r="C107" s="706">
        <v>0.59350000000000003</v>
      </c>
      <c r="D107" s="706">
        <v>0.57679999999999998</v>
      </c>
    </row>
    <row r="108" spans="1:4" s="555" customFormat="1" ht="15" customHeight="1">
      <c r="A108" s="709" t="s">
        <v>691</v>
      </c>
      <c r="B108" s="706">
        <v>5.2699999999999997E-2</v>
      </c>
      <c r="C108" s="706">
        <v>3.5299999999999998E-2</v>
      </c>
      <c r="D108" s="706">
        <v>4.9599999999999998E-2</v>
      </c>
    </row>
    <row r="109" spans="1:4" s="555" customFormat="1" ht="15" customHeight="1">
      <c r="A109" s="709" t="s">
        <v>692</v>
      </c>
      <c r="B109" s="706">
        <v>0.374</v>
      </c>
      <c r="C109" s="706">
        <v>0.37119999999999997</v>
      </c>
      <c r="D109" s="706">
        <v>0.3735</v>
      </c>
    </row>
    <row r="110" spans="1:4" s="555" customFormat="1" ht="15" customHeight="1">
      <c r="A110" s="709" t="s">
        <v>693</v>
      </c>
      <c r="B110" s="706">
        <v>0.49099999999999999</v>
      </c>
      <c r="C110" s="706">
        <v>0.41920000000000002</v>
      </c>
      <c r="D110" s="706">
        <v>0.4768</v>
      </c>
    </row>
    <row r="111" spans="1:4" s="555" customFormat="1" ht="15" customHeight="1">
      <c r="A111" s="711" t="s">
        <v>694</v>
      </c>
      <c r="B111" s="708"/>
      <c r="C111" s="708"/>
      <c r="D111" s="708"/>
    </row>
    <row r="112" spans="1:4" s="555" customFormat="1" ht="15" customHeight="1">
      <c r="A112" s="709" t="s">
        <v>695</v>
      </c>
      <c r="B112" s="706">
        <v>9.6100000000000005E-2</v>
      </c>
      <c r="C112" s="706">
        <v>6.3700000000000007E-2</v>
      </c>
      <c r="D112" s="706">
        <v>8.8900000000000007E-2</v>
      </c>
    </row>
    <row r="113" spans="1:5" s="555" customFormat="1" ht="15" customHeight="1">
      <c r="A113" s="709" t="s">
        <v>696</v>
      </c>
      <c r="B113" s="706">
        <v>8.9200000000000002E-2</v>
      </c>
      <c r="C113" s="706">
        <v>5.8099999999999999E-2</v>
      </c>
      <c r="D113" s="706">
        <v>8.2299999999999998E-2</v>
      </c>
    </row>
    <row r="114" spans="1:5" s="555" customFormat="1" ht="15" customHeight="1">
      <c r="A114" s="703" t="s">
        <v>697</v>
      </c>
      <c r="B114" s="706">
        <v>0.10929999999999999</v>
      </c>
      <c r="C114" s="706">
        <v>6.5500000000000003E-2</v>
      </c>
      <c r="D114" s="706">
        <v>9.9400000000000002E-2</v>
      </c>
    </row>
    <row r="115" spans="1:5" s="555" customFormat="1" ht="15" customHeight="1">
      <c r="A115" s="703" t="s">
        <v>698</v>
      </c>
      <c r="B115" s="706">
        <v>0.1411</v>
      </c>
      <c r="C115" s="706">
        <v>9.7000000000000003E-2</v>
      </c>
      <c r="D115" s="706">
        <v>0.13100000000000001</v>
      </c>
    </row>
    <row r="116" spans="1:5" s="555" customFormat="1" ht="15" customHeight="1">
      <c r="A116" s="703" t="s">
        <v>699</v>
      </c>
      <c r="B116" s="706">
        <v>-3.1699999999999999E-2</v>
      </c>
      <c r="C116" s="706">
        <v>-3.15E-2</v>
      </c>
      <c r="D116" s="706">
        <v>-3.1699999999999999E-2</v>
      </c>
    </row>
    <row r="117" spans="1:5" s="555" customFormat="1" ht="15" customHeight="1">
      <c r="A117" s="703" t="s">
        <v>700</v>
      </c>
      <c r="B117" s="718">
        <v>-2.01E-2</v>
      </c>
      <c r="C117" s="706">
        <v>-7.4000000000000003E-3</v>
      </c>
      <c r="D117" s="718">
        <v>-1.7100000000000001E-2</v>
      </c>
    </row>
    <row r="118" spans="1:5" s="555" customFormat="1" ht="15" customHeight="1">
      <c r="A118" s="703" t="s">
        <v>701</v>
      </c>
      <c r="B118" s="706">
        <v>6.8999999999999999E-3</v>
      </c>
      <c r="C118" s="706">
        <v>5.5999999999999999E-3</v>
      </c>
      <c r="D118" s="706">
        <v>6.6E-3</v>
      </c>
    </row>
    <row r="119" spans="1:5" s="555" customFormat="1" ht="15" customHeight="1" thickBot="1">
      <c r="A119" s="711" t="s">
        <v>702</v>
      </c>
      <c r="B119" s="708"/>
      <c r="C119" s="708"/>
      <c r="D119" s="708"/>
    </row>
    <row r="120" spans="1:5" s="555" customFormat="1" ht="15" customHeight="1" thickTop="1" thickBot="1">
      <c r="A120" s="719" t="s">
        <v>695</v>
      </c>
      <c r="B120" s="720">
        <v>9.6100000000000005E-2</v>
      </c>
      <c r="C120" s="720">
        <v>6.3700000000000007E-2</v>
      </c>
      <c r="D120" s="720">
        <v>8.8900000000000007E-2</v>
      </c>
    </row>
    <row r="121" spans="1:5" s="555" customFormat="1" ht="15" customHeight="1" thickTop="1">
      <c r="A121" s="703" t="s">
        <v>703</v>
      </c>
      <c r="B121" s="706">
        <v>-1.5299999999999999E-2</v>
      </c>
      <c r="C121" s="706">
        <v>-2.4299999999999999E-2</v>
      </c>
      <c r="D121" s="706">
        <v>-1.7299999999999999E-2</v>
      </c>
    </row>
    <row r="122" spans="1:5" s="555" customFormat="1" ht="15" customHeight="1">
      <c r="A122" s="703" t="s">
        <v>704</v>
      </c>
      <c r="B122" s="706">
        <v>-7.5499999999999998E-2</v>
      </c>
      <c r="C122" s="706">
        <v>-5.5800000000000002E-2</v>
      </c>
      <c r="D122" s="706">
        <v>-7.1199999999999999E-2</v>
      </c>
    </row>
    <row r="123" spans="1:5" s="555" customFormat="1" ht="15" customHeight="1">
      <c r="A123" s="703" t="s">
        <v>705</v>
      </c>
      <c r="B123" s="706">
        <v>0</v>
      </c>
      <c r="C123" s="706">
        <v>0</v>
      </c>
      <c r="D123" s="706">
        <v>0</v>
      </c>
    </row>
    <row r="124" spans="1:5" s="555" customFormat="1" ht="15" customHeight="1">
      <c r="A124" s="703" t="s">
        <v>706</v>
      </c>
      <c r="B124" s="706">
        <v>-1E-4</v>
      </c>
      <c r="C124" s="706">
        <v>0</v>
      </c>
      <c r="D124" s="706">
        <v>0</v>
      </c>
    </row>
    <row r="125" spans="1:5" s="555" customFormat="1" ht="15" customHeight="1" thickBot="1">
      <c r="A125" s="703" t="s">
        <v>707</v>
      </c>
      <c r="B125" s="706">
        <v>0</v>
      </c>
      <c r="C125" s="706">
        <v>0</v>
      </c>
      <c r="D125" s="706">
        <v>0</v>
      </c>
    </row>
    <row r="126" spans="1:5" s="555" customFormat="1" ht="15" customHeight="1" thickTop="1" thickBot="1">
      <c r="A126" s="721" t="s">
        <v>708</v>
      </c>
      <c r="B126" s="720">
        <v>5.1999999999999998E-3</v>
      </c>
      <c r="C126" s="720">
        <v>-1.6400000000000001E-2</v>
      </c>
      <c r="D126" s="720">
        <v>4.0000000000000002E-4</v>
      </c>
    </row>
    <row r="127" spans="1:5" ht="14.25" thickTop="1" thickBot="1">
      <c r="A127" s="722"/>
      <c r="B127" s="723"/>
      <c r="C127" s="723"/>
      <c r="D127" s="723"/>
      <c r="E127" s="430"/>
    </row>
    <row r="128" spans="1:5" ht="13.5" thickTop="1">
      <c r="A128" s="678" t="s">
        <v>1386</v>
      </c>
      <c r="B128" s="724"/>
      <c r="C128" s="724"/>
      <c r="D128" s="724"/>
      <c r="E128" s="430"/>
    </row>
    <row r="129" spans="1:5">
      <c r="A129" s="678" t="s">
        <v>905</v>
      </c>
      <c r="B129" s="724"/>
      <c r="C129" s="724"/>
      <c r="D129" s="724"/>
      <c r="E129" s="430"/>
    </row>
    <row r="130" spans="1:5">
      <c r="A130" s="678" t="s">
        <v>1387</v>
      </c>
      <c r="B130" s="724"/>
      <c r="C130" s="724"/>
      <c r="D130" s="724"/>
      <c r="E130" s="430"/>
    </row>
    <row r="131" spans="1:5">
      <c r="A131" s="678" t="s">
        <v>1388</v>
      </c>
      <c r="B131" s="724"/>
      <c r="C131" s="724"/>
      <c r="D131" s="724"/>
      <c r="E131" s="430"/>
    </row>
    <row r="132" spans="1:5">
      <c r="A132" s="678" t="s">
        <v>1389</v>
      </c>
      <c r="B132" s="724"/>
      <c r="C132" s="724"/>
      <c r="D132" s="724"/>
      <c r="E132" s="430"/>
    </row>
    <row r="133" spans="1:5">
      <c r="A133" s="678" t="s">
        <v>709</v>
      </c>
      <c r="B133" s="724"/>
      <c r="C133" s="724"/>
      <c r="D133" s="724"/>
      <c r="E133" s="430"/>
    </row>
    <row r="134" spans="1:5">
      <c r="A134" s="678" t="s">
        <v>710</v>
      </c>
      <c r="B134" s="724"/>
      <c r="C134" s="724"/>
      <c r="D134" s="724"/>
      <c r="E134" s="430"/>
    </row>
    <row r="135" spans="1:5">
      <c r="A135" s="678" t="s">
        <v>711</v>
      </c>
      <c r="B135" s="684"/>
      <c r="C135" s="684"/>
      <c r="D135" s="684"/>
      <c r="E135" s="430"/>
    </row>
    <row r="136" spans="1:5">
      <c r="A136" s="678" t="s">
        <v>712</v>
      </c>
      <c r="B136" s="684"/>
      <c r="C136" s="684"/>
      <c r="D136" s="684"/>
      <c r="E136" s="430"/>
    </row>
    <row r="137" spans="1:5">
      <c r="A137" s="678" t="s">
        <v>713</v>
      </c>
      <c r="B137" s="684"/>
      <c r="C137" s="684"/>
      <c r="D137" s="684"/>
      <c r="E137" s="430"/>
    </row>
    <row r="138" spans="1:5">
      <c r="A138" s="550"/>
      <c r="B138" s="724"/>
      <c r="C138" s="724"/>
      <c r="D138" s="724"/>
      <c r="E138" s="430"/>
    </row>
    <row r="139" spans="1:5" ht="15">
      <c r="A139" s="725"/>
      <c r="B139" s="726"/>
      <c r="C139" s="726"/>
      <c r="D139" s="726"/>
      <c r="E139" s="430"/>
    </row>
    <row r="140" spans="1:5" ht="15">
      <c r="A140" s="725"/>
      <c r="B140" s="726"/>
      <c r="C140" s="726"/>
      <c r="D140" s="726"/>
      <c r="E140" s="430"/>
    </row>
    <row r="141" spans="1:5" ht="15">
      <c r="A141" s="725"/>
      <c r="B141" s="726"/>
      <c r="C141" s="726"/>
      <c r="D141" s="726"/>
      <c r="E141" s="430"/>
    </row>
    <row r="142" spans="1:5" ht="15.75">
      <c r="A142" s="505"/>
      <c r="E142" s="430"/>
    </row>
    <row r="143" spans="1:5" ht="15.75">
      <c r="A143" s="505"/>
      <c r="E143" s="430"/>
    </row>
    <row r="144" spans="1:5" ht="15.75">
      <c r="A144" s="505"/>
      <c r="E144" s="430"/>
    </row>
    <row r="145" spans="1:5" ht="15.75">
      <c r="A145" s="505"/>
      <c r="E145" s="430"/>
    </row>
    <row r="146" spans="1:5" ht="15.75">
      <c r="A146" s="505"/>
      <c r="E146" s="430"/>
    </row>
    <row r="147" spans="1:5" ht="15.75">
      <c r="A147" s="505"/>
      <c r="E147" s="430"/>
    </row>
    <row r="148" spans="1:5" ht="15.75">
      <c r="A148" s="505"/>
      <c r="E148" s="430"/>
    </row>
    <row r="149" spans="1:5" ht="15.75">
      <c r="A149" s="505"/>
      <c r="E149" s="430"/>
    </row>
    <row r="150" spans="1:5" ht="15.75">
      <c r="A150" s="505"/>
      <c r="E150" s="430"/>
    </row>
    <row r="151" spans="1:5" ht="15.75">
      <c r="A151" s="505"/>
      <c r="E151" s="430"/>
    </row>
    <row r="152" spans="1:5" ht="15.75">
      <c r="A152" s="505"/>
      <c r="E152" s="430"/>
    </row>
    <row r="153" spans="1:5" ht="15.75">
      <c r="A153" s="505"/>
      <c r="E153" s="430"/>
    </row>
    <row r="154" spans="1:5" ht="15.75">
      <c r="A154" s="505"/>
      <c r="E154" s="430"/>
    </row>
    <row r="155" spans="1:5" ht="15.75">
      <c r="A155" s="505"/>
      <c r="E155" s="430"/>
    </row>
    <row r="156" spans="1:5" ht="15.75">
      <c r="A156" s="505"/>
      <c r="E156" s="430"/>
    </row>
    <row r="157" spans="1:5" ht="15.75">
      <c r="A157" s="505"/>
      <c r="E157" s="430"/>
    </row>
    <row r="158" spans="1:5" ht="15.75">
      <c r="A158" s="505"/>
      <c r="E158" s="430"/>
    </row>
    <row r="159" spans="1:5" ht="15.75">
      <c r="A159" s="505"/>
      <c r="E159" s="430"/>
    </row>
    <row r="160" spans="1:5" ht="15.75">
      <c r="A160" s="505"/>
      <c r="E160" s="430"/>
    </row>
    <row r="161" spans="1:5" ht="15.75">
      <c r="A161" s="505"/>
      <c r="E161" s="430"/>
    </row>
    <row r="162" spans="1:5" ht="15.75">
      <c r="A162" s="505"/>
      <c r="E162" s="430"/>
    </row>
    <row r="163" spans="1:5" ht="15.75">
      <c r="A163" s="505"/>
      <c r="E163" s="430"/>
    </row>
    <row r="164" spans="1:5" ht="15.75">
      <c r="A164" s="505"/>
      <c r="E164" s="430"/>
    </row>
    <row r="165" spans="1:5" ht="15.75">
      <c r="A165" s="505"/>
      <c r="E165" s="430"/>
    </row>
    <row r="166" spans="1:5" ht="15.75">
      <c r="A166" s="505"/>
      <c r="E166" s="430"/>
    </row>
    <row r="167" spans="1:5" ht="15.75">
      <c r="A167" s="505"/>
      <c r="E167" s="430"/>
    </row>
    <row r="168" spans="1:5" ht="15.75">
      <c r="A168" s="505"/>
      <c r="E168" s="430"/>
    </row>
    <row r="169" spans="1:5" ht="15.75">
      <c r="A169" s="505"/>
      <c r="E169" s="430"/>
    </row>
    <row r="170" spans="1:5" ht="15.75">
      <c r="A170" s="505"/>
      <c r="E170" s="430"/>
    </row>
    <row r="171" spans="1:5" ht="15.75">
      <c r="A171" s="505"/>
      <c r="E171" s="430"/>
    </row>
    <row r="172" spans="1:5" ht="15.75">
      <c r="A172" s="505"/>
      <c r="E172" s="430"/>
    </row>
    <row r="173" spans="1:5" ht="15.75">
      <c r="A173" s="505"/>
      <c r="E173" s="430"/>
    </row>
    <row r="174" spans="1:5" ht="15.75">
      <c r="A174" s="505"/>
      <c r="E174" s="430"/>
    </row>
    <row r="175" spans="1:5" ht="15.75">
      <c r="A175" s="505"/>
      <c r="E175" s="430"/>
    </row>
    <row r="176" spans="1:5" ht="15.75">
      <c r="A176" s="505"/>
      <c r="E176" s="430"/>
    </row>
    <row r="177" spans="1:5" ht="15.75">
      <c r="A177" s="505"/>
      <c r="E177" s="430"/>
    </row>
    <row r="178" spans="1:5" ht="15.75">
      <c r="A178" s="505"/>
      <c r="E178" s="430"/>
    </row>
    <row r="179" spans="1:5" ht="15.75">
      <c r="A179" s="505"/>
      <c r="E179" s="430"/>
    </row>
    <row r="180" spans="1:5" ht="15.75">
      <c r="A180" s="505"/>
      <c r="E180" s="430"/>
    </row>
    <row r="181" spans="1:5" ht="15.75">
      <c r="A181" s="505"/>
      <c r="E181" s="430"/>
    </row>
    <row r="182" spans="1:5" ht="15.75">
      <c r="A182" s="505"/>
      <c r="E182" s="430"/>
    </row>
    <row r="183" spans="1:5" ht="15.75">
      <c r="A183" s="505"/>
      <c r="E183" s="430"/>
    </row>
    <row r="184" spans="1:5" ht="15.75">
      <c r="A184" s="505"/>
      <c r="E184" s="430"/>
    </row>
    <row r="185" spans="1:5" ht="15.75">
      <c r="A185" s="505"/>
      <c r="E185" s="430"/>
    </row>
    <row r="186" spans="1:5" ht="15.75">
      <c r="A186" s="505"/>
      <c r="E186" s="430"/>
    </row>
    <row r="187" spans="1:5" ht="15.75">
      <c r="A187" s="505"/>
      <c r="E187" s="430"/>
    </row>
    <row r="188" spans="1:5" ht="15.75">
      <c r="A188" s="505"/>
      <c r="E188" s="430"/>
    </row>
    <row r="189" spans="1:5" ht="15.75">
      <c r="A189" s="505"/>
      <c r="E189" s="430"/>
    </row>
    <row r="190" spans="1:5" ht="15.75">
      <c r="A190" s="505"/>
      <c r="E190" s="430"/>
    </row>
    <row r="191" spans="1:5" ht="15.75">
      <c r="A191" s="505"/>
      <c r="E191" s="430"/>
    </row>
    <row r="192" spans="1:5" ht="15.75">
      <c r="A192" s="505"/>
      <c r="E192" s="430"/>
    </row>
    <row r="193" spans="1:5" ht="15.75">
      <c r="A193" s="505"/>
      <c r="E193" s="430"/>
    </row>
    <row r="194" spans="1:5" ht="15.75">
      <c r="A194" s="505"/>
      <c r="E194" s="430"/>
    </row>
    <row r="195" spans="1:5" ht="15.75">
      <c r="A195" s="505"/>
      <c r="E195" s="430"/>
    </row>
    <row r="196" spans="1:5" ht="15.75">
      <c r="A196" s="505"/>
      <c r="E196" s="430"/>
    </row>
    <row r="197" spans="1:5" ht="15.75">
      <c r="A197" s="505"/>
    </row>
    <row r="198" spans="1:5" ht="15.75">
      <c r="A198" s="505"/>
    </row>
    <row r="199" spans="1:5" ht="15.75">
      <c r="A199" s="505"/>
    </row>
    <row r="200" spans="1:5" ht="15.75">
      <c r="A200" s="505"/>
    </row>
    <row r="201" spans="1:5" ht="15.75">
      <c r="A201" s="505"/>
    </row>
    <row r="202" spans="1:5" ht="15.75">
      <c r="A202" s="505"/>
    </row>
    <row r="203" spans="1:5" ht="15.75">
      <c r="A203" s="505"/>
    </row>
    <row r="204" spans="1:5" ht="15.75">
      <c r="A204" s="505"/>
    </row>
    <row r="205" spans="1:5" ht="15.75">
      <c r="A205" s="505"/>
    </row>
    <row r="206" spans="1:5" ht="15.75">
      <c r="A206" s="505"/>
    </row>
    <row r="207" spans="1:5" ht="15.75">
      <c r="A207" s="505"/>
    </row>
    <row r="208" spans="1:5" ht="15.75">
      <c r="A208" s="505"/>
    </row>
    <row r="209" spans="1:1" ht="15.75">
      <c r="A209" s="505"/>
    </row>
    <row r="210" spans="1:1" ht="15.75">
      <c r="A210" s="505"/>
    </row>
    <row r="211" spans="1:1" ht="15.75">
      <c r="A211" s="505"/>
    </row>
    <row r="212" spans="1:1" ht="15.75">
      <c r="A212" s="505"/>
    </row>
    <row r="213" spans="1:1" ht="15.75">
      <c r="A213" s="505"/>
    </row>
    <row r="214" spans="1:1" ht="15.75">
      <c r="A214" s="505"/>
    </row>
    <row r="215" spans="1:1" ht="15.75">
      <c r="A215" s="505"/>
    </row>
    <row r="216" spans="1:1" ht="15.75">
      <c r="A216" s="505"/>
    </row>
    <row r="217" spans="1:1" ht="15.75">
      <c r="A217" s="505"/>
    </row>
    <row r="218" spans="1:1" ht="15.75">
      <c r="A218" s="505"/>
    </row>
    <row r="219" spans="1:1" ht="15.75">
      <c r="A219" s="505"/>
    </row>
    <row r="220" spans="1:1" ht="15.75">
      <c r="A220" s="505"/>
    </row>
    <row r="221" spans="1:1" ht="15.75">
      <c r="A221" s="505"/>
    </row>
    <row r="222" spans="1:1" ht="15.75">
      <c r="A222" s="505"/>
    </row>
    <row r="223" spans="1:1" ht="15.75">
      <c r="A223" s="505"/>
    </row>
    <row r="224" spans="1:1" ht="15.75">
      <c r="A224" s="505"/>
    </row>
    <row r="225" spans="1:1" ht="15.75">
      <c r="A225" s="505"/>
    </row>
    <row r="226" spans="1:1" ht="15.75">
      <c r="A226" s="505"/>
    </row>
    <row r="227" spans="1:1" ht="15.75">
      <c r="A227" s="505"/>
    </row>
    <row r="228" spans="1:1" ht="15.75">
      <c r="A228" s="505"/>
    </row>
    <row r="229" spans="1:1" ht="15.75">
      <c r="A229" s="505"/>
    </row>
    <row r="230" spans="1:1" ht="15.75">
      <c r="A230" s="505"/>
    </row>
    <row r="231" spans="1:1" ht="15.75">
      <c r="A231" s="505"/>
    </row>
    <row r="232" spans="1:1" ht="15.75">
      <c r="A232" s="505"/>
    </row>
    <row r="233" spans="1:1" ht="15.75">
      <c r="A233" s="505"/>
    </row>
    <row r="234" spans="1:1" ht="15.75">
      <c r="A234" s="505"/>
    </row>
    <row r="235" spans="1:1" ht="15.75">
      <c r="A235" s="505"/>
    </row>
    <row r="236" spans="1:1" ht="15.75">
      <c r="A236" s="505"/>
    </row>
    <row r="237" spans="1:1" ht="15.75">
      <c r="A237" s="505"/>
    </row>
    <row r="238" spans="1:1" ht="15.75">
      <c r="A238" s="505"/>
    </row>
    <row r="239" spans="1:1" ht="15.75">
      <c r="A239" s="505"/>
    </row>
    <row r="240" spans="1:1" ht="15.75">
      <c r="A240" s="505"/>
    </row>
    <row r="241" spans="1:1" ht="15.75">
      <c r="A241" s="505"/>
    </row>
    <row r="242" spans="1:1" ht="15.75">
      <c r="A242" s="505"/>
    </row>
    <row r="243" spans="1:1" ht="15.75">
      <c r="A243" s="505"/>
    </row>
    <row r="244" spans="1:1" ht="15.75">
      <c r="A244" s="505"/>
    </row>
    <row r="245" spans="1:1" ht="15.75">
      <c r="A245" s="505"/>
    </row>
    <row r="246" spans="1:1" ht="15.75">
      <c r="A246" s="505"/>
    </row>
    <row r="247" spans="1:1" ht="15.75">
      <c r="A247" s="505"/>
    </row>
    <row r="248" spans="1:1" ht="15.75">
      <c r="A248" s="505"/>
    </row>
    <row r="249" spans="1:1" ht="15.75">
      <c r="A249" s="505"/>
    </row>
    <row r="250" spans="1:1" ht="15.75">
      <c r="A250" s="505"/>
    </row>
    <row r="251" spans="1:1" ht="15.75">
      <c r="A251" s="505"/>
    </row>
    <row r="252" spans="1:1" ht="15.75">
      <c r="A252" s="505"/>
    </row>
    <row r="253" spans="1:1" ht="15.75">
      <c r="A253" s="505"/>
    </row>
    <row r="254" spans="1:1" ht="15.75">
      <c r="A254" s="505"/>
    </row>
    <row r="255" spans="1:1" ht="15.75">
      <c r="A255" s="505"/>
    </row>
    <row r="256" spans="1:1" ht="15.75">
      <c r="A256" s="505"/>
    </row>
    <row r="257" spans="1:1" ht="15.75">
      <c r="A257" s="505"/>
    </row>
    <row r="258" spans="1:1" ht="15.75">
      <c r="A258" s="505"/>
    </row>
    <row r="259" spans="1:1" ht="15.75">
      <c r="A259" s="505"/>
    </row>
    <row r="260" spans="1:1" ht="15.75">
      <c r="A260" s="505"/>
    </row>
    <row r="261" spans="1:1" ht="15.75">
      <c r="A261" s="505"/>
    </row>
    <row r="262" spans="1:1" ht="15.75">
      <c r="A262" s="505"/>
    </row>
    <row r="263" spans="1:1" ht="15.75">
      <c r="A263" s="505"/>
    </row>
    <row r="264" spans="1:1" ht="15.75">
      <c r="A264" s="505"/>
    </row>
    <row r="265" spans="1:1" ht="15.75">
      <c r="A265" s="505"/>
    </row>
    <row r="266" spans="1:1" ht="15.75">
      <c r="A266" s="505"/>
    </row>
    <row r="267" spans="1:1" ht="15.75">
      <c r="A267" s="505"/>
    </row>
    <row r="268" spans="1:1" ht="15.75">
      <c r="A268" s="505"/>
    </row>
    <row r="269" spans="1:1" ht="15.75">
      <c r="A269" s="505"/>
    </row>
    <row r="270" spans="1:1" ht="15.75">
      <c r="A270" s="505"/>
    </row>
    <row r="271" spans="1:1" ht="15.75">
      <c r="A271" s="505"/>
    </row>
    <row r="272" spans="1:1" ht="15.75">
      <c r="A272" s="505"/>
    </row>
    <row r="273" spans="1:1" ht="15.75">
      <c r="A273" s="505"/>
    </row>
    <row r="274" spans="1:1" ht="15.75">
      <c r="A274" s="505"/>
    </row>
    <row r="275" spans="1:1" ht="15.75">
      <c r="A275" s="505"/>
    </row>
    <row r="276" spans="1:1" ht="15.75">
      <c r="A276" s="505"/>
    </row>
    <row r="277" spans="1:1" ht="15.75">
      <c r="A277" s="505"/>
    </row>
    <row r="278" spans="1:1" ht="15.75">
      <c r="A278" s="505"/>
    </row>
    <row r="279" spans="1:1" ht="15.75">
      <c r="A279" s="505"/>
    </row>
    <row r="280" spans="1:1" ht="15.75">
      <c r="A280" s="505"/>
    </row>
    <row r="281" spans="1:1" ht="15.75">
      <c r="A281" s="505"/>
    </row>
    <row r="282" spans="1:1" ht="15.75">
      <c r="A282" s="505"/>
    </row>
    <row r="283" spans="1:1" ht="15.75">
      <c r="A283" s="505"/>
    </row>
    <row r="284" spans="1:1" ht="15.75">
      <c r="A284" s="505"/>
    </row>
    <row r="285" spans="1:1" ht="15.75">
      <c r="A285" s="505"/>
    </row>
    <row r="286" spans="1:1" ht="15.75">
      <c r="A286" s="505"/>
    </row>
    <row r="287" spans="1:1" ht="15.75">
      <c r="A287" s="505"/>
    </row>
    <row r="288" spans="1:1" ht="15.75">
      <c r="A288" s="505"/>
    </row>
    <row r="289" spans="1:1" ht="15.75">
      <c r="A289" s="505"/>
    </row>
    <row r="290" spans="1:1" ht="15.75">
      <c r="A290" s="505"/>
    </row>
    <row r="291" spans="1:1" ht="15.75">
      <c r="A291" s="505"/>
    </row>
    <row r="292" spans="1:1" ht="15.75">
      <c r="A292" s="505"/>
    </row>
    <row r="293" spans="1:1" ht="15.75">
      <c r="A293" s="505"/>
    </row>
    <row r="294" spans="1:1" ht="15.75">
      <c r="A294" s="505"/>
    </row>
    <row r="295" spans="1:1" ht="15.75">
      <c r="A295" s="505"/>
    </row>
    <row r="296" spans="1:1" ht="15.75">
      <c r="A296" s="505"/>
    </row>
    <row r="297" spans="1:1" ht="15.75">
      <c r="A297" s="505"/>
    </row>
    <row r="298" spans="1:1" ht="15.75">
      <c r="A298" s="505"/>
    </row>
    <row r="299" spans="1:1" ht="15.75">
      <c r="A299" s="505"/>
    </row>
    <row r="300" spans="1:1" ht="15.75">
      <c r="A300" s="505"/>
    </row>
    <row r="301" spans="1:1" ht="15.75">
      <c r="A301" s="505"/>
    </row>
    <row r="302" spans="1:1" ht="15.75">
      <c r="A302" s="505"/>
    </row>
    <row r="303" spans="1:1" ht="15.75">
      <c r="A303" s="505"/>
    </row>
    <row r="304" spans="1:1" ht="15.75">
      <c r="A304" s="505"/>
    </row>
    <row r="305" spans="1:1" ht="15.75">
      <c r="A305" s="505"/>
    </row>
    <row r="306" spans="1:1" ht="15.75">
      <c r="A306" s="505"/>
    </row>
    <row r="307" spans="1:1" ht="15.75">
      <c r="A307" s="505"/>
    </row>
    <row r="308" spans="1:1" ht="15.75">
      <c r="A308" s="505"/>
    </row>
    <row r="309" spans="1:1" ht="15.75">
      <c r="A309" s="505"/>
    </row>
    <row r="310" spans="1:1" ht="15.75">
      <c r="A310" s="505"/>
    </row>
    <row r="311" spans="1:1" ht="15.75">
      <c r="A311" s="505"/>
    </row>
    <row r="312" spans="1:1" ht="15.75">
      <c r="A312" s="505"/>
    </row>
    <row r="313" spans="1:1" ht="15.75">
      <c r="A313" s="505"/>
    </row>
    <row r="314" spans="1:1" ht="15.75">
      <c r="A314" s="505"/>
    </row>
    <row r="315" spans="1:1" ht="15.75">
      <c r="A315" s="505"/>
    </row>
    <row r="316" spans="1:1" ht="15.75">
      <c r="A316" s="505"/>
    </row>
    <row r="317" spans="1:1" ht="15.75">
      <c r="A317" s="505"/>
    </row>
    <row r="318" spans="1:1" ht="15.75">
      <c r="A318" s="505"/>
    </row>
    <row r="319" spans="1:1" ht="15.75">
      <c r="A319" s="505"/>
    </row>
    <row r="320" spans="1:1" ht="15.75">
      <c r="A320" s="505"/>
    </row>
    <row r="321" spans="1:1" ht="15.75">
      <c r="A321" s="505"/>
    </row>
    <row r="322" spans="1:1" ht="15.75">
      <c r="A322" s="505"/>
    </row>
    <row r="323" spans="1:1" ht="15.75">
      <c r="A323" s="505"/>
    </row>
    <row r="324" spans="1:1" ht="15.75">
      <c r="A324" s="505"/>
    </row>
    <row r="325" spans="1:1" ht="15.75">
      <c r="A325" s="505"/>
    </row>
    <row r="326" spans="1:1" ht="15.75">
      <c r="A326" s="505"/>
    </row>
    <row r="327" spans="1:1" ht="15.75">
      <c r="A327" s="505"/>
    </row>
    <row r="328" spans="1:1" ht="15.75">
      <c r="A328" s="505"/>
    </row>
    <row r="329" spans="1:1" ht="15.75">
      <c r="A329" s="505"/>
    </row>
    <row r="330" spans="1:1" ht="15.75">
      <c r="A330" s="505"/>
    </row>
    <row r="331" spans="1:1" ht="15.75">
      <c r="A331" s="505"/>
    </row>
    <row r="332" spans="1:1" ht="15.75">
      <c r="A332" s="505"/>
    </row>
    <row r="333" spans="1:1" ht="15.75">
      <c r="A333" s="505"/>
    </row>
    <row r="334" spans="1:1" ht="15.75">
      <c r="A334" s="505"/>
    </row>
    <row r="335" spans="1:1" ht="15.75">
      <c r="A335" s="505"/>
    </row>
    <row r="336" spans="1:1" ht="15.75">
      <c r="A336" s="505"/>
    </row>
    <row r="337" spans="1:1" ht="15.75">
      <c r="A337" s="505"/>
    </row>
    <row r="338" spans="1:1" ht="15.75">
      <c r="A338" s="505"/>
    </row>
    <row r="339" spans="1:1" ht="15.75">
      <c r="A339" s="505"/>
    </row>
    <row r="340" spans="1:1" ht="15.75">
      <c r="A340" s="505"/>
    </row>
    <row r="341" spans="1:1" ht="15.75">
      <c r="A341" s="505"/>
    </row>
    <row r="342" spans="1:1" ht="15.75">
      <c r="A342" s="505"/>
    </row>
    <row r="343" spans="1:1" ht="15.75">
      <c r="A343" s="505"/>
    </row>
    <row r="344" spans="1:1" ht="15.75">
      <c r="A344" s="505"/>
    </row>
    <row r="345" spans="1:1" ht="15.75">
      <c r="A345" s="505"/>
    </row>
    <row r="346" spans="1:1" ht="15.75">
      <c r="A346" s="505"/>
    </row>
    <row r="347" spans="1:1" ht="15.75">
      <c r="A347" s="505"/>
    </row>
    <row r="348" spans="1:1" ht="15.75">
      <c r="A348" s="505"/>
    </row>
    <row r="349" spans="1:1" ht="15.75">
      <c r="A349" s="505"/>
    </row>
    <row r="350" spans="1:1" ht="15.75">
      <c r="A350" s="505"/>
    </row>
    <row r="351" spans="1:1" ht="15.75">
      <c r="A351" s="505"/>
    </row>
    <row r="352" spans="1:1" ht="15.75">
      <c r="A352" s="505"/>
    </row>
    <row r="353" spans="1:1" ht="15.75">
      <c r="A353" s="505"/>
    </row>
    <row r="354" spans="1:1" ht="15.75">
      <c r="A354" s="505"/>
    </row>
    <row r="355" spans="1:1" ht="15.75">
      <c r="A355" s="505"/>
    </row>
    <row r="356" spans="1:1" ht="15.75">
      <c r="A356" s="505"/>
    </row>
    <row r="357" spans="1:1" ht="15.75">
      <c r="A357" s="505"/>
    </row>
    <row r="358" spans="1:1" ht="15.75">
      <c r="A358" s="505"/>
    </row>
    <row r="359" spans="1:1" ht="15.75">
      <c r="A359" s="505"/>
    </row>
    <row r="360" spans="1:1" ht="15.75">
      <c r="A360" s="505"/>
    </row>
    <row r="361" spans="1:1" ht="15.75">
      <c r="A361" s="505"/>
    </row>
    <row r="362" spans="1:1" ht="15.75">
      <c r="A362" s="505"/>
    </row>
    <row r="363" spans="1:1" ht="15.75">
      <c r="A363" s="505"/>
    </row>
    <row r="364" spans="1:1" ht="15.75">
      <c r="A364" s="505"/>
    </row>
    <row r="365" spans="1:1" ht="15.75">
      <c r="A365" s="505"/>
    </row>
    <row r="366" spans="1:1" ht="15.75">
      <c r="A366" s="505"/>
    </row>
    <row r="367" spans="1:1" ht="15.75">
      <c r="A367" s="505"/>
    </row>
    <row r="368" spans="1:1" ht="15.75">
      <c r="A368" s="505"/>
    </row>
    <row r="369" spans="1:1" ht="15.75">
      <c r="A369" s="505"/>
    </row>
    <row r="370" spans="1:1" ht="15.75">
      <c r="A370" s="505"/>
    </row>
    <row r="371" spans="1:1" ht="15.75">
      <c r="A371" s="505"/>
    </row>
    <row r="372" spans="1:1" ht="15.75">
      <c r="A372" s="505"/>
    </row>
    <row r="373" spans="1:1" ht="15.75">
      <c r="A373" s="505"/>
    </row>
    <row r="374" spans="1:1" ht="15.75">
      <c r="A374" s="505"/>
    </row>
    <row r="375" spans="1:1" ht="15.75">
      <c r="A375" s="505"/>
    </row>
    <row r="376" spans="1:1" ht="15.75">
      <c r="A376" s="505"/>
    </row>
    <row r="377" spans="1:1" ht="15.75">
      <c r="A377" s="505"/>
    </row>
    <row r="378" spans="1:1" ht="15.75">
      <c r="A378" s="505"/>
    </row>
    <row r="379" spans="1:1" ht="15.75">
      <c r="A379" s="505"/>
    </row>
    <row r="380" spans="1:1" ht="15.75">
      <c r="A380" s="505"/>
    </row>
    <row r="381" spans="1:1" ht="15.75">
      <c r="A381" s="505"/>
    </row>
    <row r="382" spans="1:1" ht="15.75">
      <c r="A382" s="505"/>
    </row>
    <row r="383" spans="1:1" ht="15.75">
      <c r="A383" s="505"/>
    </row>
    <row r="384" spans="1:1" ht="15.75">
      <c r="A384" s="505"/>
    </row>
    <row r="385" spans="1:1" ht="15.75">
      <c r="A385" s="505"/>
    </row>
    <row r="386" spans="1:1" ht="15.75">
      <c r="A386" s="505"/>
    </row>
    <row r="387" spans="1:1" ht="15.75">
      <c r="A387" s="505"/>
    </row>
    <row r="388" spans="1:1" ht="15.75">
      <c r="A388" s="505"/>
    </row>
    <row r="389" spans="1:1" ht="15.75">
      <c r="A389" s="505"/>
    </row>
    <row r="390" spans="1:1" ht="15.75">
      <c r="A390" s="505"/>
    </row>
    <row r="391" spans="1:1" ht="15.75">
      <c r="A391" s="505"/>
    </row>
    <row r="392" spans="1:1" ht="15.75">
      <c r="A392" s="505"/>
    </row>
    <row r="393" spans="1:1" ht="15.75">
      <c r="A393" s="505"/>
    </row>
    <row r="394" spans="1:1" ht="15.75">
      <c r="A394" s="505"/>
    </row>
    <row r="395" spans="1:1" ht="15.75">
      <c r="A395" s="505"/>
    </row>
    <row r="396" spans="1:1" ht="15.75">
      <c r="A396" s="505"/>
    </row>
    <row r="397" spans="1:1" ht="15.75">
      <c r="A397" s="505"/>
    </row>
    <row r="398" spans="1:1" ht="15.75">
      <c r="A398" s="505"/>
    </row>
    <row r="399" spans="1:1" ht="15.75">
      <c r="A399" s="505"/>
    </row>
    <row r="400" spans="1:1" ht="15.75">
      <c r="A400" s="505"/>
    </row>
    <row r="401" spans="1:1" ht="15.75">
      <c r="A401" s="505"/>
    </row>
    <row r="402" spans="1:1" ht="15.75">
      <c r="A402" s="505"/>
    </row>
    <row r="403" spans="1:1" ht="15.75">
      <c r="A403" s="505"/>
    </row>
    <row r="404" spans="1:1" ht="15.75">
      <c r="A404" s="505"/>
    </row>
    <row r="405" spans="1:1" ht="15.75">
      <c r="A405" s="505"/>
    </row>
    <row r="406" spans="1:1" ht="15.75">
      <c r="A406" s="505"/>
    </row>
    <row r="407" spans="1:1" ht="15.75">
      <c r="A407" s="505"/>
    </row>
    <row r="408" spans="1:1" ht="15.75">
      <c r="A408" s="505"/>
    </row>
    <row r="409" spans="1:1" ht="15.75">
      <c r="A409" s="505"/>
    </row>
    <row r="410" spans="1:1" ht="15.75">
      <c r="A410" s="505"/>
    </row>
    <row r="411" spans="1:1" ht="15.75">
      <c r="A411" s="505"/>
    </row>
    <row r="412" spans="1:1" ht="15.75">
      <c r="A412" s="505"/>
    </row>
    <row r="413" spans="1:1" ht="15.75">
      <c r="A413" s="505"/>
    </row>
    <row r="414" spans="1:1" ht="15.75">
      <c r="A414" s="505"/>
    </row>
    <row r="415" spans="1:1" ht="15.75">
      <c r="A415" s="505"/>
    </row>
    <row r="416" spans="1:1" ht="15.75">
      <c r="A416" s="505"/>
    </row>
    <row r="417" spans="1:1" ht="15.75">
      <c r="A417" s="505"/>
    </row>
    <row r="418" spans="1:1" ht="15.75">
      <c r="A418" s="505"/>
    </row>
    <row r="419" spans="1:1" ht="15.75">
      <c r="A419" s="505"/>
    </row>
    <row r="420" spans="1:1" ht="15.75">
      <c r="A420" s="505"/>
    </row>
    <row r="421" spans="1:1" ht="15.75">
      <c r="A421" s="505"/>
    </row>
    <row r="422" spans="1:1" ht="15.75">
      <c r="A422" s="505"/>
    </row>
    <row r="423" spans="1:1" ht="15.75">
      <c r="A423" s="505"/>
    </row>
    <row r="424" spans="1:1" ht="15.75">
      <c r="A424" s="505"/>
    </row>
    <row r="425" spans="1:1" ht="15.75">
      <c r="A425" s="505"/>
    </row>
    <row r="426" spans="1:1" ht="15.75">
      <c r="A426" s="505"/>
    </row>
    <row r="427" spans="1:1" ht="15.75">
      <c r="A427" s="505"/>
    </row>
    <row r="428" spans="1:1" ht="15.75">
      <c r="A428" s="505"/>
    </row>
    <row r="429" spans="1:1" ht="15.75">
      <c r="A429" s="505"/>
    </row>
    <row r="430" spans="1:1" ht="15.75">
      <c r="A430" s="505"/>
    </row>
    <row r="431" spans="1:1" ht="15.75">
      <c r="A431" s="505"/>
    </row>
    <row r="432" spans="1:1" ht="15.75">
      <c r="A432" s="505"/>
    </row>
    <row r="433" spans="1:1" ht="15.75">
      <c r="A433" s="505"/>
    </row>
    <row r="434" spans="1:1" ht="15.75">
      <c r="A434" s="505"/>
    </row>
    <row r="435" spans="1:1" ht="15.75">
      <c r="A435" s="505"/>
    </row>
    <row r="436" spans="1:1" ht="15.75">
      <c r="A436" s="505"/>
    </row>
    <row r="437" spans="1:1" ht="15.75">
      <c r="A437" s="505"/>
    </row>
    <row r="438" spans="1:1" ht="15.75">
      <c r="A438" s="505"/>
    </row>
    <row r="439" spans="1:1" ht="15.75">
      <c r="A439" s="505"/>
    </row>
    <row r="440" spans="1:1" ht="15.75">
      <c r="A440" s="505"/>
    </row>
    <row r="441" spans="1:1" ht="15.75">
      <c r="A441" s="505"/>
    </row>
    <row r="442" spans="1:1" ht="15.75">
      <c r="A442" s="505"/>
    </row>
    <row r="443" spans="1:1" ht="15.75">
      <c r="A443" s="505"/>
    </row>
    <row r="444" spans="1:1" ht="15.75">
      <c r="A444" s="505"/>
    </row>
    <row r="445" spans="1:1" ht="15.75">
      <c r="A445" s="505"/>
    </row>
    <row r="446" spans="1:1" ht="15.75">
      <c r="A446" s="505"/>
    </row>
    <row r="447" spans="1:1" ht="15.75">
      <c r="A447" s="505"/>
    </row>
    <row r="448" spans="1:1" ht="15.75">
      <c r="A448" s="505"/>
    </row>
    <row r="449" spans="1:1" ht="15.75">
      <c r="A449" s="505"/>
    </row>
    <row r="450" spans="1:1" ht="15.75">
      <c r="A450" s="505"/>
    </row>
    <row r="451" spans="1:1" ht="15.75">
      <c r="A451" s="505"/>
    </row>
    <row r="452" spans="1:1" ht="15.75">
      <c r="A452" s="505"/>
    </row>
    <row r="453" spans="1:1" ht="15.75">
      <c r="A453" s="505"/>
    </row>
    <row r="454" spans="1:1" ht="15.75">
      <c r="A454" s="505"/>
    </row>
    <row r="455" spans="1:1" ht="15.75">
      <c r="A455" s="505"/>
    </row>
    <row r="456" spans="1:1" ht="15.75">
      <c r="A456" s="505"/>
    </row>
    <row r="457" spans="1:1" ht="15.75">
      <c r="A457" s="505"/>
    </row>
    <row r="458" spans="1:1" ht="15.75">
      <c r="A458" s="505"/>
    </row>
    <row r="459" spans="1:1" ht="15.75">
      <c r="A459" s="505"/>
    </row>
    <row r="460" spans="1:1" ht="15.75">
      <c r="A460" s="505"/>
    </row>
    <row r="461" spans="1:1" ht="15.75">
      <c r="A461" s="505"/>
    </row>
    <row r="462" spans="1:1" ht="15.75">
      <c r="A462" s="505"/>
    </row>
    <row r="463" spans="1:1" ht="15.75">
      <c r="A463" s="505"/>
    </row>
    <row r="464" spans="1:1" ht="15.75">
      <c r="A464" s="505"/>
    </row>
    <row r="465" spans="1:1" ht="15.75">
      <c r="A465" s="505"/>
    </row>
    <row r="466" spans="1:1" ht="15.75">
      <c r="A466" s="505"/>
    </row>
    <row r="467" spans="1:1" ht="15.75">
      <c r="A467" s="505"/>
    </row>
    <row r="468" spans="1:1" ht="15.75">
      <c r="A468" s="505"/>
    </row>
    <row r="469" spans="1:1" ht="15.75">
      <c r="A469" s="505"/>
    </row>
    <row r="470" spans="1:1" ht="15.75">
      <c r="A470" s="505"/>
    </row>
    <row r="471" spans="1:1" ht="15.75">
      <c r="A471" s="505"/>
    </row>
    <row r="472" spans="1:1" ht="15.75">
      <c r="A472" s="505"/>
    </row>
    <row r="473" spans="1:1" ht="15.75">
      <c r="A473" s="505"/>
    </row>
    <row r="474" spans="1:1" ht="15.75">
      <c r="A474" s="505"/>
    </row>
    <row r="475" spans="1:1" ht="15.75">
      <c r="A475" s="505"/>
    </row>
    <row r="476" spans="1:1" ht="15.75">
      <c r="A476" s="505"/>
    </row>
    <row r="477" spans="1:1" ht="15.75">
      <c r="A477" s="505"/>
    </row>
    <row r="478" spans="1:1" ht="15.75">
      <c r="A478" s="505"/>
    </row>
    <row r="479" spans="1:1" ht="15.75">
      <c r="A479" s="505"/>
    </row>
    <row r="480" spans="1:1" ht="15.75">
      <c r="A480" s="505"/>
    </row>
    <row r="481" spans="1:1" ht="15.75">
      <c r="A481" s="505"/>
    </row>
    <row r="482" spans="1:1" ht="15.75">
      <c r="A482" s="505"/>
    </row>
    <row r="483" spans="1:1" ht="15.75">
      <c r="A483" s="505"/>
    </row>
    <row r="484" spans="1:1" ht="15.75">
      <c r="A484" s="505"/>
    </row>
    <row r="485" spans="1:1" ht="15.75">
      <c r="A485" s="505"/>
    </row>
    <row r="486" spans="1:1" ht="15.75">
      <c r="A486" s="505"/>
    </row>
    <row r="487" spans="1:1" ht="15.75">
      <c r="A487" s="505"/>
    </row>
    <row r="488" spans="1:1" ht="15.75">
      <c r="A488" s="505"/>
    </row>
    <row r="489" spans="1:1" ht="15.75">
      <c r="A489" s="505"/>
    </row>
    <row r="490" spans="1:1" ht="15.75">
      <c r="A490" s="505"/>
    </row>
    <row r="491" spans="1:1" ht="15.75">
      <c r="A491" s="505"/>
    </row>
    <row r="492" spans="1:1" ht="15.75">
      <c r="A492" s="505"/>
    </row>
    <row r="493" spans="1:1" ht="15.75">
      <c r="A493" s="505"/>
    </row>
    <row r="494" spans="1:1" ht="15.75">
      <c r="A494" s="505"/>
    </row>
    <row r="495" spans="1:1" ht="15.75">
      <c r="A495" s="505"/>
    </row>
    <row r="496" spans="1:1" ht="15.75">
      <c r="A496" s="505"/>
    </row>
    <row r="497" spans="1:1" ht="15.75">
      <c r="A497" s="505"/>
    </row>
    <row r="498" spans="1:1" ht="15.75">
      <c r="A498" s="505"/>
    </row>
    <row r="499" spans="1:1" ht="15.75">
      <c r="A499" s="505"/>
    </row>
    <row r="500" spans="1:1" ht="15.75">
      <c r="A500" s="505"/>
    </row>
    <row r="501" spans="1:1" ht="15.75">
      <c r="A501" s="505"/>
    </row>
    <row r="502" spans="1:1" ht="15.75">
      <c r="A502" s="505"/>
    </row>
    <row r="503" spans="1:1" ht="15.75">
      <c r="A503" s="505"/>
    </row>
    <row r="504" spans="1:1" ht="15.75">
      <c r="A504" s="505"/>
    </row>
    <row r="505" spans="1:1" ht="15.75">
      <c r="A505" s="505"/>
    </row>
    <row r="506" spans="1:1" ht="15.75">
      <c r="A506" s="505"/>
    </row>
    <row r="507" spans="1:1" ht="15.75">
      <c r="A507" s="505"/>
    </row>
    <row r="508" spans="1:1" ht="15.75">
      <c r="A508" s="505"/>
    </row>
    <row r="509" spans="1:1" ht="15.75">
      <c r="A509" s="505"/>
    </row>
    <row r="510" spans="1:1" ht="15.75">
      <c r="A510" s="505"/>
    </row>
    <row r="511" spans="1:1" ht="15.75">
      <c r="A511" s="505"/>
    </row>
    <row r="512" spans="1:1" ht="15.75">
      <c r="A512" s="505"/>
    </row>
    <row r="513" spans="1:1" ht="15.75">
      <c r="A513" s="505"/>
    </row>
    <row r="514" spans="1:1" ht="15.75">
      <c r="A514" s="505"/>
    </row>
    <row r="515" spans="1:1" ht="15.75">
      <c r="A515" s="505"/>
    </row>
    <row r="516" spans="1:1" ht="15.75">
      <c r="A516" s="505"/>
    </row>
    <row r="517" spans="1:1" ht="15.75">
      <c r="A517" s="505"/>
    </row>
    <row r="518" spans="1:1" ht="15.75">
      <c r="A518" s="505"/>
    </row>
    <row r="519" spans="1:1" ht="15.75">
      <c r="A519" s="505"/>
    </row>
    <row r="520" spans="1:1" ht="15.75">
      <c r="A520" s="505"/>
    </row>
    <row r="521" spans="1:1" ht="15.75">
      <c r="A521" s="505"/>
    </row>
    <row r="522" spans="1:1" ht="15.75">
      <c r="A522" s="505"/>
    </row>
    <row r="523" spans="1:1" ht="15.75">
      <c r="A523" s="505"/>
    </row>
    <row r="524" spans="1:1" ht="15.75">
      <c r="A524" s="505"/>
    </row>
    <row r="525" spans="1:1" ht="15.75">
      <c r="A525" s="505"/>
    </row>
    <row r="526" spans="1:1" ht="15.75">
      <c r="A526" s="505"/>
    </row>
    <row r="527" spans="1:1" ht="15.75">
      <c r="A527" s="505"/>
    </row>
    <row r="528" spans="1:1" ht="15.75">
      <c r="A528" s="505"/>
    </row>
    <row r="529" spans="1:1" ht="15.75">
      <c r="A529" s="505"/>
    </row>
    <row r="530" spans="1:1" ht="15.75">
      <c r="A530" s="505"/>
    </row>
    <row r="531" spans="1:1" ht="15.75">
      <c r="A531" s="505"/>
    </row>
    <row r="532" spans="1:1" ht="15.75">
      <c r="A532" s="505"/>
    </row>
    <row r="533" spans="1:1" ht="15.75">
      <c r="A533" s="505"/>
    </row>
    <row r="534" spans="1:1" ht="15.75">
      <c r="A534" s="505"/>
    </row>
    <row r="535" spans="1:1" ht="15.75">
      <c r="A535" s="505"/>
    </row>
    <row r="536" spans="1:1" ht="15.75">
      <c r="A536" s="505"/>
    </row>
    <row r="537" spans="1:1" ht="15.75">
      <c r="A537" s="505"/>
    </row>
    <row r="538" spans="1:1" ht="15.75">
      <c r="A538" s="505"/>
    </row>
    <row r="539" spans="1:1" ht="15.75">
      <c r="A539" s="505"/>
    </row>
    <row r="540" spans="1:1" ht="15.75">
      <c r="A540" s="505"/>
    </row>
    <row r="541" spans="1:1" ht="15.75">
      <c r="A541" s="505"/>
    </row>
    <row r="542" spans="1:1" ht="15.75">
      <c r="A542" s="505"/>
    </row>
    <row r="543" spans="1:1" ht="15.75">
      <c r="A543" s="505"/>
    </row>
    <row r="544" spans="1:1" ht="15.75">
      <c r="A544" s="505"/>
    </row>
    <row r="545" spans="1:1" ht="15.75">
      <c r="A545" s="505"/>
    </row>
    <row r="546" spans="1:1" ht="15.75">
      <c r="A546" s="505"/>
    </row>
    <row r="547" spans="1:1" ht="15.75">
      <c r="A547" s="505"/>
    </row>
    <row r="548" spans="1:1" ht="15.75">
      <c r="A548" s="505"/>
    </row>
    <row r="549" spans="1:1" ht="15.75">
      <c r="A549" s="505"/>
    </row>
    <row r="550" spans="1:1" ht="15.75">
      <c r="A550" s="505"/>
    </row>
    <row r="551" spans="1:1" ht="15.75">
      <c r="A551" s="505"/>
    </row>
    <row r="552" spans="1:1" ht="15.75">
      <c r="A552" s="505"/>
    </row>
    <row r="553" spans="1:1" ht="15.75">
      <c r="A553" s="505"/>
    </row>
    <row r="554" spans="1:1" ht="15.75">
      <c r="A554" s="505"/>
    </row>
    <row r="555" spans="1:1" ht="15.75">
      <c r="A555" s="505"/>
    </row>
    <row r="556" spans="1:1" ht="15.75">
      <c r="A556" s="505"/>
    </row>
    <row r="557" spans="1:1" ht="15.75">
      <c r="A557" s="505"/>
    </row>
    <row r="558" spans="1:1" ht="15.75">
      <c r="A558" s="505"/>
    </row>
    <row r="559" spans="1:1" ht="15.75">
      <c r="A559" s="505"/>
    </row>
    <row r="560" spans="1:1" ht="15.75">
      <c r="A560" s="505"/>
    </row>
    <row r="561" spans="1:1" ht="15.75">
      <c r="A561" s="505"/>
    </row>
    <row r="562" spans="1:1" ht="15.75">
      <c r="A562" s="505"/>
    </row>
    <row r="563" spans="1:1" ht="15.75">
      <c r="A563" s="505"/>
    </row>
    <row r="564" spans="1:1" ht="15.75">
      <c r="A564" s="505"/>
    </row>
    <row r="565" spans="1:1" ht="15.75">
      <c r="A565" s="505"/>
    </row>
    <row r="566" spans="1:1" ht="15.75">
      <c r="A566" s="505"/>
    </row>
    <row r="567" spans="1:1" ht="15.75">
      <c r="A567" s="505"/>
    </row>
    <row r="568" spans="1:1" ht="15.75">
      <c r="A568" s="505"/>
    </row>
    <row r="569" spans="1:1" ht="15.75">
      <c r="A569" s="505"/>
    </row>
    <row r="570" spans="1:1" ht="15.75">
      <c r="A570" s="505"/>
    </row>
    <row r="571" spans="1:1" ht="15.75">
      <c r="A571" s="505"/>
    </row>
    <row r="572" spans="1:1" ht="15.75">
      <c r="A572" s="505"/>
    </row>
    <row r="573" spans="1:1" ht="15.75">
      <c r="A573" s="505"/>
    </row>
    <row r="574" spans="1:1" ht="15.75">
      <c r="A574" s="505"/>
    </row>
    <row r="575" spans="1:1" ht="15.75">
      <c r="A575" s="505"/>
    </row>
    <row r="576" spans="1:1" ht="15.75">
      <c r="A576" s="505"/>
    </row>
    <row r="577" spans="1:1" ht="15.75">
      <c r="A577" s="505"/>
    </row>
    <row r="578" spans="1:1" ht="15.75">
      <c r="A578" s="505"/>
    </row>
    <row r="579" spans="1:1" ht="15.75">
      <c r="A579" s="505"/>
    </row>
    <row r="580" spans="1:1" ht="15.75">
      <c r="A580" s="505"/>
    </row>
    <row r="581" spans="1:1" ht="15.75">
      <c r="A581" s="505"/>
    </row>
    <row r="582" spans="1:1" ht="15.75">
      <c r="A582" s="505"/>
    </row>
    <row r="583" spans="1:1" ht="15.75">
      <c r="A583" s="505"/>
    </row>
    <row r="584" spans="1:1" ht="15.75">
      <c r="A584" s="505"/>
    </row>
    <row r="585" spans="1:1" ht="15.75">
      <c r="A585" s="505"/>
    </row>
    <row r="586" spans="1:1" ht="15.75">
      <c r="A586" s="505"/>
    </row>
    <row r="587" spans="1:1" ht="15.75">
      <c r="A587" s="505"/>
    </row>
    <row r="588" spans="1:1" ht="15.75">
      <c r="A588" s="505"/>
    </row>
    <row r="589" spans="1:1" ht="15.75">
      <c r="A589" s="505"/>
    </row>
    <row r="590" spans="1:1" ht="15.75">
      <c r="A590" s="505"/>
    </row>
    <row r="591" spans="1:1" ht="15.75">
      <c r="A591" s="505"/>
    </row>
    <row r="592" spans="1:1" ht="15.75">
      <c r="A592" s="505"/>
    </row>
    <row r="593" spans="1:1" ht="15.75">
      <c r="A593" s="505"/>
    </row>
    <row r="594" spans="1:1" ht="15.75">
      <c r="A594" s="505"/>
    </row>
    <row r="595" spans="1:1" ht="15.75">
      <c r="A595" s="505"/>
    </row>
    <row r="596" spans="1:1" ht="15.75">
      <c r="A596" s="505"/>
    </row>
    <row r="597" spans="1:1" ht="15.75">
      <c r="A597" s="505"/>
    </row>
    <row r="598" spans="1:1" ht="15.75">
      <c r="A598" s="505"/>
    </row>
    <row r="599" spans="1:1" ht="15.75">
      <c r="A599" s="505"/>
    </row>
    <row r="600" spans="1:1" ht="15.75">
      <c r="A600" s="505"/>
    </row>
    <row r="601" spans="1:1" ht="15.75">
      <c r="A601" s="505"/>
    </row>
    <row r="602" spans="1:1" ht="15.75">
      <c r="A602" s="505"/>
    </row>
    <row r="603" spans="1:1" ht="15.75">
      <c r="A603" s="505"/>
    </row>
    <row r="604" spans="1:1" ht="15.75">
      <c r="A604" s="505"/>
    </row>
    <row r="605" spans="1:1" ht="15.75">
      <c r="A605" s="505"/>
    </row>
    <row r="606" spans="1:1" ht="15.75">
      <c r="A606" s="505"/>
    </row>
    <row r="607" spans="1:1" ht="15.75">
      <c r="A607" s="505"/>
    </row>
    <row r="608" spans="1:1" ht="15.75">
      <c r="A608" s="505"/>
    </row>
    <row r="609" spans="1:1" ht="15.75">
      <c r="A609" s="505"/>
    </row>
    <row r="610" spans="1:1" ht="15.75">
      <c r="A610" s="505"/>
    </row>
    <row r="611" spans="1:1" ht="15.75">
      <c r="A611" s="505"/>
    </row>
  </sheetData>
  <mergeCells count="7">
    <mergeCell ref="A62:D62"/>
    <mergeCell ref="A1:D1"/>
    <mergeCell ref="A2:D2"/>
    <mergeCell ref="A3:D3"/>
    <mergeCell ref="A4:D4"/>
    <mergeCell ref="A5:D5"/>
    <mergeCell ref="A61:D61"/>
  </mergeCells>
  <pageMargins left="0.96" right="0.6" top="0.61" bottom="0.33" header="0.5" footer="0.37"/>
  <pageSetup scale="62"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zoomScale="50" workbookViewId="0">
      <selection activeCell="L49" sqref="L49"/>
    </sheetView>
  </sheetViews>
  <sheetFormatPr baseColWidth="10" defaultColWidth="9.140625" defaultRowHeight="18"/>
  <cols>
    <col min="1" max="1" width="132.28515625" style="319" customWidth="1"/>
    <col min="2" max="2" width="25.7109375" style="319" customWidth="1"/>
    <col min="3" max="8" width="16" style="319" customWidth="1"/>
    <col min="9" max="9" width="16" style="344" customWidth="1"/>
    <col min="10" max="256" width="9.140625" style="319"/>
    <col min="257" max="257" width="132.28515625" style="319" customWidth="1"/>
    <col min="258" max="258" width="25.7109375" style="319" customWidth="1"/>
    <col min="259" max="265" width="16" style="319" customWidth="1"/>
    <col min="266" max="512" width="9.140625" style="319"/>
    <col min="513" max="513" width="132.28515625" style="319" customWidth="1"/>
    <col min="514" max="514" width="25.7109375" style="319" customWidth="1"/>
    <col min="515" max="521" width="16" style="319" customWidth="1"/>
    <col min="522" max="768" width="9.140625" style="319"/>
    <col min="769" max="769" width="132.28515625" style="319" customWidth="1"/>
    <col min="770" max="770" width="25.7109375" style="319" customWidth="1"/>
    <col min="771" max="777" width="16" style="319" customWidth="1"/>
    <col min="778" max="1024" width="9.140625" style="319"/>
    <col min="1025" max="1025" width="132.28515625" style="319" customWidth="1"/>
    <col min="1026" max="1026" width="25.7109375" style="319" customWidth="1"/>
    <col min="1027" max="1033" width="16" style="319" customWidth="1"/>
    <col min="1034" max="1280" width="9.140625" style="319"/>
    <col min="1281" max="1281" width="132.28515625" style="319" customWidth="1"/>
    <col min="1282" max="1282" width="25.7109375" style="319" customWidth="1"/>
    <col min="1283" max="1289" width="16" style="319" customWidth="1"/>
    <col min="1290" max="1536" width="9.140625" style="319"/>
    <col min="1537" max="1537" width="132.28515625" style="319" customWidth="1"/>
    <col min="1538" max="1538" width="25.7109375" style="319" customWidth="1"/>
    <col min="1539" max="1545" width="16" style="319" customWidth="1"/>
    <col min="1546" max="1792" width="9.140625" style="319"/>
    <col min="1793" max="1793" width="132.28515625" style="319" customWidth="1"/>
    <col min="1794" max="1794" width="25.7109375" style="319" customWidth="1"/>
    <col min="1795" max="1801" width="16" style="319" customWidth="1"/>
    <col min="1802" max="2048" width="9.140625" style="319"/>
    <col min="2049" max="2049" width="132.28515625" style="319" customWidth="1"/>
    <col min="2050" max="2050" width="25.7109375" style="319" customWidth="1"/>
    <col min="2051" max="2057" width="16" style="319" customWidth="1"/>
    <col min="2058" max="2304" width="9.140625" style="319"/>
    <col min="2305" max="2305" width="132.28515625" style="319" customWidth="1"/>
    <col min="2306" max="2306" width="25.7109375" style="319" customWidth="1"/>
    <col min="2307" max="2313" width="16" style="319" customWidth="1"/>
    <col min="2314" max="2560" width="9.140625" style="319"/>
    <col min="2561" max="2561" width="132.28515625" style="319" customWidth="1"/>
    <col min="2562" max="2562" width="25.7109375" style="319" customWidth="1"/>
    <col min="2563" max="2569" width="16" style="319" customWidth="1"/>
    <col min="2570" max="2816" width="9.140625" style="319"/>
    <col min="2817" max="2817" width="132.28515625" style="319" customWidth="1"/>
    <col min="2818" max="2818" width="25.7109375" style="319" customWidth="1"/>
    <col min="2819" max="2825" width="16" style="319" customWidth="1"/>
    <col min="2826" max="3072" width="9.140625" style="319"/>
    <col min="3073" max="3073" width="132.28515625" style="319" customWidth="1"/>
    <col min="3074" max="3074" width="25.7109375" style="319" customWidth="1"/>
    <col min="3075" max="3081" width="16" style="319" customWidth="1"/>
    <col min="3082" max="3328" width="9.140625" style="319"/>
    <col min="3329" max="3329" width="132.28515625" style="319" customWidth="1"/>
    <col min="3330" max="3330" width="25.7109375" style="319" customWidth="1"/>
    <col min="3331" max="3337" width="16" style="319" customWidth="1"/>
    <col min="3338" max="3584" width="9.140625" style="319"/>
    <col min="3585" max="3585" width="132.28515625" style="319" customWidth="1"/>
    <col min="3586" max="3586" width="25.7109375" style="319" customWidth="1"/>
    <col min="3587" max="3593" width="16" style="319" customWidth="1"/>
    <col min="3594" max="3840" width="9.140625" style="319"/>
    <col min="3841" max="3841" width="132.28515625" style="319" customWidth="1"/>
    <col min="3842" max="3842" width="25.7109375" style="319" customWidth="1"/>
    <col min="3843" max="3849" width="16" style="319" customWidth="1"/>
    <col min="3850" max="4096" width="9.140625" style="319"/>
    <col min="4097" max="4097" width="132.28515625" style="319" customWidth="1"/>
    <col min="4098" max="4098" width="25.7109375" style="319" customWidth="1"/>
    <col min="4099" max="4105" width="16" style="319" customWidth="1"/>
    <col min="4106" max="4352" width="9.140625" style="319"/>
    <col min="4353" max="4353" width="132.28515625" style="319" customWidth="1"/>
    <col min="4354" max="4354" width="25.7109375" style="319" customWidth="1"/>
    <col min="4355" max="4361" width="16" style="319" customWidth="1"/>
    <col min="4362" max="4608" width="9.140625" style="319"/>
    <col min="4609" max="4609" width="132.28515625" style="319" customWidth="1"/>
    <col min="4610" max="4610" width="25.7109375" style="319" customWidth="1"/>
    <col min="4611" max="4617" width="16" style="319" customWidth="1"/>
    <col min="4618" max="4864" width="9.140625" style="319"/>
    <col min="4865" max="4865" width="132.28515625" style="319" customWidth="1"/>
    <col min="4866" max="4866" width="25.7109375" style="319" customWidth="1"/>
    <col min="4867" max="4873" width="16" style="319" customWidth="1"/>
    <col min="4874" max="5120" width="9.140625" style="319"/>
    <col min="5121" max="5121" width="132.28515625" style="319" customWidth="1"/>
    <col min="5122" max="5122" width="25.7109375" style="319" customWidth="1"/>
    <col min="5123" max="5129" width="16" style="319" customWidth="1"/>
    <col min="5130" max="5376" width="9.140625" style="319"/>
    <col min="5377" max="5377" width="132.28515625" style="319" customWidth="1"/>
    <col min="5378" max="5378" width="25.7109375" style="319" customWidth="1"/>
    <col min="5379" max="5385" width="16" style="319" customWidth="1"/>
    <col min="5386" max="5632" width="9.140625" style="319"/>
    <col min="5633" max="5633" width="132.28515625" style="319" customWidth="1"/>
    <col min="5634" max="5634" width="25.7109375" style="319" customWidth="1"/>
    <col min="5635" max="5641" width="16" style="319" customWidth="1"/>
    <col min="5642" max="5888" width="9.140625" style="319"/>
    <col min="5889" max="5889" width="132.28515625" style="319" customWidth="1"/>
    <col min="5890" max="5890" width="25.7109375" style="319" customWidth="1"/>
    <col min="5891" max="5897" width="16" style="319" customWidth="1"/>
    <col min="5898" max="6144" width="9.140625" style="319"/>
    <col min="6145" max="6145" width="132.28515625" style="319" customWidth="1"/>
    <col min="6146" max="6146" width="25.7109375" style="319" customWidth="1"/>
    <col min="6147" max="6153" width="16" style="319" customWidth="1"/>
    <col min="6154" max="6400" width="9.140625" style="319"/>
    <col min="6401" max="6401" width="132.28515625" style="319" customWidth="1"/>
    <col min="6402" max="6402" width="25.7109375" style="319" customWidth="1"/>
    <col min="6403" max="6409" width="16" style="319" customWidth="1"/>
    <col min="6410" max="6656" width="9.140625" style="319"/>
    <col min="6657" max="6657" width="132.28515625" style="319" customWidth="1"/>
    <col min="6658" max="6658" width="25.7109375" style="319" customWidth="1"/>
    <col min="6659" max="6665" width="16" style="319" customWidth="1"/>
    <col min="6666" max="6912" width="9.140625" style="319"/>
    <col min="6913" max="6913" width="132.28515625" style="319" customWidth="1"/>
    <col min="6914" max="6914" width="25.7109375" style="319" customWidth="1"/>
    <col min="6915" max="6921" width="16" style="319" customWidth="1"/>
    <col min="6922" max="7168" width="9.140625" style="319"/>
    <col min="7169" max="7169" width="132.28515625" style="319" customWidth="1"/>
    <col min="7170" max="7170" width="25.7109375" style="319" customWidth="1"/>
    <col min="7171" max="7177" width="16" style="319" customWidth="1"/>
    <col min="7178" max="7424" width="9.140625" style="319"/>
    <col min="7425" max="7425" width="132.28515625" style="319" customWidth="1"/>
    <col min="7426" max="7426" width="25.7109375" style="319" customWidth="1"/>
    <col min="7427" max="7433" width="16" style="319" customWidth="1"/>
    <col min="7434" max="7680" width="9.140625" style="319"/>
    <col min="7681" max="7681" width="132.28515625" style="319" customWidth="1"/>
    <col min="7682" max="7682" width="25.7109375" style="319" customWidth="1"/>
    <col min="7683" max="7689" width="16" style="319" customWidth="1"/>
    <col min="7690" max="7936" width="9.140625" style="319"/>
    <col min="7937" max="7937" width="132.28515625" style="319" customWidth="1"/>
    <col min="7938" max="7938" width="25.7109375" style="319" customWidth="1"/>
    <col min="7939" max="7945" width="16" style="319" customWidth="1"/>
    <col min="7946" max="8192" width="9.140625" style="319"/>
    <col min="8193" max="8193" width="132.28515625" style="319" customWidth="1"/>
    <col min="8194" max="8194" width="25.7109375" style="319" customWidth="1"/>
    <col min="8195" max="8201" width="16" style="319" customWidth="1"/>
    <col min="8202" max="8448" width="9.140625" style="319"/>
    <col min="8449" max="8449" width="132.28515625" style="319" customWidth="1"/>
    <col min="8450" max="8450" width="25.7109375" style="319" customWidth="1"/>
    <col min="8451" max="8457" width="16" style="319" customWidth="1"/>
    <col min="8458" max="8704" width="9.140625" style="319"/>
    <col min="8705" max="8705" width="132.28515625" style="319" customWidth="1"/>
    <col min="8706" max="8706" width="25.7109375" style="319" customWidth="1"/>
    <col min="8707" max="8713" width="16" style="319" customWidth="1"/>
    <col min="8714" max="8960" width="9.140625" style="319"/>
    <col min="8961" max="8961" width="132.28515625" style="319" customWidth="1"/>
    <col min="8962" max="8962" width="25.7109375" style="319" customWidth="1"/>
    <col min="8963" max="8969" width="16" style="319" customWidth="1"/>
    <col min="8970" max="9216" width="9.140625" style="319"/>
    <col min="9217" max="9217" width="132.28515625" style="319" customWidth="1"/>
    <col min="9218" max="9218" width="25.7109375" style="319" customWidth="1"/>
    <col min="9219" max="9225" width="16" style="319" customWidth="1"/>
    <col min="9226" max="9472" width="9.140625" style="319"/>
    <col min="9473" max="9473" width="132.28515625" style="319" customWidth="1"/>
    <col min="9474" max="9474" width="25.7109375" style="319" customWidth="1"/>
    <col min="9475" max="9481" width="16" style="319" customWidth="1"/>
    <col min="9482" max="9728" width="9.140625" style="319"/>
    <col min="9729" max="9729" width="132.28515625" style="319" customWidth="1"/>
    <col min="9730" max="9730" width="25.7109375" style="319" customWidth="1"/>
    <col min="9731" max="9737" width="16" style="319" customWidth="1"/>
    <col min="9738" max="9984" width="9.140625" style="319"/>
    <col min="9985" max="9985" width="132.28515625" style="319" customWidth="1"/>
    <col min="9986" max="9986" width="25.7109375" style="319" customWidth="1"/>
    <col min="9987" max="9993" width="16" style="319" customWidth="1"/>
    <col min="9994" max="10240" width="9.140625" style="319"/>
    <col min="10241" max="10241" width="132.28515625" style="319" customWidth="1"/>
    <col min="10242" max="10242" width="25.7109375" style="319" customWidth="1"/>
    <col min="10243" max="10249" width="16" style="319" customWidth="1"/>
    <col min="10250" max="10496" width="9.140625" style="319"/>
    <col min="10497" max="10497" width="132.28515625" style="319" customWidth="1"/>
    <col min="10498" max="10498" width="25.7109375" style="319" customWidth="1"/>
    <col min="10499" max="10505" width="16" style="319" customWidth="1"/>
    <col min="10506" max="10752" width="9.140625" style="319"/>
    <col min="10753" max="10753" width="132.28515625" style="319" customWidth="1"/>
    <col min="10754" max="10754" width="25.7109375" style="319" customWidth="1"/>
    <col min="10755" max="10761" width="16" style="319" customWidth="1"/>
    <col min="10762" max="11008" width="9.140625" style="319"/>
    <col min="11009" max="11009" width="132.28515625" style="319" customWidth="1"/>
    <col min="11010" max="11010" width="25.7109375" style="319" customWidth="1"/>
    <col min="11011" max="11017" width="16" style="319" customWidth="1"/>
    <col min="11018" max="11264" width="9.140625" style="319"/>
    <col min="11265" max="11265" width="132.28515625" style="319" customWidth="1"/>
    <col min="11266" max="11266" width="25.7109375" style="319" customWidth="1"/>
    <col min="11267" max="11273" width="16" style="319" customWidth="1"/>
    <col min="11274" max="11520" width="9.140625" style="319"/>
    <col min="11521" max="11521" width="132.28515625" style="319" customWidth="1"/>
    <col min="11522" max="11522" width="25.7109375" style="319" customWidth="1"/>
    <col min="11523" max="11529" width="16" style="319" customWidth="1"/>
    <col min="11530" max="11776" width="9.140625" style="319"/>
    <col min="11777" max="11777" width="132.28515625" style="319" customWidth="1"/>
    <col min="11778" max="11778" width="25.7109375" style="319" customWidth="1"/>
    <col min="11779" max="11785" width="16" style="319" customWidth="1"/>
    <col min="11786" max="12032" width="9.140625" style="319"/>
    <col min="12033" max="12033" width="132.28515625" style="319" customWidth="1"/>
    <col min="12034" max="12034" width="25.7109375" style="319" customWidth="1"/>
    <col min="12035" max="12041" width="16" style="319" customWidth="1"/>
    <col min="12042" max="12288" width="9.140625" style="319"/>
    <col min="12289" max="12289" width="132.28515625" style="319" customWidth="1"/>
    <col min="12290" max="12290" width="25.7109375" style="319" customWidth="1"/>
    <col min="12291" max="12297" width="16" style="319" customWidth="1"/>
    <col min="12298" max="12544" width="9.140625" style="319"/>
    <col min="12545" max="12545" width="132.28515625" style="319" customWidth="1"/>
    <col min="12546" max="12546" width="25.7109375" style="319" customWidth="1"/>
    <col min="12547" max="12553" width="16" style="319" customWidth="1"/>
    <col min="12554" max="12800" width="9.140625" style="319"/>
    <col min="12801" max="12801" width="132.28515625" style="319" customWidth="1"/>
    <col min="12802" max="12802" width="25.7109375" style="319" customWidth="1"/>
    <col min="12803" max="12809" width="16" style="319" customWidth="1"/>
    <col min="12810" max="13056" width="9.140625" style="319"/>
    <col min="13057" max="13057" width="132.28515625" style="319" customWidth="1"/>
    <col min="13058" max="13058" width="25.7109375" style="319" customWidth="1"/>
    <col min="13059" max="13065" width="16" style="319" customWidth="1"/>
    <col min="13066" max="13312" width="9.140625" style="319"/>
    <col min="13313" max="13313" width="132.28515625" style="319" customWidth="1"/>
    <col min="13314" max="13314" width="25.7109375" style="319" customWidth="1"/>
    <col min="13315" max="13321" width="16" style="319" customWidth="1"/>
    <col min="13322" max="13568" width="9.140625" style="319"/>
    <col min="13569" max="13569" width="132.28515625" style="319" customWidth="1"/>
    <col min="13570" max="13570" width="25.7109375" style="319" customWidth="1"/>
    <col min="13571" max="13577" width="16" style="319" customWidth="1"/>
    <col min="13578" max="13824" width="9.140625" style="319"/>
    <col min="13825" max="13825" width="132.28515625" style="319" customWidth="1"/>
    <col min="13826" max="13826" width="25.7109375" style="319" customWidth="1"/>
    <col min="13827" max="13833" width="16" style="319" customWidth="1"/>
    <col min="13834" max="14080" width="9.140625" style="319"/>
    <col min="14081" max="14081" width="132.28515625" style="319" customWidth="1"/>
    <col min="14082" max="14082" width="25.7109375" style="319" customWidth="1"/>
    <col min="14083" max="14089" width="16" style="319" customWidth="1"/>
    <col min="14090" max="14336" width="9.140625" style="319"/>
    <col min="14337" max="14337" width="132.28515625" style="319" customWidth="1"/>
    <col min="14338" max="14338" width="25.7109375" style="319" customWidth="1"/>
    <col min="14339" max="14345" width="16" style="319" customWidth="1"/>
    <col min="14346" max="14592" width="9.140625" style="319"/>
    <col min="14593" max="14593" width="132.28515625" style="319" customWidth="1"/>
    <col min="14594" max="14594" width="25.7109375" style="319" customWidth="1"/>
    <col min="14595" max="14601" width="16" style="319" customWidth="1"/>
    <col min="14602" max="14848" width="9.140625" style="319"/>
    <col min="14849" max="14849" width="132.28515625" style="319" customWidth="1"/>
    <col min="14850" max="14850" width="25.7109375" style="319" customWidth="1"/>
    <col min="14851" max="14857" width="16" style="319" customWidth="1"/>
    <col min="14858" max="15104" width="9.140625" style="319"/>
    <col min="15105" max="15105" width="132.28515625" style="319" customWidth="1"/>
    <col min="15106" max="15106" width="25.7109375" style="319" customWidth="1"/>
    <col min="15107" max="15113" width="16" style="319" customWidth="1"/>
    <col min="15114" max="15360" width="9.140625" style="319"/>
    <col min="15361" max="15361" width="132.28515625" style="319" customWidth="1"/>
    <col min="15362" max="15362" width="25.7109375" style="319" customWidth="1"/>
    <col min="15363" max="15369" width="16" style="319" customWidth="1"/>
    <col min="15370" max="15616" width="9.140625" style="319"/>
    <col min="15617" max="15617" width="132.28515625" style="319" customWidth="1"/>
    <col min="15618" max="15618" width="25.7109375" style="319" customWidth="1"/>
    <col min="15619" max="15625" width="16" style="319" customWidth="1"/>
    <col min="15626" max="15872" width="9.140625" style="319"/>
    <col min="15873" max="15873" width="132.28515625" style="319" customWidth="1"/>
    <col min="15874" max="15874" width="25.7109375" style="319" customWidth="1"/>
    <col min="15875" max="15881" width="16" style="319" customWidth="1"/>
    <col min="15882" max="16128" width="9.140625" style="319"/>
    <col min="16129" max="16129" width="132.28515625" style="319" customWidth="1"/>
    <col min="16130" max="16130" width="25.7109375" style="319" customWidth="1"/>
    <col min="16131" max="16137" width="16" style="319" customWidth="1"/>
    <col min="16138" max="16384" width="9.140625" style="319"/>
  </cols>
  <sheetData>
    <row r="1" spans="1:9" ht="43.5" customHeight="1">
      <c r="A1" s="1592" t="s">
        <v>579</v>
      </c>
      <c r="B1" s="1592"/>
      <c r="C1" s="1592"/>
      <c r="D1" s="1592"/>
      <c r="E1" s="1592"/>
      <c r="F1" s="1592"/>
      <c r="G1" s="1592"/>
      <c r="H1" s="1592"/>
      <c r="I1" s="1592"/>
    </row>
    <row r="2" spans="1:9" ht="43.5" customHeight="1">
      <c r="A2" s="1592" t="s">
        <v>714</v>
      </c>
      <c r="B2" s="1592"/>
      <c r="C2" s="1592"/>
      <c r="D2" s="1592"/>
      <c r="E2" s="1592"/>
      <c r="F2" s="1592"/>
      <c r="G2" s="1592"/>
      <c r="H2" s="1592"/>
      <c r="I2" s="1592"/>
    </row>
    <row r="3" spans="1:9" ht="43.5" customHeight="1">
      <c r="A3" s="1592" t="s">
        <v>906</v>
      </c>
      <c r="B3" s="1592"/>
      <c r="C3" s="1592"/>
      <c r="D3" s="1592"/>
      <c r="E3" s="1592"/>
      <c r="F3" s="1592"/>
      <c r="G3" s="1592"/>
      <c r="H3" s="1592"/>
      <c r="I3" s="1592"/>
    </row>
    <row r="4" spans="1:9" ht="43.5" customHeight="1">
      <c r="A4" s="1593" t="s">
        <v>596</v>
      </c>
      <c r="B4" s="1593"/>
      <c r="C4" s="1593"/>
      <c r="D4" s="1593"/>
      <c r="E4" s="1593"/>
      <c r="F4" s="1593"/>
      <c r="G4" s="1593"/>
      <c r="H4" s="1593"/>
      <c r="I4" s="1593"/>
    </row>
    <row r="5" spans="1:9" ht="19.5" customHeight="1" thickBot="1">
      <c r="A5" s="1592"/>
      <c r="B5" s="1592"/>
      <c r="C5" s="1592"/>
      <c r="D5" s="1592"/>
      <c r="E5" s="1592"/>
      <c r="F5" s="1592"/>
      <c r="G5" s="1592"/>
      <c r="H5" s="1592"/>
      <c r="I5" s="1592"/>
    </row>
    <row r="6" spans="1:9" ht="33" thickTop="1" thickBot="1">
      <c r="A6" s="728"/>
      <c r="B6" s="729" t="s">
        <v>1398</v>
      </c>
      <c r="C6" s="1631" t="s">
        <v>906</v>
      </c>
      <c r="D6" s="1631"/>
      <c r="E6" s="1631"/>
      <c r="F6" s="1631"/>
      <c r="G6" s="1631"/>
      <c r="H6" s="1631"/>
      <c r="I6" s="1631"/>
    </row>
    <row r="7" spans="1:9" s="322" customFormat="1" ht="21.75" thickTop="1" thickBot="1">
      <c r="A7" s="353" t="s">
        <v>716</v>
      </c>
      <c r="B7" s="321" t="s">
        <v>717</v>
      </c>
      <c r="C7" s="321" t="s">
        <v>718</v>
      </c>
      <c r="D7" s="321" t="s">
        <v>719</v>
      </c>
      <c r="E7" s="321" t="s">
        <v>720</v>
      </c>
      <c r="F7" s="321" t="s">
        <v>721</v>
      </c>
      <c r="G7" s="321" t="s">
        <v>1466</v>
      </c>
      <c r="H7" s="321" t="s">
        <v>722</v>
      </c>
      <c r="I7" s="321" t="s">
        <v>1467</v>
      </c>
    </row>
    <row r="8" spans="1:9" ht="15" customHeight="1" thickTop="1" thickBot="1">
      <c r="A8" s="354"/>
      <c r="B8" s="324"/>
      <c r="C8" s="324"/>
      <c r="D8" s="324"/>
      <c r="E8" s="324"/>
      <c r="F8" s="324"/>
      <c r="G8" s="324"/>
      <c r="H8" s="324"/>
      <c r="I8" s="324"/>
    </row>
    <row r="9" spans="1:9" ht="24" customHeight="1" thickTop="1" thickBot="1">
      <c r="A9" s="325" t="s">
        <v>723</v>
      </c>
      <c r="B9" s="326">
        <v>717445.60935000004</v>
      </c>
      <c r="C9" s="326">
        <v>869986.88075999997</v>
      </c>
      <c r="D9" s="326">
        <v>960797.49751000002</v>
      </c>
      <c r="E9" s="326">
        <v>1077607.3699100001</v>
      </c>
      <c r="F9" s="326">
        <v>1146905.83018</v>
      </c>
      <c r="G9" s="326">
        <v>1183936.8586300001</v>
      </c>
      <c r="H9" s="326">
        <v>1149294.34775</v>
      </c>
      <c r="I9" s="326">
        <v>1090660.4625200001</v>
      </c>
    </row>
    <row r="10" spans="1:9" s="329" customFormat="1" ht="21" customHeight="1" thickTop="1">
      <c r="A10" s="355" t="s">
        <v>280</v>
      </c>
      <c r="B10" s="328">
        <v>52399.702740000001</v>
      </c>
      <c r="C10" s="328">
        <v>88900.250889999996</v>
      </c>
      <c r="D10" s="328">
        <v>102093.26248999999</v>
      </c>
      <c r="E10" s="328">
        <v>79542.263480000009</v>
      </c>
      <c r="F10" s="328">
        <v>154755.87861000001</v>
      </c>
      <c r="G10" s="328">
        <v>146317.91415999999</v>
      </c>
      <c r="H10" s="328">
        <v>131558.99462000001</v>
      </c>
      <c r="I10" s="328">
        <v>116898.75767000001</v>
      </c>
    </row>
    <row r="11" spans="1:9" s="329" customFormat="1" ht="21" customHeight="1">
      <c r="A11" s="355" t="s">
        <v>289</v>
      </c>
      <c r="B11" s="328">
        <v>83749.335170000006</v>
      </c>
      <c r="C11" s="328">
        <v>102059.76075</v>
      </c>
      <c r="D11" s="328">
        <v>76951.581730000005</v>
      </c>
      <c r="E11" s="328">
        <v>110583.15398</v>
      </c>
      <c r="F11" s="328">
        <v>72962.954389999999</v>
      </c>
      <c r="G11" s="328">
        <v>113896.61738</v>
      </c>
      <c r="H11" s="328">
        <v>97291.176519999994</v>
      </c>
      <c r="I11" s="328">
        <v>81769.243589999998</v>
      </c>
    </row>
    <row r="12" spans="1:9" s="329" customFormat="1" ht="21" customHeight="1">
      <c r="A12" s="355" t="s">
        <v>298</v>
      </c>
      <c r="B12" s="328">
        <v>565916.08007000003</v>
      </c>
      <c r="C12" s="328">
        <v>660292.78154</v>
      </c>
      <c r="D12" s="328">
        <v>764642.0258099999</v>
      </c>
      <c r="E12" s="328">
        <v>860431.86570000008</v>
      </c>
      <c r="F12" s="328">
        <v>886358.31814999995</v>
      </c>
      <c r="G12" s="328">
        <v>882533.33863000001</v>
      </c>
      <c r="H12" s="328">
        <v>880209.61812999996</v>
      </c>
      <c r="I12" s="328">
        <v>846783.86621000001</v>
      </c>
    </row>
    <row r="13" spans="1:9" s="329" customFormat="1" ht="21" customHeight="1">
      <c r="A13" s="356" t="s">
        <v>724</v>
      </c>
      <c r="B13" s="328">
        <v>566921.53949</v>
      </c>
      <c r="C13" s="328">
        <v>661025.72080999997</v>
      </c>
      <c r="D13" s="328">
        <v>756848.56801000005</v>
      </c>
      <c r="E13" s="328">
        <v>856974.87348000007</v>
      </c>
      <c r="F13" s="328">
        <v>884889.16301000002</v>
      </c>
      <c r="G13" s="328">
        <v>873723.58542999998</v>
      </c>
      <c r="H13" s="328">
        <v>877265.31715999998</v>
      </c>
      <c r="I13" s="328">
        <v>833830.07603</v>
      </c>
    </row>
    <row r="14" spans="1:9" s="329" customFormat="1" ht="21" customHeight="1">
      <c r="A14" s="356" t="s">
        <v>725</v>
      </c>
      <c r="B14" s="328">
        <v>559726.95494000008</v>
      </c>
      <c r="C14" s="328">
        <v>647615.78458000009</v>
      </c>
      <c r="D14" s="328">
        <v>740017.62612999999</v>
      </c>
      <c r="E14" s="328">
        <v>809299.57773000002</v>
      </c>
      <c r="F14" s="328">
        <v>824777.24575</v>
      </c>
      <c r="G14" s="328">
        <v>800855.82074999996</v>
      </c>
      <c r="H14" s="328">
        <v>791969.91862999997</v>
      </c>
      <c r="I14" s="328">
        <v>747812.09733999998</v>
      </c>
    </row>
    <row r="15" spans="1:9" s="329" customFormat="1" ht="21" customHeight="1">
      <c r="A15" s="356" t="s">
        <v>726</v>
      </c>
      <c r="B15" s="328">
        <v>7194.5845499999996</v>
      </c>
      <c r="C15" s="328">
        <v>13409.936230000001</v>
      </c>
      <c r="D15" s="328">
        <v>16830.941879999998</v>
      </c>
      <c r="E15" s="328">
        <v>47675.295749999997</v>
      </c>
      <c r="F15" s="328">
        <v>60111.917259999995</v>
      </c>
      <c r="G15" s="328">
        <v>72867.764680000008</v>
      </c>
      <c r="H15" s="328">
        <v>85295.398530000006</v>
      </c>
      <c r="I15" s="328">
        <v>86017.978690000004</v>
      </c>
    </row>
    <row r="16" spans="1:9" s="329" customFormat="1" ht="21" customHeight="1">
      <c r="A16" s="356" t="s">
        <v>727</v>
      </c>
      <c r="B16" s="328">
        <v>2143.5908100000001</v>
      </c>
      <c r="C16" s="328">
        <v>3887.9335699999997</v>
      </c>
      <c r="D16" s="328">
        <v>13798.99483</v>
      </c>
      <c r="E16" s="328">
        <v>10185.149960000001</v>
      </c>
      <c r="F16" s="328">
        <v>7098.0758399999995</v>
      </c>
      <c r="G16" s="328">
        <v>16458.6849</v>
      </c>
      <c r="H16" s="328">
        <v>13867.627689999999</v>
      </c>
      <c r="I16" s="328">
        <v>19296.58527</v>
      </c>
    </row>
    <row r="17" spans="1:9" s="329" customFormat="1" ht="21" customHeight="1">
      <c r="A17" s="356" t="s">
        <v>728</v>
      </c>
      <c r="B17" s="328">
        <v>1925.55143</v>
      </c>
      <c r="C17" s="328">
        <v>3711.2978800000001</v>
      </c>
      <c r="D17" s="328">
        <v>9214.84512</v>
      </c>
      <c r="E17" s="328">
        <v>8483.5791900000004</v>
      </c>
      <c r="F17" s="328">
        <v>6361.4218099999998</v>
      </c>
      <c r="G17" s="328">
        <v>10742.162480000001</v>
      </c>
      <c r="H17" s="328">
        <v>8123.68361</v>
      </c>
      <c r="I17" s="328">
        <v>5822.80141</v>
      </c>
    </row>
    <row r="18" spans="1:9" s="329" customFormat="1" ht="21" customHeight="1">
      <c r="A18" s="356" t="s">
        <v>729</v>
      </c>
      <c r="B18" s="328">
        <v>218.03937999999999</v>
      </c>
      <c r="C18" s="328">
        <v>176.63569000000001</v>
      </c>
      <c r="D18" s="328">
        <v>4584.1497099999997</v>
      </c>
      <c r="E18" s="328">
        <v>1701.57077</v>
      </c>
      <c r="F18" s="328">
        <v>736.65403000000003</v>
      </c>
      <c r="G18" s="328">
        <v>5716.5224200000002</v>
      </c>
      <c r="H18" s="328">
        <v>5743.9440800000002</v>
      </c>
      <c r="I18" s="328">
        <v>13473.78386</v>
      </c>
    </row>
    <row r="19" spans="1:9" s="329" customFormat="1" ht="21" customHeight="1">
      <c r="A19" s="356" t="s">
        <v>730</v>
      </c>
      <c r="B19" s="328">
        <v>5433.3670499999998</v>
      </c>
      <c r="C19" s="328">
        <v>9323.4225800000004</v>
      </c>
      <c r="D19" s="328">
        <v>11105.726500000001</v>
      </c>
      <c r="E19" s="328">
        <v>16675.364799999999</v>
      </c>
      <c r="F19" s="328">
        <v>36800.093249999998</v>
      </c>
      <c r="G19" s="328">
        <v>42702.482710000004</v>
      </c>
      <c r="H19" s="328">
        <v>38830.718500000003</v>
      </c>
      <c r="I19" s="328">
        <v>57707.838840000004</v>
      </c>
    </row>
    <row r="20" spans="1:9" s="329" customFormat="1" ht="21" customHeight="1">
      <c r="A20" s="356" t="s">
        <v>731</v>
      </c>
      <c r="B20" s="328">
        <v>5276.6890300000005</v>
      </c>
      <c r="C20" s="328">
        <v>8998.7048100000011</v>
      </c>
      <c r="D20" s="328">
        <v>10222.497579999999</v>
      </c>
      <c r="E20" s="328">
        <v>13922.001109999999</v>
      </c>
      <c r="F20" s="328">
        <v>22307.757269999998</v>
      </c>
      <c r="G20" s="328">
        <v>26534.101850000003</v>
      </c>
      <c r="H20" s="328">
        <v>27334.36464</v>
      </c>
      <c r="I20" s="328">
        <v>37434.65696</v>
      </c>
    </row>
    <row r="21" spans="1:9" s="329" customFormat="1" ht="21" customHeight="1">
      <c r="A21" s="356" t="s">
        <v>732</v>
      </c>
      <c r="B21" s="328">
        <v>156.67802</v>
      </c>
      <c r="C21" s="328">
        <v>324.71777000000003</v>
      </c>
      <c r="D21" s="328">
        <v>883.22892000000002</v>
      </c>
      <c r="E21" s="328">
        <v>2753.3636900000001</v>
      </c>
      <c r="F21" s="328">
        <v>14492.33598</v>
      </c>
      <c r="G21" s="328">
        <v>16168.380859999999</v>
      </c>
      <c r="H21" s="328">
        <v>11496.353859999999</v>
      </c>
      <c r="I21" s="328">
        <v>20273.18188</v>
      </c>
    </row>
    <row r="22" spans="1:9" s="329" customFormat="1" ht="21" customHeight="1">
      <c r="A22" s="356" t="s">
        <v>311</v>
      </c>
      <c r="B22" s="328">
        <v>7796.8331799999996</v>
      </c>
      <c r="C22" s="328">
        <v>8999.5497200000009</v>
      </c>
      <c r="D22" s="328">
        <v>10462.99749</v>
      </c>
      <c r="E22" s="328">
        <v>10933.638060000001</v>
      </c>
      <c r="F22" s="328">
        <v>10289.94636</v>
      </c>
      <c r="G22" s="328">
        <v>9447.5717399999994</v>
      </c>
      <c r="H22" s="328">
        <v>8325.9275699999998</v>
      </c>
      <c r="I22" s="328">
        <v>8126.0392400000001</v>
      </c>
    </row>
    <row r="23" spans="1:9" s="329" customFormat="1" ht="21" customHeight="1">
      <c r="A23" s="356" t="s">
        <v>733</v>
      </c>
      <c r="B23" s="328">
        <v>-16379.250460000001</v>
      </c>
      <c r="C23" s="328">
        <v>-22943.845140000001</v>
      </c>
      <c r="D23" s="328">
        <v>-27574.261019999998</v>
      </c>
      <c r="E23" s="328">
        <v>-34337.160600000003</v>
      </c>
      <c r="F23" s="328">
        <v>-52718.960310000002</v>
      </c>
      <c r="G23" s="328">
        <v>-59798.986149999997</v>
      </c>
      <c r="H23" s="328">
        <v>-58079.97279</v>
      </c>
      <c r="I23" s="328">
        <v>-72176.673169999995</v>
      </c>
    </row>
    <row r="24" spans="1:9" s="329" customFormat="1" ht="21" customHeight="1">
      <c r="A24" s="355" t="s">
        <v>329</v>
      </c>
      <c r="B24" s="328">
        <v>2971.4180699999997</v>
      </c>
      <c r="C24" s="328">
        <v>1825.20363</v>
      </c>
      <c r="D24" s="328">
        <v>1749.2486100000001</v>
      </c>
      <c r="E24" s="328">
        <v>3094.5422100000001</v>
      </c>
      <c r="F24" s="328">
        <v>1679.0757699999999</v>
      </c>
      <c r="G24" s="328">
        <v>2506.7922400000002</v>
      </c>
      <c r="H24" s="328">
        <v>1783.0451799999998</v>
      </c>
      <c r="I24" s="328">
        <v>2329.4938099999999</v>
      </c>
    </row>
    <row r="25" spans="1:9" s="329" customFormat="1" ht="21" customHeight="1">
      <c r="A25" s="355" t="s">
        <v>335</v>
      </c>
      <c r="B25" s="328">
        <v>3.0000000000000001E-3</v>
      </c>
      <c r="C25" s="328">
        <v>1E-3</v>
      </c>
      <c r="D25" s="328">
        <v>2E-3</v>
      </c>
      <c r="E25" s="328">
        <v>3.3049999999999996E-2</v>
      </c>
      <c r="F25" s="328">
        <v>253.31117</v>
      </c>
      <c r="G25" s="328">
        <v>1104.8767800000001</v>
      </c>
      <c r="H25" s="328">
        <v>1536.06681</v>
      </c>
      <c r="I25" s="328">
        <v>1085.1206999999999</v>
      </c>
    </row>
    <row r="26" spans="1:9" s="329" customFormat="1" ht="21" customHeight="1">
      <c r="A26" s="355" t="s">
        <v>734</v>
      </c>
      <c r="B26" s="328">
        <v>202.24700000000001</v>
      </c>
      <c r="C26" s="328">
        <v>2211.047</v>
      </c>
      <c r="D26" s="328">
        <v>134.55251999999999</v>
      </c>
      <c r="E26" s="328">
        <v>3634.83061</v>
      </c>
      <c r="F26" s="328">
        <v>11295.415800000001</v>
      </c>
      <c r="G26" s="328">
        <v>19460.413250000001</v>
      </c>
      <c r="H26" s="328">
        <v>19550.824700000001</v>
      </c>
      <c r="I26" s="328">
        <v>25132.920289999998</v>
      </c>
    </row>
    <row r="27" spans="1:9" s="329" customFormat="1" ht="21" customHeight="1">
      <c r="A27" s="355" t="s">
        <v>346</v>
      </c>
      <c r="B27" s="328">
        <v>11815.091869999998</v>
      </c>
      <c r="C27" s="328">
        <v>13640.736570000001</v>
      </c>
      <c r="D27" s="328">
        <v>14470.801359999999</v>
      </c>
      <c r="E27" s="328">
        <v>19176.621579999999</v>
      </c>
      <c r="F27" s="328">
        <v>18244.227850000003</v>
      </c>
      <c r="G27" s="328">
        <v>17364.7971</v>
      </c>
      <c r="H27" s="328">
        <v>16467.824690000001</v>
      </c>
      <c r="I27" s="328">
        <v>15864.79954</v>
      </c>
    </row>
    <row r="28" spans="1:9" s="329" customFormat="1" ht="21" customHeight="1">
      <c r="A28" s="355" t="s">
        <v>735</v>
      </c>
      <c r="B28" s="328">
        <v>391.73142999999999</v>
      </c>
      <c r="C28" s="328">
        <v>1057.0993799999999</v>
      </c>
      <c r="D28" s="328">
        <v>756.02298999999994</v>
      </c>
      <c r="E28" s="328">
        <v>1144.0593000000001</v>
      </c>
      <c r="F28" s="328">
        <v>1356.6484399999999</v>
      </c>
      <c r="G28" s="328">
        <v>752.10908999999992</v>
      </c>
      <c r="H28" s="328">
        <v>896.7971</v>
      </c>
      <c r="I28" s="328">
        <v>796.26071000000002</v>
      </c>
    </row>
    <row r="29" spans="1:9" s="333" customFormat="1" ht="18.75" thickBot="1">
      <c r="A29" s="357" t="s">
        <v>362</v>
      </c>
      <c r="B29" s="332">
        <v>0</v>
      </c>
      <c r="C29" s="332">
        <v>0</v>
      </c>
      <c r="D29" s="332">
        <v>0</v>
      </c>
      <c r="E29" s="332">
        <v>0</v>
      </c>
      <c r="F29" s="332">
        <v>0</v>
      </c>
      <c r="G29" s="332">
        <v>0</v>
      </c>
      <c r="H29" s="332">
        <v>0</v>
      </c>
      <c r="I29" s="332">
        <v>0</v>
      </c>
    </row>
    <row r="30" spans="1:9" ht="24" customHeight="1" thickTop="1" thickBot="1">
      <c r="A30" s="325" t="s">
        <v>736</v>
      </c>
      <c r="B30" s="326">
        <v>644812.77379000001</v>
      </c>
      <c r="C30" s="326">
        <v>794768.52842999995</v>
      </c>
      <c r="D30" s="326">
        <v>883590.74641000002</v>
      </c>
      <c r="E30" s="326">
        <v>997033.66949999996</v>
      </c>
      <c r="F30" s="326">
        <v>1064750.7058699999</v>
      </c>
      <c r="G30" s="326">
        <v>1098146.7721300002</v>
      </c>
      <c r="H30" s="326">
        <v>1058023.5992399999</v>
      </c>
      <c r="I30" s="326">
        <v>1008987.86546</v>
      </c>
    </row>
    <row r="31" spans="1:9" s="329" customFormat="1" ht="21" customHeight="1" thickTop="1">
      <c r="A31" s="355" t="s">
        <v>737</v>
      </c>
      <c r="B31" s="328">
        <v>508059.83652999997</v>
      </c>
      <c r="C31" s="328">
        <v>623725.51851999993</v>
      </c>
      <c r="D31" s="328">
        <v>723498.16415999993</v>
      </c>
      <c r="E31" s="328">
        <v>847027.32712999999</v>
      </c>
      <c r="F31" s="328">
        <v>900549.12858999998</v>
      </c>
      <c r="G31" s="328">
        <v>913453.05002999993</v>
      </c>
      <c r="H31" s="328">
        <v>891228.53088999994</v>
      </c>
      <c r="I31" s="328">
        <v>768367.93032000004</v>
      </c>
    </row>
    <row r="32" spans="1:9" s="329" customFormat="1" ht="21" customHeight="1">
      <c r="A32" s="356" t="s">
        <v>738</v>
      </c>
      <c r="B32" s="328">
        <v>27.51</v>
      </c>
      <c r="C32" s="328">
        <v>108.907</v>
      </c>
      <c r="D32" s="328">
        <v>4013.1534700000002</v>
      </c>
      <c r="E32" s="328">
        <v>3548.1925699999997</v>
      </c>
      <c r="F32" s="328">
        <v>15703.02051</v>
      </c>
      <c r="G32" s="328">
        <v>8821.7317300000013</v>
      </c>
      <c r="H32" s="328">
        <v>9988.5372399999997</v>
      </c>
      <c r="I32" s="328">
        <v>12816.13148</v>
      </c>
    </row>
    <row r="33" spans="1:9" s="329" customFormat="1" ht="21" customHeight="1">
      <c r="A33" s="356" t="s">
        <v>739</v>
      </c>
      <c r="B33" s="328">
        <v>75485.984299999996</v>
      </c>
      <c r="C33" s="328">
        <v>91107.366469999994</v>
      </c>
      <c r="D33" s="328">
        <v>93981.039519999991</v>
      </c>
      <c r="E33" s="328">
        <v>111271.44803</v>
      </c>
      <c r="F33" s="328">
        <v>135840.63159</v>
      </c>
      <c r="G33" s="328">
        <v>156047.92413</v>
      </c>
      <c r="H33" s="328">
        <v>155158.33609</v>
      </c>
      <c r="I33" s="328">
        <v>163753.22908000002</v>
      </c>
    </row>
    <row r="34" spans="1:9" s="329" customFormat="1" ht="21" customHeight="1">
      <c r="A34" s="356" t="s">
        <v>740</v>
      </c>
      <c r="B34" s="328">
        <v>351040.94735999999</v>
      </c>
      <c r="C34" s="328">
        <v>174888.95856999999</v>
      </c>
      <c r="D34" s="328">
        <v>103669.64323</v>
      </c>
      <c r="E34" s="328">
        <v>10377.21931</v>
      </c>
      <c r="F34" s="328">
        <v>1388.7466499999998</v>
      </c>
      <c r="G34" s="328">
        <v>169.53808999999998</v>
      </c>
      <c r="H34" s="328">
        <v>169.58488</v>
      </c>
      <c r="I34" s="328">
        <v>142.80041</v>
      </c>
    </row>
    <row r="35" spans="1:9" s="329" customFormat="1" ht="21" customHeight="1">
      <c r="A35" s="356" t="s">
        <v>741</v>
      </c>
      <c r="B35" s="328">
        <v>21864.048739999998</v>
      </c>
      <c r="C35" s="328">
        <v>22213.765890000002</v>
      </c>
      <c r="D35" s="328">
        <v>19873.12155</v>
      </c>
      <c r="E35" s="328">
        <v>19428.937480000001</v>
      </c>
      <c r="F35" s="328">
        <v>36908.589319999999</v>
      </c>
      <c r="G35" s="328">
        <v>43428.495699999999</v>
      </c>
      <c r="H35" s="328">
        <v>49512.333549999996</v>
      </c>
      <c r="I35" s="328">
        <v>40818.877549999997</v>
      </c>
    </row>
    <row r="36" spans="1:9" s="329" customFormat="1" ht="21" customHeight="1">
      <c r="A36" s="356" t="s">
        <v>742</v>
      </c>
      <c r="B36" s="328">
        <v>47772.30055</v>
      </c>
      <c r="C36" s="328">
        <v>315441.89562000002</v>
      </c>
      <c r="D36" s="328">
        <v>471146.35100999998</v>
      </c>
      <c r="E36" s="328">
        <v>664215.04774000007</v>
      </c>
      <c r="F36" s="328">
        <v>658552.60109000001</v>
      </c>
      <c r="G36" s="328">
        <v>644270.07633000007</v>
      </c>
      <c r="H36" s="328">
        <v>612497.17790000001</v>
      </c>
      <c r="I36" s="328">
        <v>487488.53836000001</v>
      </c>
    </row>
    <row r="37" spans="1:9" s="329" customFormat="1" ht="21" customHeight="1">
      <c r="A37" s="356" t="s">
        <v>743</v>
      </c>
      <c r="B37" s="328">
        <v>11869.04558</v>
      </c>
      <c r="C37" s="328">
        <v>19964.624969999997</v>
      </c>
      <c r="D37" s="328">
        <v>30814.855379999997</v>
      </c>
      <c r="E37" s="328">
        <v>38186.482000000004</v>
      </c>
      <c r="F37" s="328">
        <v>52155.539429999997</v>
      </c>
      <c r="G37" s="328">
        <v>60715.284049999995</v>
      </c>
      <c r="H37" s="328">
        <v>63902.561229999999</v>
      </c>
      <c r="I37" s="328">
        <v>63348.353439999999</v>
      </c>
    </row>
    <row r="38" spans="1:9" s="329" customFormat="1" ht="21" customHeight="1">
      <c r="A38" s="355" t="s">
        <v>744</v>
      </c>
      <c r="B38" s="328">
        <v>0</v>
      </c>
      <c r="C38" s="328">
        <v>0</v>
      </c>
      <c r="D38" s="328">
        <v>0</v>
      </c>
      <c r="E38" s="328">
        <v>0</v>
      </c>
      <c r="F38" s="328">
        <v>2.1077499999999998</v>
      </c>
      <c r="G38" s="328">
        <v>0</v>
      </c>
      <c r="H38" s="328">
        <v>0</v>
      </c>
      <c r="I38" s="328">
        <v>0</v>
      </c>
    </row>
    <row r="39" spans="1:9" s="329" customFormat="1" ht="21" customHeight="1">
      <c r="A39" s="355" t="s">
        <v>745</v>
      </c>
      <c r="B39" s="328">
        <v>124431.75374</v>
      </c>
      <c r="C39" s="328">
        <v>157015.70083000002</v>
      </c>
      <c r="D39" s="328">
        <v>144566.50143999999</v>
      </c>
      <c r="E39" s="328">
        <v>99442.711840000004</v>
      </c>
      <c r="F39" s="328">
        <v>116956.35773</v>
      </c>
      <c r="G39" s="328">
        <v>137698.60830000002</v>
      </c>
      <c r="H39" s="328">
        <v>122233.70954000001</v>
      </c>
      <c r="I39" s="328">
        <v>117930.77095000001</v>
      </c>
    </row>
    <row r="40" spans="1:9" s="329" customFormat="1" ht="21" customHeight="1">
      <c r="A40" s="355" t="s">
        <v>746</v>
      </c>
      <c r="B40" s="328">
        <v>6971.21803</v>
      </c>
      <c r="C40" s="328">
        <v>7758.0248499999998</v>
      </c>
      <c r="D40" s="328">
        <v>8941.4936199999993</v>
      </c>
      <c r="E40" s="328">
        <v>13815.508760000001</v>
      </c>
      <c r="F40" s="328">
        <v>13588.708060000001</v>
      </c>
      <c r="G40" s="328">
        <v>18118.558659999999</v>
      </c>
      <c r="H40" s="328">
        <v>15893.422869999999</v>
      </c>
      <c r="I40" s="328">
        <v>11424.013789999999</v>
      </c>
    </row>
    <row r="41" spans="1:9" s="329" customFormat="1" ht="21" customHeight="1">
      <c r="A41" s="355" t="s">
        <v>400</v>
      </c>
      <c r="B41" s="328">
        <v>5349.9654900000005</v>
      </c>
      <c r="C41" s="328">
        <v>6269.2842300000002</v>
      </c>
      <c r="D41" s="328">
        <v>6584.5871900000002</v>
      </c>
      <c r="E41" s="328">
        <v>7668.9812199999997</v>
      </c>
      <c r="F41" s="328">
        <v>7261.2170400000005</v>
      </c>
      <c r="G41" s="328">
        <v>7762.0560500000001</v>
      </c>
      <c r="H41" s="328">
        <v>7213.5481300000001</v>
      </c>
      <c r="I41" s="328">
        <v>6678.4165700000003</v>
      </c>
    </row>
    <row r="42" spans="1:9" s="329" customFormat="1" ht="21" customHeight="1">
      <c r="A42" s="355" t="s">
        <v>406</v>
      </c>
      <c r="B42" s="328">
        <v>0</v>
      </c>
      <c r="C42" s="328">
        <v>0</v>
      </c>
      <c r="D42" s="328">
        <v>0</v>
      </c>
      <c r="E42" s="328">
        <v>0</v>
      </c>
      <c r="F42" s="328">
        <v>0</v>
      </c>
      <c r="G42" s="328">
        <v>0</v>
      </c>
      <c r="H42" s="328">
        <v>0</v>
      </c>
      <c r="I42" s="328">
        <v>0</v>
      </c>
    </row>
    <row r="43" spans="1:9" s="329" customFormat="1" ht="21" customHeight="1">
      <c r="A43" s="355" t="s">
        <v>747</v>
      </c>
      <c r="B43" s="328">
        <v>0</v>
      </c>
      <c r="C43" s="328">
        <v>0</v>
      </c>
      <c r="D43" s="328">
        <v>0</v>
      </c>
      <c r="E43" s="328">
        <v>29079.14055</v>
      </c>
      <c r="F43" s="328">
        <v>26393.186699999998</v>
      </c>
      <c r="G43" s="328">
        <v>21114.499090000001</v>
      </c>
      <c r="H43" s="328">
        <v>21454.38781</v>
      </c>
      <c r="I43" s="328">
        <v>16299.981310000001</v>
      </c>
    </row>
    <row r="44" spans="1:9" s="333" customFormat="1" ht="18.75" thickBot="1">
      <c r="A44" s="357" t="s">
        <v>597</v>
      </c>
      <c r="B44" s="332">
        <v>0</v>
      </c>
      <c r="C44" s="332">
        <v>0</v>
      </c>
      <c r="D44" s="332">
        <v>0</v>
      </c>
      <c r="E44" s="332">
        <v>0</v>
      </c>
      <c r="F44" s="332">
        <v>0</v>
      </c>
      <c r="G44" s="332">
        <v>0</v>
      </c>
      <c r="H44" s="332">
        <v>0</v>
      </c>
      <c r="I44" s="332">
        <v>88286.752519999995</v>
      </c>
    </row>
    <row r="45" spans="1:9" ht="24" customHeight="1" thickTop="1" thickBot="1">
      <c r="A45" s="325" t="s">
        <v>748</v>
      </c>
      <c r="B45" s="326">
        <v>72632.835560000007</v>
      </c>
      <c r="C45" s="326">
        <v>75218.352329999994</v>
      </c>
      <c r="D45" s="326">
        <v>77206.751099999994</v>
      </c>
      <c r="E45" s="326">
        <v>80573.70040999999</v>
      </c>
      <c r="F45" s="326">
        <v>82155.124309999999</v>
      </c>
      <c r="G45" s="326">
        <v>85790.086500000005</v>
      </c>
      <c r="H45" s="326">
        <v>91270.748510000005</v>
      </c>
      <c r="I45" s="326">
        <v>81672.59706</v>
      </c>
    </row>
    <row r="46" spans="1:9" s="329" customFormat="1" ht="21" customHeight="1" thickTop="1">
      <c r="A46" s="355" t="s">
        <v>421</v>
      </c>
      <c r="B46" s="328">
        <v>40000</v>
      </c>
      <c r="C46" s="328">
        <v>56901.64</v>
      </c>
      <c r="D46" s="328">
        <v>64379.44</v>
      </c>
      <c r="E46" s="328">
        <v>66180</v>
      </c>
      <c r="F46" s="328">
        <v>68500.47</v>
      </c>
      <c r="G46" s="328">
        <v>69116.27</v>
      </c>
      <c r="H46" s="328">
        <v>69116.27</v>
      </c>
      <c r="I46" s="328">
        <v>86861.39</v>
      </c>
    </row>
    <row r="47" spans="1:9" s="329" customFormat="1" ht="21" customHeight="1">
      <c r="A47" s="355" t="s">
        <v>425</v>
      </c>
      <c r="B47" s="328">
        <v>16901.648219999999</v>
      </c>
      <c r="C47" s="328">
        <v>5359.5865000000003</v>
      </c>
      <c r="D47" s="328">
        <v>53.62059</v>
      </c>
      <c r="E47" s="328">
        <v>53.625589999999995</v>
      </c>
      <c r="F47" s="328">
        <v>8564.9655899999998</v>
      </c>
      <c r="G47" s="328">
        <v>12556.749589999999</v>
      </c>
      <c r="H47" s="328">
        <v>12556.749589999999</v>
      </c>
      <c r="I47" s="328">
        <v>53.625589999999995</v>
      </c>
    </row>
    <row r="48" spans="1:9" s="329" customFormat="1" ht="21" customHeight="1">
      <c r="A48" s="355" t="s">
        <v>429</v>
      </c>
      <c r="B48" s="328">
        <v>0</v>
      </c>
      <c r="C48" s="328">
        <v>0</v>
      </c>
      <c r="D48" s="328">
        <v>0</v>
      </c>
      <c r="E48" s="328">
        <v>0</v>
      </c>
      <c r="F48" s="328">
        <v>0</v>
      </c>
      <c r="G48" s="328">
        <v>0</v>
      </c>
      <c r="H48" s="328">
        <v>0</v>
      </c>
      <c r="I48" s="328">
        <v>0</v>
      </c>
    </row>
    <row r="49" spans="1:9" s="329" customFormat="1" ht="21" customHeight="1">
      <c r="A49" s="355" t="s">
        <v>749</v>
      </c>
      <c r="B49" s="328">
        <v>9776.1003599999985</v>
      </c>
      <c r="C49" s="328">
        <v>10371.609060000001</v>
      </c>
      <c r="D49" s="328">
        <v>10630.160739999999</v>
      </c>
      <c r="E49" s="328">
        <v>10844.513720000001</v>
      </c>
      <c r="F49" s="328">
        <v>11194.06983</v>
      </c>
      <c r="G49" s="328">
        <v>11194.06983</v>
      </c>
      <c r="H49" s="328">
        <v>4473.8887199999999</v>
      </c>
      <c r="I49" s="328">
        <v>4986.2727400000003</v>
      </c>
    </row>
    <row r="50" spans="1:9" s="329" customFormat="1" ht="21" customHeight="1">
      <c r="A50" s="355" t="s">
        <v>435</v>
      </c>
      <c r="B50" s="328">
        <v>5955.08698</v>
      </c>
      <c r="C50" s="328">
        <v>2585.5167700000002</v>
      </c>
      <c r="D50" s="328">
        <v>2143.5297700000001</v>
      </c>
      <c r="E50" s="328">
        <v>3495.5610999999999</v>
      </c>
      <c r="F50" s="328">
        <v>-6104.3811100000003</v>
      </c>
      <c r="G50" s="328">
        <v>-7077.0029199999999</v>
      </c>
      <c r="H50" s="328">
        <v>5123.8402000000006</v>
      </c>
      <c r="I50" s="328">
        <v>-10228.691269999999</v>
      </c>
    </row>
    <row r="51" spans="1:9" s="329" customFormat="1" ht="21" customHeight="1">
      <c r="A51" s="356" t="s">
        <v>750</v>
      </c>
      <c r="B51" s="328">
        <v>0</v>
      </c>
      <c r="C51" s="328">
        <v>0</v>
      </c>
      <c r="D51" s="328">
        <v>0</v>
      </c>
      <c r="E51" s="328">
        <v>0</v>
      </c>
      <c r="F51" s="328">
        <v>615.80131999999992</v>
      </c>
      <c r="G51" s="328">
        <v>-6720.1811100000004</v>
      </c>
      <c r="H51" s="328">
        <v>0</v>
      </c>
      <c r="I51" s="328">
        <v>2016.8957700000001</v>
      </c>
    </row>
    <row r="52" spans="1:9" s="333" customFormat="1" ht="40.5" customHeight="1" thickBot="1">
      <c r="A52" s="358" t="s">
        <v>751</v>
      </c>
      <c r="B52" s="332">
        <v>5955.08698</v>
      </c>
      <c r="C52" s="332">
        <v>2585.5167700000002</v>
      </c>
      <c r="D52" s="332">
        <v>2143.5297700000001</v>
      </c>
      <c r="E52" s="332">
        <v>3495.5610999999999</v>
      </c>
      <c r="F52" s="332">
        <v>-6720.1824299999998</v>
      </c>
      <c r="G52" s="332">
        <v>-356.82180999999997</v>
      </c>
      <c r="H52" s="332">
        <v>5123.8402000000006</v>
      </c>
      <c r="I52" s="332">
        <v>-12245.587039999999</v>
      </c>
    </row>
    <row r="53" spans="1:9" ht="24" customHeight="1" thickTop="1" thickBot="1">
      <c r="A53" s="325" t="s">
        <v>752</v>
      </c>
      <c r="B53" s="326">
        <v>717445.60935000004</v>
      </c>
      <c r="C53" s="326">
        <v>869986.88075999997</v>
      </c>
      <c r="D53" s="326">
        <v>960797.49751000002</v>
      </c>
      <c r="E53" s="326">
        <v>1077607.3699100001</v>
      </c>
      <c r="F53" s="326">
        <v>1146905.83018</v>
      </c>
      <c r="G53" s="326">
        <v>1183936.8586300001</v>
      </c>
      <c r="H53" s="326">
        <v>1149294.34775</v>
      </c>
      <c r="I53" s="326">
        <v>1090660.4625200001</v>
      </c>
    </row>
    <row r="54" spans="1:9" s="329" customFormat="1" ht="24" customHeight="1" thickTop="1">
      <c r="A54" s="327" t="s">
        <v>753</v>
      </c>
      <c r="B54" s="328">
        <v>45829.015399999997</v>
      </c>
      <c r="C54" s="328">
        <v>68080.586609999998</v>
      </c>
      <c r="D54" s="328">
        <v>70856.858519999994</v>
      </c>
      <c r="E54" s="328">
        <v>71663.501340000003</v>
      </c>
      <c r="F54" s="328">
        <v>88420.87715</v>
      </c>
      <c r="G54" s="328">
        <v>78066.514639999994</v>
      </c>
      <c r="H54" s="328">
        <v>62750.019700000004</v>
      </c>
      <c r="I54" s="328">
        <v>61703.817390000004</v>
      </c>
    </row>
    <row r="55" spans="1:9" s="333" customFormat="1" ht="21" customHeight="1">
      <c r="A55" s="358" t="s">
        <v>754</v>
      </c>
      <c r="B55" s="332">
        <v>0</v>
      </c>
      <c r="C55" s="332">
        <v>0</v>
      </c>
      <c r="D55" s="332">
        <v>0</v>
      </c>
      <c r="E55" s="332">
        <v>0</v>
      </c>
      <c r="F55" s="332">
        <v>0</v>
      </c>
      <c r="G55" s="332">
        <v>0</v>
      </c>
      <c r="H55" s="332">
        <v>0</v>
      </c>
      <c r="I55" s="332">
        <v>0</v>
      </c>
    </row>
    <row r="56" spans="1:9" s="333" customFormat="1" ht="21" customHeight="1">
      <c r="A56" s="358" t="s">
        <v>755</v>
      </c>
      <c r="B56" s="332">
        <v>45690.348290000002</v>
      </c>
      <c r="C56" s="332">
        <v>67772.306629999992</v>
      </c>
      <c r="D56" s="332">
        <v>70300.586219999997</v>
      </c>
      <c r="E56" s="332">
        <v>70988.70766</v>
      </c>
      <c r="F56" s="332">
        <v>86475.31684</v>
      </c>
      <c r="G56" s="332">
        <v>76025.131420000005</v>
      </c>
      <c r="H56" s="332">
        <v>60634.05558</v>
      </c>
      <c r="I56" s="332">
        <v>59151.370299999995</v>
      </c>
    </row>
    <row r="57" spans="1:9" s="333" customFormat="1" ht="21" customHeight="1">
      <c r="A57" s="358" t="s">
        <v>756</v>
      </c>
      <c r="B57" s="332">
        <v>0</v>
      </c>
      <c r="C57" s="332">
        <v>0</v>
      </c>
      <c r="D57" s="332">
        <v>0</v>
      </c>
      <c r="E57" s="332">
        <v>0</v>
      </c>
      <c r="F57" s="332">
        <v>0</v>
      </c>
      <c r="G57" s="332">
        <v>0</v>
      </c>
      <c r="H57" s="332">
        <v>0</v>
      </c>
      <c r="I57" s="332">
        <v>0</v>
      </c>
    </row>
    <row r="58" spans="1:9" s="333" customFormat="1" ht="21" customHeight="1">
      <c r="A58" s="358" t="s">
        <v>757</v>
      </c>
      <c r="B58" s="332">
        <v>138.66710999999998</v>
      </c>
      <c r="C58" s="332">
        <v>308.27997999999997</v>
      </c>
      <c r="D58" s="332">
        <v>556.27230000000009</v>
      </c>
      <c r="E58" s="332">
        <v>674.79367999999999</v>
      </c>
      <c r="F58" s="332">
        <v>1945.5603100000001</v>
      </c>
      <c r="G58" s="332">
        <v>2041.3832199999999</v>
      </c>
      <c r="H58" s="332">
        <v>2115.9641200000001</v>
      </c>
      <c r="I58" s="332">
        <v>2552.4470899999997</v>
      </c>
    </row>
    <row r="59" spans="1:9" s="333" customFormat="1" ht="21" customHeight="1">
      <c r="A59" s="358" t="s">
        <v>758</v>
      </c>
      <c r="B59" s="332">
        <v>0</v>
      </c>
      <c r="C59" s="332">
        <v>0</v>
      </c>
      <c r="D59" s="332">
        <v>0</v>
      </c>
      <c r="E59" s="332">
        <v>0</v>
      </c>
      <c r="F59" s="332">
        <v>0</v>
      </c>
      <c r="G59" s="332">
        <v>0</v>
      </c>
      <c r="H59" s="332">
        <v>0</v>
      </c>
      <c r="I59" s="332">
        <v>0</v>
      </c>
    </row>
    <row r="60" spans="1:9" s="333" customFormat="1" ht="18.75" thickBot="1">
      <c r="A60" s="357" t="s">
        <v>759</v>
      </c>
      <c r="B60" s="332">
        <v>1331849.6822899999</v>
      </c>
      <c r="C60" s="332">
        <v>1658071.6937299999</v>
      </c>
      <c r="D60" s="332">
        <v>1921947.83663</v>
      </c>
      <c r="E60" s="332">
        <v>2216462.4696</v>
      </c>
      <c r="F60" s="332">
        <v>2335798.3624499999</v>
      </c>
      <c r="G60" s="332">
        <v>2339250.91921</v>
      </c>
      <c r="H60" s="332">
        <v>2342579.9192199996</v>
      </c>
      <c r="I60" s="332">
        <v>2335407.9556199997</v>
      </c>
    </row>
    <row r="61" spans="1:9" ht="31.5" customHeight="1" thickTop="1" thickBot="1">
      <c r="A61" s="359" t="s">
        <v>760</v>
      </c>
      <c r="B61" s="326"/>
      <c r="C61" s="326"/>
      <c r="D61" s="326"/>
      <c r="E61" s="326"/>
      <c r="F61" s="326"/>
      <c r="G61" s="326"/>
      <c r="H61" s="326"/>
      <c r="I61" s="326"/>
    </row>
    <row r="62" spans="1:9" ht="30" customHeight="1" thickTop="1">
      <c r="A62" s="336" t="s">
        <v>761</v>
      </c>
      <c r="B62" s="337">
        <v>62870.588579999996</v>
      </c>
      <c r="C62" s="337">
        <v>80590.710560000007</v>
      </c>
      <c r="D62" s="337">
        <v>90654.960730000006</v>
      </c>
      <c r="E62" s="337">
        <v>102494.93459999999</v>
      </c>
      <c r="F62" s="337">
        <v>112902.21595999999</v>
      </c>
      <c r="G62" s="337">
        <v>74154.200079999995</v>
      </c>
      <c r="H62" s="337">
        <v>111377.8023</v>
      </c>
      <c r="I62" s="337">
        <v>70659.537180000014</v>
      </c>
    </row>
    <row r="63" spans="1:9" ht="21" customHeight="1">
      <c r="A63" s="360" t="s">
        <v>762</v>
      </c>
      <c r="B63" s="337">
        <v>-19675.03728</v>
      </c>
      <c r="C63" s="337">
        <v>-26932.675510000001</v>
      </c>
      <c r="D63" s="337">
        <v>-32502.58122</v>
      </c>
      <c r="E63" s="337">
        <v>-35662.804349999999</v>
      </c>
      <c r="F63" s="337">
        <v>-35351.749469999995</v>
      </c>
      <c r="G63" s="337">
        <v>-24683.359179999999</v>
      </c>
      <c r="H63" s="337">
        <v>-37127.260439999998</v>
      </c>
      <c r="I63" s="337">
        <v>-23496.646550000001</v>
      </c>
    </row>
    <row r="64" spans="1:9" ht="21.75" customHeight="1">
      <c r="A64" s="361" t="s">
        <v>763</v>
      </c>
      <c r="B64" s="337">
        <v>43195.551299999999</v>
      </c>
      <c r="C64" s="337">
        <v>53658.035049999999</v>
      </c>
      <c r="D64" s="337">
        <v>58152.379509999999</v>
      </c>
      <c r="E64" s="337">
        <v>66832.130250000002</v>
      </c>
      <c r="F64" s="337">
        <v>77550.466489999992</v>
      </c>
      <c r="G64" s="337">
        <v>49470.840899999996</v>
      </c>
      <c r="H64" s="337">
        <v>74250.541859999998</v>
      </c>
      <c r="I64" s="337">
        <v>47162.890630000002</v>
      </c>
    </row>
    <row r="65" spans="1:9">
      <c r="A65" s="336" t="s">
        <v>764</v>
      </c>
      <c r="B65" s="337">
        <v>2577.1976800000002</v>
      </c>
      <c r="C65" s="337">
        <v>3722.33104</v>
      </c>
      <c r="D65" s="337">
        <v>5487.1685700000007</v>
      </c>
      <c r="E65" s="337">
        <v>7783.9442800000006</v>
      </c>
      <c r="F65" s="337">
        <v>7855.2120100000002</v>
      </c>
      <c r="G65" s="337">
        <v>8768.389369999999</v>
      </c>
      <c r="H65" s="337">
        <v>19457.31523</v>
      </c>
      <c r="I65" s="337">
        <v>7403.2936900000004</v>
      </c>
    </row>
    <row r="66" spans="1:9">
      <c r="A66" s="360" t="s">
        <v>765</v>
      </c>
      <c r="B66" s="337">
        <v>-977.10307999999998</v>
      </c>
      <c r="C66" s="337">
        <v>-1668.8838799999999</v>
      </c>
      <c r="D66" s="337">
        <v>-1828.36303</v>
      </c>
      <c r="E66" s="337">
        <v>-4076.27288</v>
      </c>
      <c r="F66" s="337">
        <v>-5508.0469599999997</v>
      </c>
      <c r="G66" s="337">
        <v>-3991.7364300000004</v>
      </c>
      <c r="H66" s="337">
        <v>-6791.42065</v>
      </c>
      <c r="I66" s="337">
        <v>-5077.3123399999995</v>
      </c>
    </row>
    <row r="67" spans="1:9">
      <c r="A67" s="340" t="s">
        <v>766</v>
      </c>
      <c r="B67" s="337">
        <v>44795.645899999996</v>
      </c>
      <c r="C67" s="337">
        <v>55711.482210000002</v>
      </c>
      <c r="D67" s="337">
        <v>61811.18505</v>
      </c>
      <c r="E67" s="337">
        <v>70539.801650000009</v>
      </c>
      <c r="F67" s="337">
        <v>79897.631540000002</v>
      </c>
      <c r="G67" s="337">
        <v>54247.493840000003</v>
      </c>
      <c r="H67" s="337">
        <v>86916.43643999999</v>
      </c>
      <c r="I67" s="337">
        <v>49488.871979999996</v>
      </c>
    </row>
    <row r="68" spans="1:9">
      <c r="A68" s="336" t="s">
        <v>767</v>
      </c>
      <c r="B68" s="337">
        <v>2178.93507</v>
      </c>
      <c r="C68" s="337">
        <v>9421.7871799999994</v>
      </c>
      <c r="D68" s="337">
        <v>5039.2596700000004</v>
      </c>
      <c r="E68" s="337">
        <v>18600.295320000001</v>
      </c>
      <c r="F68" s="337">
        <v>20160.938329999997</v>
      </c>
      <c r="G68" s="337">
        <v>11045.791150000001</v>
      </c>
      <c r="H68" s="337">
        <v>19463.320350000002</v>
      </c>
      <c r="I68" s="337">
        <v>8994.4009999999998</v>
      </c>
    </row>
    <row r="69" spans="1:9">
      <c r="A69" s="336" t="s">
        <v>768</v>
      </c>
      <c r="B69" s="337">
        <v>-7525.7354299999997</v>
      </c>
      <c r="C69" s="337">
        <v>-20152.789980000001</v>
      </c>
      <c r="D69" s="337">
        <v>-12949.760330000001</v>
      </c>
      <c r="E69" s="337">
        <v>-29105.785620000002</v>
      </c>
      <c r="F69" s="337">
        <v>-43072.585610000002</v>
      </c>
      <c r="G69" s="337">
        <v>-23141.041870000001</v>
      </c>
      <c r="H69" s="337">
        <v>-34572.346700000002</v>
      </c>
      <c r="I69" s="337">
        <v>-29071.89746</v>
      </c>
    </row>
    <row r="70" spans="1:9">
      <c r="A70" s="361" t="s">
        <v>769</v>
      </c>
      <c r="B70" s="337">
        <v>39448.845540000002</v>
      </c>
      <c r="C70" s="337">
        <v>44980.47941</v>
      </c>
      <c r="D70" s="337">
        <v>53900.684390000002</v>
      </c>
      <c r="E70" s="337">
        <v>60034.311350000004</v>
      </c>
      <c r="F70" s="337">
        <v>56985.984259999997</v>
      </c>
      <c r="G70" s="337">
        <v>42152.243119999999</v>
      </c>
      <c r="H70" s="337">
        <v>71807.410090000005</v>
      </c>
      <c r="I70" s="337">
        <v>29411.375519999998</v>
      </c>
    </row>
    <row r="71" spans="1:9">
      <c r="A71" s="360" t="s">
        <v>770</v>
      </c>
      <c r="B71" s="337">
        <v>-33636.603409999996</v>
      </c>
      <c r="C71" s="337">
        <v>-41959.99381</v>
      </c>
      <c r="D71" s="337">
        <v>-51734.626109999997</v>
      </c>
      <c r="E71" s="337">
        <v>-56667.239520000003</v>
      </c>
      <c r="F71" s="337">
        <v>-63709.406000000003</v>
      </c>
      <c r="G71" s="337">
        <v>-42073.755100000002</v>
      </c>
      <c r="H71" s="337">
        <v>-66310.685420000009</v>
      </c>
      <c r="I71" s="337">
        <v>-41680.26844</v>
      </c>
    </row>
    <row r="72" spans="1:9">
      <c r="A72" s="340" t="s">
        <v>771</v>
      </c>
      <c r="B72" s="337">
        <v>5812.2421299999996</v>
      </c>
      <c r="C72" s="337">
        <v>3020.4856</v>
      </c>
      <c r="D72" s="337">
        <v>2166.0582799999997</v>
      </c>
      <c r="E72" s="337">
        <v>3367.0718299999999</v>
      </c>
      <c r="F72" s="337">
        <v>-6723.4217399999998</v>
      </c>
      <c r="G72" s="337">
        <v>78.488020000000006</v>
      </c>
      <c r="H72" s="337">
        <v>5496.7246699999996</v>
      </c>
      <c r="I72" s="337">
        <v>-12268.89292</v>
      </c>
    </row>
    <row r="73" spans="1:9">
      <c r="A73" s="340" t="s">
        <v>772</v>
      </c>
      <c r="B73" s="337">
        <v>8.9000000000000006E-4</v>
      </c>
      <c r="C73" s="337">
        <v>-1.9599999999999999E-3</v>
      </c>
      <c r="D73" s="337">
        <v>-5.8E-4</v>
      </c>
      <c r="E73" s="337">
        <v>-2.1160000000000002E-2</v>
      </c>
      <c r="F73" s="337">
        <v>-5.9100000000000003E-3</v>
      </c>
      <c r="G73" s="337">
        <v>-1.4000000000000001E-4</v>
      </c>
      <c r="H73" s="337">
        <v>2.9999999999999997E-4</v>
      </c>
      <c r="I73" s="337">
        <v>6.8000000000000005E-4</v>
      </c>
    </row>
    <row r="74" spans="1:9">
      <c r="A74" s="338" t="s">
        <v>773</v>
      </c>
      <c r="B74" s="337">
        <v>8.9000000000000006E-4</v>
      </c>
      <c r="C74" s="337">
        <v>-1.9599999999999999E-3</v>
      </c>
      <c r="D74" s="337">
        <v>-5.8E-4</v>
      </c>
      <c r="E74" s="337">
        <v>-2.1160000000000002E-2</v>
      </c>
      <c r="F74" s="337">
        <v>-5.9100000000000003E-3</v>
      </c>
      <c r="G74" s="337">
        <v>-1.4000000000000001E-4</v>
      </c>
      <c r="H74" s="337">
        <v>2.9999999999999997E-4</v>
      </c>
      <c r="I74" s="337">
        <v>6.8000000000000005E-4</v>
      </c>
    </row>
    <row r="75" spans="1:9">
      <c r="A75" s="338" t="s">
        <v>774</v>
      </c>
      <c r="B75" s="337">
        <v>0</v>
      </c>
      <c r="C75" s="337">
        <v>0</v>
      </c>
      <c r="D75" s="337">
        <v>0</v>
      </c>
      <c r="E75" s="337">
        <v>0</v>
      </c>
      <c r="F75" s="337">
        <v>0</v>
      </c>
      <c r="G75" s="337">
        <v>0</v>
      </c>
      <c r="H75" s="337">
        <v>0</v>
      </c>
      <c r="I75" s="337">
        <v>0</v>
      </c>
    </row>
    <row r="76" spans="1:9">
      <c r="A76" s="361" t="s">
        <v>775</v>
      </c>
      <c r="B76" s="337">
        <v>-0.10127</v>
      </c>
      <c r="C76" s="337">
        <v>-0.17263999999999999</v>
      </c>
      <c r="D76" s="337">
        <v>-0.13641</v>
      </c>
      <c r="E76" s="337">
        <v>-0.25264999999999999</v>
      </c>
      <c r="F76" s="337">
        <v>-3.39418</v>
      </c>
      <c r="G76" s="337">
        <v>-0.11613</v>
      </c>
      <c r="H76" s="337">
        <v>-0.17911000000000002</v>
      </c>
      <c r="I76" s="337">
        <v>-7.1239999999999998E-2</v>
      </c>
    </row>
    <row r="77" spans="1:9">
      <c r="A77" s="361" t="s">
        <v>776</v>
      </c>
      <c r="B77" s="337">
        <v>1.093E-2</v>
      </c>
      <c r="C77" s="337">
        <v>6.9800000000000001E-3</v>
      </c>
      <c r="D77" s="337">
        <v>1.0230000000000001E-2</v>
      </c>
      <c r="E77" s="337">
        <v>-5.3699999999999998E-3</v>
      </c>
      <c r="F77" s="337">
        <v>-3.2856900000000002</v>
      </c>
      <c r="G77" s="337">
        <v>3.1E-4</v>
      </c>
      <c r="H77" s="337">
        <v>-3.9900000000000005E-3</v>
      </c>
      <c r="I77" s="337">
        <v>-3.9820000000000001E-2</v>
      </c>
    </row>
    <row r="78" spans="1:9">
      <c r="A78" s="360" t="s">
        <v>777</v>
      </c>
      <c r="B78" s="337">
        <v>-0.11220000000000001</v>
      </c>
      <c r="C78" s="337">
        <v>-0.17962</v>
      </c>
      <c r="D78" s="337">
        <v>-0.14663999999999999</v>
      </c>
      <c r="E78" s="337">
        <v>-0.24728</v>
      </c>
      <c r="F78" s="337">
        <v>-0.10848999999999999</v>
      </c>
      <c r="G78" s="337">
        <v>-0.11644</v>
      </c>
      <c r="H78" s="337">
        <v>-0.17512</v>
      </c>
      <c r="I78" s="337">
        <v>-3.1420000000000003E-2</v>
      </c>
    </row>
    <row r="79" spans="1:9">
      <c r="A79" s="361" t="s">
        <v>778</v>
      </c>
      <c r="B79" s="337">
        <v>5812.1417499999998</v>
      </c>
      <c r="C79" s="337">
        <v>3020.3110000000001</v>
      </c>
      <c r="D79" s="337">
        <v>2165.9212900000002</v>
      </c>
      <c r="E79" s="337">
        <v>3366.7980200000002</v>
      </c>
      <c r="F79" s="337">
        <v>-6726.8218299999999</v>
      </c>
      <c r="G79" s="337">
        <v>78.371750000000006</v>
      </c>
      <c r="H79" s="337">
        <v>5496.5458600000002</v>
      </c>
      <c r="I79" s="337">
        <v>-12268.96348</v>
      </c>
    </row>
    <row r="80" spans="1:9">
      <c r="A80" s="362" t="s">
        <v>779</v>
      </c>
      <c r="B80" s="337">
        <v>1.52</v>
      </c>
      <c r="C80" s="337">
        <v>3.0449999999999999</v>
      </c>
      <c r="D80" s="337">
        <v>0.13</v>
      </c>
      <c r="E80" s="337">
        <v>0</v>
      </c>
      <c r="F80" s="337">
        <v>0</v>
      </c>
      <c r="G80" s="337">
        <v>0</v>
      </c>
      <c r="H80" s="337">
        <v>0</v>
      </c>
      <c r="I80" s="337">
        <v>0</v>
      </c>
    </row>
    <row r="81" spans="1:9">
      <c r="A81" s="340" t="s">
        <v>780</v>
      </c>
      <c r="B81" s="337">
        <v>5813.6617500000002</v>
      </c>
      <c r="C81" s="337">
        <v>3023.3560000000002</v>
      </c>
      <c r="D81" s="337">
        <v>2166.0512899999999</v>
      </c>
      <c r="E81" s="337">
        <v>3366.7980200000002</v>
      </c>
      <c r="F81" s="337">
        <v>-6726.8218299999999</v>
      </c>
      <c r="G81" s="337">
        <v>78.371750000000006</v>
      </c>
      <c r="H81" s="337">
        <v>5496.5458600000002</v>
      </c>
      <c r="I81" s="337">
        <v>-12268.96348</v>
      </c>
    </row>
    <row r="82" spans="1:9">
      <c r="A82" s="336" t="s">
        <v>781</v>
      </c>
      <c r="B82" s="337">
        <v>141.42523</v>
      </c>
      <c r="C82" s="337">
        <v>-437.83922999999999</v>
      </c>
      <c r="D82" s="337">
        <v>-22.521519999999999</v>
      </c>
      <c r="E82" s="337">
        <v>128.76308</v>
      </c>
      <c r="F82" s="337">
        <v>6.6393999999999993</v>
      </c>
      <c r="G82" s="337">
        <v>-435.19355999999999</v>
      </c>
      <c r="H82" s="337">
        <v>-372.70565999999997</v>
      </c>
      <c r="I82" s="337">
        <v>23.376439999999999</v>
      </c>
    </row>
    <row r="83" spans="1:9" ht="21" customHeight="1">
      <c r="A83" s="361" t="s">
        <v>782</v>
      </c>
      <c r="B83" s="337">
        <v>5955.08698</v>
      </c>
      <c r="C83" s="337">
        <v>2585.5167700000002</v>
      </c>
      <c r="D83" s="337">
        <v>2143.5297700000001</v>
      </c>
      <c r="E83" s="337">
        <v>3495.5610999999999</v>
      </c>
      <c r="F83" s="337">
        <v>-6720.1824299999998</v>
      </c>
      <c r="G83" s="337">
        <v>-356.82180999999997</v>
      </c>
      <c r="H83" s="337">
        <v>5123.8402000000006</v>
      </c>
      <c r="I83" s="337">
        <v>-12245.587039999999</v>
      </c>
    </row>
    <row r="84" spans="1:9" ht="21" customHeight="1">
      <c r="A84" s="336" t="s">
        <v>783</v>
      </c>
      <c r="B84" s="337">
        <v>0</v>
      </c>
      <c r="C84" s="337">
        <v>0</v>
      </c>
      <c r="D84" s="337">
        <v>0</v>
      </c>
      <c r="E84" s="337">
        <v>0</v>
      </c>
      <c r="F84" s="337">
        <v>0</v>
      </c>
      <c r="G84" s="337">
        <v>0</v>
      </c>
      <c r="H84" s="337">
        <v>0</v>
      </c>
      <c r="I84" s="337">
        <v>0</v>
      </c>
    </row>
    <row r="85" spans="1:9" ht="21" customHeight="1">
      <c r="A85" s="361" t="s">
        <v>784</v>
      </c>
      <c r="B85" s="337">
        <v>5955.08698</v>
      </c>
      <c r="C85" s="337">
        <v>2585.5167700000002</v>
      </c>
      <c r="D85" s="337">
        <v>2143.5297700000001</v>
      </c>
      <c r="E85" s="337">
        <v>3495.5610999999999</v>
      </c>
      <c r="F85" s="337">
        <v>-6720.1824299999998</v>
      </c>
      <c r="G85" s="337">
        <v>-356.82180999999997</v>
      </c>
      <c r="H85" s="337">
        <v>5123.8402000000006</v>
      </c>
      <c r="I85" s="337">
        <v>-12245.587039999999</v>
      </c>
    </row>
    <row r="86" spans="1:9" ht="18" customHeight="1" thickBot="1">
      <c r="A86" s="336" t="s">
        <v>785</v>
      </c>
      <c r="B86" s="337">
        <v>0</v>
      </c>
      <c r="C86" s="337">
        <v>0</v>
      </c>
      <c r="D86" s="337">
        <v>0</v>
      </c>
      <c r="E86" s="337">
        <v>0</v>
      </c>
      <c r="F86" s="337">
        <v>0</v>
      </c>
      <c r="G86" s="337">
        <v>0</v>
      </c>
      <c r="H86" s="337">
        <v>0</v>
      </c>
      <c r="I86" s="337">
        <v>0</v>
      </c>
    </row>
    <row r="87" spans="1:9" ht="24" customHeight="1" thickTop="1" thickBot="1">
      <c r="A87" s="325" t="s">
        <v>786</v>
      </c>
      <c r="B87" s="326">
        <v>5955.08698</v>
      </c>
      <c r="C87" s="326">
        <v>2585.5167700000002</v>
      </c>
      <c r="D87" s="326">
        <v>2143.5297700000001</v>
      </c>
      <c r="E87" s="326">
        <v>3495.5610999999999</v>
      </c>
      <c r="F87" s="326">
        <v>-6720.1824299999998</v>
      </c>
      <c r="G87" s="326">
        <v>-356.82180999999997</v>
      </c>
      <c r="H87" s="326">
        <v>5123.8402000000006</v>
      </c>
      <c r="I87" s="326">
        <v>-12245.587039999999</v>
      </c>
    </row>
    <row r="88" spans="1:9" ht="15" customHeight="1" thickTop="1" thickBot="1">
      <c r="A88" s="363"/>
      <c r="B88" s="342"/>
      <c r="C88" s="342"/>
      <c r="D88" s="342"/>
      <c r="E88" s="342"/>
      <c r="F88" s="342"/>
      <c r="G88" s="342"/>
      <c r="H88" s="342"/>
      <c r="I88" s="342"/>
    </row>
    <row r="89" spans="1:9" ht="28.5" customHeight="1" thickTop="1">
      <c r="A89" s="364"/>
      <c r="B89" s="344"/>
      <c r="C89" s="344"/>
      <c r="D89" s="344"/>
      <c r="E89" s="344"/>
      <c r="F89" s="344"/>
      <c r="G89" s="344"/>
      <c r="H89" s="344"/>
    </row>
    <row r="90" spans="1:9">
      <c r="A90" s="364"/>
      <c r="B90" s="344"/>
      <c r="C90" s="344"/>
      <c r="D90" s="344"/>
      <c r="E90" s="344"/>
      <c r="F90" s="344"/>
      <c r="G90" s="344"/>
      <c r="H90" s="344"/>
    </row>
    <row r="91" spans="1:9" ht="19.5">
      <c r="A91" s="365"/>
      <c r="B91" s="344"/>
      <c r="C91" s="344"/>
      <c r="D91" s="344"/>
      <c r="E91" s="344"/>
      <c r="F91" s="344"/>
      <c r="G91" s="344"/>
      <c r="H91" s="344"/>
    </row>
    <row r="92" spans="1:9" ht="19.5">
      <c r="A92" s="365"/>
      <c r="B92" s="344"/>
      <c r="C92" s="344"/>
      <c r="D92" s="344"/>
      <c r="E92" s="344"/>
      <c r="F92" s="344"/>
      <c r="G92" s="344"/>
      <c r="H92" s="344"/>
    </row>
    <row r="93" spans="1:9" ht="19.5">
      <c r="A93" s="365"/>
      <c r="B93" s="344"/>
      <c r="C93" s="344"/>
      <c r="D93" s="344"/>
      <c r="E93" s="344"/>
      <c r="F93" s="344"/>
      <c r="G93" s="344"/>
      <c r="H93" s="344"/>
    </row>
    <row r="94" spans="1:9" ht="19.5">
      <c r="A94" s="366"/>
      <c r="B94" s="344"/>
      <c r="C94" s="344"/>
      <c r="D94" s="344"/>
      <c r="E94" s="344"/>
      <c r="F94" s="344"/>
      <c r="G94" s="344"/>
      <c r="H94" s="344"/>
    </row>
    <row r="95" spans="1:9" ht="19.5">
      <c r="A95" s="366"/>
      <c r="B95" s="344"/>
      <c r="C95" s="344"/>
      <c r="D95" s="344"/>
      <c r="E95" s="344"/>
      <c r="F95" s="344"/>
      <c r="G95" s="344"/>
      <c r="H95" s="344"/>
    </row>
    <row r="96" spans="1:9" ht="19.5">
      <c r="A96" s="367"/>
      <c r="B96" s="344"/>
      <c r="C96" s="344"/>
      <c r="D96" s="344"/>
      <c r="E96" s="344"/>
      <c r="F96" s="344"/>
      <c r="G96" s="344"/>
      <c r="H96" s="344"/>
    </row>
    <row r="97" spans="1:8" ht="19.5">
      <c r="A97" s="365"/>
      <c r="B97" s="344"/>
      <c r="C97" s="344"/>
      <c r="D97" s="344"/>
      <c r="E97" s="344"/>
      <c r="F97" s="344"/>
      <c r="G97" s="344"/>
      <c r="H97" s="344"/>
    </row>
    <row r="98" spans="1:8" ht="19.5">
      <c r="A98" s="365"/>
      <c r="B98" s="344"/>
      <c r="C98" s="344"/>
      <c r="D98" s="344"/>
      <c r="E98" s="344"/>
      <c r="F98" s="344"/>
      <c r="G98" s="344"/>
      <c r="H98" s="344"/>
    </row>
    <row r="99" spans="1:8" ht="19.5">
      <c r="A99" s="365"/>
      <c r="B99" s="344"/>
      <c r="C99" s="344"/>
      <c r="D99" s="344"/>
      <c r="E99" s="344"/>
      <c r="F99" s="344"/>
      <c r="G99" s="344"/>
      <c r="H99" s="344"/>
    </row>
    <row r="100" spans="1:8" ht="19.5">
      <c r="A100" s="365"/>
      <c r="B100" s="344"/>
      <c r="C100" s="344"/>
      <c r="D100" s="344"/>
      <c r="E100" s="344"/>
      <c r="F100" s="344"/>
      <c r="G100" s="344"/>
      <c r="H100" s="344"/>
    </row>
    <row r="101" spans="1:8" ht="19.5">
      <c r="A101" s="365"/>
      <c r="B101" s="344"/>
      <c r="C101" s="344"/>
      <c r="D101" s="344"/>
      <c r="E101" s="344"/>
      <c r="F101" s="344"/>
      <c r="G101" s="344"/>
      <c r="H101" s="344"/>
    </row>
    <row r="102" spans="1:8" ht="19.5">
      <c r="A102" s="347"/>
      <c r="B102" s="344"/>
      <c r="C102" s="344"/>
      <c r="D102" s="344"/>
      <c r="E102" s="344"/>
      <c r="F102" s="344"/>
      <c r="G102" s="344"/>
      <c r="H102" s="344"/>
    </row>
    <row r="103" spans="1:8">
      <c r="A103" s="368"/>
      <c r="B103" s="344"/>
      <c r="C103" s="344"/>
      <c r="D103" s="344"/>
      <c r="E103" s="344"/>
      <c r="F103" s="344"/>
      <c r="G103" s="344"/>
      <c r="H103" s="344"/>
    </row>
    <row r="104" spans="1:8">
      <c r="A104" s="368"/>
      <c r="B104" s="344"/>
      <c r="C104" s="344"/>
      <c r="D104" s="344"/>
      <c r="E104" s="344"/>
      <c r="F104" s="344"/>
      <c r="G104" s="344"/>
      <c r="H104" s="344"/>
    </row>
    <row r="105" spans="1:8">
      <c r="A105" s="368"/>
      <c r="B105" s="344"/>
      <c r="C105" s="344"/>
      <c r="D105" s="344"/>
      <c r="E105" s="344"/>
      <c r="F105" s="344"/>
      <c r="G105" s="344"/>
      <c r="H105" s="344"/>
    </row>
    <row r="106" spans="1:8">
      <c r="A106" s="368"/>
      <c r="B106" s="344"/>
      <c r="C106" s="344"/>
      <c r="D106" s="344"/>
      <c r="E106" s="344"/>
      <c r="F106" s="344"/>
      <c r="G106" s="344"/>
      <c r="H106" s="344"/>
    </row>
    <row r="107" spans="1:8">
      <c r="A107" s="368"/>
      <c r="B107" s="344"/>
      <c r="C107" s="344"/>
      <c r="D107" s="344"/>
      <c r="E107" s="344"/>
      <c r="F107" s="344"/>
      <c r="G107" s="344"/>
      <c r="H107" s="344"/>
    </row>
    <row r="108" spans="1:8">
      <c r="A108" s="368"/>
      <c r="B108" s="344"/>
      <c r="C108" s="344"/>
      <c r="D108" s="344"/>
      <c r="E108" s="344"/>
      <c r="F108" s="344"/>
      <c r="G108" s="344"/>
      <c r="H108" s="344"/>
    </row>
    <row r="109" spans="1:8">
      <c r="A109" s="348"/>
      <c r="B109" s="344"/>
      <c r="C109" s="344"/>
      <c r="D109" s="344"/>
      <c r="E109" s="344"/>
      <c r="F109" s="344"/>
      <c r="G109" s="344"/>
      <c r="H109" s="344"/>
    </row>
    <row r="110" spans="1:8">
      <c r="A110" s="348"/>
      <c r="B110" s="344"/>
      <c r="C110" s="344"/>
      <c r="D110" s="344"/>
      <c r="E110" s="344"/>
      <c r="F110" s="344"/>
      <c r="G110" s="344"/>
      <c r="H110" s="344"/>
    </row>
    <row r="111" spans="1:8" ht="19.5">
      <c r="A111" s="365"/>
      <c r="B111" s="344"/>
      <c r="C111" s="344"/>
      <c r="D111" s="344"/>
      <c r="E111" s="344"/>
      <c r="F111" s="344"/>
      <c r="G111" s="344"/>
      <c r="H111" s="344"/>
    </row>
    <row r="112" spans="1:8" ht="19.5">
      <c r="A112" s="365"/>
      <c r="B112" s="344"/>
      <c r="C112" s="344"/>
      <c r="D112" s="344"/>
      <c r="E112" s="344"/>
      <c r="F112" s="344"/>
      <c r="G112" s="344"/>
      <c r="H112" s="344"/>
    </row>
    <row r="113" spans="1:8" ht="19.5">
      <c r="A113" s="367"/>
      <c r="B113" s="344"/>
      <c r="C113" s="344"/>
      <c r="D113" s="344"/>
      <c r="E113" s="344"/>
      <c r="F113" s="344"/>
      <c r="G113" s="344"/>
      <c r="H113" s="344"/>
    </row>
    <row r="114" spans="1:8" ht="19.5">
      <c r="A114" s="367"/>
      <c r="B114" s="344"/>
      <c r="C114" s="344"/>
      <c r="D114" s="344"/>
      <c r="E114" s="344"/>
      <c r="F114" s="344"/>
      <c r="G114" s="344"/>
      <c r="H114" s="344"/>
    </row>
    <row r="115" spans="1:8" ht="19.5">
      <c r="A115" s="367"/>
      <c r="B115" s="344"/>
      <c r="C115" s="344"/>
      <c r="D115" s="344"/>
      <c r="E115" s="344"/>
      <c r="F115" s="344"/>
      <c r="G115" s="344"/>
      <c r="H115" s="344"/>
    </row>
    <row r="116" spans="1:8" ht="19.5">
      <c r="A116" s="365"/>
      <c r="B116" s="344"/>
      <c r="C116" s="344"/>
      <c r="D116" s="344"/>
      <c r="E116" s="344"/>
      <c r="F116" s="344"/>
      <c r="G116" s="344"/>
      <c r="H116" s="344"/>
    </row>
    <row r="117" spans="1:8" ht="19.5">
      <c r="A117" s="365"/>
      <c r="B117" s="344"/>
      <c r="C117" s="344"/>
      <c r="D117" s="344"/>
      <c r="E117" s="344"/>
      <c r="F117" s="344"/>
      <c r="G117" s="344"/>
      <c r="H117" s="344"/>
    </row>
    <row r="118" spans="1:8" ht="19.5">
      <c r="A118" s="365"/>
      <c r="B118" s="344"/>
      <c r="C118" s="344"/>
      <c r="D118" s="344"/>
      <c r="E118" s="344"/>
      <c r="F118" s="344"/>
      <c r="G118" s="344"/>
      <c r="H118" s="344"/>
    </row>
    <row r="119" spans="1:8" ht="19.5">
      <c r="A119" s="365"/>
      <c r="B119" s="344"/>
      <c r="C119" s="344"/>
      <c r="D119" s="344"/>
      <c r="E119" s="344"/>
      <c r="F119" s="344"/>
      <c r="G119" s="344"/>
      <c r="H119" s="344"/>
    </row>
    <row r="120" spans="1:8" ht="19.5">
      <c r="A120" s="365"/>
      <c r="B120" s="344"/>
      <c r="C120" s="344"/>
      <c r="D120" s="344"/>
      <c r="E120" s="344"/>
      <c r="F120" s="344"/>
      <c r="G120" s="344"/>
      <c r="H120" s="344"/>
    </row>
    <row r="121" spans="1:8" ht="19.5">
      <c r="A121" s="365"/>
      <c r="B121" s="344"/>
      <c r="C121" s="344"/>
      <c r="D121" s="344"/>
      <c r="E121" s="344"/>
      <c r="F121" s="344"/>
      <c r="G121" s="344"/>
      <c r="H121" s="344"/>
    </row>
    <row r="122" spans="1:8" ht="19.5">
      <c r="A122" s="365"/>
      <c r="B122" s="344"/>
      <c r="C122" s="344"/>
      <c r="D122" s="344"/>
      <c r="E122" s="344"/>
      <c r="F122" s="344"/>
      <c r="G122" s="344"/>
      <c r="H122" s="344"/>
    </row>
    <row r="123" spans="1:8" ht="19.5">
      <c r="A123" s="367"/>
      <c r="B123" s="344"/>
      <c r="C123" s="344"/>
      <c r="D123" s="344"/>
      <c r="E123" s="344"/>
      <c r="F123" s="344"/>
      <c r="G123" s="344"/>
      <c r="H123" s="344"/>
    </row>
    <row r="124" spans="1:8" ht="19.5">
      <c r="A124" s="365"/>
      <c r="B124" s="344"/>
      <c r="C124" s="344"/>
      <c r="D124" s="344"/>
      <c r="E124" s="344"/>
      <c r="F124" s="344"/>
      <c r="G124" s="344"/>
      <c r="H124" s="344"/>
    </row>
    <row r="125" spans="1:8" ht="19.5">
      <c r="A125" s="365"/>
      <c r="B125" s="344"/>
      <c r="C125" s="344"/>
      <c r="D125" s="344"/>
      <c r="E125" s="344"/>
      <c r="F125" s="344"/>
      <c r="G125" s="344"/>
      <c r="H125" s="344"/>
    </row>
    <row r="126" spans="1:8" ht="19.5">
      <c r="A126" s="365"/>
      <c r="B126" s="344"/>
      <c r="C126" s="344"/>
      <c r="D126" s="344"/>
      <c r="E126" s="344"/>
      <c r="F126" s="344"/>
      <c r="G126" s="344"/>
      <c r="H126" s="344"/>
    </row>
    <row r="127" spans="1:8" ht="19.5">
      <c r="A127" s="365"/>
      <c r="B127" s="344"/>
      <c r="C127" s="344"/>
      <c r="D127" s="344"/>
      <c r="E127" s="344"/>
      <c r="F127" s="344"/>
      <c r="G127" s="344"/>
      <c r="H127" s="344"/>
    </row>
    <row r="128" spans="1:8" ht="19.5">
      <c r="A128" s="365"/>
      <c r="B128" s="344"/>
      <c r="C128" s="344"/>
      <c r="D128" s="344"/>
      <c r="E128" s="344"/>
      <c r="F128" s="344"/>
      <c r="G128" s="344"/>
      <c r="H128" s="344"/>
    </row>
    <row r="129" spans="1:8" ht="19.5">
      <c r="A129" s="367"/>
      <c r="B129" s="344"/>
      <c r="C129" s="344"/>
      <c r="D129" s="344"/>
      <c r="E129" s="344"/>
      <c r="F129" s="344"/>
      <c r="G129" s="344"/>
      <c r="H129" s="344"/>
    </row>
    <row r="130" spans="1:8" ht="19.5">
      <c r="A130" s="365"/>
      <c r="B130" s="344"/>
      <c r="C130" s="344"/>
      <c r="D130" s="344"/>
      <c r="E130" s="344"/>
      <c r="F130" s="344"/>
      <c r="G130" s="344"/>
      <c r="H130" s="344"/>
    </row>
    <row r="131" spans="1:8" ht="19.5">
      <c r="A131" s="365"/>
      <c r="B131" s="344"/>
      <c r="C131" s="344"/>
      <c r="D131" s="344"/>
      <c r="E131" s="344"/>
      <c r="F131" s="344"/>
      <c r="G131" s="344"/>
      <c r="H131" s="344"/>
    </row>
    <row r="132" spans="1:8" ht="19.5">
      <c r="A132" s="365"/>
      <c r="B132" s="344"/>
      <c r="C132" s="344"/>
      <c r="D132" s="344"/>
      <c r="E132" s="344"/>
      <c r="F132" s="344"/>
      <c r="G132" s="344"/>
      <c r="H132" s="344"/>
    </row>
    <row r="133" spans="1:8" ht="19.5">
      <c r="A133" s="367"/>
      <c r="B133" s="344"/>
      <c r="C133" s="344"/>
      <c r="D133" s="344"/>
      <c r="E133" s="344"/>
      <c r="F133" s="344"/>
      <c r="G133" s="344"/>
      <c r="H133" s="344"/>
    </row>
    <row r="134" spans="1:8" ht="19.5">
      <c r="A134" s="365"/>
      <c r="B134" s="344"/>
      <c r="C134" s="344"/>
      <c r="D134" s="344"/>
      <c r="E134" s="344"/>
      <c r="F134" s="344"/>
      <c r="G134" s="344"/>
      <c r="H134" s="344"/>
    </row>
    <row r="135" spans="1:8" ht="19.5">
      <c r="A135" s="365"/>
      <c r="B135" s="344"/>
      <c r="C135" s="344"/>
      <c r="D135" s="344"/>
      <c r="E135" s="344"/>
      <c r="F135" s="344"/>
      <c r="G135" s="344"/>
      <c r="H135" s="344"/>
    </row>
    <row r="136" spans="1:8" ht="19.5">
      <c r="A136" s="365"/>
      <c r="B136" s="344"/>
      <c r="C136" s="344"/>
      <c r="D136" s="344"/>
      <c r="E136" s="344"/>
      <c r="F136" s="344"/>
      <c r="G136" s="344"/>
      <c r="H136" s="344"/>
    </row>
    <row r="137" spans="1:8" ht="19.5">
      <c r="A137" s="365"/>
      <c r="B137" s="344"/>
      <c r="C137" s="344"/>
      <c r="D137" s="344"/>
      <c r="E137" s="344"/>
      <c r="F137" s="344"/>
      <c r="G137" s="344"/>
      <c r="H137" s="344"/>
    </row>
    <row r="138" spans="1:8" ht="19.5">
      <c r="A138" s="367"/>
      <c r="B138" s="344"/>
      <c r="C138" s="344"/>
      <c r="D138" s="344"/>
      <c r="E138" s="344"/>
      <c r="F138" s="344"/>
      <c r="G138" s="344"/>
      <c r="H138" s="344"/>
    </row>
    <row r="139" spans="1:8" ht="19.5">
      <c r="A139" s="365"/>
      <c r="B139" s="344"/>
      <c r="C139" s="344"/>
      <c r="D139" s="344"/>
      <c r="E139" s="344"/>
      <c r="F139" s="344"/>
      <c r="G139" s="344"/>
      <c r="H139" s="344"/>
    </row>
    <row r="140" spans="1:8" ht="19.5">
      <c r="A140" s="365"/>
      <c r="B140" s="344"/>
      <c r="C140" s="344"/>
      <c r="D140" s="344"/>
      <c r="E140" s="344"/>
      <c r="F140" s="344"/>
      <c r="G140" s="344"/>
      <c r="H140" s="344"/>
    </row>
    <row r="141" spans="1:8" ht="19.5">
      <c r="A141" s="365"/>
      <c r="B141" s="344"/>
      <c r="C141" s="344"/>
      <c r="D141" s="344"/>
      <c r="E141" s="344"/>
      <c r="F141" s="344"/>
      <c r="G141" s="344"/>
      <c r="H141" s="344"/>
    </row>
    <row r="142" spans="1:8" ht="19.5">
      <c r="A142" s="365"/>
      <c r="B142" s="344"/>
      <c r="C142" s="344"/>
      <c r="D142" s="344"/>
      <c r="E142" s="344"/>
      <c r="F142" s="344"/>
      <c r="G142" s="344"/>
      <c r="H142" s="344"/>
    </row>
    <row r="143" spans="1:8" ht="19.5">
      <c r="A143" s="366"/>
      <c r="B143" s="344"/>
      <c r="C143" s="344"/>
      <c r="D143" s="344"/>
      <c r="E143" s="344"/>
      <c r="F143" s="344"/>
      <c r="G143" s="344"/>
      <c r="H143" s="344"/>
    </row>
    <row r="144" spans="1:8" ht="19.5">
      <c r="A144" s="366"/>
      <c r="B144" s="344"/>
      <c r="C144" s="344"/>
      <c r="D144" s="344"/>
      <c r="E144" s="344"/>
      <c r="F144" s="344"/>
      <c r="G144" s="344"/>
      <c r="H144" s="344"/>
    </row>
    <row r="145" spans="1:8" ht="19.5">
      <c r="A145" s="367"/>
      <c r="B145" s="344"/>
      <c r="C145" s="344"/>
      <c r="D145" s="344"/>
      <c r="E145" s="344"/>
      <c r="F145" s="344"/>
      <c r="G145" s="344"/>
      <c r="H145" s="344"/>
    </row>
    <row r="146" spans="1:8" ht="19.5">
      <c r="A146" s="365"/>
      <c r="B146" s="344"/>
      <c r="C146" s="344"/>
      <c r="D146" s="344"/>
      <c r="E146" s="344"/>
      <c r="F146" s="344"/>
      <c r="G146" s="344"/>
      <c r="H146" s="344"/>
    </row>
    <row r="147" spans="1:8" ht="19.5">
      <c r="A147" s="365"/>
      <c r="B147" s="344"/>
      <c r="C147" s="344"/>
      <c r="D147" s="344"/>
      <c r="E147" s="344"/>
      <c r="F147" s="344"/>
      <c r="G147" s="344"/>
      <c r="H147" s="344"/>
    </row>
    <row r="148" spans="1:8" ht="19.5">
      <c r="A148" s="369"/>
      <c r="B148" s="344"/>
      <c r="C148" s="344"/>
      <c r="D148" s="344"/>
      <c r="E148" s="344"/>
      <c r="F148" s="344"/>
      <c r="G148" s="344"/>
      <c r="H148" s="344"/>
    </row>
    <row r="149" spans="1:8" ht="19.5">
      <c r="A149" s="367"/>
      <c r="B149" s="344"/>
      <c r="C149" s="344"/>
      <c r="D149" s="344"/>
      <c r="E149" s="344"/>
      <c r="F149" s="344"/>
      <c r="G149" s="344"/>
      <c r="H149" s="344"/>
    </row>
    <row r="150" spans="1:8" ht="19.5">
      <c r="A150" s="365"/>
      <c r="B150" s="344"/>
      <c r="C150" s="344"/>
      <c r="D150" s="344"/>
      <c r="E150" s="344"/>
      <c r="F150" s="344"/>
      <c r="G150" s="344"/>
      <c r="H150" s="344"/>
    </row>
    <row r="151" spans="1:8" ht="19.5">
      <c r="A151" s="365"/>
      <c r="B151" s="344"/>
      <c r="C151" s="344"/>
      <c r="D151" s="344"/>
      <c r="E151" s="344"/>
      <c r="F151" s="344"/>
      <c r="G151" s="344"/>
      <c r="H151" s="344"/>
    </row>
    <row r="152" spans="1:8" ht="19.5">
      <c r="A152" s="365"/>
      <c r="B152" s="344"/>
      <c r="C152" s="344"/>
      <c r="D152" s="344"/>
      <c r="E152" s="344"/>
      <c r="F152" s="344"/>
      <c r="G152" s="344"/>
      <c r="H152" s="344"/>
    </row>
    <row r="153" spans="1:8" ht="19.5">
      <c r="A153" s="367"/>
      <c r="B153" s="344"/>
      <c r="C153" s="344"/>
      <c r="D153" s="344"/>
      <c r="E153" s="344"/>
      <c r="F153" s="344"/>
      <c r="G153" s="344"/>
      <c r="H153" s="344"/>
    </row>
    <row r="154" spans="1:8" ht="19.5">
      <c r="A154" s="365"/>
      <c r="B154" s="344"/>
      <c r="C154" s="344"/>
      <c r="D154" s="344"/>
      <c r="E154" s="344"/>
      <c r="F154" s="344"/>
      <c r="G154" s="344"/>
      <c r="H154" s="344"/>
    </row>
    <row r="155" spans="1:8" ht="19.5">
      <c r="A155" s="365"/>
      <c r="B155" s="344"/>
      <c r="C155" s="344"/>
      <c r="D155" s="344"/>
      <c r="E155" s="344"/>
      <c r="F155" s="344"/>
      <c r="G155" s="344"/>
      <c r="H155" s="344"/>
    </row>
    <row r="156" spans="1:8" ht="19.5">
      <c r="A156" s="365"/>
      <c r="B156" s="344"/>
      <c r="C156" s="344"/>
      <c r="D156" s="344"/>
      <c r="E156" s="344"/>
      <c r="F156" s="344"/>
      <c r="G156" s="344"/>
      <c r="H156" s="344"/>
    </row>
    <row r="157" spans="1:8" ht="19.5">
      <c r="A157" s="367"/>
      <c r="B157" s="344"/>
      <c r="C157" s="344"/>
      <c r="D157" s="344"/>
      <c r="E157" s="344"/>
      <c r="F157" s="344"/>
      <c r="G157" s="344"/>
      <c r="H157" s="344"/>
    </row>
    <row r="158" spans="1:8" ht="19.5">
      <c r="A158" s="365"/>
      <c r="B158" s="344"/>
      <c r="C158" s="344"/>
      <c r="D158" s="344"/>
      <c r="E158" s="344"/>
      <c r="F158" s="344"/>
      <c r="G158" s="344"/>
      <c r="H158" s="344"/>
    </row>
    <row r="159" spans="1:8" ht="19.5">
      <c r="A159" s="365"/>
      <c r="B159" s="344"/>
      <c r="C159" s="344"/>
      <c r="D159" s="344"/>
      <c r="E159" s="344"/>
      <c r="F159" s="344"/>
      <c r="G159" s="344"/>
      <c r="H159" s="344"/>
    </row>
    <row r="160" spans="1:8" ht="19.5">
      <c r="A160" s="365"/>
      <c r="B160" s="344"/>
      <c r="C160" s="344"/>
      <c r="D160" s="344"/>
      <c r="E160" s="344"/>
      <c r="F160" s="344"/>
      <c r="G160" s="344"/>
      <c r="H160" s="344"/>
    </row>
    <row r="161" spans="1:8" ht="19.5">
      <c r="A161" s="367"/>
      <c r="B161" s="344"/>
      <c r="C161" s="344"/>
      <c r="D161" s="344"/>
      <c r="E161" s="344"/>
      <c r="F161" s="344"/>
      <c r="G161" s="344"/>
      <c r="H161" s="344"/>
    </row>
    <row r="162" spans="1:8" ht="19.5">
      <c r="A162" s="365"/>
      <c r="B162" s="344"/>
      <c r="C162" s="344"/>
      <c r="D162" s="344"/>
      <c r="E162" s="344"/>
      <c r="F162" s="344"/>
      <c r="G162" s="344"/>
      <c r="H162" s="344"/>
    </row>
    <row r="163" spans="1:8" ht="19.5">
      <c r="A163" s="365"/>
      <c r="B163" s="344"/>
      <c r="C163" s="344"/>
      <c r="D163" s="344"/>
      <c r="E163" s="344"/>
      <c r="F163" s="344"/>
      <c r="G163" s="344"/>
      <c r="H163" s="344"/>
    </row>
    <row r="164" spans="1:8" ht="19.5">
      <c r="A164" s="365"/>
      <c r="B164" s="344"/>
      <c r="C164" s="344"/>
      <c r="D164" s="344"/>
      <c r="E164" s="344"/>
      <c r="F164" s="344"/>
      <c r="G164" s="344"/>
      <c r="H164" s="344"/>
    </row>
    <row r="165" spans="1:8" ht="19.5">
      <c r="A165" s="350"/>
      <c r="B165" s="344"/>
      <c r="C165" s="344"/>
      <c r="D165" s="344"/>
      <c r="E165" s="344"/>
      <c r="F165" s="344"/>
      <c r="G165" s="344"/>
      <c r="H165" s="344"/>
    </row>
    <row r="166" spans="1:8" ht="19.5">
      <c r="A166" s="350"/>
      <c r="B166" s="344"/>
      <c r="C166" s="344"/>
      <c r="D166" s="344"/>
      <c r="E166" s="344"/>
      <c r="F166" s="344"/>
      <c r="G166" s="344"/>
      <c r="H166" s="344"/>
    </row>
    <row r="167" spans="1:8" ht="19.5">
      <c r="A167" s="350"/>
      <c r="B167" s="344"/>
      <c r="C167" s="344"/>
      <c r="D167" s="344"/>
      <c r="E167" s="344"/>
      <c r="F167" s="344"/>
      <c r="G167" s="344"/>
      <c r="H167" s="344"/>
    </row>
    <row r="168" spans="1:8" ht="19.5">
      <c r="A168" s="347"/>
      <c r="B168" s="344"/>
      <c r="C168" s="344"/>
      <c r="D168" s="344"/>
      <c r="E168" s="344"/>
      <c r="F168" s="344"/>
      <c r="G168" s="344"/>
      <c r="H168" s="344"/>
    </row>
    <row r="169" spans="1:8" ht="19.5">
      <c r="A169" s="347"/>
      <c r="B169" s="344"/>
      <c r="C169" s="344"/>
      <c r="D169" s="344"/>
      <c r="E169" s="344"/>
      <c r="F169" s="344"/>
      <c r="G169" s="344"/>
      <c r="H169" s="344"/>
    </row>
    <row r="170" spans="1:8" ht="19.5">
      <c r="A170" s="367"/>
      <c r="B170" s="344"/>
      <c r="C170" s="344"/>
      <c r="D170" s="344"/>
      <c r="E170" s="344"/>
      <c r="F170" s="344"/>
      <c r="G170" s="344"/>
      <c r="H170" s="344"/>
    </row>
    <row r="171" spans="1:8" ht="19.5">
      <c r="A171" s="365"/>
      <c r="B171" s="344"/>
      <c r="C171" s="344"/>
      <c r="D171" s="344"/>
      <c r="E171" s="344"/>
      <c r="F171" s="344"/>
      <c r="G171" s="344"/>
      <c r="H171" s="344"/>
    </row>
    <row r="172" spans="1:8" ht="19.5">
      <c r="A172" s="365"/>
      <c r="B172" s="344"/>
      <c r="C172" s="344"/>
      <c r="D172" s="344"/>
      <c r="E172" s="344"/>
      <c r="F172" s="344"/>
      <c r="G172" s="344"/>
      <c r="H172" s="344"/>
    </row>
    <row r="173" spans="1:8" ht="19.5">
      <c r="A173" s="365"/>
      <c r="B173" s="344"/>
      <c r="C173" s="344"/>
      <c r="D173" s="344"/>
      <c r="E173" s="344"/>
      <c r="F173" s="344"/>
      <c r="G173" s="344"/>
      <c r="H173" s="344"/>
    </row>
    <row r="174" spans="1:8" ht="19.5">
      <c r="A174" s="365"/>
      <c r="B174" s="344"/>
      <c r="C174" s="344"/>
      <c r="D174" s="344"/>
      <c r="E174" s="344"/>
      <c r="F174" s="344"/>
      <c r="G174" s="344"/>
      <c r="H174" s="344"/>
    </row>
    <row r="175" spans="1:8" ht="19.5">
      <c r="A175" s="365"/>
      <c r="B175" s="344"/>
      <c r="C175" s="344"/>
      <c r="D175" s="344"/>
      <c r="E175" s="344"/>
      <c r="F175" s="344"/>
      <c r="G175" s="344"/>
      <c r="H175" s="344"/>
    </row>
    <row r="176" spans="1:8" ht="19.5">
      <c r="A176" s="367"/>
      <c r="B176" s="344"/>
      <c r="C176" s="344"/>
      <c r="D176" s="344"/>
      <c r="E176" s="344"/>
      <c r="F176" s="344"/>
      <c r="G176" s="344"/>
      <c r="H176" s="344"/>
    </row>
    <row r="177" spans="1:8" ht="19.5">
      <c r="A177" s="365"/>
      <c r="B177" s="344"/>
      <c r="C177" s="344"/>
      <c r="D177" s="344"/>
      <c r="E177" s="344"/>
      <c r="F177" s="344"/>
      <c r="G177" s="344"/>
      <c r="H177" s="344"/>
    </row>
    <row r="178" spans="1:8" ht="19.5">
      <c r="A178" s="365"/>
      <c r="B178" s="344"/>
      <c r="C178" s="344"/>
      <c r="D178" s="344"/>
      <c r="E178" s="344"/>
      <c r="F178" s="344"/>
      <c r="G178" s="344"/>
      <c r="H178" s="344"/>
    </row>
    <row r="179" spans="1:8" ht="19.5">
      <c r="A179" s="365"/>
      <c r="B179" s="344"/>
      <c r="C179" s="344"/>
      <c r="D179" s="344"/>
      <c r="E179" s="344"/>
      <c r="F179" s="344"/>
      <c r="G179" s="344"/>
      <c r="H179" s="344"/>
    </row>
    <row r="180" spans="1:8" ht="19.5">
      <c r="A180" s="365"/>
      <c r="B180" s="344"/>
      <c r="C180" s="344"/>
      <c r="D180" s="344"/>
      <c r="E180" s="344"/>
      <c r="F180" s="344"/>
      <c r="G180" s="344"/>
      <c r="H180" s="344"/>
    </row>
    <row r="181" spans="1:8" ht="19.5">
      <c r="A181" s="367"/>
      <c r="B181" s="344"/>
      <c r="C181" s="344"/>
      <c r="D181" s="344"/>
      <c r="E181" s="344"/>
      <c r="F181" s="344"/>
      <c r="G181" s="344"/>
      <c r="H181" s="344"/>
    </row>
    <row r="182" spans="1:8" ht="19.5">
      <c r="A182" s="367"/>
      <c r="B182" s="344"/>
      <c r="C182" s="344"/>
      <c r="D182" s="344"/>
      <c r="E182" s="344"/>
      <c r="F182" s="344"/>
      <c r="G182" s="344"/>
      <c r="H182" s="344"/>
    </row>
    <row r="183" spans="1:8" ht="19.5">
      <c r="A183" s="365"/>
      <c r="B183" s="344"/>
      <c r="C183" s="344"/>
      <c r="D183" s="344"/>
      <c r="E183" s="344"/>
      <c r="F183" s="344"/>
      <c r="G183" s="344"/>
      <c r="H183" s="344"/>
    </row>
    <row r="184" spans="1:8" ht="19.5">
      <c r="A184" s="365"/>
      <c r="B184" s="344"/>
      <c r="C184" s="344"/>
      <c r="D184" s="344"/>
      <c r="E184" s="344"/>
      <c r="F184" s="344"/>
      <c r="G184" s="344"/>
      <c r="H184" s="344"/>
    </row>
    <row r="185" spans="1:8" ht="19.5">
      <c r="A185" s="365"/>
      <c r="B185" s="344"/>
      <c r="C185" s="344"/>
      <c r="D185" s="344"/>
      <c r="E185" s="344"/>
      <c r="F185" s="344"/>
      <c r="G185" s="344"/>
      <c r="H185" s="344"/>
    </row>
    <row r="186" spans="1:8" ht="19.5">
      <c r="A186" s="367"/>
      <c r="B186" s="344"/>
      <c r="C186" s="344"/>
      <c r="D186" s="344"/>
      <c r="E186" s="344"/>
      <c r="F186" s="344"/>
      <c r="G186" s="344"/>
      <c r="H186" s="344"/>
    </row>
    <row r="187" spans="1:8" ht="19.5">
      <c r="A187" s="367"/>
      <c r="B187" s="344"/>
      <c r="C187" s="344"/>
      <c r="D187" s="344"/>
      <c r="E187" s="344"/>
      <c r="F187" s="344"/>
      <c r="G187" s="344"/>
      <c r="H187" s="344"/>
    </row>
    <row r="188" spans="1:8" ht="19.5">
      <c r="A188" s="367"/>
      <c r="B188" s="344"/>
      <c r="C188" s="344"/>
      <c r="D188" s="344"/>
      <c r="E188" s="344"/>
      <c r="F188" s="344"/>
      <c r="G188" s="344"/>
      <c r="H188" s="344"/>
    </row>
    <row r="189" spans="1:8" ht="19.5">
      <c r="A189" s="367"/>
      <c r="B189" s="344"/>
      <c r="C189" s="344"/>
      <c r="D189" s="344"/>
      <c r="E189" s="344"/>
      <c r="F189" s="344"/>
      <c r="G189" s="344"/>
      <c r="H189" s="344"/>
    </row>
    <row r="190" spans="1:8" ht="19.5">
      <c r="A190" s="367"/>
      <c r="B190" s="344"/>
      <c r="C190" s="344"/>
      <c r="D190" s="344"/>
      <c r="E190" s="344"/>
      <c r="F190" s="344"/>
      <c r="G190" s="344"/>
      <c r="H190" s="344"/>
    </row>
    <row r="191" spans="1:8" ht="19.5">
      <c r="A191" s="367"/>
      <c r="B191" s="344"/>
      <c r="C191" s="344"/>
      <c r="D191" s="344"/>
      <c r="E191" s="344"/>
      <c r="F191" s="344"/>
      <c r="G191" s="344"/>
      <c r="H191" s="344"/>
    </row>
    <row r="192" spans="1:8" ht="19.5">
      <c r="A192" s="365"/>
      <c r="B192" s="344"/>
      <c r="C192" s="344"/>
      <c r="D192" s="344"/>
      <c r="E192" s="344"/>
      <c r="F192" s="344"/>
      <c r="G192" s="344"/>
      <c r="H192" s="344"/>
    </row>
    <row r="193" spans="1:8" ht="19.5">
      <c r="A193" s="365"/>
      <c r="B193" s="344"/>
      <c r="C193" s="344"/>
      <c r="D193" s="344"/>
      <c r="E193" s="344"/>
      <c r="F193" s="344"/>
      <c r="G193" s="344"/>
      <c r="H193" s="344"/>
    </row>
    <row r="194" spans="1:8" ht="19.5">
      <c r="A194" s="365"/>
      <c r="B194" s="344"/>
      <c r="C194" s="344"/>
      <c r="D194" s="344"/>
      <c r="E194" s="344"/>
      <c r="F194" s="344"/>
      <c r="G194" s="344"/>
      <c r="H194" s="344"/>
    </row>
    <row r="195" spans="1:8" ht="19.5">
      <c r="A195" s="367"/>
      <c r="B195" s="344"/>
      <c r="C195" s="344"/>
      <c r="D195" s="344"/>
      <c r="E195" s="344"/>
      <c r="F195" s="344"/>
      <c r="G195" s="344"/>
      <c r="H195" s="344"/>
    </row>
    <row r="196" spans="1:8" ht="19.5">
      <c r="A196" s="365"/>
      <c r="B196" s="344"/>
      <c r="C196" s="344"/>
      <c r="D196" s="344"/>
      <c r="E196" s="344"/>
      <c r="F196" s="344"/>
      <c r="G196" s="344"/>
      <c r="H196" s="344"/>
    </row>
    <row r="197" spans="1:8" ht="19.5">
      <c r="A197" s="365"/>
      <c r="B197" s="344"/>
      <c r="C197" s="344"/>
      <c r="D197" s="344"/>
      <c r="E197" s="344"/>
      <c r="F197" s="344"/>
      <c r="G197" s="344"/>
      <c r="H197" s="344"/>
    </row>
    <row r="198" spans="1:8" ht="19.5">
      <c r="A198" s="349"/>
      <c r="B198" s="344"/>
      <c r="C198" s="344"/>
      <c r="D198" s="344"/>
      <c r="E198" s="344"/>
      <c r="F198" s="344"/>
      <c r="G198" s="344"/>
      <c r="H198" s="344"/>
    </row>
    <row r="199" spans="1:8" ht="19.5">
      <c r="A199" s="365"/>
      <c r="B199" s="344"/>
      <c r="C199" s="344"/>
      <c r="D199" s="344"/>
      <c r="E199" s="344"/>
      <c r="F199" s="344"/>
      <c r="G199" s="344"/>
      <c r="H199" s="344"/>
    </row>
    <row r="200" spans="1:8" ht="19.5">
      <c r="A200" s="367"/>
      <c r="B200" s="344"/>
      <c r="C200" s="344"/>
      <c r="D200" s="344"/>
      <c r="E200" s="344"/>
      <c r="F200" s="344"/>
      <c r="G200" s="344"/>
      <c r="H200" s="344"/>
    </row>
    <row r="201" spans="1:8" ht="19.5">
      <c r="A201" s="365"/>
      <c r="B201" s="344"/>
      <c r="C201" s="344"/>
      <c r="D201" s="344"/>
      <c r="E201" s="344"/>
      <c r="F201" s="344"/>
      <c r="G201" s="344"/>
      <c r="H201" s="344"/>
    </row>
    <row r="202" spans="1:8" ht="19.5">
      <c r="A202" s="365"/>
      <c r="B202" s="344"/>
      <c r="C202" s="344"/>
      <c r="D202" s="344"/>
      <c r="E202" s="344"/>
      <c r="F202" s="344"/>
      <c r="G202" s="344"/>
      <c r="H202" s="344"/>
    </row>
    <row r="203" spans="1:8" ht="19.5">
      <c r="A203" s="367"/>
      <c r="B203" s="344"/>
      <c r="C203" s="344"/>
      <c r="D203" s="344"/>
      <c r="E203" s="344"/>
      <c r="F203" s="344"/>
      <c r="G203" s="344"/>
      <c r="H203" s="344"/>
    </row>
    <row r="204" spans="1:8" ht="19.5">
      <c r="A204" s="365"/>
      <c r="B204" s="344"/>
      <c r="C204" s="344"/>
      <c r="D204" s="344"/>
      <c r="E204" s="344"/>
      <c r="F204" s="344"/>
      <c r="G204" s="344"/>
      <c r="H204" s="344"/>
    </row>
    <row r="205" spans="1:8" ht="19.5">
      <c r="A205" s="365"/>
      <c r="B205" s="344"/>
      <c r="C205" s="344"/>
      <c r="D205" s="344"/>
      <c r="E205" s="344"/>
      <c r="F205" s="344"/>
      <c r="G205" s="344"/>
      <c r="H205" s="344"/>
    </row>
    <row r="206" spans="1:8" ht="19.5">
      <c r="A206" s="367"/>
      <c r="B206" s="344"/>
      <c r="C206" s="344"/>
      <c r="D206" s="344"/>
      <c r="E206" s="344"/>
      <c r="F206" s="344"/>
      <c r="G206" s="344"/>
      <c r="H206" s="344"/>
    </row>
    <row r="207" spans="1:8" ht="19.5">
      <c r="A207" s="365"/>
      <c r="B207" s="344"/>
      <c r="C207" s="344"/>
      <c r="D207" s="344"/>
      <c r="E207" s="344"/>
      <c r="F207" s="344"/>
      <c r="G207" s="344"/>
      <c r="H207" s="344"/>
    </row>
    <row r="208" spans="1:8" ht="19.5">
      <c r="A208" s="365"/>
      <c r="B208" s="344"/>
      <c r="C208" s="344"/>
      <c r="D208" s="344"/>
      <c r="E208" s="344"/>
      <c r="F208" s="344"/>
      <c r="G208" s="344"/>
      <c r="H208" s="344"/>
    </row>
    <row r="209" spans="1:8" ht="19.5">
      <c r="A209" s="365"/>
      <c r="B209" s="344"/>
      <c r="C209" s="344"/>
      <c r="D209" s="344"/>
      <c r="E209" s="344"/>
      <c r="F209" s="344"/>
      <c r="G209" s="344"/>
      <c r="H209" s="344"/>
    </row>
    <row r="210" spans="1:8" ht="19.5">
      <c r="A210" s="365"/>
      <c r="B210" s="344"/>
      <c r="C210" s="344"/>
      <c r="D210" s="344"/>
      <c r="E210" s="344"/>
      <c r="F210" s="344"/>
      <c r="G210" s="344"/>
      <c r="H210" s="344"/>
    </row>
    <row r="211" spans="1:8" ht="19.5">
      <c r="A211" s="365"/>
      <c r="B211" s="344"/>
      <c r="C211" s="344"/>
      <c r="D211" s="344"/>
      <c r="E211" s="344"/>
      <c r="F211" s="344"/>
      <c r="G211" s="344"/>
      <c r="H211" s="344"/>
    </row>
    <row r="212" spans="1:8" ht="19.5">
      <c r="A212" s="365"/>
      <c r="B212" s="344"/>
      <c r="C212" s="344"/>
      <c r="D212" s="344"/>
      <c r="E212" s="344"/>
      <c r="F212" s="344"/>
      <c r="G212" s="344"/>
      <c r="H212" s="344"/>
    </row>
    <row r="213" spans="1:8" ht="19.5">
      <c r="A213" s="365"/>
      <c r="B213" s="344"/>
      <c r="C213" s="344"/>
      <c r="D213" s="344"/>
      <c r="E213" s="344"/>
      <c r="F213" s="344"/>
      <c r="G213" s="344"/>
      <c r="H213" s="344"/>
    </row>
    <row r="214" spans="1:8" ht="19.5">
      <c r="A214" s="365"/>
      <c r="B214" s="344"/>
      <c r="C214" s="344"/>
      <c r="D214" s="344"/>
      <c r="E214" s="344"/>
      <c r="F214" s="344"/>
      <c r="G214" s="344"/>
      <c r="H214" s="344"/>
    </row>
    <row r="215" spans="1:8" ht="19.5">
      <c r="A215" s="367"/>
      <c r="B215" s="344"/>
      <c r="C215" s="344"/>
      <c r="D215" s="344"/>
      <c r="E215" s="344"/>
      <c r="F215" s="344"/>
      <c r="G215" s="344"/>
      <c r="H215" s="344"/>
    </row>
    <row r="216" spans="1:8" ht="19.5">
      <c r="A216" s="365"/>
      <c r="B216" s="344"/>
      <c r="C216" s="344"/>
      <c r="D216" s="344"/>
      <c r="E216" s="344"/>
      <c r="F216" s="344"/>
      <c r="G216" s="344"/>
      <c r="H216" s="344"/>
    </row>
    <row r="217" spans="1:8" ht="19.5">
      <c r="A217" s="365"/>
      <c r="B217" s="344"/>
      <c r="C217" s="344"/>
      <c r="D217" s="344"/>
      <c r="E217" s="344"/>
      <c r="F217" s="344"/>
      <c r="G217" s="344"/>
      <c r="H217" s="344"/>
    </row>
    <row r="218" spans="1:8" ht="19.5">
      <c r="A218" s="365"/>
      <c r="B218" s="344"/>
      <c r="C218" s="344"/>
      <c r="D218" s="344"/>
      <c r="E218" s="344"/>
      <c r="F218" s="344"/>
      <c r="G218" s="344"/>
      <c r="H218" s="344"/>
    </row>
    <row r="219" spans="1:8" ht="19.5">
      <c r="A219" s="365"/>
      <c r="B219" s="344"/>
      <c r="C219" s="344"/>
      <c r="D219" s="344"/>
      <c r="E219" s="344"/>
      <c r="F219" s="344"/>
      <c r="G219" s="344"/>
      <c r="H219" s="344"/>
    </row>
    <row r="220" spans="1:8" ht="19.5">
      <c r="A220" s="365"/>
      <c r="B220" s="344"/>
      <c r="C220" s="344"/>
      <c r="D220" s="344"/>
      <c r="E220" s="344"/>
      <c r="F220" s="344"/>
      <c r="G220" s="344"/>
      <c r="H220" s="344"/>
    </row>
    <row r="221" spans="1:8" ht="19.5">
      <c r="A221" s="367"/>
      <c r="B221" s="344"/>
      <c r="C221" s="344"/>
      <c r="D221" s="344"/>
      <c r="E221" s="344"/>
      <c r="F221" s="344"/>
      <c r="G221" s="344"/>
      <c r="H221" s="344"/>
    </row>
    <row r="222" spans="1:8" ht="19.5">
      <c r="A222" s="365"/>
      <c r="B222" s="344"/>
      <c r="C222" s="344"/>
      <c r="D222" s="344"/>
      <c r="E222" s="344"/>
      <c r="F222" s="344"/>
      <c r="G222" s="344"/>
      <c r="H222" s="344"/>
    </row>
    <row r="223" spans="1:8" ht="19.5">
      <c r="A223" s="365"/>
      <c r="B223" s="344"/>
      <c r="C223" s="344"/>
      <c r="D223" s="344"/>
      <c r="E223" s="344"/>
      <c r="F223" s="344"/>
      <c r="G223" s="344"/>
      <c r="H223" s="344"/>
    </row>
    <row r="224" spans="1:8" ht="19.5">
      <c r="A224" s="367"/>
      <c r="B224" s="344"/>
      <c r="C224" s="344"/>
      <c r="D224" s="344"/>
      <c r="E224" s="344"/>
      <c r="F224" s="344"/>
      <c r="G224" s="344"/>
      <c r="H224" s="344"/>
    </row>
    <row r="225" spans="1:8" ht="19.5">
      <c r="A225" s="365"/>
      <c r="B225" s="344"/>
      <c r="C225" s="344"/>
      <c r="D225" s="344"/>
      <c r="E225" s="344"/>
      <c r="F225" s="344"/>
      <c r="G225" s="344"/>
      <c r="H225" s="344"/>
    </row>
    <row r="226" spans="1:8" ht="19.5">
      <c r="A226" s="365"/>
      <c r="B226" s="344"/>
      <c r="C226" s="344"/>
      <c r="D226" s="344"/>
      <c r="E226" s="344"/>
      <c r="F226" s="344"/>
      <c r="G226" s="344"/>
      <c r="H226" s="344"/>
    </row>
    <row r="227" spans="1:8" ht="19.5">
      <c r="A227" s="365"/>
      <c r="B227" s="344"/>
      <c r="C227" s="344"/>
      <c r="D227" s="344"/>
      <c r="E227" s="344"/>
      <c r="F227" s="344"/>
      <c r="G227" s="344"/>
      <c r="H227" s="344"/>
    </row>
    <row r="228" spans="1:8" ht="19.5">
      <c r="A228" s="370"/>
      <c r="B228" s="344"/>
      <c r="C228" s="344"/>
      <c r="D228" s="344"/>
      <c r="E228" s="344"/>
      <c r="F228" s="344"/>
      <c r="G228" s="344"/>
      <c r="H228" s="344"/>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zoomScale="50" workbookViewId="0">
      <selection activeCell="C10" sqref="C10"/>
    </sheetView>
  </sheetViews>
  <sheetFormatPr baseColWidth="10" defaultRowHeight="18"/>
  <cols>
    <col min="1" max="1" width="132.28515625" style="352" customWidth="1"/>
    <col min="2" max="2" width="24.85546875" style="319" customWidth="1"/>
    <col min="3" max="8" width="16" style="319" customWidth="1"/>
    <col min="9" max="9" width="16" style="344" customWidth="1"/>
    <col min="10" max="256" width="11.42578125" style="319"/>
    <col min="257" max="257" width="132.28515625" style="319" customWidth="1"/>
    <col min="258" max="258" width="22.85546875" style="319" customWidth="1"/>
    <col min="259" max="265" width="16" style="319" customWidth="1"/>
    <col min="266" max="512" width="11.42578125" style="319"/>
    <col min="513" max="513" width="132.28515625" style="319" customWidth="1"/>
    <col min="514" max="514" width="22.85546875" style="319" customWidth="1"/>
    <col min="515" max="521" width="16" style="319" customWidth="1"/>
    <col min="522" max="768" width="11.42578125" style="319"/>
    <col min="769" max="769" width="132.28515625" style="319" customWidth="1"/>
    <col min="770" max="770" width="22.85546875" style="319" customWidth="1"/>
    <col min="771" max="777" width="16" style="319" customWidth="1"/>
    <col min="778" max="1024" width="11.42578125" style="319"/>
    <col min="1025" max="1025" width="132.28515625" style="319" customWidth="1"/>
    <col min="1026" max="1026" width="22.85546875" style="319" customWidth="1"/>
    <col min="1027" max="1033" width="16" style="319" customWidth="1"/>
    <col min="1034" max="1280" width="11.42578125" style="319"/>
    <col min="1281" max="1281" width="132.28515625" style="319" customWidth="1"/>
    <col min="1282" max="1282" width="22.85546875" style="319" customWidth="1"/>
    <col min="1283" max="1289" width="16" style="319" customWidth="1"/>
    <col min="1290" max="1536" width="11.42578125" style="319"/>
    <col min="1537" max="1537" width="132.28515625" style="319" customWidth="1"/>
    <col min="1538" max="1538" width="22.85546875" style="319" customWidth="1"/>
    <col min="1539" max="1545" width="16" style="319" customWidth="1"/>
    <col min="1546" max="1792" width="11.42578125" style="319"/>
    <col min="1793" max="1793" width="132.28515625" style="319" customWidth="1"/>
    <col min="1794" max="1794" width="22.85546875" style="319" customWidth="1"/>
    <col min="1795" max="1801" width="16" style="319" customWidth="1"/>
    <col min="1802" max="2048" width="11.42578125" style="319"/>
    <col min="2049" max="2049" width="132.28515625" style="319" customWidth="1"/>
    <col min="2050" max="2050" width="22.85546875" style="319" customWidth="1"/>
    <col min="2051" max="2057" width="16" style="319" customWidth="1"/>
    <col min="2058" max="2304" width="11.42578125" style="319"/>
    <col min="2305" max="2305" width="132.28515625" style="319" customWidth="1"/>
    <col min="2306" max="2306" width="22.85546875" style="319" customWidth="1"/>
    <col min="2307" max="2313" width="16" style="319" customWidth="1"/>
    <col min="2314" max="2560" width="11.42578125" style="319"/>
    <col min="2561" max="2561" width="132.28515625" style="319" customWidth="1"/>
    <col min="2562" max="2562" width="22.85546875" style="319" customWidth="1"/>
    <col min="2563" max="2569" width="16" style="319" customWidth="1"/>
    <col min="2570" max="2816" width="11.42578125" style="319"/>
    <col min="2817" max="2817" width="132.28515625" style="319" customWidth="1"/>
    <col min="2818" max="2818" width="22.85546875" style="319" customWidth="1"/>
    <col min="2819" max="2825" width="16" style="319" customWidth="1"/>
    <col min="2826" max="3072" width="11.42578125" style="319"/>
    <col min="3073" max="3073" width="132.28515625" style="319" customWidth="1"/>
    <col min="3074" max="3074" width="22.85546875" style="319" customWidth="1"/>
    <col min="3075" max="3081" width="16" style="319" customWidth="1"/>
    <col min="3082" max="3328" width="11.42578125" style="319"/>
    <col min="3329" max="3329" width="132.28515625" style="319" customWidth="1"/>
    <col min="3330" max="3330" width="22.85546875" style="319" customWidth="1"/>
    <col min="3331" max="3337" width="16" style="319" customWidth="1"/>
    <col min="3338" max="3584" width="11.42578125" style="319"/>
    <col min="3585" max="3585" width="132.28515625" style="319" customWidth="1"/>
    <col min="3586" max="3586" width="22.85546875" style="319" customWidth="1"/>
    <col min="3587" max="3593" width="16" style="319" customWidth="1"/>
    <col min="3594" max="3840" width="11.42578125" style="319"/>
    <col min="3841" max="3841" width="132.28515625" style="319" customWidth="1"/>
    <col min="3842" max="3842" width="22.85546875" style="319" customWidth="1"/>
    <col min="3843" max="3849" width="16" style="319" customWidth="1"/>
    <col min="3850" max="4096" width="11.42578125" style="319"/>
    <col min="4097" max="4097" width="132.28515625" style="319" customWidth="1"/>
    <col min="4098" max="4098" width="22.85546875" style="319" customWidth="1"/>
    <col min="4099" max="4105" width="16" style="319" customWidth="1"/>
    <col min="4106" max="4352" width="11.42578125" style="319"/>
    <col min="4353" max="4353" width="132.28515625" style="319" customWidth="1"/>
    <col min="4354" max="4354" width="22.85546875" style="319" customWidth="1"/>
    <col min="4355" max="4361" width="16" style="319" customWidth="1"/>
    <col min="4362" max="4608" width="11.42578125" style="319"/>
    <col min="4609" max="4609" width="132.28515625" style="319" customWidth="1"/>
    <col min="4610" max="4610" width="22.85546875" style="319" customWidth="1"/>
    <col min="4611" max="4617" width="16" style="319" customWidth="1"/>
    <col min="4618" max="4864" width="11.42578125" style="319"/>
    <col min="4865" max="4865" width="132.28515625" style="319" customWidth="1"/>
    <col min="4866" max="4866" width="22.85546875" style="319" customWidth="1"/>
    <col min="4867" max="4873" width="16" style="319" customWidth="1"/>
    <col min="4874" max="5120" width="11.42578125" style="319"/>
    <col min="5121" max="5121" width="132.28515625" style="319" customWidth="1"/>
    <col min="5122" max="5122" width="22.85546875" style="319" customWidth="1"/>
    <col min="5123" max="5129" width="16" style="319" customWidth="1"/>
    <col min="5130" max="5376" width="11.42578125" style="319"/>
    <col min="5377" max="5377" width="132.28515625" style="319" customWidth="1"/>
    <col min="5378" max="5378" width="22.85546875" style="319" customWidth="1"/>
    <col min="5379" max="5385" width="16" style="319" customWidth="1"/>
    <col min="5386" max="5632" width="11.42578125" style="319"/>
    <col min="5633" max="5633" width="132.28515625" style="319" customWidth="1"/>
    <col min="5634" max="5634" width="22.85546875" style="319" customWidth="1"/>
    <col min="5635" max="5641" width="16" style="319" customWidth="1"/>
    <col min="5642" max="5888" width="11.42578125" style="319"/>
    <col min="5889" max="5889" width="132.28515625" style="319" customWidth="1"/>
    <col min="5890" max="5890" width="22.85546875" style="319" customWidth="1"/>
    <col min="5891" max="5897" width="16" style="319" customWidth="1"/>
    <col min="5898" max="6144" width="11.42578125" style="319"/>
    <col min="6145" max="6145" width="132.28515625" style="319" customWidth="1"/>
    <col min="6146" max="6146" width="22.85546875" style="319" customWidth="1"/>
    <col min="6147" max="6153" width="16" style="319" customWidth="1"/>
    <col min="6154" max="6400" width="11.42578125" style="319"/>
    <col min="6401" max="6401" width="132.28515625" style="319" customWidth="1"/>
    <col min="6402" max="6402" width="22.85546875" style="319" customWidth="1"/>
    <col min="6403" max="6409" width="16" style="319" customWidth="1"/>
    <col min="6410" max="6656" width="11.42578125" style="319"/>
    <col min="6657" max="6657" width="132.28515625" style="319" customWidth="1"/>
    <col min="6658" max="6658" width="22.85546875" style="319" customWidth="1"/>
    <col min="6659" max="6665" width="16" style="319" customWidth="1"/>
    <col min="6666" max="6912" width="11.42578125" style="319"/>
    <col min="6913" max="6913" width="132.28515625" style="319" customWidth="1"/>
    <col min="6914" max="6914" width="22.85546875" style="319" customWidth="1"/>
    <col min="6915" max="6921" width="16" style="319" customWidth="1"/>
    <col min="6922" max="7168" width="11.42578125" style="319"/>
    <col min="7169" max="7169" width="132.28515625" style="319" customWidth="1"/>
    <col min="7170" max="7170" width="22.85546875" style="319" customWidth="1"/>
    <col min="7171" max="7177" width="16" style="319" customWidth="1"/>
    <col min="7178" max="7424" width="11.42578125" style="319"/>
    <col min="7425" max="7425" width="132.28515625" style="319" customWidth="1"/>
    <col min="7426" max="7426" width="22.85546875" style="319" customWidth="1"/>
    <col min="7427" max="7433" width="16" style="319" customWidth="1"/>
    <col min="7434" max="7680" width="11.42578125" style="319"/>
    <col min="7681" max="7681" width="132.28515625" style="319" customWidth="1"/>
    <col min="7682" max="7682" width="22.85546875" style="319" customWidth="1"/>
    <col min="7683" max="7689" width="16" style="319" customWidth="1"/>
    <col min="7690" max="7936" width="11.42578125" style="319"/>
    <col min="7937" max="7937" width="132.28515625" style="319" customWidth="1"/>
    <col min="7938" max="7938" width="22.85546875" style="319" customWidth="1"/>
    <col min="7939" max="7945" width="16" style="319" customWidth="1"/>
    <col min="7946" max="8192" width="11.42578125" style="319"/>
    <col min="8193" max="8193" width="132.28515625" style="319" customWidth="1"/>
    <col min="8194" max="8194" width="22.85546875" style="319" customWidth="1"/>
    <col min="8195" max="8201" width="16" style="319" customWidth="1"/>
    <col min="8202" max="8448" width="11.42578125" style="319"/>
    <col min="8449" max="8449" width="132.28515625" style="319" customWidth="1"/>
    <col min="8450" max="8450" width="22.85546875" style="319" customWidth="1"/>
    <col min="8451" max="8457" width="16" style="319" customWidth="1"/>
    <col min="8458" max="8704" width="11.42578125" style="319"/>
    <col min="8705" max="8705" width="132.28515625" style="319" customWidth="1"/>
    <col min="8706" max="8706" width="22.85546875" style="319" customWidth="1"/>
    <col min="8707" max="8713" width="16" style="319" customWidth="1"/>
    <col min="8714" max="8960" width="11.42578125" style="319"/>
    <col min="8961" max="8961" width="132.28515625" style="319" customWidth="1"/>
    <col min="8962" max="8962" width="22.85546875" style="319" customWidth="1"/>
    <col min="8963" max="8969" width="16" style="319" customWidth="1"/>
    <col min="8970" max="9216" width="11.42578125" style="319"/>
    <col min="9217" max="9217" width="132.28515625" style="319" customWidth="1"/>
    <col min="9218" max="9218" width="22.85546875" style="319" customWidth="1"/>
    <col min="9219" max="9225" width="16" style="319" customWidth="1"/>
    <col min="9226" max="9472" width="11.42578125" style="319"/>
    <col min="9473" max="9473" width="132.28515625" style="319" customWidth="1"/>
    <col min="9474" max="9474" width="22.85546875" style="319" customWidth="1"/>
    <col min="9475" max="9481" width="16" style="319" customWidth="1"/>
    <col min="9482" max="9728" width="11.42578125" style="319"/>
    <col min="9729" max="9729" width="132.28515625" style="319" customWidth="1"/>
    <col min="9730" max="9730" width="22.85546875" style="319" customWidth="1"/>
    <col min="9731" max="9737" width="16" style="319" customWidth="1"/>
    <col min="9738" max="9984" width="11.42578125" style="319"/>
    <col min="9985" max="9985" width="132.28515625" style="319" customWidth="1"/>
    <col min="9986" max="9986" width="22.85546875" style="319" customWidth="1"/>
    <col min="9987" max="9993" width="16" style="319" customWidth="1"/>
    <col min="9994" max="10240" width="11.42578125" style="319"/>
    <col min="10241" max="10241" width="132.28515625" style="319" customWidth="1"/>
    <col min="10242" max="10242" width="22.85546875" style="319" customWidth="1"/>
    <col min="10243" max="10249" width="16" style="319" customWidth="1"/>
    <col min="10250" max="10496" width="11.42578125" style="319"/>
    <col min="10497" max="10497" width="132.28515625" style="319" customWidth="1"/>
    <col min="10498" max="10498" width="22.85546875" style="319" customWidth="1"/>
    <col min="10499" max="10505" width="16" style="319" customWidth="1"/>
    <col min="10506" max="10752" width="11.42578125" style="319"/>
    <col min="10753" max="10753" width="132.28515625" style="319" customWidth="1"/>
    <col min="10754" max="10754" width="22.85546875" style="319" customWidth="1"/>
    <col min="10755" max="10761" width="16" style="319" customWidth="1"/>
    <col min="10762" max="11008" width="11.42578125" style="319"/>
    <col min="11009" max="11009" width="132.28515625" style="319" customWidth="1"/>
    <col min="11010" max="11010" width="22.85546875" style="319" customWidth="1"/>
    <col min="11011" max="11017" width="16" style="319" customWidth="1"/>
    <col min="11018" max="11264" width="11.42578125" style="319"/>
    <col min="11265" max="11265" width="132.28515625" style="319" customWidth="1"/>
    <col min="11266" max="11266" width="22.85546875" style="319" customWidth="1"/>
    <col min="11267" max="11273" width="16" style="319" customWidth="1"/>
    <col min="11274" max="11520" width="11.42578125" style="319"/>
    <col min="11521" max="11521" width="132.28515625" style="319" customWidth="1"/>
    <col min="11522" max="11522" width="22.85546875" style="319" customWidth="1"/>
    <col min="11523" max="11529" width="16" style="319" customWidth="1"/>
    <col min="11530" max="11776" width="11.42578125" style="319"/>
    <col min="11777" max="11777" width="132.28515625" style="319" customWidth="1"/>
    <col min="11778" max="11778" width="22.85546875" style="319" customWidth="1"/>
    <col min="11779" max="11785" width="16" style="319" customWidth="1"/>
    <col min="11786" max="12032" width="11.42578125" style="319"/>
    <col min="12033" max="12033" width="132.28515625" style="319" customWidth="1"/>
    <col min="12034" max="12034" width="22.85546875" style="319" customWidth="1"/>
    <col min="12035" max="12041" width="16" style="319" customWidth="1"/>
    <col min="12042" max="12288" width="11.42578125" style="319"/>
    <col min="12289" max="12289" width="132.28515625" style="319" customWidth="1"/>
    <col min="12290" max="12290" width="22.85546875" style="319" customWidth="1"/>
    <col min="12291" max="12297" width="16" style="319" customWidth="1"/>
    <col min="12298" max="12544" width="11.42578125" style="319"/>
    <col min="12545" max="12545" width="132.28515625" style="319" customWidth="1"/>
    <col min="12546" max="12546" width="22.85546875" style="319" customWidth="1"/>
    <col min="12547" max="12553" width="16" style="319" customWidth="1"/>
    <col min="12554" max="12800" width="11.42578125" style="319"/>
    <col min="12801" max="12801" width="132.28515625" style="319" customWidth="1"/>
    <col min="12802" max="12802" width="22.85546875" style="319" customWidth="1"/>
    <col min="12803" max="12809" width="16" style="319" customWidth="1"/>
    <col min="12810" max="13056" width="11.42578125" style="319"/>
    <col min="13057" max="13057" width="132.28515625" style="319" customWidth="1"/>
    <col min="13058" max="13058" width="22.85546875" style="319" customWidth="1"/>
    <col min="13059" max="13065" width="16" style="319" customWidth="1"/>
    <col min="13066" max="13312" width="11.42578125" style="319"/>
    <col min="13313" max="13313" width="132.28515625" style="319" customWidth="1"/>
    <col min="13314" max="13314" width="22.85546875" style="319" customWidth="1"/>
    <col min="13315" max="13321" width="16" style="319" customWidth="1"/>
    <col min="13322" max="13568" width="11.42578125" style="319"/>
    <col min="13569" max="13569" width="132.28515625" style="319" customWidth="1"/>
    <col min="13570" max="13570" width="22.85546875" style="319" customWidth="1"/>
    <col min="13571" max="13577" width="16" style="319" customWidth="1"/>
    <col min="13578" max="13824" width="11.42578125" style="319"/>
    <col min="13825" max="13825" width="132.28515625" style="319" customWidth="1"/>
    <col min="13826" max="13826" width="22.85546875" style="319" customWidth="1"/>
    <col min="13827" max="13833" width="16" style="319" customWidth="1"/>
    <col min="13834" max="14080" width="11.42578125" style="319"/>
    <col min="14081" max="14081" width="132.28515625" style="319" customWidth="1"/>
    <col min="14082" max="14082" width="22.85546875" style="319" customWidth="1"/>
    <col min="14083" max="14089" width="16" style="319" customWidth="1"/>
    <col min="14090" max="14336" width="11.42578125" style="319"/>
    <col min="14337" max="14337" width="132.28515625" style="319" customWidth="1"/>
    <col min="14338" max="14338" width="22.85546875" style="319" customWidth="1"/>
    <col min="14339" max="14345" width="16" style="319" customWidth="1"/>
    <col min="14346" max="14592" width="11.42578125" style="319"/>
    <col min="14593" max="14593" width="132.28515625" style="319" customWidth="1"/>
    <col min="14594" max="14594" width="22.85546875" style="319" customWidth="1"/>
    <col min="14595" max="14601" width="16" style="319" customWidth="1"/>
    <col min="14602" max="14848" width="11.42578125" style="319"/>
    <col min="14849" max="14849" width="132.28515625" style="319" customWidth="1"/>
    <col min="14850" max="14850" width="22.85546875" style="319" customWidth="1"/>
    <col min="14851" max="14857" width="16" style="319" customWidth="1"/>
    <col min="14858" max="15104" width="11.42578125" style="319"/>
    <col min="15105" max="15105" width="132.28515625" style="319" customWidth="1"/>
    <col min="15106" max="15106" width="22.85546875" style="319" customWidth="1"/>
    <col min="15107" max="15113" width="16" style="319" customWidth="1"/>
    <col min="15114" max="15360" width="11.42578125" style="319"/>
    <col min="15361" max="15361" width="132.28515625" style="319" customWidth="1"/>
    <col min="15362" max="15362" width="22.85546875" style="319" customWidth="1"/>
    <col min="15363" max="15369" width="16" style="319" customWidth="1"/>
    <col min="15370" max="15616" width="11.42578125" style="319"/>
    <col min="15617" max="15617" width="132.28515625" style="319" customWidth="1"/>
    <col min="15618" max="15618" width="22.85546875" style="319" customWidth="1"/>
    <col min="15619" max="15625" width="16" style="319" customWidth="1"/>
    <col min="15626" max="15872" width="11.42578125" style="319"/>
    <col min="15873" max="15873" width="132.28515625" style="319" customWidth="1"/>
    <col min="15874" max="15874" width="22.85546875" style="319" customWidth="1"/>
    <col min="15875" max="15881" width="16" style="319" customWidth="1"/>
    <col min="15882" max="16128" width="11.42578125" style="319"/>
    <col min="16129" max="16129" width="132.28515625" style="319" customWidth="1"/>
    <col min="16130" max="16130" width="22.85546875" style="319" customWidth="1"/>
    <col min="16131" max="16137" width="16" style="319" customWidth="1"/>
    <col min="16138" max="16384" width="11.42578125" style="319"/>
  </cols>
  <sheetData>
    <row r="1" spans="1:9" ht="43.5" customHeight="1">
      <c r="A1" s="1592" t="s">
        <v>579</v>
      </c>
      <c r="B1" s="1592"/>
      <c r="C1" s="1592"/>
      <c r="D1" s="1592"/>
      <c r="E1" s="1592"/>
      <c r="F1" s="1592"/>
      <c r="G1" s="1592"/>
      <c r="H1" s="1592"/>
      <c r="I1" s="1592"/>
    </row>
    <row r="2" spans="1:9" ht="43.5" customHeight="1">
      <c r="A2" s="1592" t="s">
        <v>714</v>
      </c>
      <c r="B2" s="1592"/>
      <c r="C2" s="1592"/>
      <c r="D2" s="1592"/>
      <c r="E2" s="1592"/>
      <c r="F2" s="1592"/>
      <c r="G2" s="1592"/>
      <c r="H2" s="1592"/>
      <c r="I2" s="1592"/>
    </row>
    <row r="3" spans="1:9" ht="43.5" customHeight="1">
      <c r="A3" s="1592" t="s">
        <v>907</v>
      </c>
      <c r="B3" s="1592"/>
      <c r="C3" s="1592"/>
      <c r="D3" s="1592"/>
      <c r="E3" s="1592"/>
      <c r="F3" s="1592"/>
      <c r="G3" s="1592"/>
      <c r="H3" s="1592"/>
      <c r="I3" s="1592"/>
    </row>
    <row r="4" spans="1:9" ht="43.5" customHeight="1">
      <c r="A4" s="1593" t="s">
        <v>596</v>
      </c>
      <c r="B4" s="1593"/>
      <c r="C4" s="1593"/>
      <c r="D4" s="1593"/>
      <c r="E4" s="1593"/>
      <c r="F4" s="1593"/>
      <c r="G4" s="1593"/>
      <c r="H4" s="1593"/>
      <c r="I4" s="1593"/>
    </row>
    <row r="5" spans="1:9" ht="19.5" customHeight="1" thickBot="1">
      <c r="A5" s="1592"/>
      <c r="B5" s="1592"/>
      <c r="C5" s="1592"/>
      <c r="D5" s="1592"/>
      <c r="E5" s="1592"/>
      <c r="F5" s="1592"/>
      <c r="G5" s="1592"/>
      <c r="H5" s="1592"/>
      <c r="I5" s="1592"/>
    </row>
    <row r="6" spans="1:9" ht="55.5" customHeight="1" thickTop="1" thickBot="1">
      <c r="A6" s="730"/>
      <c r="B6" s="731" t="s">
        <v>1399</v>
      </c>
      <c r="C6" s="1632" t="s">
        <v>1471</v>
      </c>
      <c r="D6" s="1632"/>
      <c r="E6" s="1632"/>
      <c r="F6" s="1632"/>
      <c r="G6" s="1632"/>
      <c r="H6" s="1632"/>
      <c r="I6" s="1632"/>
    </row>
    <row r="7" spans="1:9" s="322" customFormat="1" ht="45" customHeight="1" thickTop="1" thickBot="1">
      <c r="A7" s="320" t="s">
        <v>716</v>
      </c>
      <c r="B7" s="321" t="s">
        <v>717</v>
      </c>
      <c r="C7" s="321" t="s">
        <v>718</v>
      </c>
      <c r="D7" s="321" t="s">
        <v>719</v>
      </c>
      <c r="E7" s="321" t="s">
        <v>720</v>
      </c>
      <c r="F7" s="321" t="s">
        <v>721</v>
      </c>
      <c r="G7" s="321" t="s">
        <v>1466</v>
      </c>
      <c r="H7" s="321" t="s">
        <v>722</v>
      </c>
      <c r="I7" s="321" t="s">
        <v>1467</v>
      </c>
    </row>
    <row r="8" spans="1:9" ht="15" customHeight="1" thickTop="1" thickBot="1">
      <c r="A8" s="323"/>
      <c r="B8" s="324"/>
      <c r="C8" s="324"/>
      <c r="D8" s="324"/>
      <c r="E8" s="324"/>
      <c r="F8" s="324"/>
      <c r="G8" s="324"/>
      <c r="H8" s="324"/>
      <c r="I8" s="324"/>
    </row>
    <row r="9" spans="1:9" ht="24" customHeight="1" thickTop="1" thickBot="1">
      <c r="A9" s="325" t="s">
        <v>723</v>
      </c>
      <c r="B9" s="326">
        <v>2120749.4358299999</v>
      </c>
      <c r="C9" s="326">
        <v>2617801.0359999998</v>
      </c>
      <c r="D9" s="326">
        <v>2942920.1361100003</v>
      </c>
      <c r="E9" s="326">
        <v>3343173.19539</v>
      </c>
      <c r="F9" s="326">
        <v>3420756.0660700002</v>
      </c>
      <c r="G9" s="326">
        <v>3608937.8188400003</v>
      </c>
      <c r="H9" s="326">
        <v>3655442.6066900003</v>
      </c>
      <c r="I9" s="326">
        <v>4196712.3833299996</v>
      </c>
    </row>
    <row r="10" spans="1:9" s="329" customFormat="1" ht="21" customHeight="1" thickTop="1">
      <c r="A10" s="327" t="s">
        <v>280</v>
      </c>
      <c r="B10" s="328">
        <v>97421.925359999994</v>
      </c>
      <c r="C10" s="328">
        <v>124164.60539</v>
      </c>
      <c r="D10" s="328">
        <v>164598.07703000001</v>
      </c>
      <c r="E10" s="328">
        <v>301711.5442</v>
      </c>
      <c r="F10" s="328">
        <v>177296.3909</v>
      </c>
      <c r="G10" s="328">
        <v>286387.70645999996</v>
      </c>
      <c r="H10" s="328">
        <v>256950.68463</v>
      </c>
      <c r="I10" s="328">
        <v>598615.31460000004</v>
      </c>
    </row>
    <row r="11" spans="1:9" s="329" customFormat="1" ht="21" customHeight="1">
      <c r="A11" s="327" t="s">
        <v>289</v>
      </c>
      <c r="B11" s="328">
        <v>140619.46955000001</v>
      </c>
      <c r="C11" s="328">
        <v>113597.42627</v>
      </c>
      <c r="D11" s="328">
        <v>93027.850539999999</v>
      </c>
      <c r="E11" s="328">
        <v>121892.82326</v>
      </c>
      <c r="F11" s="328">
        <v>152429.51761000001</v>
      </c>
      <c r="G11" s="328">
        <v>60562.184990000002</v>
      </c>
      <c r="H11" s="328">
        <v>61542.297350000001</v>
      </c>
      <c r="I11" s="328">
        <v>75265.926749999999</v>
      </c>
    </row>
    <row r="12" spans="1:9" s="329" customFormat="1" ht="21" customHeight="1">
      <c r="A12" s="327" t="s">
        <v>298</v>
      </c>
      <c r="B12" s="328">
        <v>1808046.1711900001</v>
      </c>
      <c r="C12" s="328">
        <v>2282998.1688299999</v>
      </c>
      <c r="D12" s="328">
        <v>2571384.9606999997</v>
      </c>
      <c r="E12" s="328">
        <v>2743960.5041499999</v>
      </c>
      <c r="F12" s="328">
        <v>2838923.6910399999</v>
      </c>
      <c r="G12" s="328">
        <v>2977807.1306500002</v>
      </c>
      <c r="H12" s="328">
        <v>3098050.2146700001</v>
      </c>
      <c r="I12" s="328">
        <v>3262424.7224000003</v>
      </c>
    </row>
    <row r="13" spans="1:9" s="329" customFormat="1" ht="21" customHeight="1">
      <c r="A13" s="330" t="s">
        <v>724</v>
      </c>
      <c r="B13" s="328">
        <v>1817063.40227</v>
      </c>
      <c r="C13" s="328">
        <v>2287530.91133</v>
      </c>
      <c r="D13" s="328">
        <v>2575004.7435999997</v>
      </c>
      <c r="E13" s="328">
        <v>2736393.1309499997</v>
      </c>
      <c r="F13" s="328">
        <v>2829824.9759999998</v>
      </c>
      <c r="G13" s="328">
        <v>2955127.4148599999</v>
      </c>
      <c r="H13" s="328">
        <v>3077284.2771000001</v>
      </c>
      <c r="I13" s="328">
        <v>3246110.41836</v>
      </c>
    </row>
    <row r="14" spans="1:9" s="329" customFormat="1" ht="21" customHeight="1">
      <c r="A14" s="330" t="s">
        <v>725</v>
      </c>
      <c r="B14" s="328">
        <v>1807859.1366600001</v>
      </c>
      <c r="C14" s="328">
        <v>2273540.2989899996</v>
      </c>
      <c r="D14" s="328">
        <v>2547374.0981000001</v>
      </c>
      <c r="E14" s="328">
        <v>2699144.5355100003</v>
      </c>
      <c r="F14" s="328">
        <v>2790211.6661900003</v>
      </c>
      <c r="G14" s="328">
        <v>2916468.2545799999</v>
      </c>
      <c r="H14" s="328">
        <v>3036603.0761500001</v>
      </c>
      <c r="I14" s="328">
        <v>3194933.27067</v>
      </c>
    </row>
    <row r="15" spans="1:9" s="329" customFormat="1" ht="21" customHeight="1">
      <c r="A15" s="330" t="s">
        <v>726</v>
      </c>
      <c r="B15" s="328">
        <v>9204.2656099999986</v>
      </c>
      <c r="C15" s="328">
        <v>13990.61234</v>
      </c>
      <c r="D15" s="328">
        <v>27630.645499999999</v>
      </c>
      <c r="E15" s="328">
        <v>37248.595439999997</v>
      </c>
      <c r="F15" s="328">
        <v>39613.309809999999</v>
      </c>
      <c r="G15" s="328">
        <v>38659.160280000004</v>
      </c>
      <c r="H15" s="328">
        <v>40681.200950000006</v>
      </c>
      <c r="I15" s="328">
        <v>51177.147689999998</v>
      </c>
    </row>
    <row r="16" spans="1:9" s="329" customFormat="1" ht="21" customHeight="1">
      <c r="A16" s="330" t="s">
        <v>727</v>
      </c>
      <c r="B16" s="328">
        <v>16181.00865</v>
      </c>
      <c r="C16" s="328">
        <v>15803.948890000001</v>
      </c>
      <c r="D16" s="328">
        <v>16195.820109999999</v>
      </c>
      <c r="E16" s="328">
        <v>14759.79722</v>
      </c>
      <c r="F16" s="328">
        <v>12297.144689999999</v>
      </c>
      <c r="G16" s="328">
        <v>27612.701980000002</v>
      </c>
      <c r="H16" s="328">
        <v>23511.06437</v>
      </c>
      <c r="I16" s="328">
        <v>31978.202410000002</v>
      </c>
    </row>
    <row r="17" spans="1:9" s="329" customFormat="1" ht="21" customHeight="1">
      <c r="A17" s="330" t="s">
        <v>728</v>
      </c>
      <c r="B17" s="328">
        <v>16006.19464</v>
      </c>
      <c r="C17" s="328">
        <v>15480.98144</v>
      </c>
      <c r="D17" s="328">
        <v>14567.283029999999</v>
      </c>
      <c r="E17" s="328">
        <v>13793.33251</v>
      </c>
      <c r="F17" s="328">
        <v>12146.51958</v>
      </c>
      <c r="G17" s="328">
        <v>26051.23286</v>
      </c>
      <c r="H17" s="328">
        <v>22773.866409999999</v>
      </c>
      <c r="I17" s="328">
        <v>30899.183550000002</v>
      </c>
    </row>
    <row r="18" spans="1:9" s="329" customFormat="1" ht="21" customHeight="1">
      <c r="A18" s="330" t="s">
        <v>729</v>
      </c>
      <c r="B18" s="328">
        <v>174.81401</v>
      </c>
      <c r="C18" s="328">
        <v>322.96744999999999</v>
      </c>
      <c r="D18" s="328">
        <v>1628.5370800000001</v>
      </c>
      <c r="E18" s="328">
        <v>966.46470999999997</v>
      </c>
      <c r="F18" s="328">
        <v>150.62510999999998</v>
      </c>
      <c r="G18" s="328">
        <v>1561.4691200000002</v>
      </c>
      <c r="H18" s="328">
        <v>737.19795999999997</v>
      </c>
      <c r="I18" s="328">
        <v>1079.0188600000001</v>
      </c>
    </row>
    <row r="19" spans="1:9" s="329" customFormat="1" ht="21" customHeight="1">
      <c r="A19" s="330" t="s">
        <v>730</v>
      </c>
      <c r="B19" s="328">
        <v>10322.845080000001</v>
      </c>
      <c r="C19" s="328">
        <v>14274.664359999999</v>
      </c>
      <c r="D19" s="328">
        <v>26136.09316</v>
      </c>
      <c r="E19" s="328">
        <v>44112.171219999997</v>
      </c>
      <c r="F19" s="328">
        <v>48529.291420000001</v>
      </c>
      <c r="G19" s="328">
        <v>56742.261250000003</v>
      </c>
      <c r="H19" s="328">
        <v>41955.550759999998</v>
      </c>
      <c r="I19" s="328">
        <v>49580.905420000003</v>
      </c>
    </row>
    <row r="20" spans="1:9" s="329" customFormat="1" ht="21" customHeight="1">
      <c r="A20" s="330" t="s">
        <v>731</v>
      </c>
      <c r="B20" s="328">
        <v>10072.70181</v>
      </c>
      <c r="C20" s="328">
        <v>14034.911039999999</v>
      </c>
      <c r="D20" s="328">
        <v>23381.933109999998</v>
      </c>
      <c r="E20" s="328">
        <v>41937.198710000004</v>
      </c>
      <c r="F20" s="328">
        <v>45529.343390000002</v>
      </c>
      <c r="G20" s="328">
        <v>54007.661209999998</v>
      </c>
      <c r="H20" s="328">
        <v>40693.94601</v>
      </c>
      <c r="I20" s="328">
        <v>48071.875789999998</v>
      </c>
    </row>
    <row r="21" spans="1:9" s="329" customFormat="1" ht="21" customHeight="1">
      <c r="A21" s="330" t="s">
        <v>732</v>
      </c>
      <c r="B21" s="328">
        <v>250.14327</v>
      </c>
      <c r="C21" s="328">
        <v>239.75332</v>
      </c>
      <c r="D21" s="328">
        <v>2754.16005</v>
      </c>
      <c r="E21" s="328">
        <v>2174.9725099999996</v>
      </c>
      <c r="F21" s="328">
        <v>2999.94803</v>
      </c>
      <c r="G21" s="328">
        <v>2734.6000400000003</v>
      </c>
      <c r="H21" s="328">
        <v>1261.60475</v>
      </c>
      <c r="I21" s="328">
        <v>1509.02963</v>
      </c>
    </row>
    <row r="22" spans="1:9" s="329" customFormat="1" ht="21" customHeight="1">
      <c r="A22" s="330" t="s">
        <v>311</v>
      </c>
      <c r="B22" s="328">
        <v>30625.99756</v>
      </c>
      <c r="C22" s="328">
        <v>38372.869960000004</v>
      </c>
      <c r="D22" s="328">
        <v>38766.04941</v>
      </c>
      <c r="E22" s="328">
        <v>41286.042289999998</v>
      </c>
      <c r="F22" s="328">
        <v>43827.151949999999</v>
      </c>
      <c r="G22" s="328">
        <v>43274.333070000001</v>
      </c>
      <c r="H22" s="328">
        <v>46232.014280000003</v>
      </c>
      <c r="I22" s="328">
        <v>48083.720609999997</v>
      </c>
    </row>
    <row r="23" spans="1:9" s="329" customFormat="1" ht="21" customHeight="1">
      <c r="A23" s="330" t="s">
        <v>733</v>
      </c>
      <c r="B23" s="328">
        <v>-66147.082370000004</v>
      </c>
      <c r="C23" s="328">
        <v>-72984.225709999999</v>
      </c>
      <c r="D23" s="328">
        <v>-84717.745580000003</v>
      </c>
      <c r="E23" s="328">
        <v>-92590.637530000007</v>
      </c>
      <c r="F23" s="328">
        <v>-95554.873019999999</v>
      </c>
      <c r="G23" s="328">
        <v>-104949.58051</v>
      </c>
      <c r="H23" s="328">
        <v>-90932.69184</v>
      </c>
      <c r="I23" s="328">
        <v>-113328.52440000001</v>
      </c>
    </row>
    <row r="24" spans="1:9" s="329" customFormat="1" ht="21" customHeight="1">
      <c r="A24" s="327" t="s">
        <v>329</v>
      </c>
      <c r="B24" s="328">
        <v>16545.309730000001</v>
      </c>
      <c r="C24" s="328">
        <v>19516.115269999998</v>
      </c>
      <c r="D24" s="328">
        <v>23895.968570000001</v>
      </c>
      <c r="E24" s="328">
        <v>28951.98473</v>
      </c>
      <c r="F24" s="328">
        <v>39903.627260000001</v>
      </c>
      <c r="G24" s="328">
        <v>39718.116849999999</v>
      </c>
      <c r="H24" s="328">
        <v>22033.82085</v>
      </c>
      <c r="I24" s="328">
        <v>19299.53904</v>
      </c>
    </row>
    <row r="25" spans="1:9" s="329" customFormat="1" ht="21" customHeight="1">
      <c r="A25" s="327" t="s">
        <v>335</v>
      </c>
      <c r="B25" s="328">
        <v>1.0999999999999999E-2</v>
      </c>
      <c r="C25" s="328">
        <v>1.0999999999999999E-2</v>
      </c>
      <c r="D25" s="328">
        <v>64.815269999999998</v>
      </c>
      <c r="E25" s="328">
        <v>2438.5225499999997</v>
      </c>
      <c r="F25" s="328">
        <v>8056.8140199999998</v>
      </c>
      <c r="G25" s="328">
        <v>7439.7777000000006</v>
      </c>
      <c r="H25" s="328">
        <v>8031.7045099999996</v>
      </c>
      <c r="I25" s="328">
        <v>5385.2201599999999</v>
      </c>
    </row>
    <row r="26" spans="1:9" s="329" customFormat="1" ht="21" customHeight="1">
      <c r="A26" s="327" t="s">
        <v>734</v>
      </c>
      <c r="B26" s="328">
        <v>396.30127000000005</v>
      </c>
      <c r="C26" s="328">
        <v>387.89777000000004</v>
      </c>
      <c r="D26" s="328">
        <v>387.89777000000004</v>
      </c>
      <c r="E26" s="328">
        <v>34297.107590000007</v>
      </c>
      <c r="F26" s="328">
        <v>47058.10224</v>
      </c>
      <c r="G26" s="328">
        <v>50192.171820000003</v>
      </c>
      <c r="H26" s="328">
        <v>43818.946040000003</v>
      </c>
      <c r="I26" s="328">
        <v>58347.601630000005</v>
      </c>
    </row>
    <row r="27" spans="1:9" s="329" customFormat="1" ht="21" customHeight="1">
      <c r="A27" s="327" t="s">
        <v>346</v>
      </c>
      <c r="B27" s="328">
        <v>49103.082539999996</v>
      </c>
      <c r="C27" s="328">
        <v>64745.07473</v>
      </c>
      <c r="D27" s="328">
        <v>77494.46802</v>
      </c>
      <c r="E27" s="328">
        <v>97889.376680000001</v>
      </c>
      <c r="F27" s="328">
        <v>141175.39791</v>
      </c>
      <c r="G27" s="328">
        <v>147824.96171999999</v>
      </c>
      <c r="H27" s="328">
        <v>149343.88816</v>
      </c>
      <c r="I27" s="328">
        <v>148514.25516999999</v>
      </c>
    </row>
    <row r="28" spans="1:9" s="329" customFormat="1" ht="21" customHeight="1">
      <c r="A28" s="327" t="s">
        <v>735</v>
      </c>
      <c r="B28" s="328">
        <v>8617.1651899999997</v>
      </c>
      <c r="C28" s="328">
        <v>12391.73674</v>
      </c>
      <c r="D28" s="328">
        <v>12066.09821</v>
      </c>
      <c r="E28" s="328">
        <v>12031.33223</v>
      </c>
      <c r="F28" s="328">
        <v>15912.525089999999</v>
      </c>
      <c r="G28" s="328">
        <v>39005.768649999998</v>
      </c>
      <c r="H28" s="328">
        <v>15671.05048</v>
      </c>
      <c r="I28" s="328">
        <v>28859.80358</v>
      </c>
    </row>
    <row r="29" spans="1:9" s="333" customFormat="1" ht="43.5" customHeight="1" thickBot="1">
      <c r="A29" s="331" t="s">
        <v>362</v>
      </c>
      <c r="B29" s="332">
        <v>0</v>
      </c>
      <c r="C29" s="332">
        <v>0</v>
      </c>
      <c r="D29" s="332">
        <v>0</v>
      </c>
      <c r="E29" s="332">
        <v>0</v>
      </c>
      <c r="F29" s="332">
        <v>0</v>
      </c>
      <c r="G29" s="332">
        <v>0</v>
      </c>
      <c r="H29" s="332">
        <v>0</v>
      </c>
      <c r="I29" s="332">
        <v>0</v>
      </c>
    </row>
    <row r="30" spans="1:9" ht="24" customHeight="1" thickTop="1" thickBot="1">
      <c r="A30" s="325" t="s">
        <v>736</v>
      </c>
      <c r="B30" s="326">
        <v>1958230.8399700001</v>
      </c>
      <c r="C30" s="326">
        <v>2424822.0438000001</v>
      </c>
      <c r="D30" s="326">
        <v>2725826.5228000004</v>
      </c>
      <c r="E30" s="326">
        <v>3108557.40381</v>
      </c>
      <c r="F30" s="326">
        <v>3171377.6573600001</v>
      </c>
      <c r="G30" s="326">
        <v>3361767.4455599999</v>
      </c>
      <c r="H30" s="326">
        <v>3409523.5293699997</v>
      </c>
      <c r="I30" s="326">
        <v>3919080.3711399999</v>
      </c>
    </row>
    <row r="31" spans="1:9" s="329" customFormat="1" ht="21" customHeight="1" thickTop="1">
      <c r="A31" s="327" t="s">
        <v>737</v>
      </c>
      <c r="B31" s="328">
        <v>1571796.7499599999</v>
      </c>
      <c r="C31" s="328">
        <v>2079137.2333900002</v>
      </c>
      <c r="D31" s="328">
        <v>2356369.03265</v>
      </c>
      <c r="E31" s="328">
        <v>2720624.48911</v>
      </c>
      <c r="F31" s="328">
        <v>2799240.3751399997</v>
      </c>
      <c r="G31" s="328">
        <v>2957873.2916799998</v>
      </c>
      <c r="H31" s="328">
        <v>2962069.3538600001</v>
      </c>
      <c r="I31" s="328">
        <v>3345538.2865399998</v>
      </c>
    </row>
    <row r="32" spans="1:9" s="329" customFormat="1" ht="21" customHeight="1">
      <c r="A32" s="330" t="s">
        <v>738</v>
      </c>
      <c r="B32" s="328">
        <v>2128.8976299999999</v>
      </c>
      <c r="C32" s="328">
        <v>13987.78001</v>
      </c>
      <c r="D32" s="328">
        <v>24819.116469999997</v>
      </c>
      <c r="E32" s="328">
        <v>41851.373890000003</v>
      </c>
      <c r="F32" s="328">
        <v>55765.342039999996</v>
      </c>
      <c r="G32" s="328">
        <v>65922.07647</v>
      </c>
      <c r="H32" s="328">
        <v>65351.595829999998</v>
      </c>
      <c r="I32" s="328">
        <v>225458.37119999999</v>
      </c>
    </row>
    <row r="33" spans="1:9" s="329" customFormat="1" ht="21" customHeight="1">
      <c r="A33" s="330" t="s">
        <v>739</v>
      </c>
      <c r="B33" s="328">
        <v>365324.70068999997</v>
      </c>
      <c r="C33" s="328">
        <v>354026.26806000003</v>
      </c>
      <c r="D33" s="328">
        <v>348546.44702999998</v>
      </c>
      <c r="E33" s="328">
        <v>383852.04456000001</v>
      </c>
      <c r="F33" s="328">
        <v>408723.46737000003</v>
      </c>
      <c r="G33" s="328">
        <v>482766.34467999998</v>
      </c>
      <c r="H33" s="328">
        <v>468725.52256999997</v>
      </c>
      <c r="I33" s="328">
        <v>627408.8848</v>
      </c>
    </row>
    <row r="34" spans="1:9" s="329" customFormat="1" ht="21" customHeight="1">
      <c r="A34" s="330" t="s">
        <v>740</v>
      </c>
      <c r="B34" s="328">
        <v>235098.77817999999</v>
      </c>
      <c r="C34" s="328">
        <v>62791.574110000001</v>
      </c>
      <c r="D34" s="328">
        <v>11127.8897</v>
      </c>
      <c r="E34" s="328">
        <v>6051.1191699999999</v>
      </c>
      <c r="F34" s="328">
        <v>3874.8347400000002</v>
      </c>
      <c r="G34" s="328">
        <v>24187.881670000002</v>
      </c>
      <c r="H34" s="328">
        <v>6172.2966100000003</v>
      </c>
      <c r="I34" s="328">
        <v>60732.481639999998</v>
      </c>
    </row>
    <row r="35" spans="1:9" s="329" customFormat="1" ht="21" customHeight="1">
      <c r="A35" s="330" t="s">
        <v>741</v>
      </c>
      <c r="B35" s="328">
        <v>4073.2558799999997</v>
      </c>
      <c r="C35" s="328">
        <v>3913.56439</v>
      </c>
      <c r="D35" s="328">
        <v>3441.0439799999999</v>
      </c>
      <c r="E35" s="328">
        <v>3497.3060099999998</v>
      </c>
      <c r="F35" s="328">
        <v>6099.3832300000004</v>
      </c>
      <c r="G35" s="328">
        <v>9046.2978800000001</v>
      </c>
      <c r="H35" s="328">
        <v>9418.9530999999988</v>
      </c>
      <c r="I35" s="328">
        <v>8006.2622099999999</v>
      </c>
    </row>
    <row r="36" spans="1:9" s="329" customFormat="1" ht="21" customHeight="1">
      <c r="A36" s="330" t="s">
        <v>742</v>
      </c>
      <c r="B36" s="328">
        <v>917702.37527999992</v>
      </c>
      <c r="C36" s="328">
        <v>1551940.7499300002</v>
      </c>
      <c r="D36" s="328">
        <v>1838942.8639</v>
      </c>
      <c r="E36" s="328">
        <v>2112504.2594900001</v>
      </c>
      <c r="F36" s="328">
        <v>2113567.4751900001</v>
      </c>
      <c r="G36" s="328">
        <v>2143891.2399599999</v>
      </c>
      <c r="H36" s="328">
        <v>2163320.3194499998</v>
      </c>
      <c r="I36" s="328">
        <v>2172577.0587399998</v>
      </c>
    </row>
    <row r="37" spans="1:9" s="329" customFormat="1" ht="21" customHeight="1">
      <c r="A37" s="330" t="s">
        <v>743</v>
      </c>
      <c r="B37" s="328">
        <v>47468.742299999998</v>
      </c>
      <c r="C37" s="328">
        <v>92477.296889999998</v>
      </c>
      <c r="D37" s="328">
        <v>129491.67156999999</v>
      </c>
      <c r="E37" s="328">
        <v>172868.38599000001</v>
      </c>
      <c r="F37" s="328">
        <v>211209.87257000001</v>
      </c>
      <c r="G37" s="328">
        <v>232059.45102000001</v>
      </c>
      <c r="H37" s="328">
        <v>249080.66630000001</v>
      </c>
      <c r="I37" s="328">
        <v>251355.22795</v>
      </c>
    </row>
    <row r="38" spans="1:9" s="329" customFormat="1" ht="21" customHeight="1">
      <c r="A38" s="327" t="s">
        <v>744</v>
      </c>
      <c r="B38" s="328">
        <v>0</v>
      </c>
      <c r="C38" s="328">
        <v>0</v>
      </c>
      <c r="D38" s="328">
        <v>0</v>
      </c>
      <c r="E38" s="328">
        <v>0.55749000000000004</v>
      </c>
      <c r="F38" s="328">
        <v>50.862699999999997</v>
      </c>
      <c r="G38" s="328">
        <v>29.844849999999997</v>
      </c>
      <c r="H38" s="328">
        <v>55.264040000000001</v>
      </c>
      <c r="I38" s="328">
        <v>48.975490000000001</v>
      </c>
    </row>
    <row r="39" spans="1:9" s="329" customFormat="1" ht="21" customHeight="1">
      <c r="A39" s="327" t="s">
        <v>745</v>
      </c>
      <c r="B39" s="328">
        <v>158566.88791999998</v>
      </c>
      <c r="C39" s="328">
        <v>82297.802689999997</v>
      </c>
      <c r="D39" s="328">
        <v>138292.99125999998</v>
      </c>
      <c r="E39" s="328">
        <v>165256.99258000002</v>
      </c>
      <c r="F39" s="328">
        <v>128324.5104</v>
      </c>
      <c r="G39" s="328">
        <v>159451.02503999998</v>
      </c>
      <c r="H39" s="328">
        <v>214180.33887000001</v>
      </c>
      <c r="I39" s="328">
        <v>323941.38419000001</v>
      </c>
    </row>
    <row r="40" spans="1:9" s="329" customFormat="1" ht="21" customHeight="1">
      <c r="A40" s="327" t="s">
        <v>746</v>
      </c>
      <c r="B40" s="328">
        <v>61108.82847</v>
      </c>
      <c r="C40" s="328">
        <v>77897.626940000002</v>
      </c>
      <c r="D40" s="328">
        <v>65725.729269999996</v>
      </c>
      <c r="E40" s="328">
        <v>77923.574689999994</v>
      </c>
      <c r="F40" s="328">
        <v>91352.892219999994</v>
      </c>
      <c r="G40" s="328">
        <v>70789.52184999999</v>
      </c>
      <c r="H40" s="328">
        <v>62127.036039999999</v>
      </c>
      <c r="I40" s="328">
        <v>93100.229609999995</v>
      </c>
    </row>
    <row r="41" spans="1:9" s="329" customFormat="1" ht="21" customHeight="1">
      <c r="A41" s="327" t="s">
        <v>400</v>
      </c>
      <c r="B41" s="328">
        <v>33348.035360000002</v>
      </c>
      <c r="C41" s="328">
        <v>36625.889340000002</v>
      </c>
      <c r="D41" s="328">
        <v>38482.664360000002</v>
      </c>
      <c r="E41" s="328">
        <v>40061.759789999996</v>
      </c>
      <c r="F41" s="328">
        <v>41943.028789999997</v>
      </c>
      <c r="G41" s="328">
        <v>44226.467720000001</v>
      </c>
      <c r="H41" s="328">
        <v>46491.4283</v>
      </c>
      <c r="I41" s="328">
        <v>49493.513650000001</v>
      </c>
    </row>
    <row r="42" spans="1:9" s="329" customFormat="1" ht="21" customHeight="1">
      <c r="A42" s="327" t="s">
        <v>406</v>
      </c>
      <c r="B42" s="328">
        <v>69853.741150000002</v>
      </c>
      <c r="C42" s="328">
        <v>69900.427209999994</v>
      </c>
      <c r="D42" s="328">
        <v>48982.896280000001</v>
      </c>
      <c r="E42" s="328">
        <v>28042.460360000001</v>
      </c>
      <c r="F42" s="328">
        <v>21046.708579999999</v>
      </c>
      <c r="G42" s="328">
        <v>13799.271140000001</v>
      </c>
      <c r="H42" s="328">
        <v>14041.048140000001</v>
      </c>
      <c r="I42" s="328">
        <v>6905.5809300000001</v>
      </c>
    </row>
    <row r="43" spans="1:9" s="329" customFormat="1" ht="21" customHeight="1">
      <c r="A43" s="327" t="s">
        <v>747</v>
      </c>
      <c r="B43" s="328">
        <v>63556.597110000002</v>
      </c>
      <c r="C43" s="328">
        <v>78963.064230000004</v>
      </c>
      <c r="D43" s="328">
        <v>77973.20898000001</v>
      </c>
      <c r="E43" s="328">
        <v>76647.569790000009</v>
      </c>
      <c r="F43" s="328">
        <v>89419.27953</v>
      </c>
      <c r="G43" s="328">
        <v>115598.02327999999</v>
      </c>
      <c r="H43" s="328">
        <v>110559.06012000001</v>
      </c>
      <c r="I43" s="328">
        <v>97631.675620000009</v>
      </c>
    </row>
    <row r="44" spans="1:9" s="333" customFormat="1" ht="27" customHeight="1" thickBot="1">
      <c r="A44" s="331" t="s">
        <v>597</v>
      </c>
      <c r="B44" s="332">
        <v>0</v>
      </c>
      <c r="C44" s="332">
        <v>0</v>
      </c>
      <c r="D44" s="332">
        <v>0</v>
      </c>
      <c r="E44" s="332">
        <v>0</v>
      </c>
      <c r="F44" s="332">
        <v>0</v>
      </c>
      <c r="G44" s="332">
        <v>0</v>
      </c>
      <c r="H44" s="332">
        <v>0</v>
      </c>
      <c r="I44" s="332">
        <v>2420.7251099999999</v>
      </c>
    </row>
    <row r="45" spans="1:9" ht="24" customHeight="1" thickTop="1" thickBot="1">
      <c r="A45" s="325" t="s">
        <v>748</v>
      </c>
      <c r="B45" s="326">
        <v>162518.59586</v>
      </c>
      <c r="C45" s="326">
        <v>192978.99219999998</v>
      </c>
      <c r="D45" s="326">
        <v>217093.61331000002</v>
      </c>
      <c r="E45" s="326">
        <v>234615.79158000002</v>
      </c>
      <c r="F45" s="326">
        <v>249378.40871000002</v>
      </c>
      <c r="G45" s="326">
        <v>247170.37328</v>
      </c>
      <c r="H45" s="326">
        <v>245919.07731999998</v>
      </c>
      <c r="I45" s="326">
        <v>277632.01218999998</v>
      </c>
    </row>
    <row r="46" spans="1:9" s="329" customFormat="1" ht="21" customHeight="1" thickTop="1">
      <c r="A46" s="327" t="s">
        <v>421</v>
      </c>
      <c r="B46" s="328">
        <v>113489.9</v>
      </c>
      <c r="C46" s="328">
        <v>139892.4</v>
      </c>
      <c r="D46" s="328">
        <v>168742.5</v>
      </c>
      <c r="E46" s="328">
        <v>180468.7</v>
      </c>
      <c r="F46" s="328">
        <v>194235.9</v>
      </c>
      <c r="G46" s="328">
        <v>201242.8</v>
      </c>
      <c r="H46" s="328">
        <v>208037.8</v>
      </c>
      <c r="I46" s="328">
        <v>238020.3</v>
      </c>
    </row>
    <row r="47" spans="1:9" s="329" customFormat="1" ht="21" customHeight="1">
      <c r="A47" s="327" t="s">
        <v>425</v>
      </c>
      <c r="B47" s="328">
        <v>883.20954000000006</v>
      </c>
      <c r="C47" s="328">
        <v>883.29032999999993</v>
      </c>
      <c r="D47" s="328">
        <v>883.19180000000006</v>
      </c>
      <c r="E47" s="328">
        <v>883.09741000000008</v>
      </c>
      <c r="F47" s="328">
        <v>883.01370999999995</v>
      </c>
      <c r="G47" s="328">
        <v>882.28591000000006</v>
      </c>
      <c r="H47" s="328">
        <v>882.28591000000006</v>
      </c>
      <c r="I47" s="328">
        <v>883.25976000000003</v>
      </c>
    </row>
    <row r="48" spans="1:9" s="329" customFormat="1" ht="21" customHeight="1">
      <c r="A48" s="327" t="s">
        <v>429</v>
      </c>
      <c r="B48" s="328">
        <v>0</v>
      </c>
      <c r="C48" s="328">
        <v>0</v>
      </c>
      <c r="D48" s="328">
        <v>0</v>
      </c>
      <c r="E48" s="328">
        <v>0</v>
      </c>
      <c r="F48" s="328">
        <v>0</v>
      </c>
      <c r="G48" s="328">
        <v>0</v>
      </c>
      <c r="H48" s="328">
        <v>0</v>
      </c>
      <c r="I48" s="328">
        <v>0</v>
      </c>
    </row>
    <row r="49" spans="1:9" s="329" customFormat="1" ht="21" customHeight="1">
      <c r="A49" s="327" t="s">
        <v>749</v>
      </c>
      <c r="B49" s="328">
        <v>12339.75123</v>
      </c>
      <c r="C49" s="328">
        <v>15920.32474</v>
      </c>
      <c r="D49" s="328">
        <v>19548.622449999999</v>
      </c>
      <c r="E49" s="328">
        <v>22340.552359999998</v>
      </c>
      <c r="F49" s="328">
        <v>25432.896539999998</v>
      </c>
      <c r="G49" s="328">
        <v>28315.556390000002</v>
      </c>
      <c r="H49" s="328">
        <v>28315.556390000002</v>
      </c>
      <c r="I49" s="328">
        <v>29183.799579999999</v>
      </c>
    </row>
    <row r="50" spans="1:9" s="329" customFormat="1" ht="21" customHeight="1">
      <c r="A50" s="327" t="s">
        <v>435</v>
      </c>
      <c r="B50" s="328">
        <v>35805.735090000002</v>
      </c>
      <c r="C50" s="328">
        <v>36282.977129999999</v>
      </c>
      <c r="D50" s="328">
        <v>27919.299059999998</v>
      </c>
      <c r="E50" s="328">
        <v>30923.44181</v>
      </c>
      <c r="F50" s="328">
        <v>28826.598460000001</v>
      </c>
      <c r="G50" s="328">
        <v>16729.73098</v>
      </c>
      <c r="H50" s="328">
        <v>8683.435019999999</v>
      </c>
      <c r="I50" s="328">
        <v>9544.6528500000004</v>
      </c>
    </row>
    <row r="51" spans="1:9" s="329" customFormat="1" ht="21" customHeight="1">
      <c r="A51" s="330" t="s">
        <v>750</v>
      </c>
      <c r="B51" s="328">
        <v>0</v>
      </c>
      <c r="C51" s="328">
        <v>0</v>
      </c>
      <c r="D51" s="328">
        <v>0</v>
      </c>
      <c r="E51" s="328">
        <v>0</v>
      </c>
      <c r="F51" s="328">
        <v>0</v>
      </c>
      <c r="G51" s="328">
        <v>6796.0031399999998</v>
      </c>
      <c r="H51" s="328">
        <v>1.0031399999999999</v>
      </c>
      <c r="I51" s="328">
        <v>0</v>
      </c>
    </row>
    <row r="52" spans="1:9" s="333" customFormat="1" ht="40.5" customHeight="1" thickBot="1">
      <c r="A52" s="334" t="s">
        <v>751</v>
      </c>
      <c r="B52" s="332">
        <v>35805.735090000002</v>
      </c>
      <c r="C52" s="332">
        <v>36282.977129999999</v>
      </c>
      <c r="D52" s="332">
        <v>27919.299059999998</v>
      </c>
      <c r="E52" s="332">
        <v>30923.44181</v>
      </c>
      <c r="F52" s="332">
        <v>28826.598460000001</v>
      </c>
      <c r="G52" s="332">
        <v>9933.7278399999996</v>
      </c>
      <c r="H52" s="332">
        <v>8682.4318800000001</v>
      </c>
      <c r="I52" s="332">
        <v>9544.6528500000004</v>
      </c>
    </row>
    <row r="53" spans="1:9" ht="24" customHeight="1" thickTop="1" thickBot="1">
      <c r="A53" s="325" t="s">
        <v>752</v>
      </c>
      <c r="B53" s="326">
        <v>2120749.4358299999</v>
      </c>
      <c r="C53" s="326">
        <v>2617801.0359999998</v>
      </c>
      <c r="D53" s="326">
        <v>2942920.1361100003</v>
      </c>
      <c r="E53" s="326">
        <v>3343173.19539</v>
      </c>
      <c r="F53" s="326">
        <v>3420756.0660700002</v>
      </c>
      <c r="G53" s="326">
        <v>3608937.8188400003</v>
      </c>
      <c r="H53" s="326">
        <v>3655442.6066900003</v>
      </c>
      <c r="I53" s="326">
        <v>4196712.3833299996</v>
      </c>
    </row>
    <row r="54" spans="1:9" s="329" customFormat="1" ht="24" customHeight="1" thickTop="1">
      <c r="A54" s="327" t="s">
        <v>753</v>
      </c>
      <c r="B54" s="328">
        <v>0</v>
      </c>
      <c r="C54" s="328">
        <v>0</v>
      </c>
      <c r="D54" s="328">
        <v>436.40499999999997</v>
      </c>
      <c r="E54" s="328">
        <v>4087.8991499999997</v>
      </c>
      <c r="F54" s="328">
        <v>6761.6935199999998</v>
      </c>
      <c r="G54" s="328">
        <v>14124.57416</v>
      </c>
      <c r="H54" s="328">
        <v>17582.83164</v>
      </c>
      <c r="I54" s="328">
        <v>37575.284909999995</v>
      </c>
    </row>
    <row r="55" spans="1:9" s="333" customFormat="1" ht="21" customHeight="1">
      <c r="A55" s="334" t="s">
        <v>754</v>
      </c>
      <c r="B55" s="332">
        <v>0</v>
      </c>
      <c r="C55" s="332">
        <v>0</v>
      </c>
      <c r="D55" s="332">
        <v>0</v>
      </c>
      <c r="E55" s="332">
        <v>0</v>
      </c>
      <c r="F55" s="332">
        <v>0</v>
      </c>
      <c r="G55" s="332">
        <v>0</v>
      </c>
      <c r="H55" s="332">
        <v>0</v>
      </c>
      <c r="I55" s="332">
        <v>0</v>
      </c>
    </row>
    <row r="56" spans="1:9" s="333" customFormat="1" ht="21" customHeight="1">
      <c r="A56" s="334" t="s">
        <v>755</v>
      </c>
      <c r="B56" s="332">
        <v>0</v>
      </c>
      <c r="C56" s="332">
        <v>0</v>
      </c>
      <c r="D56" s="332">
        <v>0</v>
      </c>
      <c r="E56" s="332">
        <v>23.69838</v>
      </c>
      <c r="F56" s="332">
        <v>98.302999999999997</v>
      </c>
      <c r="G56" s="332">
        <v>91.930279999999996</v>
      </c>
      <c r="H56" s="332">
        <v>4.5830000000000002</v>
      </c>
      <c r="I56" s="332">
        <v>0</v>
      </c>
    </row>
    <row r="57" spans="1:9" s="333" customFormat="1" ht="21" customHeight="1">
      <c r="A57" s="334" t="s">
        <v>756</v>
      </c>
      <c r="B57" s="332">
        <v>0</v>
      </c>
      <c r="C57" s="332">
        <v>0</v>
      </c>
      <c r="D57" s="332">
        <v>0</v>
      </c>
      <c r="E57" s="332">
        <v>0</v>
      </c>
      <c r="F57" s="332">
        <v>0</v>
      </c>
      <c r="G57" s="332">
        <v>0</v>
      </c>
      <c r="H57" s="332">
        <v>0</v>
      </c>
      <c r="I57" s="332">
        <v>0</v>
      </c>
    </row>
    <row r="58" spans="1:9" s="333" customFormat="1" ht="21" customHeight="1">
      <c r="A58" s="334" t="s">
        <v>757</v>
      </c>
      <c r="B58" s="332">
        <v>0</v>
      </c>
      <c r="C58" s="332">
        <v>0</v>
      </c>
      <c r="D58" s="332">
        <v>436.40499999999997</v>
      </c>
      <c r="E58" s="332">
        <v>4064.2007699999999</v>
      </c>
      <c r="F58" s="332">
        <v>6663.3905199999999</v>
      </c>
      <c r="G58" s="332">
        <v>14032.643880000001</v>
      </c>
      <c r="H58" s="332">
        <v>17578.248640000002</v>
      </c>
      <c r="I58" s="332">
        <v>37575.284909999995</v>
      </c>
    </row>
    <row r="59" spans="1:9" s="333" customFormat="1" ht="21" customHeight="1">
      <c r="A59" s="334" t="s">
        <v>758</v>
      </c>
      <c r="B59" s="332">
        <v>0</v>
      </c>
      <c r="C59" s="332">
        <v>0</v>
      </c>
      <c r="D59" s="332">
        <v>0</v>
      </c>
      <c r="E59" s="332">
        <v>0</v>
      </c>
      <c r="F59" s="332">
        <v>0</v>
      </c>
      <c r="G59" s="332">
        <v>0</v>
      </c>
      <c r="H59" s="332">
        <v>0</v>
      </c>
      <c r="I59" s="332">
        <v>0</v>
      </c>
    </row>
    <row r="60" spans="1:9" s="333" customFormat="1" ht="61.5" customHeight="1" thickBot="1">
      <c r="A60" s="331" t="s">
        <v>759</v>
      </c>
      <c r="B60" s="332">
        <v>3049842.2948400001</v>
      </c>
      <c r="C60" s="332">
        <v>3783500.6345100002</v>
      </c>
      <c r="D60" s="332">
        <v>4520950.4311099993</v>
      </c>
      <c r="E60" s="332">
        <v>4977541.4337299997</v>
      </c>
      <c r="F60" s="332">
        <v>5308000.2936499994</v>
      </c>
      <c r="G60" s="332">
        <v>5302548.5662000002</v>
      </c>
      <c r="H60" s="332">
        <v>5246349.6653300002</v>
      </c>
      <c r="I60" s="332">
        <v>5524609.8727000002</v>
      </c>
    </row>
    <row r="61" spans="1:9" ht="31.5" customHeight="1" thickTop="1" thickBot="1">
      <c r="A61" s="335" t="s">
        <v>760</v>
      </c>
      <c r="B61" s="326"/>
      <c r="C61" s="326"/>
      <c r="D61" s="326"/>
      <c r="E61" s="326"/>
      <c r="F61" s="326"/>
      <c r="G61" s="326"/>
      <c r="H61" s="326"/>
      <c r="I61" s="326"/>
    </row>
    <row r="62" spans="1:9" ht="30" customHeight="1" thickTop="1">
      <c r="A62" s="336" t="s">
        <v>761</v>
      </c>
      <c r="B62" s="337">
        <v>304201.69905</v>
      </c>
      <c r="C62" s="337">
        <v>365503.15304</v>
      </c>
      <c r="D62" s="337">
        <v>396978.78083999996</v>
      </c>
      <c r="E62" s="337">
        <v>420741.93552</v>
      </c>
      <c r="F62" s="337">
        <v>432863.32124000002</v>
      </c>
      <c r="G62" s="337">
        <v>291522.55569000001</v>
      </c>
      <c r="H62" s="337">
        <v>444825.33827000001</v>
      </c>
      <c r="I62" s="337">
        <v>316604.38242000004</v>
      </c>
    </row>
    <row r="63" spans="1:9" ht="21" customHeight="1">
      <c r="A63" s="338" t="s">
        <v>762</v>
      </c>
      <c r="B63" s="337">
        <v>-48182.908179999999</v>
      </c>
      <c r="C63" s="337">
        <v>-69539.580950000003</v>
      </c>
      <c r="D63" s="337">
        <v>-88844.819940000001</v>
      </c>
      <c r="E63" s="337">
        <v>-89420.43677</v>
      </c>
      <c r="F63" s="337">
        <v>-95573.187579999998</v>
      </c>
      <c r="G63" s="337">
        <v>-71524.478220000005</v>
      </c>
      <c r="H63" s="337">
        <v>-109875.87772</v>
      </c>
      <c r="I63" s="337">
        <v>-82995.080040000001</v>
      </c>
    </row>
    <row r="64" spans="1:9" ht="21.75" customHeight="1">
      <c r="A64" s="339" t="s">
        <v>763</v>
      </c>
      <c r="B64" s="337">
        <v>256018.79087</v>
      </c>
      <c r="C64" s="337">
        <v>295963.57208999997</v>
      </c>
      <c r="D64" s="337">
        <v>308133.96089999995</v>
      </c>
      <c r="E64" s="337">
        <v>331321.49875000003</v>
      </c>
      <c r="F64" s="337">
        <v>337290.13366000005</v>
      </c>
      <c r="G64" s="337">
        <v>219998.07746999999</v>
      </c>
      <c r="H64" s="337">
        <v>334949.46055000002</v>
      </c>
      <c r="I64" s="337">
        <v>233609.30238000001</v>
      </c>
    </row>
    <row r="65" spans="1:9">
      <c r="A65" s="336" t="s">
        <v>764</v>
      </c>
      <c r="B65" s="337">
        <v>17596.729780000001</v>
      </c>
      <c r="C65" s="337">
        <v>20486.47309</v>
      </c>
      <c r="D65" s="337">
        <v>30054.665710000001</v>
      </c>
      <c r="E65" s="337">
        <v>30313.104010000003</v>
      </c>
      <c r="F65" s="337">
        <v>38664.523289999997</v>
      </c>
      <c r="G65" s="337">
        <v>34755.168990000006</v>
      </c>
      <c r="H65" s="337">
        <v>53957.525700000006</v>
      </c>
      <c r="I65" s="337">
        <v>45377.88463</v>
      </c>
    </row>
    <row r="66" spans="1:9">
      <c r="A66" s="338" t="s">
        <v>765</v>
      </c>
      <c r="B66" s="337">
        <v>-7884.4040999999997</v>
      </c>
      <c r="C66" s="337">
        <v>-10014.36743</v>
      </c>
      <c r="D66" s="337">
        <v>-13966.76505</v>
      </c>
      <c r="E66" s="337">
        <v>-17488.727070000001</v>
      </c>
      <c r="F66" s="337">
        <v>-26328.31769</v>
      </c>
      <c r="G66" s="337">
        <v>-23085.661760000003</v>
      </c>
      <c r="H66" s="337">
        <v>-36117.369070000001</v>
      </c>
      <c r="I66" s="337">
        <v>-27352.335170000002</v>
      </c>
    </row>
    <row r="67" spans="1:9">
      <c r="A67" s="340" t="s">
        <v>766</v>
      </c>
      <c r="B67" s="337">
        <v>265731.11655000004</v>
      </c>
      <c r="C67" s="337">
        <v>306435.67774999997</v>
      </c>
      <c r="D67" s="337">
        <v>324221.86155999999</v>
      </c>
      <c r="E67" s="337">
        <v>344145.87569000002</v>
      </c>
      <c r="F67" s="337">
        <v>349626.33925999998</v>
      </c>
      <c r="G67" s="337">
        <v>231667.58469999998</v>
      </c>
      <c r="H67" s="337">
        <v>352789.61718</v>
      </c>
      <c r="I67" s="337">
        <v>251634.85184000002</v>
      </c>
    </row>
    <row r="68" spans="1:9">
      <c r="A68" s="336" t="s">
        <v>767</v>
      </c>
      <c r="B68" s="337">
        <v>31057.652690000003</v>
      </c>
      <c r="C68" s="337">
        <v>70498.054390000005</v>
      </c>
      <c r="D68" s="337">
        <v>56391.707040000001</v>
      </c>
      <c r="E68" s="337">
        <v>70770.988750000004</v>
      </c>
      <c r="F68" s="337">
        <v>74956.013619999998</v>
      </c>
      <c r="G68" s="337">
        <v>40311.188150000002</v>
      </c>
      <c r="H68" s="337">
        <v>89375.176080000005</v>
      </c>
      <c r="I68" s="337">
        <v>49424.84906</v>
      </c>
    </row>
    <row r="69" spans="1:9">
      <c r="A69" s="336" t="s">
        <v>768</v>
      </c>
      <c r="B69" s="337">
        <v>-52581.705580000002</v>
      </c>
      <c r="C69" s="337">
        <v>-87742.186400000006</v>
      </c>
      <c r="D69" s="337">
        <v>-82105.478489999994</v>
      </c>
      <c r="E69" s="337">
        <v>-107402.86147</v>
      </c>
      <c r="F69" s="337">
        <v>-117062.23931999999</v>
      </c>
      <c r="G69" s="337">
        <v>-78843.850870000009</v>
      </c>
      <c r="H69" s="337">
        <v>-137369.07496</v>
      </c>
      <c r="I69" s="337">
        <v>-89659.642349999995</v>
      </c>
    </row>
    <row r="70" spans="1:9">
      <c r="A70" s="339" t="s">
        <v>769</v>
      </c>
      <c r="B70" s="337">
        <v>244207.06365999999</v>
      </c>
      <c r="C70" s="337">
        <v>289191.54574000003</v>
      </c>
      <c r="D70" s="337">
        <v>298508.09010999999</v>
      </c>
      <c r="E70" s="337">
        <v>307514.00297000003</v>
      </c>
      <c r="F70" s="337">
        <v>307520.11356000003</v>
      </c>
      <c r="G70" s="337">
        <v>193134.92197999998</v>
      </c>
      <c r="H70" s="337">
        <v>304795.71830000001</v>
      </c>
      <c r="I70" s="337">
        <v>211400.05855000002</v>
      </c>
    </row>
    <row r="71" spans="1:9">
      <c r="A71" s="338" t="s">
        <v>770</v>
      </c>
      <c r="B71" s="337">
        <v>-188171.66713999998</v>
      </c>
      <c r="C71" s="337">
        <v>-231383.79308</v>
      </c>
      <c r="D71" s="337">
        <v>-254265.50349999999</v>
      </c>
      <c r="E71" s="337">
        <v>-249158.42794999998</v>
      </c>
      <c r="F71" s="337">
        <v>-251763.36419999998</v>
      </c>
      <c r="G71" s="337">
        <v>-179710.15993999998</v>
      </c>
      <c r="H71" s="337">
        <v>-286494.35371</v>
      </c>
      <c r="I71" s="337">
        <v>-197682.00302999999</v>
      </c>
    </row>
    <row r="72" spans="1:9">
      <c r="A72" s="340" t="s">
        <v>771</v>
      </c>
      <c r="B72" s="337">
        <v>56035.396520000002</v>
      </c>
      <c r="C72" s="337">
        <v>57807.752659999998</v>
      </c>
      <c r="D72" s="337">
        <v>44242.586609999998</v>
      </c>
      <c r="E72" s="337">
        <v>58355.575020000004</v>
      </c>
      <c r="F72" s="337">
        <v>55756.749360000002</v>
      </c>
      <c r="G72" s="337">
        <v>13424.76204</v>
      </c>
      <c r="H72" s="337">
        <v>18301.364590000001</v>
      </c>
      <c r="I72" s="337">
        <v>13718.05552</v>
      </c>
    </row>
    <row r="73" spans="1:9">
      <c r="A73" s="340" t="s">
        <v>772</v>
      </c>
      <c r="B73" s="337">
        <v>36.003970000000002</v>
      </c>
      <c r="C73" s="337">
        <v>34.817920000000001</v>
      </c>
      <c r="D73" s="337">
        <v>24.506790000000002</v>
      </c>
      <c r="E73" s="337">
        <v>19.050990000000002</v>
      </c>
      <c r="F73" s="337">
        <v>211.90089</v>
      </c>
      <c r="G73" s="337">
        <v>18.722810000000003</v>
      </c>
      <c r="H73" s="337">
        <v>23.326930000000001</v>
      </c>
      <c r="I73" s="337">
        <v>10.21128</v>
      </c>
    </row>
    <row r="74" spans="1:9">
      <c r="A74" s="338" t="s">
        <v>773</v>
      </c>
      <c r="B74" s="337">
        <v>0.27811000000000002</v>
      </c>
      <c r="C74" s="337">
        <v>7.0000000000000007E-5</v>
      </c>
      <c r="D74" s="337">
        <v>1.298E-2</v>
      </c>
      <c r="E74" s="337">
        <v>1.1480000000000001E-2</v>
      </c>
      <c r="F74" s="337">
        <v>198.9495</v>
      </c>
      <c r="G74" s="337">
        <v>-2.2449899999999996</v>
      </c>
      <c r="H74" s="337">
        <v>-2.9363999999999999</v>
      </c>
      <c r="I74" s="337">
        <v>-0.36730000000000002</v>
      </c>
    </row>
    <row r="75" spans="1:9">
      <c r="A75" s="338" t="s">
        <v>774</v>
      </c>
      <c r="B75" s="337">
        <v>35.725859999999997</v>
      </c>
      <c r="C75" s="337">
        <v>34.81785</v>
      </c>
      <c r="D75" s="337">
        <v>24.49381</v>
      </c>
      <c r="E75" s="337">
        <v>19.03951</v>
      </c>
      <c r="F75" s="337">
        <v>12.95139</v>
      </c>
      <c r="G75" s="337">
        <v>20.9678</v>
      </c>
      <c r="H75" s="337">
        <v>26.263330000000003</v>
      </c>
      <c r="I75" s="337">
        <v>10.578580000000001</v>
      </c>
    </row>
    <row r="76" spans="1:9">
      <c r="A76" s="339" t="s">
        <v>775</v>
      </c>
      <c r="B76" s="337">
        <v>-20.772830000000003</v>
      </c>
      <c r="C76" s="337">
        <v>-3.8656299999999999</v>
      </c>
      <c r="D76" s="337">
        <v>-0.92315000000000003</v>
      </c>
      <c r="E76" s="337">
        <v>-0.69571000000000005</v>
      </c>
      <c r="F76" s="337">
        <v>-9.5681100000000008</v>
      </c>
      <c r="G76" s="337">
        <v>-0.43306</v>
      </c>
      <c r="H76" s="337">
        <v>-9.7877399999999994</v>
      </c>
      <c r="I76" s="337">
        <v>-0.19341</v>
      </c>
    </row>
    <row r="77" spans="1:9">
      <c r="A77" s="339" t="s">
        <v>776</v>
      </c>
      <c r="B77" s="337">
        <v>-0.82377</v>
      </c>
      <c r="C77" s="337">
        <v>2.7059999999999997E-2</v>
      </c>
      <c r="D77" s="337">
        <v>-3.5749999999999997E-2</v>
      </c>
      <c r="E77" s="337">
        <v>0.13574</v>
      </c>
      <c r="F77" s="337">
        <v>-8.7843799999999987</v>
      </c>
      <c r="G77" s="337">
        <v>-1.67E-2</v>
      </c>
      <c r="H77" s="337">
        <v>-9.2690300000000008</v>
      </c>
      <c r="I77" s="337">
        <v>4.4170000000000001E-2</v>
      </c>
    </row>
    <row r="78" spans="1:9">
      <c r="A78" s="338" t="s">
        <v>777</v>
      </c>
      <c r="B78" s="337">
        <v>-19.949060000000003</v>
      </c>
      <c r="C78" s="337">
        <v>-3.89269</v>
      </c>
      <c r="D78" s="337">
        <v>-0.88739999999999997</v>
      </c>
      <c r="E78" s="337">
        <v>-0.83145000000000002</v>
      </c>
      <c r="F78" s="337">
        <v>-0.78373000000000004</v>
      </c>
      <c r="G78" s="337">
        <v>-0.41636000000000001</v>
      </c>
      <c r="H78" s="337">
        <v>-0.51871</v>
      </c>
      <c r="I78" s="337">
        <v>-0.23758000000000001</v>
      </c>
    </row>
    <row r="79" spans="1:9">
      <c r="A79" s="339" t="s">
        <v>778</v>
      </c>
      <c r="B79" s="337">
        <v>56050.627659999998</v>
      </c>
      <c r="C79" s="337">
        <v>57838.704949999999</v>
      </c>
      <c r="D79" s="337">
        <v>44266.170250000003</v>
      </c>
      <c r="E79" s="337">
        <v>58373.9303</v>
      </c>
      <c r="F79" s="337">
        <v>55959.082139999999</v>
      </c>
      <c r="G79" s="337">
        <v>13443.05179</v>
      </c>
      <c r="H79" s="337">
        <v>18314.903780000001</v>
      </c>
      <c r="I79" s="337">
        <v>13728.073390000001</v>
      </c>
    </row>
    <row r="80" spans="1:9">
      <c r="A80" s="336" t="s">
        <v>779</v>
      </c>
      <c r="B80" s="337">
        <v>461.80973</v>
      </c>
      <c r="C80" s="337">
        <v>229.49342999999999</v>
      </c>
      <c r="D80" s="337">
        <v>118.56693</v>
      </c>
      <c r="E80" s="337">
        <v>205.54554000000002</v>
      </c>
      <c r="F80" s="337">
        <v>5586.2416499999999</v>
      </c>
      <c r="G80" s="337">
        <v>19.293520000000001</v>
      </c>
      <c r="H80" s="337">
        <v>174.64964000000001</v>
      </c>
      <c r="I80" s="337">
        <v>86.810249999999996</v>
      </c>
    </row>
    <row r="81" spans="1:9">
      <c r="A81" s="340" t="s">
        <v>780</v>
      </c>
      <c r="B81" s="337">
        <v>56512.437389999999</v>
      </c>
      <c r="C81" s="337">
        <v>58068.198380000002</v>
      </c>
      <c r="D81" s="337">
        <v>44384.737179999996</v>
      </c>
      <c r="E81" s="337">
        <v>58579.475840000006</v>
      </c>
      <c r="F81" s="337">
        <v>61545.323790000002</v>
      </c>
      <c r="G81" s="337">
        <v>13462.345310000001</v>
      </c>
      <c r="H81" s="337">
        <v>18489.55342</v>
      </c>
      <c r="I81" s="337">
        <v>13814.88364</v>
      </c>
    </row>
    <row r="82" spans="1:9">
      <c r="A82" s="336" t="s">
        <v>781</v>
      </c>
      <c r="B82" s="337">
        <v>3.6346999999999996</v>
      </c>
      <c r="C82" s="337">
        <v>228.97076000000001</v>
      </c>
      <c r="D82" s="337">
        <v>693.07687999999996</v>
      </c>
      <c r="E82" s="337">
        <v>-610.18702000000008</v>
      </c>
      <c r="F82" s="337">
        <v>-783.99932999999999</v>
      </c>
      <c r="G82" s="337">
        <v>-2816.7494900000002</v>
      </c>
      <c r="H82" s="337">
        <v>-3964.0118499999999</v>
      </c>
      <c r="I82" s="337">
        <v>-182.99848</v>
      </c>
    </row>
    <row r="83" spans="1:9" ht="21" customHeight="1">
      <c r="A83" s="339" t="s">
        <v>782</v>
      </c>
      <c r="B83" s="337">
        <v>56516.072090000001</v>
      </c>
      <c r="C83" s="337">
        <v>58297.169139999998</v>
      </c>
      <c r="D83" s="337">
        <v>45077.814060000004</v>
      </c>
      <c r="E83" s="337">
        <v>57969.288820000002</v>
      </c>
      <c r="F83" s="337">
        <v>60761.324460000003</v>
      </c>
      <c r="G83" s="337">
        <v>10645.59582</v>
      </c>
      <c r="H83" s="337">
        <v>14525.541569999999</v>
      </c>
      <c r="I83" s="337">
        <v>13631.88516</v>
      </c>
    </row>
    <row r="84" spans="1:9" ht="21" customHeight="1">
      <c r="A84" s="336" t="s">
        <v>783</v>
      </c>
      <c r="B84" s="337">
        <v>0</v>
      </c>
      <c r="C84" s="337">
        <v>0</v>
      </c>
      <c r="D84" s="337">
        <v>0</v>
      </c>
      <c r="E84" s="337">
        <v>0</v>
      </c>
      <c r="F84" s="337">
        <v>0</v>
      </c>
      <c r="G84" s="337">
        <v>0</v>
      </c>
      <c r="H84" s="337">
        <v>0</v>
      </c>
      <c r="I84" s="337">
        <v>0</v>
      </c>
    </row>
    <row r="85" spans="1:9" ht="21" customHeight="1">
      <c r="A85" s="339" t="s">
        <v>784</v>
      </c>
      <c r="B85" s="337">
        <v>56516.072090000001</v>
      </c>
      <c r="C85" s="337">
        <v>58297.169139999998</v>
      </c>
      <c r="D85" s="337">
        <v>45077.814060000004</v>
      </c>
      <c r="E85" s="337">
        <v>57969.288820000002</v>
      </c>
      <c r="F85" s="337">
        <v>60761.324460000003</v>
      </c>
      <c r="G85" s="337">
        <v>10645.59582</v>
      </c>
      <c r="H85" s="337">
        <v>14525.541569999999</v>
      </c>
      <c r="I85" s="337">
        <v>13631.88516</v>
      </c>
    </row>
    <row r="86" spans="1:9" ht="18" customHeight="1" thickBot="1">
      <c r="A86" s="336" t="s">
        <v>785</v>
      </c>
      <c r="B86" s="337">
        <v>-20710.337</v>
      </c>
      <c r="C86" s="337">
        <v>-22014.191999999999</v>
      </c>
      <c r="D86" s="337">
        <v>-17158.514999999999</v>
      </c>
      <c r="E86" s="337">
        <v>-27045.847000000002</v>
      </c>
      <c r="F86" s="337">
        <v>-31934.725999999999</v>
      </c>
      <c r="G86" s="337">
        <v>-711.86800000000005</v>
      </c>
      <c r="H86" s="337">
        <v>-5843.1096900000002</v>
      </c>
      <c r="I86" s="337">
        <v>-4087.2323099999999</v>
      </c>
    </row>
    <row r="87" spans="1:9" ht="24" customHeight="1" thickTop="1" thickBot="1">
      <c r="A87" s="325" t="s">
        <v>786</v>
      </c>
      <c r="B87" s="326">
        <v>35805.735090000002</v>
      </c>
      <c r="C87" s="326">
        <v>36282.977140000003</v>
      </c>
      <c r="D87" s="326">
        <v>27919.299059999998</v>
      </c>
      <c r="E87" s="326">
        <v>30923.44182</v>
      </c>
      <c r="F87" s="326">
        <v>28826.598460000001</v>
      </c>
      <c r="G87" s="326">
        <v>9933.7278200000001</v>
      </c>
      <c r="H87" s="326">
        <v>8682.4318800000001</v>
      </c>
      <c r="I87" s="326">
        <v>9544.6528500000004</v>
      </c>
    </row>
    <row r="88" spans="1:9" ht="15" customHeight="1" thickTop="1" thickBot="1">
      <c r="A88" s="341"/>
      <c r="B88" s="342"/>
      <c r="C88" s="342"/>
      <c r="D88" s="342"/>
      <c r="E88" s="342"/>
      <c r="F88" s="342"/>
      <c r="G88" s="342"/>
      <c r="H88" s="342"/>
      <c r="I88" s="342"/>
    </row>
    <row r="89" spans="1:9" ht="28.5" customHeight="1" thickTop="1">
      <c r="A89" s="343"/>
      <c r="B89" s="344"/>
      <c r="C89" s="344"/>
      <c r="D89" s="344"/>
      <c r="E89" s="344"/>
      <c r="F89" s="344"/>
      <c r="G89" s="344"/>
      <c r="H89" s="344"/>
    </row>
    <row r="90" spans="1:9">
      <c r="A90" s="343"/>
      <c r="B90" s="344"/>
      <c r="C90" s="344"/>
      <c r="D90" s="344"/>
      <c r="E90" s="344"/>
      <c r="F90" s="344"/>
      <c r="G90" s="344"/>
      <c r="H90" s="344"/>
    </row>
    <row r="91" spans="1:9" ht="19.5">
      <c r="A91" s="345"/>
      <c r="B91" s="344"/>
      <c r="C91" s="344"/>
      <c r="D91" s="344"/>
      <c r="E91" s="344"/>
      <c r="F91" s="344"/>
      <c r="G91" s="344"/>
      <c r="H91" s="344"/>
    </row>
    <row r="92" spans="1:9" ht="19.5">
      <c r="A92" s="345"/>
      <c r="B92" s="344"/>
      <c r="C92" s="344"/>
      <c r="D92" s="344"/>
      <c r="E92" s="344"/>
      <c r="F92" s="344"/>
      <c r="G92" s="344"/>
      <c r="H92" s="344"/>
    </row>
    <row r="93" spans="1:9" ht="19.5">
      <c r="A93" s="345"/>
      <c r="B93" s="344"/>
      <c r="C93" s="344"/>
      <c r="D93" s="344"/>
      <c r="E93" s="344"/>
      <c r="F93" s="344"/>
      <c r="G93" s="344"/>
      <c r="H93" s="344"/>
    </row>
    <row r="94" spans="1:9" ht="19.5">
      <c r="A94" s="346"/>
      <c r="B94" s="344"/>
      <c r="C94" s="344"/>
      <c r="D94" s="344"/>
      <c r="E94" s="344"/>
      <c r="F94" s="344"/>
      <c r="G94" s="344"/>
      <c r="H94" s="344"/>
    </row>
    <row r="95" spans="1:9" ht="19.5">
      <c r="A95" s="346"/>
      <c r="B95" s="344"/>
      <c r="C95" s="344"/>
      <c r="D95" s="344"/>
      <c r="E95" s="344"/>
      <c r="F95" s="344"/>
      <c r="G95" s="344"/>
      <c r="H95" s="344"/>
    </row>
    <row r="96" spans="1:9" ht="19.5">
      <c r="A96" s="346"/>
      <c r="B96" s="344"/>
      <c r="C96" s="344"/>
      <c r="D96" s="344"/>
      <c r="E96" s="344"/>
      <c r="F96" s="344"/>
      <c r="G96" s="344"/>
      <c r="H96" s="344"/>
    </row>
    <row r="97" spans="1:8" ht="19.5">
      <c r="A97" s="345"/>
      <c r="B97" s="344"/>
      <c r="C97" s="344"/>
      <c r="D97" s="344"/>
      <c r="E97" s="344"/>
      <c r="F97" s="344"/>
      <c r="G97" s="344"/>
      <c r="H97" s="344"/>
    </row>
    <row r="98" spans="1:8" ht="19.5">
      <c r="A98" s="345"/>
      <c r="B98" s="344"/>
      <c r="C98" s="344"/>
      <c r="D98" s="344"/>
      <c r="E98" s="344"/>
      <c r="F98" s="344"/>
      <c r="G98" s="344"/>
      <c r="H98" s="344"/>
    </row>
    <row r="99" spans="1:8" ht="19.5">
      <c r="A99" s="345"/>
      <c r="B99" s="344"/>
      <c r="C99" s="344"/>
      <c r="D99" s="344"/>
      <c r="E99" s="344"/>
      <c r="F99" s="344"/>
      <c r="G99" s="344"/>
      <c r="H99" s="344"/>
    </row>
    <row r="100" spans="1:8" ht="19.5">
      <c r="A100" s="345"/>
      <c r="B100" s="344"/>
      <c r="C100" s="344"/>
      <c r="D100" s="344"/>
      <c r="E100" s="344"/>
      <c r="F100" s="344"/>
      <c r="G100" s="344"/>
      <c r="H100" s="344"/>
    </row>
    <row r="101" spans="1:8" ht="19.5">
      <c r="A101" s="345"/>
      <c r="B101" s="344"/>
      <c r="C101" s="344"/>
      <c r="D101" s="344"/>
      <c r="E101" s="344"/>
      <c r="F101" s="344"/>
      <c r="G101" s="344"/>
      <c r="H101" s="344"/>
    </row>
    <row r="102" spans="1:8" ht="19.5">
      <c r="A102" s="347"/>
      <c r="B102" s="344"/>
      <c r="C102" s="344"/>
      <c r="D102" s="344"/>
      <c r="E102" s="344"/>
      <c r="F102" s="344"/>
      <c r="G102" s="344"/>
      <c r="H102" s="344"/>
    </row>
    <row r="103" spans="1:8">
      <c r="A103" s="348"/>
      <c r="B103" s="344"/>
      <c r="C103" s="344"/>
      <c r="D103" s="344"/>
      <c r="E103" s="344"/>
      <c r="F103" s="344"/>
      <c r="G103" s="344"/>
      <c r="H103" s="344"/>
    </row>
    <row r="104" spans="1:8">
      <c r="A104" s="348"/>
      <c r="B104" s="344"/>
      <c r="C104" s="344"/>
      <c r="D104" s="344"/>
      <c r="E104" s="344"/>
      <c r="F104" s="344"/>
      <c r="G104" s="344"/>
      <c r="H104" s="344"/>
    </row>
    <row r="105" spans="1:8">
      <c r="A105" s="348"/>
      <c r="B105" s="344"/>
      <c r="C105" s="344"/>
      <c r="D105" s="344"/>
      <c r="E105" s="344"/>
      <c r="F105" s="344"/>
      <c r="G105" s="344"/>
      <c r="H105" s="344"/>
    </row>
    <row r="106" spans="1:8">
      <c r="A106" s="348"/>
      <c r="B106" s="344"/>
      <c r="C106" s="344"/>
      <c r="D106" s="344"/>
      <c r="E106" s="344"/>
      <c r="F106" s="344"/>
      <c r="G106" s="344"/>
      <c r="H106" s="344"/>
    </row>
    <row r="107" spans="1:8">
      <c r="A107" s="348"/>
      <c r="B107" s="344"/>
      <c r="C107" s="344"/>
      <c r="D107" s="344"/>
      <c r="E107" s="344"/>
      <c r="F107" s="344"/>
      <c r="G107" s="344"/>
      <c r="H107" s="344"/>
    </row>
    <row r="108" spans="1:8">
      <c r="A108" s="348"/>
      <c r="B108" s="344"/>
      <c r="C108" s="344"/>
      <c r="D108" s="344"/>
      <c r="E108" s="344"/>
      <c r="F108" s="344"/>
      <c r="G108" s="344"/>
      <c r="H108" s="344"/>
    </row>
    <row r="109" spans="1:8">
      <c r="A109" s="348"/>
      <c r="B109" s="344"/>
      <c r="C109" s="344"/>
      <c r="D109" s="344"/>
      <c r="E109" s="344"/>
      <c r="F109" s="344"/>
      <c r="G109" s="344"/>
      <c r="H109" s="344"/>
    </row>
    <row r="110" spans="1:8">
      <c r="A110" s="348"/>
      <c r="B110" s="344"/>
      <c r="C110" s="344"/>
      <c r="D110" s="344"/>
      <c r="E110" s="344"/>
      <c r="F110" s="344"/>
      <c r="G110" s="344"/>
      <c r="H110" s="344"/>
    </row>
    <row r="111" spans="1:8" ht="19.5">
      <c r="A111" s="345"/>
      <c r="B111" s="344"/>
      <c r="C111" s="344"/>
      <c r="D111" s="344"/>
      <c r="E111" s="344"/>
      <c r="F111" s="344"/>
      <c r="G111" s="344"/>
      <c r="H111" s="344"/>
    </row>
    <row r="112" spans="1:8" ht="19.5">
      <c r="A112" s="345"/>
      <c r="B112" s="344"/>
      <c r="C112" s="344"/>
      <c r="D112" s="344"/>
      <c r="E112" s="344"/>
      <c r="F112" s="344"/>
      <c r="G112" s="344"/>
      <c r="H112" s="344"/>
    </row>
    <row r="113" spans="1:8" ht="19.5">
      <c r="A113" s="346"/>
      <c r="B113" s="344"/>
      <c r="C113" s="344"/>
      <c r="D113" s="344"/>
      <c r="E113" s="344"/>
      <c r="F113" s="344"/>
      <c r="G113" s="344"/>
      <c r="H113" s="344"/>
    </row>
    <row r="114" spans="1:8" ht="19.5">
      <c r="A114" s="346"/>
      <c r="B114" s="344"/>
      <c r="C114" s="344"/>
      <c r="D114" s="344"/>
      <c r="E114" s="344"/>
      <c r="F114" s="344"/>
      <c r="G114" s="344"/>
      <c r="H114" s="344"/>
    </row>
    <row r="115" spans="1:8" ht="19.5">
      <c r="A115" s="346"/>
      <c r="B115" s="344"/>
      <c r="C115" s="344"/>
      <c r="D115" s="344"/>
      <c r="E115" s="344"/>
      <c r="F115" s="344"/>
      <c r="G115" s="344"/>
      <c r="H115" s="344"/>
    </row>
    <row r="116" spans="1:8" ht="19.5">
      <c r="A116" s="345"/>
      <c r="B116" s="344"/>
      <c r="C116" s="344"/>
      <c r="D116" s="344"/>
      <c r="E116" s="344"/>
      <c r="F116" s="344"/>
      <c r="G116" s="344"/>
      <c r="H116" s="344"/>
    </row>
    <row r="117" spans="1:8" ht="19.5">
      <c r="A117" s="345"/>
      <c r="B117" s="344"/>
      <c r="C117" s="344"/>
      <c r="D117" s="344"/>
      <c r="E117" s="344"/>
      <c r="F117" s="344"/>
      <c r="G117" s="344"/>
      <c r="H117" s="344"/>
    </row>
    <row r="118" spans="1:8" ht="19.5">
      <c r="A118" s="345"/>
      <c r="B118" s="344"/>
      <c r="C118" s="344"/>
      <c r="D118" s="344"/>
      <c r="E118" s="344"/>
      <c r="F118" s="344"/>
      <c r="G118" s="344"/>
      <c r="H118" s="344"/>
    </row>
    <row r="119" spans="1:8" ht="19.5">
      <c r="A119" s="345"/>
      <c r="B119" s="344"/>
      <c r="C119" s="344"/>
      <c r="D119" s="344"/>
      <c r="E119" s="344"/>
      <c r="F119" s="344"/>
      <c r="G119" s="344"/>
      <c r="H119" s="344"/>
    </row>
    <row r="120" spans="1:8" ht="19.5">
      <c r="A120" s="345"/>
      <c r="B120" s="344"/>
      <c r="C120" s="344"/>
      <c r="D120" s="344"/>
      <c r="E120" s="344"/>
      <c r="F120" s="344"/>
      <c r="G120" s="344"/>
      <c r="H120" s="344"/>
    </row>
    <row r="121" spans="1:8" ht="19.5">
      <c r="A121" s="345"/>
      <c r="B121" s="344"/>
      <c r="C121" s="344"/>
      <c r="D121" s="344"/>
      <c r="E121" s="344"/>
      <c r="F121" s="344"/>
      <c r="G121" s="344"/>
      <c r="H121" s="344"/>
    </row>
    <row r="122" spans="1:8" ht="19.5">
      <c r="A122" s="345"/>
      <c r="B122" s="344"/>
      <c r="C122" s="344"/>
      <c r="D122" s="344"/>
      <c r="E122" s="344"/>
      <c r="F122" s="344"/>
      <c r="G122" s="344"/>
      <c r="H122" s="344"/>
    </row>
    <row r="123" spans="1:8" ht="19.5">
      <c r="A123" s="346"/>
      <c r="B123" s="344"/>
      <c r="C123" s="344"/>
      <c r="D123" s="344"/>
      <c r="E123" s="344"/>
      <c r="F123" s="344"/>
      <c r="G123" s="344"/>
      <c r="H123" s="344"/>
    </row>
    <row r="124" spans="1:8" ht="19.5">
      <c r="A124" s="345"/>
      <c r="B124" s="344"/>
      <c r="C124" s="344"/>
      <c r="D124" s="344"/>
      <c r="E124" s="344"/>
      <c r="F124" s="344"/>
      <c r="G124" s="344"/>
      <c r="H124" s="344"/>
    </row>
    <row r="125" spans="1:8" ht="19.5">
      <c r="A125" s="345"/>
      <c r="B125" s="344"/>
      <c r="C125" s="344"/>
      <c r="D125" s="344"/>
      <c r="E125" s="344"/>
      <c r="F125" s="344"/>
      <c r="G125" s="344"/>
      <c r="H125" s="344"/>
    </row>
    <row r="126" spans="1:8" ht="19.5">
      <c r="A126" s="345"/>
      <c r="B126" s="344"/>
      <c r="C126" s="344"/>
      <c r="D126" s="344"/>
      <c r="E126" s="344"/>
      <c r="F126" s="344"/>
      <c r="G126" s="344"/>
      <c r="H126" s="344"/>
    </row>
    <row r="127" spans="1:8" ht="19.5">
      <c r="A127" s="345"/>
      <c r="B127" s="344"/>
      <c r="C127" s="344"/>
      <c r="D127" s="344"/>
      <c r="E127" s="344"/>
      <c r="F127" s="344"/>
      <c r="G127" s="344"/>
      <c r="H127" s="344"/>
    </row>
    <row r="128" spans="1:8" ht="19.5">
      <c r="A128" s="345"/>
      <c r="B128" s="344"/>
      <c r="C128" s="344"/>
      <c r="D128" s="344"/>
      <c r="E128" s="344"/>
      <c r="F128" s="344"/>
      <c r="G128" s="344"/>
      <c r="H128" s="344"/>
    </row>
    <row r="129" spans="1:8" ht="19.5">
      <c r="A129" s="346"/>
      <c r="B129" s="344"/>
      <c r="C129" s="344"/>
      <c r="D129" s="344"/>
      <c r="E129" s="344"/>
      <c r="F129" s="344"/>
      <c r="G129" s="344"/>
      <c r="H129" s="344"/>
    </row>
    <row r="130" spans="1:8" ht="19.5">
      <c r="A130" s="345"/>
      <c r="B130" s="344"/>
      <c r="C130" s="344"/>
      <c r="D130" s="344"/>
      <c r="E130" s="344"/>
      <c r="F130" s="344"/>
      <c r="G130" s="344"/>
      <c r="H130" s="344"/>
    </row>
    <row r="131" spans="1:8" ht="19.5">
      <c r="A131" s="345"/>
      <c r="B131" s="344"/>
      <c r="C131" s="344"/>
      <c r="D131" s="344"/>
      <c r="E131" s="344"/>
      <c r="F131" s="344"/>
      <c r="G131" s="344"/>
      <c r="H131" s="344"/>
    </row>
    <row r="132" spans="1:8" ht="19.5">
      <c r="A132" s="345"/>
      <c r="B132" s="344"/>
      <c r="C132" s="344"/>
      <c r="D132" s="344"/>
      <c r="E132" s="344"/>
      <c r="F132" s="344"/>
      <c r="G132" s="344"/>
      <c r="H132" s="344"/>
    </row>
    <row r="133" spans="1:8" ht="19.5">
      <c r="A133" s="346"/>
      <c r="B133" s="344"/>
      <c r="C133" s="344"/>
      <c r="D133" s="344"/>
      <c r="E133" s="344"/>
      <c r="F133" s="344"/>
      <c r="G133" s="344"/>
      <c r="H133" s="344"/>
    </row>
    <row r="134" spans="1:8" ht="19.5">
      <c r="A134" s="345"/>
      <c r="B134" s="344"/>
      <c r="C134" s="344"/>
      <c r="D134" s="344"/>
      <c r="E134" s="344"/>
      <c r="F134" s="344"/>
      <c r="G134" s="344"/>
      <c r="H134" s="344"/>
    </row>
    <row r="135" spans="1:8" ht="19.5">
      <c r="A135" s="345"/>
      <c r="B135" s="344"/>
      <c r="C135" s="344"/>
      <c r="D135" s="344"/>
      <c r="E135" s="344"/>
      <c r="F135" s="344"/>
      <c r="G135" s="344"/>
      <c r="H135" s="344"/>
    </row>
    <row r="136" spans="1:8" ht="19.5">
      <c r="A136" s="345"/>
      <c r="B136" s="344"/>
      <c r="C136" s="344"/>
      <c r="D136" s="344"/>
      <c r="E136" s="344"/>
      <c r="F136" s="344"/>
      <c r="G136" s="344"/>
      <c r="H136" s="344"/>
    </row>
    <row r="137" spans="1:8" ht="19.5">
      <c r="A137" s="345"/>
      <c r="B137" s="344"/>
      <c r="C137" s="344"/>
      <c r="D137" s="344"/>
      <c r="E137" s="344"/>
      <c r="F137" s="344"/>
      <c r="G137" s="344"/>
      <c r="H137" s="344"/>
    </row>
    <row r="138" spans="1:8" ht="19.5">
      <c r="A138" s="346"/>
      <c r="B138" s="344"/>
      <c r="C138" s="344"/>
      <c r="D138" s="344"/>
      <c r="E138" s="344"/>
      <c r="F138" s="344"/>
      <c r="G138" s="344"/>
      <c r="H138" s="344"/>
    </row>
    <row r="139" spans="1:8" ht="19.5">
      <c r="A139" s="345"/>
      <c r="B139" s="344"/>
      <c r="C139" s="344"/>
      <c r="D139" s="344"/>
      <c r="E139" s="344"/>
      <c r="F139" s="344"/>
      <c r="G139" s="344"/>
      <c r="H139" s="344"/>
    </row>
    <row r="140" spans="1:8" ht="19.5">
      <c r="A140" s="345"/>
      <c r="B140" s="344"/>
      <c r="C140" s="344"/>
      <c r="D140" s="344"/>
      <c r="E140" s="344"/>
      <c r="F140" s="344"/>
      <c r="G140" s="344"/>
      <c r="H140" s="344"/>
    </row>
    <row r="141" spans="1:8" ht="19.5">
      <c r="A141" s="345"/>
      <c r="B141" s="344"/>
      <c r="C141" s="344"/>
      <c r="D141" s="344"/>
      <c r="E141" s="344"/>
      <c r="F141" s="344"/>
      <c r="G141" s="344"/>
      <c r="H141" s="344"/>
    </row>
    <row r="142" spans="1:8" ht="19.5">
      <c r="A142" s="345"/>
      <c r="B142" s="344"/>
      <c r="C142" s="344"/>
      <c r="D142" s="344"/>
      <c r="E142" s="344"/>
      <c r="F142" s="344"/>
      <c r="G142" s="344"/>
      <c r="H142" s="344"/>
    </row>
    <row r="143" spans="1:8" ht="19.5">
      <c r="A143" s="346"/>
      <c r="B143" s="344"/>
      <c r="C143" s="344"/>
      <c r="D143" s="344"/>
      <c r="E143" s="344"/>
      <c r="F143" s="344"/>
      <c r="G143" s="344"/>
      <c r="H143" s="344"/>
    </row>
    <row r="144" spans="1:8" ht="19.5">
      <c r="A144" s="346"/>
      <c r="B144" s="344"/>
      <c r="C144" s="344"/>
      <c r="D144" s="344"/>
      <c r="E144" s="344"/>
      <c r="F144" s="344"/>
      <c r="G144" s="344"/>
      <c r="H144" s="344"/>
    </row>
    <row r="145" spans="1:8" ht="19.5">
      <c r="A145" s="346"/>
      <c r="B145" s="344"/>
      <c r="C145" s="344"/>
      <c r="D145" s="344"/>
      <c r="E145" s="344"/>
      <c r="F145" s="344"/>
      <c r="G145" s="344"/>
      <c r="H145" s="344"/>
    </row>
    <row r="146" spans="1:8" ht="19.5">
      <c r="A146" s="345"/>
      <c r="B146" s="344"/>
      <c r="C146" s="344"/>
      <c r="D146" s="344"/>
      <c r="E146" s="344"/>
      <c r="F146" s="344"/>
      <c r="G146" s="344"/>
      <c r="H146" s="344"/>
    </row>
    <row r="147" spans="1:8" ht="19.5">
      <c r="A147" s="345"/>
      <c r="B147" s="344"/>
      <c r="C147" s="344"/>
      <c r="D147" s="344"/>
      <c r="E147" s="344"/>
      <c r="F147" s="344"/>
      <c r="G147" s="344"/>
      <c r="H147" s="344"/>
    </row>
    <row r="148" spans="1:8" ht="19.5">
      <c r="A148" s="349"/>
      <c r="B148" s="344"/>
      <c r="C148" s="344"/>
      <c r="D148" s="344"/>
      <c r="E148" s="344"/>
      <c r="F148" s="344"/>
      <c r="G148" s="344"/>
      <c r="H148" s="344"/>
    </row>
    <row r="149" spans="1:8" ht="19.5">
      <c r="A149" s="346"/>
      <c r="B149" s="344"/>
      <c r="C149" s="344"/>
      <c r="D149" s="344"/>
      <c r="E149" s="344"/>
      <c r="F149" s="344"/>
      <c r="G149" s="344"/>
      <c r="H149" s="344"/>
    </row>
    <row r="150" spans="1:8" ht="19.5">
      <c r="A150" s="345"/>
      <c r="B150" s="344"/>
      <c r="C150" s="344"/>
      <c r="D150" s="344"/>
      <c r="E150" s="344"/>
      <c r="F150" s="344"/>
      <c r="G150" s="344"/>
      <c r="H150" s="344"/>
    </row>
    <row r="151" spans="1:8" ht="19.5">
      <c r="A151" s="345"/>
      <c r="B151" s="344"/>
      <c r="C151" s="344"/>
      <c r="D151" s="344"/>
      <c r="E151" s="344"/>
      <c r="F151" s="344"/>
      <c r="G151" s="344"/>
      <c r="H151" s="344"/>
    </row>
    <row r="152" spans="1:8" ht="19.5">
      <c r="A152" s="345"/>
      <c r="B152" s="344"/>
      <c r="C152" s="344"/>
      <c r="D152" s="344"/>
      <c r="E152" s="344"/>
      <c r="F152" s="344"/>
      <c r="G152" s="344"/>
      <c r="H152" s="344"/>
    </row>
    <row r="153" spans="1:8" ht="19.5">
      <c r="A153" s="346"/>
      <c r="B153" s="344"/>
      <c r="C153" s="344"/>
      <c r="D153" s="344"/>
      <c r="E153" s="344"/>
      <c r="F153" s="344"/>
      <c r="G153" s="344"/>
      <c r="H153" s="344"/>
    </row>
    <row r="154" spans="1:8" ht="19.5">
      <c r="A154" s="345"/>
      <c r="B154" s="344"/>
      <c r="C154" s="344"/>
      <c r="D154" s="344"/>
      <c r="E154" s="344"/>
      <c r="F154" s="344"/>
      <c r="G154" s="344"/>
      <c r="H154" s="344"/>
    </row>
    <row r="155" spans="1:8" ht="19.5">
      <c r="A155" s="345"/>
      <c r="B155" s="344"/>
      <c r="C155" s="344"/>
      <c r="D155" s="344"/>
      <c r="E155" s="344"/>
      <c r="F155" s="344"/>
      <c r="G155" s="344"/>
      <c r="H155" s="344"/>
    </row>
    <row r="156" spans="1:8" ht="19.5">
      <c r="A156" s="345"/>
      <c r="B156" s="344"/>
      <c r="C156" s="344"/>
      <c r="D156" s="344"/>
      <c r="E156" s="344"/>
      <c r="F156" s="344"/>
      <c r="G156" s="344"/>
      <c r="H156" s="344"/>
    </row>
    <row r="157" spans="1:8" ht="19.5">
      <c r="A157" s="346"/>
      <c r="B157" s="344"/>
      <c r="C157" s="344"/>
      <c r="D157" s="344"/>
      <c r="E157" s="344"/>
      <c r="F157" s="344"/>
      <c r="G157" s="344"/>
      <c r="H157" s="344"/>
    </row>
    <row r="158" spans="1:8" ht="19.5">
      <c r="A158" s="345"/>
      <c r="B158" s="344"/>
      <c r="C158" s="344"/>
      <c r="D158" s="344"/>
      <c r="E158" s="344"/>
      <c r="F158" s="344"/>
      <c r="G158" s="344"/>
      <c r="H158" s="344"/>
    </row>
    <row r="159" spans="1:8" ht="19.5">
      <c r="A159" s="345"/>
      <c r="B159" s="344"/>
      <c r="C159" s="344"/>
      <c r="D159" s="344"/>
      <c r="E159" s="344"/>
      <c r="F159" s="344"/>
      <c r="G159" s="344"/>
      <c r="H159" s="344"/>
    </row>
    <row r="160" spans="1:8" ht="19.5">
      <c r="A160" s="345"/>
      <c r="B160" s="344"/>
      <c r="C160" s="344"/>
      <c r="D160" s="344"/>
      <c r="E160" s="344"/>
      <c r="F160" s="344"/>
      <c r="G160" s="344"/>
      <c r="H160" s="344"/>
    </row>
    <row r="161" spans="1:8" ht="19.5">
      <c r="A161" s="346"/>
      <c r="B161" s="344"/>
      <c r="C161" s="344"/>
      <c r="D161" s="344"/>
      <c r="E161" s="344"/>
      <c r="F161" s="344"/>
      <c r="G161" s="344"/>
      <c r="H161" s="344"/>
    </row>
    <row r="162" spans="1:8" ht="19.5">
      <c r="A162" s="345"/>
      <c r="B162" s="344"/>
      <c r="C162" s="344"/>
      <c r="D162" s="344"/>
      <c r="E162" s="344"/>
      <c r="F162" s="344"/>
      <c r="G162" s="344"/>
      <c r="H162" s="344"/>
    </row>
    <row r="163" spans="1:8" ht="19.5">
      <c r="A163" s="345"/>
      <c r="B163" s="344"/>
      <c r="C163" s="344"/>
      <c r="D163" s="344"/>
      <c r="E163" s="344"/>
      <c r="F163" s="344"/>
      <c r="G163" s="344"/>
      <c r="H163" s="344"/>
    </row>
    <row r="164" spans="1:8" ht="19.5">
      <c r="A164" s="345"/>
      <c r="B164" s="344"/>
      <c r="C164" s="344"/>
      <c r="D164" s="344"/>
      <c r="E164" s="344"/>
      <c r="F164" s="344"/>
      <c r="G164" s="344"/>
      <c r="H164" s="344"/>
    </row>
    <row r="165" spans="1:8" ht="19.5">
      <c r="A165" s="350"/>
      <c r="B165" s="344"/>
      <c r="C165" s="344"/>
      <c r="D165" s="344"/>
      <c r="E165" s="344"/>
      <c r="F165" s="344"/>
      <c r="G165" s="344"/>
      <c r="H165" s="344"/>
    </row>
    <row r="166" spans="1:8" ht="19.5">
      <c r="A166" s="350"/>
      <c r="B166" s="344"/>
      <c r="C166" s="344"/>
      <c r="D166" s="344"/>
      <c r="E166" s="344"/>
      <c r="F166" s="344"/>
      <c r="G166" s="344"/>
      <c r="H166" s="344"/>
    </row>
    <row r="167" spans="1:8" ht="19.5">
      <c r="A167" s="350"/>
      <c r="B167" s="344"/>
      <c r="C167" s="344"/>
      <c r="D167" s="344"/>
      <c r="E167" s="344"/>
      <c r="F167" s="344"/>
      <c r="G167" s="344"/>
      <c r="H167" s="344"/>
    </row>
    <row r="168" spans="1:8" ht="19.5">
      <c r="A168" s="347"/>
      <c r="B168" s="344"/>
      <c r="C168" s="344"/>
      <c r="D168" s="344"/>
      <c r="E168" s="344"/>
      <c r="F168" s="344"/>
      <c r="G168" s="344"/>
      <c r="H168" s="344"/>
    </row>
    <row r="169" spans="1:8" ht="19.5">
      <c r="A169" s="347"/>
      <c r="B169" s="344"/>
      <c r="C169" s="344"/>
      <c r="D169" s="344"/>
      <c r="E169" s="344"/>
      <c r="F169" s="344"/>
      <c r="G169" s="344"/>
      <c r="H169" s="344"/>
    </row>
    <row r="170" spans="1:8" ht="19.5">
      <c r="A170" s="346"/>
      <c r="B170" s="344"/>
      <c r="C170" s="344"/>
      <c r="D170" s="344"/>
      <c r="E170" s="344"/>
      <c r="F170" s="344"/>
      <c r="G170" s="344"/>
      <c r="H170" s="344"/>
    </row>
    <row r="171" spans="1:8" ht="19.5">
      <c r="A171" s="345"/>
      <c r="B171" s="344"/>
      <c r="C171" s="344"/>
      <c r="D171" s="344"/>
      <c r="E171" s="344"/>
      <c r="F171" s="344"/>
      <c r="G171" s="344"/>
      <c r="H171" s="344"/>
    </row>
    <row r="172" spans="1:8" ht="19.5">
      <c r="A172" s="345"/>
      <c r="B172" s="344"/>
      <c r="C172" s="344"/>
      <c r="D172" s="344"/>
      <c r="E172" s="344"/>
      <c r="F172" s="344"/>
      <c r="G172" s="344"/>
      <c r="H172" s="344"/>
    </row>
    <row r="173" spans="1:8" ht="19.5">
      <c r="A173" s="345"/>
      <c r="B173" s="344"/>
      <c r="C173" s="344"/>
      <c r="D173" s="344"/>
      <c r="E173" s="344"/>
      <c r="F173" s="344"/>
      <c r="G173" s="344"/>
      <c r="H173" s="344"/>
    </row>
    <row r="174" spans="1:8" ht="19.5">
      <c r="A174" s="345"/>
      <c r="B174" s="344"/>
      <c r="C174" s="344"/>
      <c r="D174" s="344"/>
      <c r="E174" s="344"/>
      <c r="F174" s="344"/>
      <c r="G174" s="344"/>
      <c r="H174" s="344"/>
    </row>
    <row r="175" spans="1:8" ht="19.5">
      <c r="A175" s="345"/>
      <c r="B175" s="344"/>
      <c r="C175" s="344"/>
      <c r="D175" s="344"/>
      <c r="E175" s="344"/>
      <c r="F175" s="344"/>
      <c r="G175" s="344"/>
      <c r="H175" s="344"/>
    </row>
    <row r="176" spans="1:8" ht="19.5">
      <c r="A176" s="346"/>
      <c r="B176" s="344"/>
      <c r="C176" s="344"/>
      <c r="D176" s="344"/>
      <c r="E176" s="344"/>
      <c r="F176" s="344"/>
      <c r="G176" s="344"/>
      <c r="H176" s="344"/>
    </row>
    <row r="177" spans="1:8" ht="19.5">
      <c r="A177" s="345"/>
      <c r="B177" s="344"/>
      <c r="C177" s="344"/>
      <c r="D177" s="344"/>
      <c r="E177" s="344"/>
      <c r="F177" s="344"/>
      <c r="G177" s="344"/>
      <c r="H177" s="344"/>
    </row>
    <row r="178" spans="1:8" ht="19.5">
      <c r="A178" s="345"/>
      <c r="B178" s="344"/>
      <c r="C178" s="344"/>
      <c r="D178" s="344"/>
      <c r="E178" s="344"/>
      <c r="F178" s="344"/>
      <c r="G178" s="344"/>
      <c r="H178" s="344"/>
    </row>
    <row r="179" spans="1:8" ht="19.5">
      <c r="A179" s="345"/>
      <c r="B179" s="344"/>
      <c r="C179" s="344"/>
      <c r="D179" s="344"/>
      <c r="E179" s="344"/>
      <c r="F179" s="344"/>
      <c r="G179" s="344"/>
      <c r="H179" s="344"/>
    </row>
    <row r="180" spans="1:8" ht="19.5">
      <c r="A180" s="345"/>
      <c r="B180" s="344"/>
      <c r="C180" s="344"/>
      <c r="D180" s="344"/>
      <c r="E180" s="344"/>
      <c r="F180" s="344"/>
      <c r="G180" s="344"/>
      <c r="H180" s="344"/>
    </row>
    <row r="181" spans="1:8" ht="19.5">
      <c r="A181" s="346"/>
      <c r="B181" s="344"/>
      <c r="C181" s="344"/>
      <c r="D181" s="344"/>
      <c r="E181" s="344"/>
      <c r="F181" s="344"/>
      <c r="G181" s="344"/>
      <c r="H181" s="344"/>
    </row>
    <row r="182" spans="1:8" ht="19.5">
      <c r="A182" s="346"/>
      <c r="B182" s="344"/>
      <c r="C182" s="344"/>
      <c r="D182" s="344"/>
      <c r="E182" s="344"/>
      <c r="F182" s="344"/>
      <c r="G182" s="344"/>
      <c r="H182" s="344"/>
    </row>
    <row r="183" spans="1:8" ht="19.5">
      <c r="A183" s="345"/>
      <c r="B183" s="344"/>
      <c r="C183" s="344"/>
      <c r="D183" s="344"/>
      <c r="E183" s="344"/>
      <c r="F183" s="344"/>
      <c r="G183" s="344"/>
      <c r="H183" s="344"/>
    </row>
    <row r="184" spans="1:8" ht="19.5">
      <c r="A184" s="345"/>
      <c r="B184" s="344"/>
      <c r="C184" s="344"/>
      <c r="D184" s="344"/>
      <c r="E184" s="344"/>
      <c r="F184" s="344"/>
      <c r="G184" s="344"/>
      <c r="H184" s="344"/>
    </row>
    <row r="185" spans="1:8" ht="19.5">
      <c r="A185" s="345"/>
      <c r="B185" s="344"/>
      <c r="C185" s="344"/>
      <c r="D185" s="344"/>
      <c r="E185" s="344"/>
      <c r="F185" s="344"/>
      <c r="G185" s="344"/>
      <c r="H185" s="344"/>
    </row>
    <row r="186" spans="1:8" ht="19.5">
      <c r="A186" s="346"/>
      <c r="B186" s="344"/>
      <c r="C186" s="344"/>
      <c r="D186" s="344"/>
      <c r="E186" s="344"/>
      <c r="F186" s="344"/>
      <c r="G186" s="344"/>
      <c r="H186" s="344"/>
    </row>
    <row r="187" spans="1:8" ht="19.5">
      <c r="A187" s="346"/>
      <c r="B187" s="344"/>
      <c r="C187" s="344"/>
      <c r="D187" s="344"/>
      <c r="E187" s="344"/>
      <c r="F187" s="344"/>
      <c r="G187" s="344"/>
      <c r="H187" s="344"/>
    </row>
    <row r="188" spans="1:8" ht="19.5">
      <c r="A188" s="346"/>
      <c r="B188" s="344"/>
      <c r="C188" s="344"/>
      <c r="D188" s="344"/>
      <c r="E188" s="344"/>
      <c r="F188" s="344"/>
      <c r="G188" s="344"/>
      <c r="H188" s="344"/>
    </row>
    <row r="189" spans="1:8" ht="19.5">
      <c r="A189" s="346"/>
      <c r="B189" s="344"/>
      <c r="C189" s="344"/>
      <c r="D189" s="344"/>
      <c r="E189" s="344"/>
      <c r="F189" s="344"/>
      <c r="G189" s="344"/>
      <c r="H189" s="344"/>
    </row>
    <row r="190" spans="1:8" ht="19.5">
      <c r="A190" s="346"/>
      <c r="B190" s="344"/>
      <c r="C190" s="344"/>
      <c r="D190" s="344"/>
      <c r="E190" s="344"/>
      <c r="F190" s="344"/>
      <c r="G190" s="344"/>
      <c r="H190" s="344"/>
    </row>
    <row r="191" spans="1:8" ht="19.5">
      <c r="A191" s="346"/>
      <c r="B191" s="344"/>
      <c r="C191" s="344"/>
      <c r="D191" s="344"/>
      <c r="E191" s="344"/>
      <c r="F191" s="344"/>
      <c r="G191" s="344"/>
      <c r="H191" s="344"/>
    </row>
    <row r="192" spans="1:8" ht="19.5">
      <c r="A192" s="345"/>
      <c r="B192" s="344"/>
      <c r="C192" s="344"/>
      <c r="D192" s="344"/>
      <c r="E192" s="344"/>
      <c r="F192" s="344"/>
      <c r="G192" s="344"/>
      <c r="H192" s="344"/>
    </row>
    <row r="193" spans="1:8" ht="19.5">
      <c r="A193" s="345"/>
      <c r="B193" s="344"/>
      <c r="C193" s="344"/>
      <c r="D193" s="344"/>
      <c r="E193" s="344"/>
      <c r="F193" s="344"/>
      <c r="G193" s="344"/>
      <c r="H193" s="344"/>
    </row>
    <row r="194" spans="1:8" ht="19.5">
      <c r="A194" s="345"/>
      <c r="B194" s="344"/>
      <c r="C194" s="344"/>
      <c r="D194" s="344"/>
      <c r="E194" s="344"/>
      <c r="F194" s="344"/>
      <c r="G194" s="344"/>
      <c r="H194" s="344"/>
    </row>
    <row r="195" spans="1:8" ht="19.5">
      <c r="A195" s="346"/>
      <c r="B195" s="344"/>
      <c r="C195" s="344"/>
      <c r="D195" s="344"/>
      <c r="E195" s="344"/>
      <c r="F195" s="344"/>
      <c r="G195" s="344"/>
      <c r="H195" s="344"/>
    </row>
    <row r="196" spans="1:8" ht="19.5">
      <c r="A196" s="345"/>
      <c r="B196" s="344"/>
      <c r="C196" s="344"/>
      <c r="D196" s="344"/>
      <c r="E196" s="344"/>
      <c r="F196" s="344"/>
      <c r="G196" s="344"/>
      <c r="H196" s="344"/>
    </row>
    <row r="197" spans="1:8" ht="19.5">
      <c r="A197" s="345"/>
      <c r="B197" s="344"/>
      <c r="C197" s="344"/>
      <c r="D197" s="344"/>
      <c r="E197" s="344"/>
      <c r="F197" s="344"/>
      <c r="G197" s="344"/>
      <c r="H197" s="344"/>
    </row>
    <row r="198" spans="1:8" ht="19.5">
      <c r="A198" s="349"/>
      <c r="B198" s="344"/>
      <c r="C198" s="344"/>
      <c r="D198" s="344"/>
      <c r="E198" s="344"/>
      <c r="F198" s="344"/>
      <c r="G198" s="344"/>
      <c r="H198" s="344"/>
    </row>
    <row r="199" spans="1:8" ht="19.5">
      <c r="A199" s="345"/>
      <c r="B199" s="344"/>
      <c r="C199" s="344"/>
      <c r="D199" s="344"/>
      <c r="E199" s="344"/>
      <c r="F199" s="344"/>
      <c r="G199" s="344"/>
      <c r="H199" s="344"/>
    </row>
    <row r="200" spans="1:8" ht="19.5">
      <c r="A200" s="346"/>
      <c r="B200" s="344"/>
      <c r="C200" s="344"/>
      <c r="D200" s="344"/>
      <c r="E200" s="344"/>
      <c r="F200" s="344"/>
      <c r="G200" s="344"/>
      <c r="H200" s="344"/>
    </row>
    <row r="201" spans="1:8" ht="19.5">
      <c r="A201" s="345"/>
      <c r="B201" s="344"/>
      <c r="C201" s="344"/>
      <c r="D201" s="344"/>
      <c r="E201" s="344"/>
      <c r="F201" s="344"/>
      <c r="G201" s="344"/>
      <c r="H201" s="344"/>
    </row>
    <row r="202" spans="1:8" ht="19.5">
      <c r="A202" s="345"/>
      <c r="B202" s="344"/>
      <c r="C202" s="344"/>
      <c r="D202" s="344"/>
      <c r="E202" s="344"/>
      <c r="F202" s="344"/>
      <c r="G202" s="344"/>
      <c r="H202" s="344"/>
    </row>
    <row r="203" spans="1:8" ht="19.5">
      <c r="A203" s="346"/>
      <c r="B203" s="344"/>
      <c r="C203" s="344"/>
      <c r="D203" s="344"/>
      <c r="E203" s="344"/>
      <c r="F203" s="344"/>
      <c r="G203" s="344"/>
      <c r="H203" s="344"/>
    </row>
    <row r="204" spans="1:8" ht="19.5">
      <c r="A204" s="345"/>
      <c r="B204" s="344"/>
      <c r="C204" s="344"/>
      <c r="D204" s="344"/>
      <c r="E204" s="344"/>
      <c r="F204" s="344"/>
      <c r="G204" s="344"/>
      <c r="H204" s="344"/>
    </row>
    <row r="205" spans="1:8" ht="19.5">
      <c r="A205" s="345"/>
      <c r="B205" s="344"/>
      <c r="C205" s="344"/>
      <c r="D205" s="344"/>
      <c r="E205" s="344"/>
      <c r="F205" s="344"/>
      <c r="G205" s="344"/>
      <c r="H205" s="344"/>
    </row>
    <row r="206" spans="1:8" ht="19.5">
      <c r="A206" s="346"/>
      <c r="B206" s="344"/>
      <c r="C206" s="344"/>
      <c r="D206" s="344"/>
      <c r="E206" s="344"/>
      <c r="F206" s="344"/>
      <c r="G206" s="344"/>
      <c r="H206" s="344"/>
    </row>
    <row r="207" spans="1:8" ht="19.5">
      <c r="A207" s="345"/>
      <c r="B207" s="344"/>
      <c r="C207" s="344"/>
      <c r="D207" s="344"/>
      <c r="E207" s="344"/>
      <c r="F207" s="344"/>
      <c r="G207" s="344"/>
      <c r="H207" s="344"/>
    </row>
    <row r="208" spans="1:8" ht="19.5">
      <c r="A208" s="345"/>
      <c r="B208" s="344"/>
      <c r="C208" s="344"/>
      <c r="D208" s="344"/>
      <c r="E208" s="344"/>
      <c r="F208" s="344"/>
      <c r="G208" s="344"/>
      <c r="H208" s="344"/>
    </row>
    <row r="209" spans="1:8" ht="19.5">
      <c r="A209" s="345"/>
      <c r="B209" s="344"/>
      <c r="C209" s="344"/>
      <c r="D209" s="344"/>
      <c r="E209" s="344"/>
      <c r="F209" s="344"/>
      <c r="G209" s="344"/>
      <c r="H209" s="344"/>
    </row>
    <row r="210" spans="1:8" ht="19.5">
      <c r="A210" s="345"/>
      <c r="B210" s="344"/>
      <c r="C210" s="344"/>
      <c r="D210" s="344"/>
      <c r="E210" s="344"/>
      <c r="F210" s="344"/>
      <c r="G210" s="344"/>
      <c r="H210" s="344"/>
    </row>
    <row r="211" spans="1:8" ht="19.5">
      <c r="A211" s="345"/>
      <c r="B211" s="344"/>
      <c r="C211" s="344"/>
      <c r="D211" s="344"/>
      <c r="E211" s="344"/>
      <c r="F211" s="344"/>
      <c r="G211" s="344"/>
      <c r="H211" s="344"/>
    </row>
    <row r="212" spans="1:8" ht="19.5">
      <c r="A212" s="345"/>
      <c r="B212" s="344"/>
      <c r="C212" s="344"/>
      <c r="D212" s="344"/>
      <c r="E212" s="344"/>
      <c r="F212" s="344"/>
      <c r="G212" s="344"/>
      <c r="H212" s="344"/>
    </row>
    <row r="213" spans="1:8" ht="19.5">
      <c r="A213" s="345"/>
      <c r="B213" s="344"/>
      <c r="C213" s="344"/>
      <c r="D213" s="344"/>
      <c r="E213" s="344"/>
      <c r="F213" s="344"/>
      <c r="G213" s="344"/>
      <c r="H213" s="344"/>
    </row>
    <row r="214" spans="1:8" ht="19.5">
      <c r="A214" s="345"/>
      <c r="B214" s="344"/>
      <c r="C214" s="344"/>
      <c r="D214" s="344"/>
      <c r="E214" s="344"/>
      <c r="F214" s="344"/>
      <c r="G214" s="344"/>
      <c r="H214" s="344"/>
    </row>
    <row r="215" spans="1:8" ht="19.5">
      <c r="A215" s="346"/>
      <c r="B215" s="344"/>
      <c r="C215" s="344"/>
      <c r="D215" s="344"/>
      <c r="E215" s="344"/>
      <c r="F215" s="344"/>
      <c r="G215" s="344"/>
      <c r="H215" s="344"/>
    </row>
    <row r="216" spans="1:8" ht="19.5">
      <c r="A216" s="345"/>
      <c r="B216" s="344"/>
      <c r="C216" s="344"/>
      <c r="D216" s="344"/>
      <c r="E216" s="344"/>
      <c r="F216" s="344"/>
      <c r="G216" s="344"/>
      <c r="H216" s="344"/>
    </row>
    <row r="217" spans="1:8" ht="19.5">
      <c r="A217" s="345"/>
      <c r="B217" s="344"/>
      <c r="C217" s="344"/>
      <c r="D217" s="344"/>
      <c r="E217" s="344"/>
      <c r="F217" s="344"/>
      <c r="G217" s="344"/>
      <c r="H217" s="344"/>
    </row>
    <row r="218" spans="1:8" ht="19.5">
      <c r="A218" s="345"/>
      <c r="B218" s="344"/>
      <c r="C218" s="344"/>
      <c r="D218" s="344"/>
      <c r="E218" s="344"/>
      <c r="F218" s="344"/>
      <c r="G218" s="344"/>
      <c r="H218" s="344"/>
    </row>
    <row r="219" spans="1:8" ht="19.5">
      <c r="A219" s="345"/>
      <c r="B219" s="344"/>
      <c r="C219" s="344"/>
      <c r="D219" s="344"/>
      <c r="E219" s="344"/>
      <c r="F219" s="344"/>
      <c r="G219" s="344"/>
      <c r="H219" s="344"/>
    </row>
    <row r="220" spans="1:8" ht="19.5">
      <c r="A220" s="345"/>
      <c r="B220" s="344"/>
      <c r="C220" s="344"/>
      <c r="D220" s="344"/>
      <c r="E220" s="344"/>
      <c r="F220" s="344"/>
      <c r="G220" s="344"/>
      <c r="H220" s="344"/>
    </row>
    <row r="221" spans="1:8" ht="19.5">
      <c r="A221" s="346"/>
      <c r="B221" s="344"/>
      <c r="C221" s="344"/>
      <c r="D221" s="344"/>
      <c r="E221" s="344"/>
      <c r="F221" s="344"/>
      <c r="G221" s="344"/>
      <c r="H221" s="344"/>
    </row>
    <row r="222" spans="1:8" ht="19.5">
      <c r="A222" s="345"/>
      <c r="B222" s="344"/>
      <c r="C222" s="344"/>
      <c r="D222" s="344"/>
      <c r="E222" s="344"/>
      <c r="F222" s="344"/>
      <c r="G222" s="344"/>
      <c r="H222" s="344"/>
    </row>
    <row r="223" spans="1:8" ht="19.5">
      <c r="A223" s="345"/>
      <c r="B223" s="344"/>
      <c r="C223" s="344"/>
      <c r="D223" s="344"/>
      <c r="E223" s="344"/>
      <c r="F223" s="344"/>
      <c r="G223" s="344"/>
      <c r="H223" s="344"/>
    </row>
    <row r="224" spans="1:8" ht="19.5">
      <c r="A224" s="346"/>
      <c r="B224" s="344"/>
      <c r="C224" s="344"/>
      <c r="D224" s="344"/>
      <c r="E224" s="344"/>
      <c r="F224" s="344"/>
      <c r="G224" s="344"/>
      <c r="H224" s="344"/>
    </row>
    <row r="225" spans="1:8" ht="19.5">
      <c r="A225" s="345"/>
      <c r="B225" s="344"/>
      <c r="C225" s="344"/>
      <c r="D225" s="344"/>
      <c r="E225" s="344"/>
      <c r="F225" s="344"/>
      <c r="G225" s="344"/>
      <c r="H225" s="344"/>
    </row>
    <row r="226" spans="1:8" ht="19.5">
      <c r="A226" s="345"/>
      <c r="B226" s="344"/>
      <c r="C226" s="344"/>
      <c r="D226" s="344"/>
      <c r="E226" s="344"/>
      <c r="F226" s="344"/>
      <c r="G226" s="344"/>
      <c r="H226" s="344"/>
    </row>
    <row r="227" spans="1:8" ht="19.5">
      <c r="A227" s="345"/>
      <c r="B227" s="344"/>
      <c r="C227" s="344"/>
      <c r="D227" s="344"/>
      <c r="E227" s="344"/>
      <c r="F227" s="344"/>
      <c r="G227" s="344"/>
      <c r="H227" s="344"/>
    </row>
    <row r="228" spans="1:8" ht="19.5">
      <c r="A228" s="351"/>
      <c r="B228" s="344"/>
      <c r="C228" s="344"/>
      <c r="D228" s="344"/>
      <c r="E228" s="344"/>
      <c r="F228" s="344"/>
      <c r="G228" s="344"/>
      <c r="H228" s="344"/>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E200"/>
  <sheetViews>
    <sheetView topLeftCell="A2" zoomScale="55" zoomScaleNormal="70" workbookViewId="0">
      <selection activeCell="C13" sqref="C13"/>
    </sheetView>
  </sheetViews>
  <sheetFormatPr baseColWidth="10" defaultRowHeight="12.75"/>
  <cols>
    <col min="1" max="1" width="82.7109375" style="738" customWidth="1"/>
    <col min="2" max="2" width="25.28515625" style="262" customWidth="1"/>
    <col min="3" max="3" width="24" style="262" customWidth="1"/>
    <col min="4" max="4" width="28" style="262" customWidth="1"/>
    <col min="5" max="5" width="3.7109375" style="767" customWidth="1"/>
    <col min="6" max="6" width="11.140625" style="263" bestFit="1" customWidth="1"/>
    <col min="7" max="7" width="11.42578125" style="263" customWidth="1"/>
    <col min="8" max="8" width="16.7109375" style="263" customWidth="1"/>
    <col min="9" max="9" width="15.7109375" style="263" customWidth="1"/>
    <col min="10" max="10" width="17.5703125" style="263" customWidth="1"/>
    <col min="11" max="256" width="11.42578125" style="263"/>
    <col min="257" max="257" width="82.7109375" style="263" customWidth="1"/>
    <col min="258" max="258" width="25.28515625" style="263" customWidth="1"/>
    <col min="259" max="259" width="24" style="263" customWidth="1"/>
    <col min="260" max="260" width="28" style="263" customWidth="1"/>
    <col min="261" max="261" width="3.7109375" style="263" customWidth="1"/>
    <col min="262" max="262" width="11.140625" style="263" bestFit="1" customWidth="1"/>
    <col min="263" max="263" width="11.42578125" style="263" customWidth="1"/>
    <col min="264" max="264" width="16.7109375" style="263" customWidth="1"/>
    <col min="265" max="265" width="15.7109375" style="263" customWidth="1"/>
    <col min="266" max="266" width="17.5703125" style="263" customWidth="1"/>
    <col min="267" max="512" width="11.42578125" style="263"/>
    <col min="513" max="513" width="82.7109375" style="263" customWidth="1"/>
    <col min="514" max="514" width="25.28515625" style="263" customWidth="1"/>
    <col min="515" max="515" width="24" style="263" customWidth="1"/>
    <col min="516" max="516" width="28" style="263" customWidth="1"/>
    <col min="517" max="517" width="3.7109375" style="263" customWidth="1"/>
    <col min="518" max="518" width="11.140625" style="263" bestFit="1" customWidth="1"/>
    <col min="519" max="519" width="11.42578125" style="263" customWidth="1"/>
    <col min="520" max="520" width="16.7109375" style="263" customWidth="1"/>
    <col min="521" max="521" width="15.7109375" style="263" customWidth="1"/>
    <col min="522" max="522" width="17.5703125" style="263" customWidth="1"/>
    <col min="523" max="768" width="11.42578125" style="263"/>
    <col min="769" max="769" width="82.7109375" style="263" customWidth="1"/>
    <col min="770" max="770" width="25.28515625" style="263" customWidth="1"/>
    <col min="771" max="771" width="24" style="263" customWidth="1"/>
    <col min="772" max="772" width="28" style="263" customWidth="1"/>
    <col min="773" max="773" width="3.7109375" style="263" customWidth="1"/>
    <col min="774" max="774" width="11.140625" style="263" bestFit="1" customWidth="1"/>
    <col min="775" max="775" width="11.42578125" style="263" customWidth="1"/>
    <col min="776" max="776" width="16.7109375" style="263" customWidth="1"/>
    <col min="777" max="777" width="15.7109375" style="263" customWidth="1"/>
    <col min="778" max="778" width="17.5703125" style="263" customWidth="1"/>
    <col min="779" max="1024" width="11.42578125" style="263"/>
    <col min="1025" max="1025" width="82.7109375" style="263" customWidth="1"/>
    <col min="1026" max="1026" width="25.28515625" style="263" customWidth="1"/>
    <col min="1027" max="1027" width="24" style="263" customWidth="1"/>
    <col min="1028" max="1028" width="28" style="263" customWidth="1"/>
    <col min="1029" max="1029" width="3.7109375" style="263" customWidth="1"/>
    <col min="1030" max="1030" width="11.140625" style="263" bestFit="1" customWidth="1"/>
    <col min="1031" max="1031" width="11.42578125" style="263" customWidth="1"/>
    <col min="1032" max="1032" width="16.7109375" style="263" customWidth="1"/>
    <col min="1033" max="1033" width="15.7109375" style="263" customWidth="1"/>
    <col min="1034" max="1034" width="17.5703125" style="263" customWidth="1"/>
    <col min="1035" max="1280" width="11.42578125" style="263"/>
    <col min="1281" max="1281" width="82.7109375" style="263" customWidth="1"/>
    <col min="1282" max="1282" width="25.28515625" style="263" customWidth="1"/>
    <col min="1283" max="1283" width="24" style="263" customWidth="1"/>
    <col min="1284" max="1284" width="28" style="263" customWidth="1"/>
    <col min="1285" max="1285" width="3.7109375" style="263" customWidth="1"/>
    <col min="1286" max="1286" width="11.140625" style="263" bestFit="1" customWidth="1"/>
    <col min="1287" max="1287" width="11.42578125" style="263" customWidth="1"/>
    <col min="1288" max="1288" width="16.7109375" style="263" customWidth="1"/>
    <col min="1289" max="1289" width="15.7109375" style="263" customWidth="1"/>
    <col min="1290" max="1290" width="17.5703125" style="263" customWidth="1"/>
    <col min="1291" max="1536" width="11.42578125" style="263"/>
    <col min="1537" max="1537" width="82.7109375" style="263" customWidth="1"/>
    <col min="1538" max="1538" width="25.28515625" style="263" customWidth="1"/>
    <col min="1539" max="1539" width="24" style="263" customWidth="1"/>
    <col min="1540" max="1540" width="28" style="263" customWidth="1"/>
    <col min="1541" max="1541" width="3.7109375" style="263" customWidth="1"/>
    <col min="1542" max="1542" width="11.140625" style="263" bestFit="1" customWidth="1"/>
    <col min="1543" max="1543" width="11.42578125" style="263" customWidth="1"/>
    <col min="1544" max="1544" width="16.7109375" style="263" customWidth="1"/>
    <col min="1545" max="1545" width="15.7109375" style="263" customWidth="1"/>
    <col min="1546" max="1546" width="17.5703125" style="263" customWidth="1"/>
    <col min="1547" max="1792" width="11.42578125" style="263"/>
    <col min="1793" max="1793" width="82.7109375" style="263" customWidth="1"/>
    <col min="1794" max="1794" width="25.28515625" style="263" customWidth="1"/>
    <col min="1795" max="1795" width="24" style="263" customWidth="1"/>
    <col min="1796" max="1796" width="28" style="263" customWidth="1"/>
    <col min="1797" max="1797" width="3.7109375" style="263" customWidth="1"/>
    <col min="1798" max="1798" width="11.140625" style="263" bestFit="1" customWidth="1"/>
    <col min="1799" max="1799" width="11.42578125" style="263" customWidth="1"/>
    <col min="1800" max="1800" width="16.7109375" style="263" customWidth="1"/>
    <col min="1801" max="1801" width="15.7109375" style="263" customWidth="1"/>
    <col min="1802" max="1802" width="17.5703125" style="263" customWidth="1"/>
    <col min="1803" max="2048" width="11.42578125" style="263"/>
    <col min="2049" max="2049" width="82.7109375" style="263" customWidth="1"/>
    <col min="2050" max="2050" width="25.28515625" style="263" customWidth="1"/>
    <col min="2051" max="2051" width="24" style="263" customWidth="1"/>
    <col min="2052" max="2052" width="28" style="263" customWidth="1"/>
    <col min="2053" max="2053" width="3.7109375" style="263" customWidth="1"/>
    <col min="2054" max="2054" width="11.140625" style="263" bestFit="1" customWidth="1"/>
    <col min="2055" max="2055" width="11.42578125" style="263" customWidth="1"/>
    <col min="2056" max="2056" width="16.7109375" style="263" customWidth="1"/>
    <col min="2057" max="2057" width="15.7109375" style="263" customWidth="1"/>
    <col min="2058" max="2058" width="17.5703125" style="263" customWidth="1"/>
    <col min="2059" max="2304" width="11.42578125" style="263"/>
    <col min="2305" max="2305" width="82.7109375" style="263" customWidth="1"/>
    <col min="2306" max="2306" width="25.28515625" style="263" customWidth="1"/>
    <col min="2307" max="2307" width="24" style="263" customWidth="1"/>
    <col min="2308" max="2308" width="28" style="263" customWidth="1"/>
    <col min="2309" max="2309" width="3.7109375" style="263" customWidth="1"/>
    <col min="2310" max="2310" width="11.140625" style="263" bestFit="1" customWidth="1"/>
    <col min="2311" max="2311" width="11.42578125" style="263" customWidth="1"/>
    <col min="2312" max="2312" width="16.7109375" style="263" customWidth="1"/>
    <col min="2313" max="2313" width="15.7109375" style="263" customWidth="1"/>
    <col min="2314" max="2314" width="17.5703125" style="263" customWidth="1"/>
    <col min="2315" max="2560" width="11.42578125" style="263"/>
    <col min="2561" max="2561" width="82.7109375" style="263" customWidth="1"/>
    <col min="2562" max="2562" width="25.28515625" style="263" customWidth="1"/>
    <col min="2563" max="2563" width="24" style="263" customWidth="1"/>
    <col min="2564" max="2564" width="28" style="263" customWidth="1"/>
    <col min="2565" max="2565" width="3.7109375" style="263" customWidth="1"/>
    <col min="2566" max="2566" width="11.140625" style="263" bestFit="1" customWidth="1"/>
    <col min="2567" max="2567" width="11.42578125" style="263" customWidth="1"/>
    <col min="2568" max="2568" width="16.7109375" style="263" customWidth="1"/>
    <col min="2569" max="2569" width="15.7109375" style="263" customWidth="1"/>
    <col min="2570" max="2570" width="17.5703125" style="263" customWidth="1"/>
    <col min="2571" max="2816" width="11.42578125" style="263"/>
    <col min="2817" max="2817" width="82.7109375" style="263" customWidth="1"/>
    <col min="2818" max="2818" width="25.28515625" style="263" customWidth="1"/>
    <col min="2819" max="2819" width="24" style="263" customWidth="1"/>
    <col min="2820" max="2820" width="28" style="263" customWidth="1"/>
    <col min="2821" max="2821" width="3.7109375" style="263" customWidth="1"/>
    <col min="2822" max="2822" width="11.140625" style="263" bestFit="1" customWidth="1"/>
    <col min="2823" max="2823" width="11.42578125" style="263" customWidth="1"/>
    <col min="2824" max="2824" width="16.7109375" style="263" customWidth="1"/>
    <col min="2825" max="2825" width="15.7109375" style="263" customWidth="1"/>
    <col min="2826" max="2826" width="17.5703125" style="263" customWidth="1"/>
    <col min="2827" max="3072" width="11.42578125" style="263"/>
    <col min="3073" max="3073" width="82.7109375" style="263" customWidth="1"/>
    <col min="3074" max="3074" width="25.28515625" style="263" customWidth="1"/>
    <col min="3075" max="3075" width="24" style="263" customWidth="1"/>
    <col min="3076" max="3076" width="28" style="263" customWidth="1"/>
    <col min="3077" max="3077" width="3.7109375" style="263" customWidth="1"/>
    <col min="3078" max="3078" width="11.140625" style="263" bestFit="1" customWidth="1"/>
    <col min="3079" max="3079" width="11.42578125" style="263" customWidth="1"/>
    <col min="3080" max="3080" width="16.7109375" style="263" customWidth="1"/>
    <col min="3081" max="3081" width="15.7109375" style="263" customWidth="1"/>
    <col min="3082" max="3082" width="17.5703125" style="263" customWidth="1"/>
    <col min="3083" max="3328" width="11.42578125" style="263"/>
    <col min="3329" max="3329" width="82.7109375" style="263" customWidth="1"/>
    <col min="3330" max="3330" width="25.28515625" style="263" customWidth="1"/>
    <col min="3331" max="3331" width="24" style="263" customWidth="1"/>
    <col min="3332" max="3332" width="28" style="263" customWidth="1"/>
    <col min="3333" max="3333" width="3.7109375" style="263" customWidth="1"/>
    <col min="3334" max="3334" width="11.140625" style="263" bestFit="1" customWidth="1"/>
    <col min="3335" max="3335" width="11.42578125" style="263" customWidth="1"/>
    <col min="3336" max="3336" width="16.7109375" style="263" customWidth="1"/>
    <col min="3337" max="3337" width="15.7109375" style="263" customWidth="1"/>
    <col min="3338" max="3338" width="17.5703125" style="263" customWidth="1"/>
    <col min="3339" max="3584" width="11.42578125" style="263"/>
    <col min="3585" max="3585" width="82.7109375" style="263" customWidth="1"/>
    <col min="3586" max="3586" width="25.28515625" style="263" customWidth="1"/>
    <col min="3587" max="3587" width="24" style="263" customWidth="1"/>
    <col min="3588" max="3588" width="28" style="263" customWidth="1"/>
    <col min="3589" max="3589" width="3.7109375" style="263" customWidth="1"/>
    <col min="3590" max="3590" width="11.140625" style="263" bestFit="1" customWidth="1"/>
    <col min="3591" max="3591" width="11.42578125" style="263" customWidth="1"/>
    <col min="3592" max="3592" width="16.7109375" style="263" customWidth="1"/>
    <col min="3593" max="3593" width="15.7109375" style="263" customWidth="1"/>
    <col min="3594" max="3594" width="17.5703125" style="263" customWidth="1"/>
    <col min="3595" max="3840" width="11.42578125" style="263"/>
    <col min="3841" max="3841" width="82.7109375" style="263" customWidth="1"/>
    <col min="3842" max="3842" width="25.28515625" style="263" customWidth="1"/>
    <col min="3843" max="3843" width="24" style="263" customWidth="1"/>
    <col min="3844" max="3844" width="28" style="263" customWidth="1"/>
    <col min="3845" max="3845" width="3.7109375" style="263" customWidth="1"/>
    <col min="3846" max="3846" width="11.140625" style="263" bestFit="1" customWidth="1"/>
    <col min="3847" max="3847" width="11.42578125" style="263" customWidth="1"/>
    <col min="3848" max="3848" width="16.7109375" style="263" customWidth="1"/>
    <col min="3849" max="3849" width="15.7109375" style="263" customWidth="1"/>
    <col min="3850" max="3850" width="17.5703125" style="263" customWidth="1"/>
    <col min="3851" max="4096" width="11.42578125" style="263"/>
    <col min="4097" max="4097" width="82.7109375" style="263" customWidth="1"/>
    <col min="4098" max="4098" width="25.28515625" style="263" customWidth="1"/>
    <col min="4099" max="4099" width="24" style="263" customWidth="1"/>
    <col min="4100" max="4100" width="28" style="263" customWidth="1"/>
    <col min="4101" max="4101" width="3.7109375" style="263" customWidth="1"/>
    <col min="4102" max="4102" width="11.140625" style="263" bestFit="1" customWidth="1"/>
    <col min="4103" max="4103" width="11.42578125" style="263" customWidth="1"/>
    <col min="4104" max="4104" width="16.7109375" style="263" customWidth="1"/>
    <col min="4105" max="4105" width="15.7109375" style="263" customWidth="1"/>
    <col min="4106" max="4106" width="17.5703125" style="263" customWidth="1"/>
    <col min="4107" max="4352" width="11.42578125" style="263"/>
    <col min="4353" max="4353" width="82.7109375" style="263" customWidth="1"/>
    <col min="4354" max="4354" width="25.28515625" style="263" customWidth="1"/>
    <col min="4355" max="4355" width="24" style="263" customWidth="1"/>
    <col min="4356" max="4356" width="28" style="263" customWidth="1"/>
    <col min="4357" max="4357" width="3.7109375" style="263" customWidth="1"/>
    <col min="4358" max="4358" width="11.140625" style="263" bestFit="1" customWidth="1"/>
    <col min="4359" max="4359" width="11.42578125" style="263" customWidth="1"/>
    <col min="4360" max="4360" width="16.7109375" style="263" customWidth="1"/>
    <col min="4361" max="4361" width="15.7109375" style="263" customWidth="1"/>
    <col min="4362" max="4362" width="17.5703125" style="263" customWidth="1"/>
    <col min="4363" max="4608" width="11.42578125" style="263"/>
    <col min="4609" max="4609" width="82.7109375" style="263" customWidth="1"/>
    <col min="4610" max="4610" width="25.28515625" style="263" customWidth="1"/>
    <col min="4611" max="4611" width="24" style="263" customWidth="1"/>
    <col min="4612" max="4612" width="28" style="263" customWidth="1"/>
    <col min="4613" max="4613" width="3.7109375" style="263" customWidth="1"/>
    <col min="4614" max="4614" width="11.140625" style="263" bestFit="1" customWidth="1"/>
    <col min="4615" max="4615" width="11.42578125" style="263" customWidth="1"/>
    <col min="4616" max="4616" width="16.7109375" style="263" customWidth="1"/>
    <col min="4617" max="4617" width="15.7109375" style="263" customWidth="1"/>
    <col min="4618" max="4618" width="17.5703125" style="263" customWidth="1"/>
    <col min="4619" max="4864" width="11.42578125" style="263"/>
    <col min="4865" max="4865" width="82.7109375" style="263" customWidth="1"/>
    <col min="4866" max="4866" width="25.28515625" style="263" customWidth="1"/>
    <col min="4867" max="4867" width="24" style="263" customWidth="1"/>
    <col min="4868" max="4868" width="28" style="263" customWidth="1"/>
    <col min="4869" max="4869" width="3.7109375" style="263" customWidth="1"/>
    <col min="4870" max="4870" width="11.140625" style="263" bestFit="1" customWidth="1"/>
    <col min="4871" max="4871" width="11.42578125" style="263" customWidth="1"/>
    <col min="4872" max="4872" width="16.7109375" style="263" customWidth="1"/>
    <col min="4873" max="4873" width="15.7109375" style="263" customWidth="1"/>
    <col min="4874" max="4874" width="17.5703125" style="263" customWidth="1"/>
    <col min="4875" max="5120" width="11.42578125" style="263"/>
    <col min="5121" max="5121" width="82.7109375" style="263" customWidth="1"/>
    <col min="5122" max="5122" width="25.28515625" style="263" customWidth="1"/>
    <col min="5123" max="5123" width="24" style="263" customWidth="1"/>
    <col min="5124" max="5124" width="28" style="263" customWidth="1"/>
    <col min="5125" max="5125" width="3.7109375" style="263" customWidth="1"/>
    <col min="5126" max="5126" width="11.140625" style="263" bestFit="1" customWidth="1"/>
    <col min="5127" max="5127" width="11.42578125" style="263" customWidth="1"/>
    <col min="5128" max="5128" width="16.7109375" style="263" customWidth="1"/>
    <col min="5129" max="5129" width="15.7109375" style="263" customWidth="1"/>
    <col min="5130" max="5130" width="17.5703125" style="263" customWidth="1"/>
    <col min="5131" max="5376" width="11.42578125" style="263"/>
    <col min="5377" max="5377" width="82.7109375" style="263" customWidth="1"/>
    <col min="5378" max="5378" width="25.28515625" style="263" customWidth="1"/>
    <col min="5379" max="5379" width="24" style="263" customWidth="1"/>
    <col min="5380" max="5380" width="28" style="263" customWidth="1"/>
    <col min="5381" max="5381" width="3.7109375" style="263" customWidth="1"/>
    <col min="5382" max="5382" width="11.140625" style="263" bestFit="1" customWidth="1"/>
    <col min="5383" max="5383" width="11.42578125" style="263" customWidth="1"/>
    <col min="5384" max="5384" width="16.7109375" style="263" customWidth="1"/>
    <col min="5385" max="5385" width="15.7109375" style="263" customWidth="1"/>
    <col min="5386" max="5386" width="17.5703125" style="263" customWidth="1"/>
    <col min="5387" max="5632" width="11.42578125" style="263"/>
    <col min="5633" max="5633" width="82.7109375" style="263" customWidth="1"/>
    <col min="5634" max="5634" width="25.28515625" style="263" customWidth="1"/>
    <col min="5635" max="5635" width="24" style="263" customWidth="1"/>
    <col min="5636" max="5636" width="28" style="263" customWidth="1"/>
    <col min="5637" max="5637" width="3.7109375" style="263" customWidth="1"/>
    <col min="5638" max="5638" width="11.140625" style="263" bestFit="1" customWidth="1"/>
    <col min="5639" max="5639" width="11.42578125" style="263" customWidth="1"/>
    <col min="5640" max="5640" width="16.7109375" style="263" customWidth="1"/>
    <col min="5641" max="5641" width="15.7109375" style="263" customWidth="1"/>
    <col min="5642" max="5642" width="17.5703125" style="263" customWidth="1"/>
    <col min="5643" max="5888" width="11.42578125" style="263"/>
    <col min="5889" max="5889" width="82.7109375" style="263" customWidth="1"/>
    <col min="5890" max="5890" width="25.28515625" style="263" customWidth="1"/>
    <col min="5891" max="5891" width="24" style="263" customWidth="1"/>
    <col min="5892" max="5892" width="28" style="263" customWidth="1"/>
    <col min="5893" max="5893" width="3.7109375" style="263" customWidth="1"/>
    <col min="5894" max="5894" width="11.140625" style="263" bestFit="1" customWidth="1"/>
    <col min="5895" max="5895" width="11.42578125" style="263" customWidth="1"/>
    <col min="5896" max="5896" width="16.7109375" style="263" customWidth="1"/>
    <col min="5897" max="5897" width="15.7109375" style="263" customWidth="1"/>
    <col min="5898" max="5898" width="17.5703125" style="263" customWidth="1"/>
    <col min="5899" max="6144" width="11.42578125" style="263"/>
    <col min="6145" max="6145" width="82.7109375" style="263" customWidth="1"/>
    <col min="6146" max="6146" width="25.28515625" style="263" customWidth="1"/>
    <col min="6147" max="6147" width="24" style="263" customWidth="1"/>
    <col min="6148" max="6148" width="28" style="263" customWidth="1"/>
    <col min="6149" max="6149" width="3.7109375" style="263" customWidth="1"/>
    <col min="6150" max="6150" width="11.140625" style="263" bestFit="1" customWidth="1"/>
    <col min="6151" max="6151" width="11.42578125" style="263" customWidth="1"/>
    <col min="6152" max="6152" width="16.7109375" style="263" customWidth="1"/>
    <col min="6153" max="6153" width="15.7109375" style="263" customWidth="1"/>
    <col min="6154" max="6154" width="17.5703125" style="263" customWidth="1"/>
    <col min="6155" max="6400" width="11.42578125" style="263"/>
    <col min="6401" max="6401" width="82.7109375" style="263" customWidth="1"/>
    <col min="6402" max="6402" width="25.28515625" style="263" customWidth="1"/>
    <col min="6403" max="6403" width="24" style="263" customWidth="1"/>
    <col min="6404" max="6404" width="28" style="263" customWidth="1"/>
    <col min="6405" max="6405" width="3.7109375" style="263" customWidth="1"/>
    <col min="6406" max="6406" width="11.140625" style="263" bestFit="1" customWidth="1"/>
    <col min="6407" max="6407" width="11.42578125" style="263" customWidth="1"/>
    <col min="6408" max="6408" width="16.7109375" style="263" customWidth="1"/>
    <col min="6409" max="6409" width="15.7109375" style="263" customWidth="1"/>
    <col min="6410" max="6410" width="17.5703125" style="263" customWidth="1"/>
    <col min="6411" max="6656" width="11.42578125" style="263"/>
    <col min="6657" max="6657" width="82.7109375" style="263" customWidth="1"/>
    <col min="6658" max="6658" width="25.28515625" style="263" customWidth="1"/>
    <col min="6659" max="6659" width="24" style="263" customWidth="1"/>
    <col min="6660" max="6660" width="28" style="263" customWidth="1"/>
    <col min="6661" max="6661" width="3.7109375" style="263" customWidth="1"/>
    <col min="6662" max="6662" width="11.140625" style="263" bestFit="1" customWidth="1"/>
    <col min="6663" max="6663" width="11.42578125" style="263" customWidth="1"/>
    <col min="6664" max="6664" width="16.7109375" style="263" customWidth="1"/>
    <col min="6665" max="6665" width="15.7109375" style="263" customWidth="1"/>
    <col min="6666" max="6666" width="17.5703125" style="263" customWidth="1"/>
    <col min="6667" max="6912" width="11.42578125" style="263"/>
    <col min="6913" max="6913" width="82.7109375" style="263" customWidth="1"/>
    <col min="6914" max="6914" width="25.28515625" style="263" customWidth="1"/>
    <col min="6915" max="6915" width="24" style="263" customWidth="1"/>
    <col min="6916" max="6916" width="28" style="263" customWidth="1"/>
    <col min="6917" max="6917" width="3.7109375" style="263" customWidth="1"/>
    <col min="6918" max="6918" width="11.140625" style="263" bestFit="1" customWidth="1"/>
    <col min="6919" max="6919" width="11.42578125" style="263" customWidth="1"/>
    <col min="6920" max="6920" width="16.7109375" style="263" customWidth="1"/>
    <col min="6921" max="6921" width="15.7109375" style="263" customWidth="1"/>
    <col min="6922" max="6922" width="17.5703125" style="263" customWidth="1"/>
    <col min="6923" max="7168" width="11.42578125" style="263"/>
    <col min="7169" max="7169" width="82.7109375" style="263" customWidth="1"/>
    <col min="7170" max="7170" width="25.28515625" style="263" customWidth="1"/>
    <col min="7171" max="7171" width="24" style="263" customWidth="1"/>
    <col min="7172" max="7172" width="28" style="263" customWidth="1"/>
    <col min="7173" max="7173" width="3.7109375" style="263" customWidth="1"/>
    <col min="7174" max="7174" width="11.140625" style="263" bestFit="1" customWidth="1"/>
    <col min="7175" max="7175" width="11.42578125" style="263" customWidth="1"/>
    <col min="7176" max="7176" width="16.7109375" style="263" customWidth="1"/>
    <col min="7177" max="7177" width="15.7109375" style="263" customWidth="1"/>
    <col min="7178" max="7178" width="17.5703125" style="263" customWidth="1"/>
    <col min="7179" max="7424" width="11.42578125" style="263"/>
    <col min="7425" max="7425" width="82.7109375" style="263" customWidth="1"/>
    <col min="7426" max="7426" width="25.28515625" style="263" customWidth="1"/>
    <col min="7427" max="7427" width="24" style="263" customWidth="1"/>
    <col min="7428" max="7428" width="28" style="263" customWidth="1"/>
    <col min="7429" max="7429" width="3.7109375" style="263" customWidth="1"/>
    <col min="7430" max="7430" width="11.140625" style="263" bestFit="1" customWidth="1"/>
    <col min="7431" max="7431" width="11.42578125" style="263" customWidth="1"/>
    <col min="7432" max="7432" width="16.7109375" style="263" customWidth="1"/>
    <col min="7433" max="7433" width="15.7109375" style="263" customWidth="1"/>
    <col min="7434" max="7434" width="17.5703125" style="263" customWidth="1"/>
    <col min="7435" max="7680" width="11.42578125" style="263"/>
    <col min="7681" max="7681" width="82.7109375" style="263" customWidth="1"/>
    <col min="7682" max="7682" width="25.28515625" style="263" customWidth="1"/>
    <col min="7683" max="7683" width="24" style="263" customWidth="1"/>
    <col min="7684" max="7684" width="28" style="263" customWidth="1"/>
    <col min="7685" max="7685" width="3.7109375" style="263" customWidth="1"/>
    <col min="7686" max="7686" width="11.140625" style="263" bestFit="1" customWidth="1"/>
    <col min="7687" max="7687" width="11.42578125" style="263" customWidth="1"/>
    <col min="7688" max="7688" width="16.7109375" style="263" customWidth="1"/>
    <col min="7689" max="7689" width="15.7109375" style="263" customWidth="1"/>
    <col min="7690" max="7690" width="17.5703125" style="263" customWidth="1"/>
    <col min="7691" max="7936" width="11.42578125" style="263"/>
    <col min="7937" max="7937" width="82.7109375" style="263" customWidth="1"/>
    <col min="7938" max="7938" width="25.28515625" style="263" customWidth="1"/>
    <col min="7939" max="7939" width="24" style="263" customWidth="1"/>
    <col min="7940" max="7940" width="28" style="263" customWidth="1"/>
    <col min="7941" max="7941" width="3.7109375" style="263" customWidth="1"/>
    <col min="7942" max="7942" width="11.140625" style="263" bestFit="1" customWidth="1"/>
    <col min="7943" max="7943" width="11.42578125" style="263" customWidth="1"/>
    <col min="7944" max="7944" width="16.7109375" style="263" customWidth="1"/>
    <col min="7945" max="7945" width="15.7109375" style="263" customWidth="1"/>
    <col min="7946" max="7946" width="17.5703125" style="263" customWidth="1"/>
    <col min="7947" max="8192" width="11.42578125" style="263"/>
    <col min="8193" max="8193" width="82.7109375" style="263" customWidth="1"/>
    <col min="8194" max="8194" width="25.28515625" style="263" customWidth="1"/>
    <col min="8195" max="8195" width="24" style="263" customWidth="1"/>
    <col min="8196" max="8196" width="28" style="263" customWidth="1"/>
    <col min="8197" max="8197" width="3.7109375" style="263" customWidth="1"/>
    <col min="8198" max="8198" width="11.140625" style="263" bestFit="1" customWidth="1"/>
    <col min="8199" max="8199" width="11.42578125" style="263" customWidth="1"/>
    <col min="8200" max="8200" width="16.7109375" style="263" customWidth="1"/>
    <col min="8201" max="8201" width="15.7109375" style="263" customWidth="1"/>
    <col min="8202" max="8202" width="17.5703125" style="263" customWidth="1"/>
    <col min="8203" max="8448" width="11.42578125" style="263"/>
    <col min="8449" max="8449" width="82.7109375" style="263" customWidth="1"/>
    <col min="8450" max="8450" width="25.28515625" style="263" customWidth="1"/>
    <col min="8451" max="8451" width="24" style="263" customWidth="1"/>
    <col min="8452" max="8452" width="28" style="263" customWidth="1"/>
    <col min="8453" max="8453" width="3.7109375" style="263" customWidth="1"/>
    <col min="8454" max="8454" width="11.140625" style="263" bestFit="1" customWidth="1"/>
    <col min="8455" max="8455" width="11.42578125" style="263" customWidth="1"/>
    <col min="8456" max="8456" width="16.7109375" style="263" customWidth="1"/>
    <col min="8457" max="8457" width="15.7109375" style="263" customWidth="1"/>
    <col min="8458" max="8458" width="17.5703125" style="263" customWidth="1"/>
    <col min="8459" max="8704" width="11.42578125" style="263"/>
    <col min="8705" max="8705" width="82.7109375" style="263" customWidth="1"/>
    <col min="8706" max="8706" width="25.28515625" style="263" customWidth="1"/>
    <col min="8707" max="8707" width="24" style="263" customWidth="1"/>
    <col min="8708" max="8708" width="28" style="263" customWidth="1"/>
    <col min="8709" max="8709" width="3.7109375" style="263" customWidth="1"/>
    <col min="8710" max="8710" width="11.140625" style="263" bestFit="1" customWidth="1"/>
    <col min="8711" max="8711" width="11.42578125" style="263" customWidth="1"/>
    <col min="8712" max="8712" width="16.7109375" style="263" customWidth="1"/>
    <col min="8713" max="8713" width="15.7109375" style="263" customWidth="1"/>
    <col min="8714" max="8714" width="17.5703125" style="263" customWidth="1"/>
    <col min="8715" max="8960" width="11.42578125" style="263"/>
    <col min="8961" max="8961" width="82.7109375" style="263" customWidth="1"/>
    <col min="8962" max="8962" width="25.28515625" style="263" customWidth="1"/>
    <col min="8963" max="8963" width="24" style="263" customWidth="1"/>
    <col min="8964" max="8964" width="28" style="263" customWidth="1"/>
    <col min="8965" max="8965" width="3.7109375" style="263" customWidth="1"/>
    <col min="8966" max="8966" width="11.140625" style="263" bestFit="1" customWidth="1"/>
    <col min="8967" max="8967" width="11.42578125" style="263" customWidth="1"/>
    <col min="8968" max="8968" width="16.7109375" style="263" customWidth="1"/>
    <col min="8969" max="8969" width="15.7109375" style="263" customWidth="1"/>
    <col min="8970" max="8970" width="17.5703125" style="263" customWidth="1"/>
    <col min="8971" max="9216" width="11.42578125" style="263"/>
    <col min="9217" max="9217" width="82.7109375" style="263" customWidth="1"/>
    <col min="9218" max="9218" width="25.28515625" style="263" customWidth="1"/>
    <col min="9219" max="9219" width="24" style="263" customWidth="1"/>
    <col min="9220" max="9220" width="28" style="263" customWidth="1"/>
    <col min="9221" max="9221" width="3.7109375" style="263" customWidth="1"/>
    <col min="9222" max="9222" width="11.140625" style="263" bestFit="1" customWidth="1"/>
    <col min="9223" max="9223" width="11.42578125" style="263" customWidth="1"/>
    <col min="9224" max="9224" width="16.7109375" style="263" customWidth="1"/>
    <col min="9225" max="9225" width="15.7109375" style="263" customWidth="1"/>
    <col min="9226" max="9226" width="17.5703125" style="263" customWidth="1"/>
    <col min="9227" max="9472" width="11.42578125" style="263"/>
    <col min="9473" max="9473" width="82.7109375" style="263" customWidth="1"/>
    <col min="9474" max="9474" width="25.28515625" style="263" customWidth="1"/>
    <col min="9475" max="9475" width="24" style="263" customWidth="1"/>
    <col min="9476" max="9476" width="28" style="263" customWidth="1"/>
    <col min="9477" max="9477" width="3.7109375" style="263" customWidth="1"/>
    <col min="9478" max="9478" width="11.140625" style="263" bestFit="1" customWidth="1"/>
    <col min="9479" max="9479" width="11.42578125" style="263" customWidth="1"/>
    <col min="9480" max="9480" width="16.7109375" style="263" customWidth="1"/>
    <col min="9481" max="9481" width="15.7109375" style="263" customWidth="1"/>
    <col min="9482" max="9482" width="17.5703125" style="263" customWidth="1"/>
    <col min="9483" max="9728" width="11.42578125" style="263"/>
    <col min="9729" max="9729" width="82.7109375" style="263" customWidth="1"/>
    <col min="9730" max="9730" width="25.28515625" style="263" customWidth="1"/>
    <col min="9731" max="9731" width="24" style="263" customWidth="1"/>
    <col min="9732" max="9732" width="28" style="263" customWidth="1"/>
    <col min="9733" max="9733" width="3.7109375" style="263" customWidth="1"/>
    <col min="9734" max="9734" width="11.140625" style="263" bestFit="1" customWidth="1"/>
    <col min="9735" max="9735" width="11.42578125" style="263" customWidth="1"/>
    <col min="9736" max="9736" width="16.7109375" style="263" customWidth="1"/>
    <col min="9737" max="9737" width="15.7109375" style="263" customWidth="1"/>
    <col min="9738" max="9738" width="17.5703125" style="263" customWidth="1"/>
    <col min="9739" max="9984" width="11.42578125" style="263"/>
    <col min="9985" max="9985" width="82.7109375" style="263" customWidth="1"/>
    <col min="9986" max="9986" width="25.28515625" style="263" customWidth="1"/>
    <col min="9987" max="9987" width="24" style="263" customWidth="1"/>
    <col min="9988" max="9988" width="28" style="263" customWidth="1"/>
    <col min="9989" max="9989" width="3.7109375" style="263" customWidth="1"/>
    <col min="9990" max="9990" width="11.140625" style="263" bestFit="1" customWidth="1"/>
    <col min="9991" max="9991" width="11.42578125" style="263" customWidth="1"/>
    <col min="9992" max="9992" width="16.7109375" style="263" customWidth="1"/>
    <col min="9993" max="9993" width="15.7109375" style="263" customWidth="1"/>
    <col min="9994" max="9994" width="17.5703125" style="263" customWidth="1"/>
    <col min="9995" max="10240" width="11.42578125" style="263"/>
    <col min="10241" max="10241" width="82.7109375" style="263" customWidth="1"/>
    <col min="10242" max="10242" width="25.28515625" style="263" customWidth="1"/>
    <col min="10243" max="10243" width="24" style="263" customWidth="1"/>
    <col min="10244" max="10244" width="28" style="263" customWidth="1"/>
    <col min="10245" max="10245" width="3.7109375" style="263" customWidth="1"/>
    <col min="10246" max="10246" width="11.140625" style="263" bestFit="1" customWidth="1"/>
    <col min="10247" max="10247" width="11.42578125" style="263" customWidth="1"/>
    <col min="10248" max="10248" width="16.7109375" style="263" customWidth="1"/>
    <col min="10249" max="10249" width="15.7109375" style="263" customWidth="1"/>
    <col min="10250" max="10250" width="17.5703125" style="263" customWidth="1"/>
    <col min="10251" max="10496" width="11.42578125" style="263"/>
    <col min="10497" max="10497" width="82.7109375" style="263" customWidth="1"/>
    <col min="10498" max="10498" width="25.28515625" style="263" customWidth="1"/>
    <col min="10499" max="10499" width="24" style="263" customWidth="1"/>
    <col min="10500" max="10500" width="28" style="263" customWidth="1"/>
    <col min="10501" max="10501" width="3.7109375" style="263" customWidth="1"/>
    <col min="10502" max="10502" width="11.140625" style="263" bestFit="1" customWidth="1"/>
    <col min="10503" max="10503" width="11.42578125" style="263" customWidth="1"/>
    <col min="10504" max="10504" width="16.7109375" style="263" customWidth="1"/>
    <col min="10505" max="10505" width="15.7109375" style="263" customWidth="1"/>
    <col min="10506" max="10506" width="17.5703125" style="263" customWidth="1"/>
    <col min="10507" max="10752" width="11.42578125" style="263"/>
    <col min="10753" max="10753" width="82.7109375" style="263" customWidth="1"/>
    <col min="10754" max="10754" width="25.28515625" style="263" customWidth="1"/>
    <col min="10755" max="10755" width="24" style="263" customWidth="1"/>
    <col min="10756" max="10756" width="28" style="263" customWidth="1"/>
    <col min="10757" max="10757" width="3.7109375" style="263" customWidth="1"/>
    <col min="10758" max="10758" width="11.140625" style="263" bestFit="1" customWidth="1"/>
    <col min="10759" max="10759" width="11.42578125" style="263" customWidth="1"/>
    <col min="10760" max="10760" width="16.7109375" style="263" customWidth="1"/>
    <col min="10761" max="10761" width="15.7109375" style="263" customWidth="1"/>
    <col min="10762" max="10762" width="17.5703125" style="263" customWidth="1"/>
    <col min="10763" max="11008" width="11.42578125" style="263"/>
    <col min="11009" max="11009" width="82.7109375" style="263" customWidth="1"/>
    <col min="11010" max="11010" width="25.28515625" style="263" customWidth="1"/>
    <col min="11011" max="11011" width="24" style="263" customWidth="1"/>
    <col min="11012" max="11012" width="28" style="263" customWidth="1"/>
    <col min="11013" max="11013" width="3.7109375" style="263" customWidth="1"/>
    <col min="11014" max="11014" width="11.140625" style="263" bestFit="1" customWidth="1"/>
    <col min="11015" max="11015" width="11.42578125" style="263" customWidth="1"/>
    <col min="11016" max="11016" width="16.7109375" style="263" customWidth="1"/>
    <col min="11017" max="11017" width="15.7109375" style="263" customWidth="1"/>
    <col min="11018" max="11018" width="17.5703125" style="263" customWidth="1"/>
    <col min="11019" max="11264" width="11.42578125" style="263"/>
    <col min="11265" max="11265" width="82.7109375" style="263" customWidth="1"/>
    <col min="11266" max="11266" width="25.28515625" style="263" customWidth="1"/>
    <col min="11267" max="11267" width="24" style="263" customWidth="1"/>
    <col min="11268" max="11268" width="28" style="263" customWidth="1"/>
    <col min="11269" max="11269" width="3.7109375" style="263" customWidth="1"/>
    <col min="11270" max="11270" width="11.140625" style="263" bestFit="1" customWidth="1"/>
    <col min="11271" max="11271" width="11.42578125" style="263" customWidth="1"/>
    <col min="11272" max="11272" width="16.7109375" style="263" customWidth="1"/>
    <col min="11273" max="11273" width="15.7109375" style="263" customWidth="1"/>
    <col min="11274" max="11274" width="17.5703125" style="263" customWidth="1"/>
    <col min="11275" max="11520" width="11.42578125" style="263"/>
    <col min="11521" max="11521" width="82.7109375" style="263" customWidth="1"/>
    <col min="11522" max="11522" width="25.28515625" style="263" customWidth="1"/>
    <col min="11523" max="11523" width="24" style="263" customWidth="1"/>
    <col min="11524" max="11524" width="28" style="263" customWidth="1"/>
    <col min="11525" max="11525" width="3.7109375" style="263" customWidth="1"/>
    <col min="11526" max="11526" width="11.140625" style="263" bestFit="1" customWidth="1"/>
    <col min="11527" max="11527" width="11.42578125" style="263" customWidth="1"/>
    <col min="11528" max="11528" width="16.7109375" style="263" customWidth="1"/>
    <col min="11529" max="11529" width="15.7109375" style="263" customWidth="1"/>
    <col min="11530" max="11530" width="17.5703125" style="263" customWidth="1"/>
    <col min="11531" max="11776" width="11.42578125" style="263"/>
    <col min="11777" max="11777" width="82.7109375" style="263" customWidth="1"/>
    <col min="11778" max="11778" width="25.28515625" style="263" customWidth="1"/>
    <col min="11779" max="11779" width="24" style="263" customWidth="1"/>
    <col min="11780" max="11780" width="28" style="263" customWidth="1"/>
    <col min="11781" max="11781" width="3.7109375" style="263" customWidth="1"/>
    <col min="11782" max="11782" width="11.140625" style="263" bestFit="1" customWidth="1"/>
    <col min="11783" max="11783" width="11.42578125" style="263" customWidth="1"/>
    <col min="11784" max="11784" width="16.7109375" style="263" customWidth="1"/>
    <col min="11785" max="11785" width="15.7109375" style="263" customWidth="1"/>
    <col min="11786" max="11786" width="17.5703125" style="263" customWidth="1"/>
    <col min="11787" max="12032" width="11.42578125" style="263"/>
    <col min="12033" max="12033" width="82.7109375" style="263" customWidth="1"/>
    <col min="12034" max="12034" width="25.28515625" style="263" customWidth="1"/>
    <col min="12035" max="12035" width="24" style="263" customWidth="1"/>
    <col min="12036" max="12036" width="28" style="263" customWidth="1"/>
    <col min="12037" max="12037" width="3.7109375" style="263" customWidth="1"/>
    <col min="12038" max="12038" width="11.140625" style="263" bestFit="1" customWidth="1"/>
    <col min="12039" max="12039" width="11.42578125" style="263" customWidth="1"/>
    <col min="12040" max="12040" width="16.7109375" style="263" customWidth="1"/>
    <col min="12041" max="12041" width="15.7109375" style="263" customWidth="1"/>
    <col min="12042" max="12042" width="17.5703125" style="263" customWidth="1"/>
    <col min="12043" max="12288" width="11.42578125" style="263"/>
    <col min="12289" max="12289" width="82.7109375" style="263" customWidth="1"/>
    <col min="12290" max="12290" width="25.28515625" style="263" customWidth="1"/>
    <col min="12291" max="12291" width="24" style="263" customWidth="1"/>
    <col min="12292" max="12292" width="28" style="263" customWidth="1"/>
    <col min="12293" max="12293" width="3.7109375" style="263" customWidth="1"/>
    <col min="12294" max="12294" width="11.140625" style="263" bestFit="1" customWidth="1"/>
    <col min="12295" max="12295" width="11.42578125" style="263" customWidth="1"/>
    <col min="12296" max="12296" width="16.7109375" style="263" customWidth="1"/>
    <col min="12297" max="12297" width="15.7109375" style="263" customWidth="1"/>
    <col min="12298" max="12298" width="17.5703125" style="263" customWidth="1"/>
    <col min="12299" max="12544" width="11.42578125" style="263"/>
    <col min="12545" max="12545" width="82.7109375" style="263" customWidth="1"/>
    <col min="12546" max="12546" width="25.28515625" style="263" customWidth="1"/>
    <col min="12547" max="12547" width="24" style="263" customWidth="1"/>
    <col min="12548" max="12548" width="28" style="263" customWidth="1"/>
    <col min="12549" max="12549" width="3.7109375" style="263" customWidth="1"/>
    <col min="12550" max="12550" width="11.140625" style="263" bestFit="1" customWidth="1"/>
    <col min="12551" max="12551" width="11.42578125" style="263" customWidth="1"/>
    <col min="12552" max="12552" width="16.7109375" style="263" customWidth="1"/>
    <col min="12553" max="12553" width="15.7109375" style="263" customWidth="1"/>
    <col min="12554" max="12554" width="17.5703125" style="263" customWidth="1"/>
    <col min="12555" max="12800" width="11.42578125" style="263"/>
    <col min="12801" max="12801" width="82.7109375" style="263" customWidth="1"/>
    <col min="12802" max="12802" width="25.28515625" style="263" customWidth="1"/>
    <col min="12803" max="12803" width="24" style="263" customWidth="1"/>
    <col min="12804" max="12804" width="28" style="263" customWidth="1"/>
    <col min="12805" max="12805" width="3.7109375" style="263" customWidth="1"/>
    <col min="12806" max="12806" width="11.140625" style="263" bestFit="1" customWidth="1"/>
    <col min="12807" max="12807" width="11.42578125" style="263" customWidth="1"/>
    <col min="12808" max="12808" width="16.7109375" style="263" customWidth="1"/>
    <col min="12809" max="12809" width="15.7109375" style="263" customWidth="1"/>
    <col min="12810" max="12810" width="17.5703125" style="263" customWidth="1"/>
    <col min="12811" max="13056" width="11.42578125" style="263"/>
    <col min="13057" max="13057" width="82.7109375" style="263" customWidth="1"/>
    <col min="13058" max="13058" width="25.28515625" style="263" customWidth="1"/>
    <col min="13059" max="13059" width="24" style="263" customWidth="1"/>
    <col min="13060" max="13060" width="28" style="263" customWidth="1"/>
    <col min="13061" max="13061" width="3.7109375" style="263" customWidth="1"/>
    <col min="13062" max="13062" width="11.140625" style="263" bestFit="1" customWidth="1"/>
    <col min="13063" max="13063" width="11.42578125" style="263" customWidth="1"/>
    <col min="13064" max="13064" width="16.7109375" style="263" customWidth="1"/>
    <col min="13065" max="13065" width="15.7109375" style="263" customWidth="1"/>
    <col min="13066" max="13066" width="17.5703125" style="263" customWidth="1"/>
    <col min="13067" max="13312" width="11.42578125" style="263"/>
    <col min="13313" max="13313" width="82.7109375" style="263" customWidth="1"/>
    <col min="13314" max="13314" width="25.28515625" style="263" customWidth="1"/>
    <col min="13315" max="13315" width="24" style="263" customWidth="1"/>
    <col min="13316" max="13316" width="28" style="263" customWidth="1"/>
    <col min="13317" max="13317" width="3.7109375" style="263" customWidth="1"/>
    <col min="13318" max="13318" width="11.140625" style="263" bestFit="1" customWidth="1"/>
    <col min="13319" max="13319" width="11.42578125" style="263" customWidth="1"/>
    <col min="13320" max="13320" width="16.7109375" style="263" customWidth="1"/>
    <col min="13321" max="13321" width="15.7109375" style="263" customWidth="1"/>
    <col min="13322" max="13322" width="17.5703125" style="263" customWidth="1"/>
    <col min="13323" max="13568" width="11.42578125" style="263"/>
    <col min="13569" max="13569" width="82.7109375" style="263" customWidth="1"/>
    <col min="13570" max="13570" width="25.28515625" style="263" customWidth="1"/>
    <col min="13571" max="13571" width="24" style="263" customWidth="1"/>
    <col min="13572" max="13572" width="28" style="263" customWidth="1"/>
    <col min="13573" max="13573" width="3.7109375" style="263" customWidth="1"/>
    <col min="13574" max="13574" width="11.140625" style="263" bestFit="1" customWidth="1"/>
    <col min="13575" max="13575" width="11.42578125" style="263" customWidth="1"/>
    <col min="13576" max="13576" width="16.7109375" style="263" customWidth="1"/>
    <col min="13577" max="13577" width="15.7109375" style="263" customWidth="1"/>
    <col min="13578" max="13578" width="17.5703125" style="263" customWidth="1"/>
    <col min="13579" max="13824" width="11.42578125" style="263"/>
    <col min="13825" max="13825" width="82.7109375" style="263" customWidth="1"/>
    <col min="13826" max="13826" width="25.28515625" style="263" customWidth="1"/>
    <col min="13827" max="13827" width="24" style="263" customWidth="1"/>
    <col min="13828" max="13828" width="28" style="263" customWidth="1"/>
    <col min="13829" max="13829" width="3.7109375" style="263" customWidth="1"/>
    <col min="13830" max="13830" width="11.140625" style="263" bestFit="1" customWidth="1"/>
    <col min="13831" max="13831" width="11.42578125" style="263" customWidth="1"/>
    <col min="13832" max="13832" width="16.7109375" style="263" customWidth="1"/>
    <col min="13833" max="13833" width="15.7109375" style="263" customWidth="1"/>
    <col min="13834" max="13834" width="17.5703125" style="263" customWidth="1"/>
    <col min="13835" max="14080" width="11.42578125" style="263"/>
    <col min="14081" max="14081" width="82.7109375" style="263" customWidth="1"/>
    <col min="14082" max="14082" width="25.28515625" style="263" customWidth="1"/>
    <col min="14083" max="14083" width="24" style="263" customWidth="1"/>
    <col min="14084" max="14084" width="28" style="263" customWidth="1"/>
    <col min="14085" max="14085" width="3.7109375" style="263" customWidth="1"/>
    <col min="14086" max="14086" width="11.140625" style="263" bestFit="1" customWidth="1"/>
    <col min="14087" max="14087" width="11.42578125" style="263" customWidth="1"/>
    <col min="14088" max="14088" width="16.7109375" style="263" customWidth="1"/>
    <col min="14089" max="14089" width="15.7109375" style="263" customWidth="1"/>
    <col min="14090" max="14090" width="17.5703125" style="263" customWidth="1"/>
    <col min="14091" max="14336" width="11.42578125" style="263"/>
    <col min="14337" max="14337" width="82.7109375" style="263" customWidth="1"/>
    <col min="14338" max="14338" width="25.28515625" style="263" customWidth="1"/>
    <col min="14339" max="14339" width="24" style="263" customWidth="1"/>
    <col min="14340" max="14340" width="28" style="263" customWidth="1"/>
    <col min="14341" max="14341" width="3.7109375" style="263" customWidth="1"/>
    <col min="14342" max="14342" width="11.140625" style="263" bestFit="1" customWidth="1"/>
    <col min="14343" max="14343" width="11.42578125" style="263" customWidth="1"/>
    <col min="14344" max="14344" width="16.7109375" style="263" customWidth="1"/>
    <col min="14345" max="14345" width="15.7109375" style="263" customWidth="1"/>
    <col min="14346" max="14346" width="17.5703125" style="263" customWidth="1"/>
    <col min="14347" max="14592" width="11.42578125" style="263"/>
    <col min="14593" max="14593" width="82.7109375" style="263" customWidth="1"/>
    <col min="14594" max="14594" width="25.28515625" style="263" customWidth="1"/>
    <col min="14595" max="14595" width="24" style="263" customWidth="1"/>
    <col min="14596" max="14596" width="28" style="263" customWidth="1"/>
    <col min="14597" max="14597" width="3.7109375" style="263" customWidth="1"/>
    <col min="14598" max="14598" width="11.140625" style="263" bestFit="1" customWidth="1"/>
    <col min="14599" max="14599" width="11.42578125" style="263" customWidth="1"/>
    <col min="14600" max="14600" width="16.7109375" style="263" customWidth="1"/>
    <col min="14601" max="14601" width="15.7109375" style="263" customWidth="1"/>
    <col min="14602" max="14602" width="17.5703125" style="263" customWidth="1"/>
    <col min="14603" max="14848" width="11.42578125" style="263"/>
    <col min="14849" max="14849" width="82.7109375" style="263" customWidth="1"/>
    <col min="14850" max="14850" width="25.28515625" style="263" customWidth="1"/>
    <col min="14851" max="14851" width="24" style="263" customWidth="1"/>
    <col min="14852" max="14852" width="28" style="263" customWidth="1"/>
    <col min="14853" max="14853" width="3.7109375" style="263" customWidth="1"/>
    <col min="14854" max="14854" width="11.140625" style="263" bestFit="1" customWidth="1"/>
    <col min="14855" max="14855" width="11.42578125" style="263" customWidth="1"/>
    <col min="14856" max="14856" width="16.7109375" style="263" customWidth="1"/>
    <col min="14857" max="14857" width="15.7109375" style="263" customWidth="1"/>
    <col min="14858" max="14858" width="17.5703125" style="263" customWidth="1"/>
    <col min="14859" max="15104" width="11.42578125" style="263"/>
    <col min="15105" max="15105" width="82.7109375" style="263" customWidth="1"/>
    <col min="15106" max="15106" width="25.28515625" style="263" customWidth="1"/>
    <col min="15107" max="15107" width="24" style="263" customWidth="1"/>
    <col min="15108" max="15108" width="28" style="263" customWidth="1"/>
    <col min="15109" max="15109" width="3.7109375" style="263" customWidth="1"/>
    <col min="15110" max="15110" width="11.140625" style="263" bestFit="1" customWidth="1"/>
    <col min="15111" max="15111" width="11.42578125" style="263" customWidth="1"/>
    <col min="15112" max="15112" width="16.7109375" style="263" customWidth="1"/>
    <col min="15113" max="15113" width="15.7109375" style="263" customWidth="1"/>
    <col min="15114" max="15114" width="17.5703125" style="263" customWidth="1"/>
    <col min="15115" max="15360" width="11.42578125" style="263"/>
    <col min="15361" max="15361" width="82.7109375" style="263" customWidth="1"/>
    <col min="15362" max="15362" width="25.28515625" style="263" customWidth="1"/>
    <col min="15363" max="15363" width="24" style="263" customWidth="1"/>
    <col min="15364" max="15364" width="28" style="263" customWidth="1"/>
    <col min="15365" max="15365" width="3.7109375" style="263" customWidth="1"/>
    <col min="15366" max="15366" width="11.140625" style="263" bestFit="1" customWidth="1"/>
    <col min="15367" max="15367" width="11.42578125" style="263" customWidth="1"/>
    <col min="15368" max="15368" width="16.7109375" style="263" customWidth="1"/>
    <col min="15369" max="15369" width="15.7109375" style="263" customWidth="1"/>
    <col min="15370" max="15370" width="17.5703125" style="263" customWidth="1"/>
    <col min="15371" max="15616" width="11.42578125" style="263"/>
    <col min="15617" max="15617" width="82.7109375" style="263" customWidth="1"/>
    <col min="15618" max="15618" width="25.28515625" style="263" customWidth="1"/>
    <col min="15619" max="15619" width="24" style="263" customWidth="1"/>
    <col min="15620" max="15620" width="28" style="263" customWidth="1"/>
    <col min="15621" max="15621" width="3.7109375" style="263" customWidth="1"/>
    <col min="15622" max="15622" width="11.140625" style="263" bestFit="1" customWidth="1"/>
    <col min="15623" max="15623" width="11.42578125" style="263" customWidth="1"/>
    <col min="15624" max="15624" width="16.7109375" style="263" customWidth="1"/>
    <col min="15625" max="15625" width="15.7109375" style="263" customWidth="1"/>
    <col min="15626" max="15626" width="17.5703125" style="263" customWidth="1"/>
    <col min="15627" max="15872" width="11.42578125" style="263"/>
    <col min="15873" max="15873" width="82.7109375" style="263" customWidth="1"/>
    <col min="15874" max="15874" width="25.28515625" style="263" customWidth="1"/>
    <col min="15875" max="15875" width="24" style="263" customWidth="1"/>
    <col min="15876" max="15876" width="28" style="263" customWidth="1"/>
    <col min="15877" max="15877" width="3.7109375" style="263" customWidth="1"/>
    <col min="15878" max="15878" width="11.140625" style="263" bestFit="1" customWidth="1"/>
    <col min="15879" max="15879" width="11.42578125" style="263" customWidth="1"/>
    <col min="15880" max="15880" width="16.7109375" style="263" customWidth="1"/>
    <col min="15881" max="15881" width="15.7109375" style="263" customWidth="1"/>
    <col min="15882" max="15882" width="17.5703125" style="263" customWidth="1"/>
    <col min="15883" max="16128" width="11.42578125" style="263"/>
    <col min="16129" max="16129" width="82.7109375" style="263" customWidth="1"/>
    <col min="16130" max="16130" width="25.28515625" style="263" customWidth="1"/>
    <col min="16131" max="16131" width="24" style="263" customWidth="1"/>
    <col min="16132" max="16132" width="28" style="263" customWidth="1"/>
    <col min="16133" max="16133" width="3.7109375" style="263" customWidth="1"/>
    <col min="16134" max="16134" width="11.140625" style="263" bestFit="1" customWidth="1"/>
    <col min="16135" max="16135" width="11.42578125" style="263" customWidth="1"/>
    <col min="16136" max="16136" width="16.7109375" style="263" customWidth="1"/>
    <col min="16137" max="16137" width="15.7109375" style="263" customWidth="1"/>
    <col min="16138" max="16138" width="17.5703125" style="263" customWidth="1"/>
    <col min="16139" max="16384" width="11.42578125" style="263"/>
  </cols>
  <sheetData>
    <row r="1" spans="1:5" ht="20.25" hidden="1">
      <c r="A1" s="732"/>
      <c r="B1" s="733"/>
      <c r="C1" s="733"/>
      <c r="D1" s="733"/>
      <c r="E1" s="263"/>
    </row>
    <row r="2" spans="1:5" ht="30">
      <c r="A2" s="1633" t="s">
        <v>579</v>
      </c>
      <c r="B2" s="1634"/>
      <c r="C2" s="1634"/>
      <c r="D2" s="1634"/>
      <c r="E2" s="263"/>
    </row>
    <row r="3" spans="1:5" ht="44.25" customHeight="1">
      <c r="A3" s="1633" t="s">
        <v>798</v>
      </c>
      <c r="B3" s="1634"/>
      <c r="C3" s="1634"/>
      <c r="D3" s="1634"/>
      <c r="E3" s="263"/>
    </row>
    <row r="4" spans="1:5" ht="44.25" customHeight="1">
      <c r="A4" s="1633" t="s">
        <v>1465</v>
      </c>
      <c r="B4" s="1634"/>
      <c r="C4" s="1634"/>
      <c r="D4" s="1634"/>
      <c r="E4" s="263"/>
    </row>
    <row r="5" spans="1:5" s="735" customFormat="1" ht="51.75" customHeight="1">
      <c r="A5" s="1635" t="s">
        <v>799</v>
      </c>
      <c r="B5" s="1636"/>
      <c r="C5" s="1636"/>
      <c r="D5" s="1636"/>
    </row>
    <row r="6" spans="1:5" ht="3" customHeight="1">
      <c r="A6" s="736"/>
      <c r="B6" s="737"/>
      <c r="C6" s="737"/>
      <c r="D6" s="737"/>
      <c r="E6" s="263"/>
    </row>
    <row r="7" spans="1:5" ht="11.25" customHeight="1">
      <c r="E7" s="263"/>
    </row>
    <row r="8" spans="1:5" s="741" customFormat="1" ht="18">
      <c r="A8" s="739"/>
      <c r="B8" s="740" t="s">
        <v>116</v>
      </c>
      <c r="C8" s="740" t="s">
        <v>114</v>
      </c>
      <c r="D8" s="740" t="s">
        <v>605</v>
      </c>
    </row>
    <row r="9" spans="1:5" s="744" customFormat="1" ht="36.75" customHeight="1">
      <c r="A9" s="742" t="s">
        <v>800</v>
      </c>
      <c r="B9" s="743">
        <v>0.1133</v>
      </c>
      <c r="C9" s="743">
        <v>0.1176</v>
      </c>
      <c r="D9" s="743">
        <v>0.1142</v>
      </c>
    </row>
    <row r="10" spans="1:5" s="735" customFormat="1" ht="36.75" customHeight="1">
      <c r="A10" s="745" t="s">
        <v>801</v>
      </c>
      <c r="B10" s="746">
        <v>690856627.01999998</v>
      </c>
      <c r="C10" s="746">
        <v>156096849.75</v>
      </c>
      <c r="D10" s="746">
        <v>846953476.76999998</v>
      </c>
    </row>
    <row r="11" spans="1:5" s="735" customFormat="1" ht="36.75" customHeight="1">
      <c r="A11" s="745" t="s">
        <v>802</v>
      </c>
      <c r="B11" s="746">
        <v>0</v>
      </c>
      <c r="C11" s="746">
        <v>0</v>
      </c>
      <c r="D11" s="746">
        <v>0</v>
      </c>
    </row>
    <row r="12" spans="1:5" s="747" customFormat="1" ht="36.75" customHeight="1">
      <c r="A12" s="745" t="s">
        <v>803</v>
      </c>
      <c r="B12" s="746">
        <v>44727089.259999998</v>
      </c>
      <c r="C12" s="746">
        <v>37530989.170000002</v>
      </c>
      <c r="D12" s="746">
        <v>82258078.430000007</v>
      </c>
    </row>
    <row r="13" spans="1:5" s="747" customFormat="1" ht="36.75" customHeight="1">
      <c r="A13" s="745" t="s">
        <v>804</v>
      </c>
      <c r="B13" s="746">
        <v>178521722.94999999</v>
      </c>
      <c r="C13" s="746">
        <v>80361591.450000003</v>
      </c>
      <c r="D13" s="746">
        <v>258883314.40000001</v>
      </c>
    </row>
    <row r="14" spans="1:5" s="747" customFormat="1" ht="36.75" customHeight="1">
      <c r="A14" s="745" t="s">
        <v>805</v>
      </c>
      <c r="B14" s="746">
        <v>481018330.44</v>
      </c>
      <c r="C14" s="746">
        <v>413713983.43000001</v>
      </c>
      <c r="D14" s="746">
        <v>894732313.87</v>
      </c>
    </row>
    <row r="15" spans="1:5" s="747" customFormat="1" ht="36.75" customHeight="1">
      <c r="A15" s="745" t="s">
        <v>806</v>
      </c>
      <c r="B15" s="746">
        <v>2867865398.8200002</v>
      </c>
      <c r="C15" s="746">
        <v>465267008.38</v>
      </c>
      <c r="D15" s="746">
        <v>3333132407.1999998</v>
      </c>
    </row>
    <row r="16" spans="1:5" s="747" customFormat="1" ht="36.75" customHeight="1">
      <c r="A16" s="748" t="s">
        <v>807</v>
      </c>
      <c r="B16" s="749">
        <v>4262989168.4899998</v>
      </c>
      <c r="C16" s="749">
        <v>1152970422.1800001</v>
      </c>
      <c r="D16" s="749">
        <v>5415959590.6700001</v>
      </c>
    </row>
    <row r="17" spans="1:4" s="751" customFormat="1" ht="36.75" customHeight="1">
      <c r="A17" s="750" t="s">
        <v>808</v>
      </c>
      <c r="B17" s="746">
        <v>3326835425.9770002</v>
      </c>
      <c r="C17" s="746">
        <v>823239489.5115</v>
      </c>
      <c r="D17" s="746">
        <v>4150074915.4885001</v>
      </c>
    </row>
    <row r="18" spans="1:4" s="754" customFormat="1" ht="36.75" customHeight="1">
      <c r="A18" s="752" t="s">
        <v>809</v>
      </c>
      <c r="B18" s="753">
        <v>0.78039999999999998</v>
      </c>
      <c r="C18" s="753">
        <v>0.71399999999999997</v>
      </c>
      <c r="D18" s="753">
        <v>0.76629999999999998</v>
      </c>
    </row>
    <row r="19" spans="1:4" s="747" customFormat="1" ht="36.75" customHeight="1">
      <c r="A19" s="748" t="s">
        <v>810</v>
      </c>
      <c r="B19" s="749">
        <v>332683542.5977</v>
      </c>
      <c r="C19" s="749">
        <v>82323948.951199993</v>
      </c>
      <c r="D19" s="749">
        <v>415007491.54890001</v>
      </c>
    </row>
    <row r="20" spans="1:4" s="747" customFormat="1" ht="36.75" customHeight="1">
      <c r="A20" s="745" t="s">
        <v>811</v>
      </c>
      <c r="B20" s="746">
        <v>265410923</v>
      </c>
      <c r="C20" s="746">
        <v>91901288</v>
      </c>
      <c r="D20" s="746">
        <v>357312211</v>
      </c>
    </row>
    <row r="21" spans="1:4" s="747" customFormat="1" ht="36.75" customHeight="1">
      <c r="A21" s="745" t="s">
        <v>812</v>
      </c>
      <c r="B21" s="746">
        <v>0</v>
      </c>
      <c r="C21" s="746">
        <v>0</v>
      </c>
      <c r="D21" s="746">
        <v>0</v>
      </c>
    </row>
    <row r="22" spans="1:4" s="747" customFormat="1" ht="36.75" customHeight="1">
      <c r="A22" s="755" t="s">
        <v>813</v>
      </c>
      <c r="B22" s="746">
        <v>0</v>
      </c>
      <c r="C22" s="746">
        <v>0</v>
      </c>
      <c r="D22" s="746">
        <v>0</v>
      </c>
    </row>
    <row r="23" spans="1:4" s="747" customFormat="1" ht="36.75" customHeight="1">
      <c r="A23" s="745" t="s">
        <v>814</v>
      </c>
      <c r="B23" s="746">
        <v>853</v>
      </c>
      <c r="C23" s="746">
        <v>11032072</v>
      </c>
      <c r="D23" s="746">
        <v>11032925</v>
      </c>
    </row>
    <row r="24" spans="1:4" s="747" customFormat="1" ht="36.75" customHeight="1">
      <c r="A24" s="748" t="s">
        <v>815</v>
      </c>
      <c r="B24" s="749">
        <v>265410070</v>
      </c>
      <c r="C24" s="749">
        <v>80869216</v>
      </c>
      <c r="D24" s="749">
        <v>346279286</v>
      </c>
    </row>
    <row r="25" spans="1:4" s="747" customFormat="1" ht="36.75" customHeight="1">
      <c r="A25" s="745" t="s">
        <v>816</v>
      </c>
      <c r="B25" s="746">
        <v>96319849</v>
      </c>
      <c r="C25" s="746">
        <v>15937690</v>
      </c>
      <c r="D25" s="746">
        <v>112257539</v>
      </c>
    </row>
    <row r="26" spans="1:4" s="747" customFormat="1" ht="36.75" customHeight="1">
      <c r="A26" s="745" t="s">
        <v>817</v>
      </c>
      <c r="B26" s="746">
        <v>0</v>
      </c>
      <c r="C26" s="746">
        <v>0</v>
      </c>
      <c r="D26" s="746">
        <v>0</v>
      </c>
    </row>
    <row r="27" spans="1:4" s="756" customFormat="1" ht="36.75" customHeight="1">
      <c r="A27" s="745" t="s">
        <v>818</v>
      </c>
      <c r="B27" s="746">
        <v>0</v>
      </c>
      <c r="C27" s="746">
        <v>0</v>
      </c>
      <c r="D27" s="746">
        <v>0</v>
      </c>
    </row>
    <row r="28" spans="1:4" s="747" customFormat="1" ht="36.75" customHeight="1">
      <c r="A28" s="745" t="s">
        <v>819</v>
      </c>
      <c r="B28" s="746">
        <v>96319849</v>
      </c>
      <c r="C28" s="746">
        <v>15937690</v>
      </c>
      <c r="D28" s="746">
        <v>112257539</v>
      </c>
    </row>
    <row r="29" spans="1:4" s="757" customFormat="1" ht="36.75" customHeight="1">
      <c r="A29" s="755" t="s">
        <v>820</v>
      </c>
      <c r="B29" s="746">
        <v>15707602</v>
      </c>
      <c r="C29" s="746">
        <v>0</v>
      </c>
      <c r="D29" s="746">
        <v>15707602</v>
      </c>
    </row>
    <row r="30" spans="1:4" s="758" customFormat="1" ht="36.75" customHeight="1">
      <c r="A30" s="755" t="s">
        <v>821</v>
      </c>
      <c r="B30" s="746">
        <v>0</v>
      </c>
      <c r="C30" s="746">
        <v>0</v>
      </c>
      <c r="D30" s="746">
        <v>0</v>
      </c>
    </row>
    <row r="31" spans="1:4" s="747" customFormat="1" ht="36.75" customHeight="1">
      <c r="A31" s="759" t="s">
        <v>822</v>
      </c>
      <c r="B31" s="749">
        <v>112027451</v>
      </c>
      <c r="C31" s="749">
        <v>15937690</v>
      </c>
      <c r="D31" s="749">
        <v>127965141</v>
      </c>
    </row>
    <row r="32" spans="1:4" s="747" customFormat="1" ht="36.75" customHeight="1">
      <c r="A32" s="755" t="s">
        <v>823</v>
      </c>
      <c r="B32" s="746">
        <v>0</v>
      </c>
      <c r="C32" s="746">
        <v>0</v>
      </c>
      <c r="D32" s="746">
        <v>0</v>
      </c>
    </row>
    <row r="33" spans="1:5" s="747" customFormat="1" ht="36.75" customHeight="1">
      <c r="A33" s="755" t="s">
        <v>824</v>
      </c>
      <c r="B33" s="746">
        <v>424644</v>
      </c>
      <c r="C33" s="746">
        <v>0</v>
      </c>
      <c r="D33" s="746">
        <v>424644</v>
      </c>
    </row>
    <row r="34" spans="1:5" s="747" customFormat="1" ht="36.75" customHeight="1">
      <c r="A34" s="748" t="s">
        <v>825</v>
      </c>
      <c r="B34" s="749">
        <v>377012877</v>
      </c>
      <c r="C34" s="749">
        <v>96806906</v>
      </c>
      <c r="D34" s="749">
        <v>473819783</v>
      </c>
    </row>
    <row r="35" spans="1:5" s="735" customFormat="1" ht="36.75" customHeight="1">
      <c r="A35" s="745" t="s">
        <v>826</v>
      </c>
      <c r="B35" s="746">
        <v>44329334.4023</v>
      </c>
      <c r="C35" s="746">
        <v>14482957.048900001</v>
      </c>
      <c r="D35" s="746">
        <v>58812291.451200001</v>
      </c>
    </row>
    <row r="36" spans="1:5" s="762" customFormat="1" ht="46.5" customHeight="1">
      <c r="A36" s="760" t="s">
        <v>827</v>
      </c>
      <c r="B36" s="761">
        <v>0.41649999999999998</v>
      </c>
      <c r="C36" s="761">
        <v>0.1721</v>
      </c>
      <c r="D36" s="761">
        <v>0.36659999999999998</v>
      </c>
    </row>
    <row r="37" spans="1:5" ht="6" customHeight="1" thickBot="1">
      <c r="A37" s="763"/>
      <c r="B37" s="764"/>
      <c r="C37" s="764"/>
      <c r="D37" s="764"/>
      <c r="E37" s="263"/>
    </row>
    <row r="38" spans="1:5" ht="28.5" customHeight="1" thickTop="1">
      <c r="A38" s="765" t="s">
        <v>828</v>
      </c>
      <c r="E38" s="263"/>
    </row>
    <row r="39" spans="1:5" ht="16.5" customHeight="1">
      <c r="A39" s="765"/>
      <c r="E39" s="263"/>
    </row>
    <row r="40" spans="1:5" ht="15">
      <c r="A40" s="765"/>
      <c r="E40" s="263"/>
    </row>
    <row r="41" spans="1:5">
      <c r="E41" s="263"/>
    </row>
    <row r="42" spans="1:5">
      <c r="B42" s="766"/>
      <c r="C42" s="766"/>
      <c r="D42" s="766"/>
      <c r="E42" s="263"/>
    </row>
    <row r="43" spans="1:5">
      <c r="B43" s="766"/>
      <c r="C43" s="766"/>
      <c r="D43" s="766"/>
      <c r="E43" s="263"/>
    </row>
    <row r="44" spans="1:5">
      <c r="E44" s="263"/>
    </row>
    <row r="45" spans="1:5">
      <c r="E45" s="263"/>
    </row>
    <row r="46" spans="1:5">
      <c r="E46" s="263"/>
    </row>
    <row r="47" spans="1:5">
      <c r="E47" s="263"/>
    </row>
    <row r="48" spans="1:5">
      <c r="E48" s="263"/>
    </row>
    <row r="49" spans="5:5">
      <c r="E49" s="263"/>
    </row>
    <row r="50" spans="5:5">
      <c r="E50" s="263"/>
    </row>
    <row r="51" spans="5:5">
      <c r="E51" s="263"/>
    </row>
    <row r="52" spans="5:5">
      <c r="E52" s="263"/>
    </row>
    <row r="53" spans="5:5">
      <c r="E53" s="263"/>
    </row>
    <row r="54" spans="5:5">
      <c r="E54" s="263"/>
    </row>
    <row r="55" spans="5:5">
      <c r="E55" s="263"/>
    </row>
    <row r="56" spans="5:5">
      <c r="E56" s="263"/>
    </row>
    <row r="57" spans="5:5">
      <c r="E57" s="263"/>
    </row>
    <row r="58" spans="5:5">
      <c r="E58" s="263"/>
    </row>
    <row r="59" spans="5:5">
      <c r="E59" s="263"/>
    </row>
    <row r="60" spans="5:5">
      <c r="E60" s="263"/>
    </row>
    <row r="61" spans="5:5">
      <c r="E61" s="263"/>
    </row>
    <row r="62" spans="5:5">
      <c r="E62" s="263"/>
    </row>
    <row r="63" spans="5:5">
      <c r="E63" s="263"/>
    </row>
    <row r="64" spans="5:5">
      <c r="E64" s="263"/>
    </row>
    <row r="65" spans="5:5">
      <c r="E65" s="263"/>
    </row>
    <row r="66" spans="5:5">
      <c r="E66" s="263"/>
    </row>
    <row r="67" spans="5:5">
      <c r="E67" s="263"/>
    </row>
    <row r="68" spans="5:5">
      <c r="E68" s="263"/>
    </row>
    <row r="69" spans="5:5">
      <c r="E69" s="263"/>
    </row>
    <row r="70" spans="5:5">
      <c r="E70" s="263"/>
    </row>
    <row r="71" spans="5:5">
      <c r="E71" s="263"/>
    </row>
    <row r="72" spans="5:5">
      <c r="E72" s="263"/>
    </row>
    <row r="73" spans="5:5">
      <c r="E73" s="263"/>
    </row>
    <row r="74" spans="5:5">
      <c r="E74" s="263"/>
    </row>
    <row r="75" spans="5:5">
      <c r="E75" s="263"/>
    </row>
    <row r="76" spans="5:5">
      <c r="E76" s="263"/>
    </row>
    <row r="77" spans="5:5">
      <c r="E77" s="263"/>
    </row>
    <row r="78" spans="5:5">
      <c r="E78" s="263"/>
    </row>
    <row r="79" spans="5:5">
      <c r="E79" s="263"/>
    </row>
    <row r="80" spans="5:5">
      <c r="E80" s="263"/>
    </row>
    <row r="81" spans="5:5">
      <c r="E81" s="263"/>
    </row>
    <row r="82" spans="5:5">
      <c r="E82" s="263"/>
    </row>
    <row r="83" spans="5:5">
      <c r="E83" s="263"/>
    </row>
    <row r="84" spans="5:5">
      <c r="E84" s="263"/>
    </row>
    <row r="85" spans="5:5">
      <c r="E85" s="263"/>
    </row>
    <row r="86" spans="5:5">
      <c r="E86" s="263"/>
    </row>
    <row r="87" spans="5:5">
      <c r="E87" s="263"/>
    </row>
    <row r="88" spans="5:5">
      <c r="E88" s="263"/>
    </row>
    <row r="89" spans="5:5">
      <c r="E89" s="263"/>
    </row>
    <row r="90" spans="5:5">
      <c r="E90" s="263"/>
    </row>
    <row r="91" spans="5:5">
      <c r="E91" s="263"/>
    </row>
    <row r="92" spans="5:5">
      <c r="E92" s="263"/>
    </row>
    <row r="93" spans="5:5">
      <c r="E93" s="263"/>
    </row>
    <row r="94" spans="5:5">
      <c r="E94" s="263"/>
    </row>
    <row r="95" spans="5:5">
      <c r="E95" s="263"/>
    </row>
    <row r="96" spans="5:5">
      <c r="E96" s="263"/>
    </row>
    <row r="97" spans="5:5">
      <c r="E97" s="263"/>
    </row>
    <row r="98" spans="5:5">
      <c r="E98" s="263"/>
    </row>
    <row r="99" spans="5:5">
      <c r="E99" s="263"/>
    </row>
    <row r="100" spans="5:5">
      <c r="E100" s="263"/>
    </row>
    <row r="101" spans="5:5">
      <c r="E101" s="263"/>
    </row>
    <row r="102" spans="5:5">
      <c r="E102" s="263"/>
    </row>
    <row r="103" spans="5:5">
      <c r="E103" s="263"/>
    </row>
    <row r="104" spans="5:5">
      <c r="E104" s="263"/>
    </row>
    <row r="105" spans="5:5">
      <c r="E105" s="263"/>
    </row>
    <row r="106" spans="5:5">
      <c r="E106" s="263"/>
    </row>
    <row r="107" spans="5:5">
      <c r="E107" s="263"/>
    </row>
    <row r="108" spans="5:5">
      <c r="E108" s="263"/>
    </row>
    <row r="109" spans="5:5">
      <c r="E109" s="263"/>
    </row>
    <row r="110" spans="5:5">
      <c r="E110" s="263"/>
    </row>
    <row r="111" spans="5:5">
      <c r="E111" s="263"/>
    </row>
    <row r="112" spans="5:5">
      <c r="E112" s="263"/>
    </row>
    <row r="113" spans="5:5">
      <c r="E113" s="263"/>
    </row>
    <row r="114" spans="5:5">
      <c r="E114" s="263"/>
    </row>
    <row r="115" spans="5:5">
      <c r="E115" s="263"/>
    </row>
    <row r="116" spans="5:5">
      <c r="E116" s="263"/>
    </row>
    <row r="117" spans="5:5">
      <c r="E117" s="263"/>
    </row>
    <row r="118" spans="5:5">
      <c r="E118" s="263"/>
    </row>
    <row r="119" spans="5:5">
      <c r="E119" s="263"/>
    </row>
    <row r="120" spans="5:5">
      <c r="E120" s="263"/>
    </row>
    <row r="121" spans="5:5">
      <c r="E121" s="263"/>
    </row>
    <row r="122" spans="5:5">
      <c r="E122" s="263"/>
    </row>
    <row r="123" spans="5:5">
      <c r="E123" s="263"/>
    </row>
    <row r="124" spans="5:5">
      <c r="E124" s="263"/>
    </row>
    <row r="125" spans="5:5">
      <c r="E125" s="263"/>
    </row>
    <row r="126" spans="5:5">
      <c r="E126" s="263"/>
    </row>
    <row r="127" spans="5:5">
      <c r="E127" s="263"/>
    </row>
    <row r="128" spans="5:5">
      <c r="E128" s="263"/>
    </row>
    <row r="129" spans="5:5">
      <c r="E129" s="263"/>
    </row>
    <row r="130" spans="5:5">
      <c r="E130" s="263"/>
    </row>
    <row r="131" spans="5:5">
      <c r="E131" s="263"/>
    </row>
    <row r="132" spans="5:5">
      <c r="E132" s="263"/>
    </row>
    <row r="133" spans="5:5">
      <c r="E133" s="263"/>
    </row>
    <row r="134" spans="5:5">
      <c r="E134" s="263"/>
    </row>
    <row r="135" spans="5:5">
      <c r="E135" s="263"/>
    </row>
    <row r="136" spans="5:5">
      <c r="E136" s="263"/>
    </row>
    <row r="137" spans="5:5">
      <c r="E137" s="263"/>
    </row>
    <row r="138" spans="5:5">
      <c r="E138" s="263"/>
    </row>
    <row r="139" spans="5:5">
      <c r="E139" s="263"/>
    </row>
    <row r="140" spans="5:5">
      <c r="E140" s="263"/>
    </row>
    <row r="141" spans="5:5">
      <c r="E141" s="263"/>
    </row>
    <row r="142" spans="5:5">
      <c r="E142" s="263"/>
    </row>
    <row r="143" spans="5:5">
      <c r="E143" s="263"/>
    </row>
    <row r="144" spans="5:5">
      <c r="E144" s="263"/>
    </row>
    <row r="145" spans="5:5">
      <c r="E145" s="263"/>
    </row>
    <row r="146" spans="5:5">
      <c r="E146" s="263"/>
    </row>
    <row r="147" spans="5:5">
      <c r="E147" s="263"/>
    </row>
    <row r="148" spans="5:5">
      <c r="E148" s="263"/>
    </row>
    <row r="149" spans="5:5">
      <c r="E149" s="263"/>
    </row>
    <row r="150" spans="5:5">
      <c r="E150" s="263"/>
    </row>
    <row r="151" spans="5:5">
      <c r="E151" s="263"/>
    </row>
    <row r="152" spans="5:5">
      <c r="E152" s="263"/>
    </row>
    <row r="153" spans="5:5">
      <c r="E153" s="263"/>
    </row>
    <row r="154" spans="5:5">
      <c r="E154" s="263"/>
    </row>
    <row r="155" spans="5:5">
      <c r="E155" s="263"/>
    </row>
    <row r="156" spans="5:5">
      <c r="E156" s="263"/>
    </row>
    <row r="157" spans="5:5">
      <c r="E157" s="263"/>
    </row>
    <row r="158" spans="5:5">
      <c r="E158" s="263"/>
    </row>
    <row r="159" spans="5:5">
      <c r="E159" s="263"/>
    </row>
    <row r="160" spans="5:5">
      <c r="E160" s="263"/>
    </row>
    <row r="161" spans="5:5">
      <c r="E161" s="263"/>
    </row>
    <row r="162" spans="5:5">
      <c r="E162" s="263"/>
    </row>
    <row r="163" spans="5:5">
      <c r="E163" s="263"/>
    </row>
    <row r="164" spans="5:5">
      <c r="E164" s="263"/>
    </row>
    <row r="165" spans="5:5">
      <c r="E165" s="263"/>
    </row>
    <row r="166" spans="5:5">
      <c r="E166" s="263"/>
    </row>
    <row r="167" spans="5:5">
      <c r="E167" s="263"/>
    </row>
    <row r="168" spans="5:5">
      <c r="E168" s="263"/>
    </row>
    <row r="169" spans="5:5">
      <c r="E169" s="263"/>
    </row>
    <row r="170" spans="5:5">
      <c r="E170" s="263"/>
    </row>
    <row r="171" spans="5:5">
      <c r="E171" s="263"/>
    </row>
    <row r="172" spans="5:5">
      <c r="E172" s="263"/>
    </row>
    <row r="173" spans="5:5">
      <c r="E173" s="263"/>
    </row>
    <row r="174" spans="5:5">
      <c r="E174" s="263"/>
    </row>
    <row r="175" spans="5:5">
      <c r="E175" s="263"/>
    </row>
    <row r="176" spans="5:5">
      <c r="E176" s="263"/>
    </row>
    <row r="177" spans="5:5">
      <c r="E177" s="263"/>
    </row>
    <row r="178" spans="5:5">
      <c r="E178" s="263"/>
    </row>
    <row r="179" spans="5:5">
      <c r="E179" s="263"/>
    </row>
    <row r="180" spans="5:5">
      <c r="E180" s="263"/>
    </row>
    <row r="181" spans="5:5">
      <c r="E181" s="263"/>
    </row>
    <row r="182" spans="5:5">
      <c r="E182" s="263"/>
    </row>
    <row r="183" spans="5:5">
      <c r="E183" s="263"/>
    </row>
    <row r="184" spans="5:5">
      <c r="E184" s="263"/>
    </row>
    <row r="185" spans="5:5">
      <c r="E185" s="263"/>
    </row>
    <row r="186" spans="5:5">
      <c r="E186" s="263"/>
    </row>
    <row r="187" spans="5:5">
      <c r="E187" s="263"/>
    </row>
    <row r="188" spans="5:5">
      <c r="E188" s="263"/>
    </row>
    <row r="189" spans="5:5">
      <c r="E189" s="263"/>
    </row>
    <row r="190" spans="5:5">
      <c r="E190" s="263"/>
    </row>
    <row r="191" spans="5:5">
      <c r="E191" s="263"/>
    </row>
    <row r="192" spans="5:5">
      <c r="E192" s="263"/>
    </row>
    <row r="193" spans="5:5">
      <c r="E193" s="263"/>
    </row>
    <row r="194" spans="5:5">
      <c r="E194" s="263"/>
    </row>
    <row r="195" spans="5:5">
      <c r="E195" s="263"/>
    </row>
    <row r="196" spans="5:5">
      <c r="E196" s="263"/>
    </row>
    <row r="197" spans="5:5">
      <c r="E197" s="263"/>
    </row>
    <row r="198" spans="5:5">
      <c r="E198" s="263"/>
    </row>
    <row r="199" spans="5:5">
      <c r="E199" s="263"/>
    </row>
    <row r="200" spans="5:5">
      <c r="E200" s="263"/>
    </row>
  </sheetData>
  <mergeCells count="4">
    <mergeCell ref="A2:D2"/>
    <mergeCell ref="A3:D3"/>
    <mergeCell ref="A4:D4"/>
    <mergeCell ref="A5:D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F644"/>
  <sheetViews>
    <sheetView zoomScale="80" zoomScaleNormal="80" workbookViewId="0"/>
  </sheetViews>
  <sheetFormatPr baseColWidth="10" defaultRowHeight="12.75"/>
  <cols>
    <col min="1" max="1" width="38.28515625" style="188" customWidth="1"/>
    <col min="2" max="2" width="13.85546875" style="262" customWidth="1"/>
    <col min="3" max="3" width="13.7109375" style="262" customWidth="1"/>
    <col min="4" max="4" width="17.28515625" style="262" customWidth="1"/>
    <col min="5" max="5" width="12.140625" style="262" customWidth="1"/>
    <col min="6" max="6" width="2.5703125" style="802" customWidth="1"/>
    <col min="7" max="256" width="11.42578125" style="263"/>
    <col min="257" max="257" width="38.28515625" style="263" customWidth="1"/>
    <col min="258" max="258" width="13.85546875" style="263" customWidth="1"/>
    <col min="259" max="259" width="13.7109375" style="263" customWidth="1"/>
    <col min="260" max="260" width="17.28515625" style="263" customWidth="1"/>
    <col min="261" max="261" width="12.140625" style="263" customWidth="1"/>
    <col min="262" max="262" width="2.5703125" style="263" customWidth="1"/>
    <col min="263" max="512" width="11.42578125" style="263"/>
    <col min="513" max="513" width="38.28515625" style="263" customWidth="1"/>
    <col min="514" max="514" width="13.85546875" style="263" customWidth="1"/>
    <col min="515" max="515" width="13.7109375" style="263" customWidth="1"/>
    <col min="516" max="516" width="17.28515625" style="263" customWidth="1"/>
    <col min="517" max="517" width="12.140625" style="263" customWidth="1"/>
    <col min="518" max="518" width="2.5703125" style="263" customWidth="1"/>
    <col min="519" max="768" width="11.42578125" style="263"/>
    <col min="769" max="769" width="38.28515625" style="263" customWidth="1"/>
    <col min="770" max="770" width="13.85546875" style="263" customWidth="1"/>
    <col min="771" max="771" width="13.7109375" style="263" customWidth="1"/>
    <col min="772" max="772" width="17.28515625" style="263" customWidth="1"/>
    <col min="773" max="773" width="12.140625" style="263" customWidth="1"/>
    <col min="774" max="774" width="2.5703125" style="263" customWidth="1"/>
    <col min="775" max="1024" width="11.42578125" style="263"/>
    <col min="1025" max="1025" width="38.28515625" style="263" customWidth="1"/>
    <col min="1026" max="1026" width="13.85546875" style="263" customWidth="1"/>
    <col min="1027" max="1027" width="13.7109375" style="263" customWidth="1"/>
    <col min="1028" max="1028" width="17.28515625" style="263" customWidth="1"/>
    <col min="1029" max="1029" width="12.140625" style="263" customWidth="1"/>
    <col min="1030" max="1030" width="2.5703125" style="263" customWidth="1"/>
    <col min="1031" max="1280" width="11.42578125" style="263"/>
    <col min="1281" max="1281" width="38.28515625" style="263" customWidth="1"/>
    <col min="1282" max="1282" width="13.85546875" style="263" customWidth="1"/>
    <col min="1283" max="1283" width="13.7109375" style="263" customWidth="1"/>
    <col min="1284" max="1284" width="17.28515625" style="263" customWidth="1"/>
    <col min="1285" max="1285" width="12.140625" style="263" customWidth="1"/>
    <col min="1286" max="1286" width="2.5703125" style="263" customWidth="1"/>
    <col min="1287" max="1536" width="11.42578125" style="263"/>
    <col min="1537" max="1537" width="38.28515625" style="263" customWidth="1"/>
    <col min="1538" max="1538" width="13.85546875" style="263" customWidth="1"/>
    <col min="1539" max="1539" width="13.7109375" style="263" customWidth="1"/>
    <col min="1540" max="1540" width="17.28515625" style="263" customWidth="1"/>
    <col min="1541" max="1541" width="12.140625" style="263" customWidth="1"/>
    <col min="1542" max="1542" width="2.5703125" style="263" customWidth="1"/>
    <col min="1543" max="1792" width="11.42578125" style="263"/>
    <col min="1793" max="1793" width="38.28515625" style="263" customWidth="1"/>
    <col min="1794" max="1794" width="13.85546875" style="263" customWidth="1"/>
    <col min="1795" max="1795" width="13.7109375" style="263" customWidth="1"/>
    <col min="1796" max="1796" width="17.28515625" style="263" customWidth="1"/>
    <col min="1797" max="1797" width="12.140625" style="263" customWidth="1"/>
    <col min="1798" max="1798" width="2.5703125" style="263" customWidth="1"/>
    <col min="1799" max="2048" width="11.42578125" style="263"/>
    <col min="2049" max="2049" width="38.28515625" style="263" customWidth="1"/>
    <col min="2050" max="2050" width="13.85546875" style="263" customWidth="1"/>
    <col min="2051" max="2051" width="13.7109375" style="263" customWidth="1"/>
    <col min="2052" max="2052" width="17.28515625" style="263" customWidth="1"/>
    <col min="2053" max="2053" width="12.140625" style="263" customWidth="1"/>
    <col min="2054" max="2054" width="2.5703125" style="263" customWidth="1"/>
    <col min="2055" max="2304" width="11.42578125" style="263"/>
    <col min="2305" max="2305" width="38.28515625" style="263" customWidth="1"/>
    <col min="2306" max="2306" width="13.85546875" style="263" customWidth="1"/>
    <col min="2307" max="2307" width="13.7109375" style="263" customWidth="1"/>
    <col min="2308" max="2308" width="17.28515625" style="263" customWidth="1"/>
    <col min="2309" max="2309" width="12.140625" style="263" customWidth="1"/>
    <col min="2310" max="2310" width="2.5703125" style="263" customWidth="1"/>
    <col min="2311" max="2560" width="11.42578125" style="263"/>
    <col min="2561" max="2561" width="38.28515625" style="263" customWidth="1"/>
    <col min="2562" max="2562" width="13.85546875" style="263" customWidth="1"/>
    <col min="2563" max="2563" width="13.7109375" style="263" customWidth="1"/>
    <col min="2564" max="2564" width="17.28515625" style="263" customWidth="1"/>
    <col min="2565" max="2565" width="12.140625" style="263" customWidth="1"/>
    <col min="2566" max="2566" width="2.5703125" style="263" customWidth="1"/>
    <col min="2567" max="2816" width="11.42578125" style="263"/>
    <col min="2817" max="2817" width="38.28515625" style="263" customWidth="1"/>
    <col min="2818" max="2818" width="13.85546875" style="263" customWidth="1"/>
    <col min="2819" max="2819" width="13.7109375" style="263" customWidth="1"/>
    <col min="2820" max="2820" width="17.28515625" style="263" customWidth="1"/>
    <col min="2821" max="2821" width="12.140625" style="263" customWidth="1"/>
    <col min="2822" max="2822" width="2.5703125" style="263" customWidth="1"/>
    <col min="2823" max="3072" width="11.42578125" style="263"/>
    <col min="3073" max="3073" width="38.28515625" style="263" customWidth="1"/>
    <col min="3074" max="3074" width="13.85546875" style="263" customWidth="1"/>
    <col min="3075" max="3075" width="13.7109375" style="263" customWidth="1"/>
    <col min="3076" max="3076" width="17.28515625" style="263" customWidth="1"/>
    <col min="3077" max="3077" width="12.140625" style="263" customWidth="1"/>
    <col min="3078" max="3078" width="2.5703125" style="263" customWidth="1"/>
    <col min="3079" max="3328" width="11.42578125" style="263"/>
    <col min="3329" max="3329" width="38.28515625" style="263" customWidth="1"/>
    <col min="3330" max="3330" width="13.85546875" style="263" customWidth="1"/>
    <col min="3331" max="3331" width="13.7109375" style="263" customWidth="1"/>
    <col min="3332" max="3332" width="17.28515625" style="263" customWidth="1"/>
    <col min="3333" max="3333" width="12.140625" style="263" customWidth="1"/>
    <col min="3334" max="3334" width="2.5703125" style="263" customWidth="1"/>
    <col min="3335" max="3584" width="11.42578125" style="263"/>
    <col min="3585" max="3585" width="38.28515625" style="263" customWidth="1"/>
    <col min="3586" max="3586" width="13.85546875" style="263" customWidth="1"/>
    <col min="3587" max="3587" width="13.7109375" style="263" customWidth="1"/>
    <col min="3588" max="3588" width="17.28515625" style="263" customWidth="1"/>
    <col min="3589" max="3589" width="12.140625" style="263" customWidth="1"/>
    <col min="3590" max="3590" width="2.5703125" style="263" customWidth="1"/>
    <col min="3591" max="3840" width="11.42578125" style="263"/>
    <col min="3841" max="3841" width="38.28515625" style="263" customWidth="1"/>
    <col min="3842" max="3842" width="13.85546875" style="263" customWidth="1"/>
    <col min="3843" max="3843" width="13.7109375" style="263" customWidth="1"/>
    <col min="3844" max="3844" width="17.28515625" style="263" customWidth="1"/>
    <col min="3845" max="3845" width="12.140625" style="263" customWidth="1"/>
    <col min="3846" max="3846" width="2.5703125" style="263" customWidth="1"/>
    <col min="3847" max="4096" width="11.42578125" style="263"/>
    <col min="4097" max="4097" width="38.28515625" style="263" customWidth="1"/>
    <col min="4098" max="4098" width="13.85546875" style="263" customWidth="1"/>
    <col min="4099" max="4099" width="13.7109375" style="263" customWidth="1"/>
    <col min="4100" max="4100" width="17.28515625" style="263" customWidth="1"/>
    <col min="4101" max="4101" width="12.140625" style="263" customWidth="1"/>
    <col min="4102" max="4102" width="2.5703125" style="263" customWidth="1"/>
    <col min="4103" max="4352" width="11.42578125" style="263"/>
    <col min="4353" max="4353" width="38.28515625" style="263" customWidth="1"/>
    <col min="4354" max="4354" width="13.85546875" style="263" customWidth="1"/>
    <col min="4355" max="4355" width="13.7109375" style="263" customWidth="1"/>
    <col min="4356" max="4356" width="17.28515625" style="263" customWidth="1"/>
    <col min="4357" max="4357" width="12.140625" style="263" customWidth="1"/>
    <col min="4358" max="4358" width="2.5703125" style="263" customWidth="1"/>
    <col min="4359" max="4608" width="11.42578125" style="263"/>
    <col min="4609" max="4609" width="38.28515625" style="263" customWidth="1"/>
    <col min="4610" max="4610" width="13.85546875" style="263" customWidth="1"/>
    <col min="4611" max="4611" width="13.7109375" style="263" customWidth="1"/>
    <col min="4612" max="4612" width="17.28515625" style="263" customWidth="1"/>
    <col min="4613" max="4613" width="12.140625" style="263" customWidth="1"/>
    <col min="4614" max="4614" width="2.5703125" style="263" customWidth="1"/>
    <col min="4615" max="4864" width="11.42578125" style="263"/>
    <col min="4865" max="4865" width="38.28515625" style="263" customWidth="1"/>
    <col min="4866" max="4866" width="13.85546875" style="263" customWidth="1"/>
    <col min="4867" max="4867" width="13.7109375" style="263" customWidth="1"/>
    <col min="4868" max="4868" width="17.28515625" style="263" customWidth="1"/>
    <col min="4869" max="4869" width="12.140625" style="263" customWidth="1"/>
    <col min="4870" max="4870" width="2.5703125" style="263" customWidth="1"/>
    <col min="4871" max="5120" width="11.42578125" style="263"/>
    <col min="5121" max="5121" width="38.28515625" style="263" customWidth="1"/>
    <col min="5122" max="5122" width="13.85546875" style="263" customWidth="1"/>
    <col min="5123" max="5123" width="13.7109375" style="263" customWidth="1"/>
    <col min="5124" max="5124" width="17.28515625" style="263" customWidth="1"/>
    <col min="5125" max="5125" width="12.140625" style="263" customWidth="1"/>
    <col min="5126" max="5126" width="2.5703125" style="263" customWidth="1"/>
    <col min="5127" max="5376" width="11.42578125" style="263"/>
    <col min="5377" max="5377" width="38.28515625" style="263" customWidth="1"/>
    <col min="5378" max="5378" width="13.85546875" style="263" customWidth="1"/>
    <col min="5379" max="5379" width="13.7109375" style="263" customWidth="1"/>
    <col min="5380" max="5380" width="17.28515625" style="263" customWidth="1"/>
    <col min="5381" max="5381" width="12.140625" style="263" customWidth="1"/>
    <col min="5382" max="5382" width="2.5703125" style="263" customWidth="1"/>
    <col min="5383" max="5632" width="11.42578125" style="263"/>
    <col min="5633" max="5633" width="38.28515625" style="263" customWidth="1"/>
    <col min="5634" max="5634" width="13.85546875" style="263" customWidth="1"/>
    <col min="5635" max="5635" width="13.7109375" style="263" customWidth="1"/>
    <col min="5636" max="5636" width="17.28515625" style="263" customWidth="1"/>
    <col min="5637" max="5637" width="12.140625" style="263" customWidth="1"/>
    <col min="5638" max="5638" width="2.5703125" style="263" customWidth="1"/>
    <col min="5639" max="5888" width="11.42578125" style="263"/>
    <col min="5889" max="5889" width="38.28515625" style="263" customWidth="1"/>
    <col min="5890" max="5890" width="13.85546875" style="263" customWidth="1"/>
    <col min="5891" max="5891" width="13.7109375" style="263" customWidth="1"/>
    <col min="5892" max="5892" width="17.28515625" style="263" customWidth="1"/>
    <col min="5893" max="5893" width="12.140625" style="263" customWidth="1"/>
    <col min="5894" max="5894" width="2.5703125" style="263" customWidth="1"/>
    <col min="5895" max="6144" width="11.42578125" style="263"/>
    <col min="6145" max="6145" width="38.28515625" style="263" customWidth="1"/>
    <col min="6146" max="6146" width="13.85546875" style="263" customWidth="1"/>
    <col min="6147" max="6147" width="13.7109375" style="263" customWidth="1"/>
    <col min="6148" max="6148" width="17.28515625" style="263" customWidth="1"/>
    <col min="6149" max="6149" width="12.140625" style="263" customWidth="1"/>
    <col min="6150" max="6150" width="2.5703125" style="263" customWidth="1"/>
    <col min="6151" max="6400" width="11.42578125" style="263"/>
    <col min="6401" max="6401" width="38.28515625" style="263" customWidth="1"/>
    <col min="6402" max="6402" width="13.85546875" style="263" customWidth="1"/>
    <col min="6403" max="6403" width="13.7109375" style="263" customWidth="1"/>
    <col min="6404" max="6404" width="17.28515625" style="263" customWidth="1"/>
    <col min="6405" max="6405" width="12.140625" style="263" customWidth="1"/>
    <col min="6406" max="6406" width="2.5703125" style="263" customWidth="1"/>
    <col min="6407" max="6656" width="11.42578125" style="263"/>
    <col min="6657" max="6657" width="38.28515625" style="263" customWidth="1"/>
    <col min="6658" max="6658" width="13.85546875" style="263" customWidth="1"/>
    <col min="6659" max="6659" width="13.7109375" style="263" customWidth="1"/>
    <col min="6660" max="6660" width="17.28515625" style="263" customWidth="1"/>
    <col min="6661" max="6661" width="12.140625" style="263" customWidth="1"/>
    <col min="6662" max="6662" width="2.5703125" style="263" customWidth="1"/>
    <col min="6663" max="6912" width="11.42578125" style="263"/>
    <col min="6913" max="6913" width="38.28515625" style="263" customWidth="1"/>
    <col min="6914" max="6914" width="13.85546875" style="263" customWidth="1"/>
    <col min="6915" max="6915" width="13.7109375" style="263" customWidth="1"/>
    <col min="6916" max="6916" width="17.28515625" style="263" customWidth="1"/>
    <col min="6917" max="6917" width="12.140625" style="263" customWidth="1"/>
    <col min="6918" max="6918" width="2.5703125" style="263" customWidth="1"/>
    <col min="6919" max="7168" width="11.42578125" style="263"/>
    <col min="7169" max="7169" width="38.28515625" style="263" customWidth="1"/>
    <col min="7170" max="7170" width="13.85546875" style="263" customWidth="1"/>
    <col min="7171" max="7171" width="13.7109375" style="263" customWidth="1"/>
    <col min="7172" max="7172" width="17.28515625" style="263" customWidth="1"/>
    <col min="7173" max="7173" width="12.140625" style="263" customWidth="1"/>
    <col min="7174" max="7174" width="2.5703125" style="263" customWidth="1"/>
    <col min="7175" max="7424" width="11.42578125" style="263"/>
    <col min="7425" max="7425" width="38.28515625" style="263" customWidth="1"/>
    <col min="7426" max="7426" width="13.85546875" style="263" customWidth="1"/>
    <col min="7427" max="7427" width="13.7109375" style="263" customWidth="1"/>
    <col min="7428" max="7428" width="17.28515625" style="263" customWidth="1"/>
    <col min="7429" max="7429" width="12.140625" style="263" customWidth="1"/>
    <col min="7430" max="7430" width="2.5703125" style="263" customWidth="1"/>
    <col min="7431" max="7680" width="11.42578125" style="263"/>
    <col min="7681" max="7681" width="38.28515625" style="263" customWidth="1"/>
    <col min="7682" max="7682" width="13.85546875" style="263" customWidth="1"/>
    <col min="7683" max="7683" width="13.7109375" style="263" customWidth="1"/>
    <col min="7684" max="7684" width="17.28515625" style="263" customWidth="1"/>
    <col min="7685" max="7685" width="12.140625" style="263" customWidth="1"/>
    <col min="7686" max="7686" width="2.5703125" style="263" customWidth="1"/>
    <col min="7687" max="7936" width="11.42578125" style="263"/>
    <col min="7937" max="7937" width="38.28515625" style="263" customWidth="1"/>
    <col min="7938" max="7938" width="13.85546875" style="263" customWidth="1"/>
    <col min="7939" max="7939" width="13.7109375" style="263" customWidth="1"/>
    <col min="7940" max="7940" width="17.28515625" style="263" customWidth="1"/>
    <col min="7941" max="7941" width="12.140625" style="263" customWidth="1"/>
    <col min="7942" max="7942" width="2.5703125" style="263" customWidth="1"/>
    <col min="7943" max="8192" width="11.42578125" style="263"/>
    <col min="8193" max="8193" width="38.28515625" style="263" customWidth="1"/>
    <col min="8194" max="8194" width="13.85546875" style="263" customWidth="1"/>
    <col min="8195" max="8195" width="13.7109375" style="263" customWidth="1"/>
    <col min="8196" max="8196" width="17.28515625" style="263" customWidth="1"/>
    <col min="8197" max="8197" width="12.140625" style="263" customWidth="1"/>
    <col min="8198" max="8198" width="2.5703125" style="263" customWidth="1"/>
    <col min="8199" max="8448" width="11.42578125" style="263"/>
    <col min="8449" max="8449" width="38.28515625" style="263" customWidth="1"/>
    <col min="8450" max="8450" width="13.85546875" style="263" customWidth="1"/>
    <col min="8451" max="8451" width="13.7109375" style="263" customWidth="1"/>
    <col min="8452" max="8452" width="17.28515625" style="263" customWidth="1"/>
    <col min="8453" max="8453" width="12.140625" style="263" customWidth="1"/>
    <col min="8454" max="8454" width="2.5703125" style="263" customWidth="1"/>
    <col min="8455" max="8704" width="11.42578125" style="263"/>
    <col min="8705" max="8705" width="38.28515625" style="263" customWidth="1"/>
    <col min="8706" max="8706" width="13.85546875" style="263" customWidth="1"/>
    <col min="8707" max="8707" width="13.7109375" style="263" customWidth="1"/>
    <col min="8708" max="8708" width="17.28515625" style="263" customWidth="1"/>
    <col min="8709" max="8709" width="12.140625" style="263" customWidth="1"/>
    <col min="8710" max="8710" width="2.5703125" style="263" customWidth="1"/>
    <col min="8711" max="8960" width="11.42578125" style="263"/>
    <col min="8961" max="8961" width="38.28515625" style="263" customWidth="1"/>
    <col min="8962" max="8962" width="13.85546875" style="263" customWidth="1"/>
    <col min="8963" max="8963" width="13.7109375" style="263" customWidth="1"/>
    <col min="8964" max="8964" width="17.28515625" style="263" customWidth="1"/>
    <col min="8965" max="8965" width="12.140625" style="263" customWidth="1"/>
    <col min="8966" max="8966" width="2.5703125" style="263" customWidth="1"/>
    <col min="8967" max="9216" width="11.42578125" style="263"/>
    <col min="9217" max="9217" width="38.28515625" style="263" customWidth="1"/>
    <col min="9218" max="9218" width="13.85546875" style="263" customWidth="1"/>
    <col min="9219" max="9219" width="13.7109375" style="263" customWidth="1"/>
    <col min="9220" max="9220" width="17.28515625" style="263" customWidth="1"/>
    <col min="9221" max="9221" width="12.140625" style="263" customWidth="1"/>
    <col min="9222" max="9222" width="2.5703125" style="263" customWidth="1"/>
    <col min="9223" max="9472" width="11.42578125" style="263"/>
    <col min="9473" max="9473" width="38.28515625" style="263" customWidth="1"/>
    <col min="9474" max="9474" width="13.85546875" style="263" customWidth="1"/>
    <col min="9475" max="9475" width="13.7109375" style="263" customWidth="1"/>
    <col min="9476" max="9476" width="17.28515625" style="263" customWidth="1"/>
    <col min="9477" max="9477" width="12.140625" style="263" customWidth="1"/>
    <col min="9478" max="9478" width="2.5703125" style="263" customWidth="1"/>
    <col min="9479" max="9728" width="11.42578125" style="263"/>
    <col min="9729" max="9729" width="38.28515625" style="263" customWidth="1"/>
    <col min="9730" max="9730" width="13.85546875" style="263" customWidth="1"/>
    <col min="9731" max="9731" width="13.7109375" style="263" customWidth="1"/>
    <col min="9732" max="9732" width="17.28515625" style="263" customWidth="1"/>
    <col min="9733" max="9733" width="12.140625" style="263" customWidth="1"/>
    <col min="9734" max="9734" width="2.5703125" style="263" customWidth="1"/>
    <col min="9735" max="9984" width="11.42578125" style="263"/>
    <col min="9985" max="9985" width="38.28515625" style="263" customWidth="1"/>
    <col min="9986" max="9986" width="13.85546875" style="263" customWidth="1"/>
    <col min="9987" max="9987" width="13.7109375" style="263" customWidth="1"/>
    <col min="9988" max="9988" width="17.28515625" style="263" customWidth="1"/>
    <col min="9989" max="9989" width="12.140625" style="263" customWidth="1"/>
    <col min="9990" max="9990" width="2.5703125" style="263" customWidth="1"/>
    <col min="9991" max="10240" width="11.42578125" style="263"/>
    <col min="10241" max="10241" width="38.28515625" style="263" customWidth="1"/>
    <col min="10242" max="10242" width="13.85546875" style="263" customWidth="1"/>
    <col min="10243" max="10243" width="13.7109375" style="263" customWidth="1"/>
    <col min="10244" max="10244" width="17.28515625" style="263" customWidth="1"/>
    <col min="10245" max="10245" width="12.140625" style="263" customWidth="1"/>
    <col min="10246" max="10246" width="2.5703125" style="263" customWidth="1"/>
    <col min="10247" max="10496" width="11.42578125" style="263"/>
    <col min="10497" max="10497" width="38.28515625" style="263" customWidth="1"/>
    <col min="10498" max="10498" width="13.85546875" style="263" customWidth="1"/>
    <col min="10499" max="10499" width="13.7109375" style="263" customWidth="1"/>
    <col min="10500" max="10500" width="17.28515625" style="263" customWidth="1"/>
    <col min="10501" max="10501" width="12.140625" style="263" customWidth="1"/>
    <col min="10502" max="10502" width="2.5703125" style="263" customWidth="1"/>
    <col min="10503" max="10752" width="11.42578125" style="263"/>
    <col min="10753" max="10753" width="38.28515625" style="263" customWidth="1"/>
    <col min="10754" max="10754" width="13.85546875" style="263" customWidth="1"/>
    <col min="10755" max="10755" width="13.7109375" style="263" customWidth="1"/>
    <col min="10756" max="10756" width="17.28515625" style="263" customWidth="1"/>
    <col min="10757" max="10757" width="12.140625" style="263" customWidth="1"/>
    <col min="10758" max="10758" width="2.5703125" style="263" customWidth="1"/>
    <col min="10759" max="11008" width="11.42578125" style="263"/>
    <col min="11009" max="11009" width="38.28515625" style="263" customWidth="1"/>
    <col min="11010" max="11010" width="13.85546875" style="263" customWidth="1"/>
    <col min="11011" max="11011" width="13.7109375" style="263" customWidth="1"/>
    <col min="11012" max="11012" width="17.28515625" style="263" customWidth="1"/>
    <col min="11013" max="11013" width="12.140625" style="263" customWidth="1"/>
    <col min="11014" max="11014" width="2.5703125" style="263" customWidth="1"/>
    <col min="11015" max="11264" width="11.42578125" style="263"/>
    <col min="11265" max="11265" width="38.28515625" style="263" customWidth="1"/>
    <col min="11266" max="11266" width="13.85546875" style="263" customWidth="1"/>
    <col min="11267" max="11267" width="13.7109375" style="263" customWidth="1"/>
    <col min="11268" max="11268" width="17.28515625" style="263" customWidth="1"/>
    <col min="11269" max="11269" width="12.140625" style="263" customWidth="1"/>
    <col min="11270" max="11270" width="2.5703125" style="263" customWidth="1"/>
    <col min="11271" max="11520" width="11.42578125" style="263"/>
    <col min="11521" max="11521" width="38.28515625" style="263" customWidth="1"/>
    <col min="11522" max="11522" width="13.85546875" style="263" customWidth="1"/>
    <col min="11523" max="11523" width="13.7109375" style="263" customWidth="1"/>
    <col min="11524" max="11524" width="17.28515625" style="263" customWidth="1"/>
    <col min="11525" max="11525" width="12.140625" style="263" customWidth="1"/>
    <col min="11526" max="11526" width="2.5703125" style="263" customWidth="1"/>
    <col min="11527" max="11776" width="11.42578125" style="263"/>
    <col min="11777" max="11777" width="38.28515625" style="263" customWidth="1"/>
    <col min="11778" max="11778" width="13.85546875" style="263" customWidth="1"/>
    <col min="11779" max="11779" width="13.7109375" style="263" customWidth="1"/>
    <col min="11780" max="11780" width="17.28515625" style="263" customWidth="1"/>
    <col min="11781" max="11781" width="12.140625" style="263" customWidth="1"/>
    <col min="11782" max="11782" width="2.5703125" style="263" customWidth="1"/>
    <col min="11783" max="12032" width="11.42578125" style="263"/>
    <col min="12033" max="12033" width="38.28515625" style="263" customWidth="1"/>
    <col min="12034" max="12034" width="13.85546875" style="263" customWidth="1"/>
    <col min="12035" max="12035" width="13.7109375" style="263" customWidth="1"/>
    <col min="12036" max="12036" width="17.28515625" style="263" customWidth="1"/>
    <col min="12037" max="12037" width="12.140625" style="263" customWidth="1"/>
    <col min="12038" max="12038" width="2.5703125" style="263" customWidth="1"/>
    <col min="12039" max="12288" width="11.42578125" style="263"/>
    <col min="12289" max="12289" width="38.28515625" style="263" customWidth="1"/>
    <col min="12290" max="12290" width="13.85546875" style="263" customWidth="1"/>
    <col min="12291" max="12291" width="13.7109375" style="263" customWidth="1"/>
    <col min="12292" max="12292" width="17.28515625" style="263" customWidth="1"/>
    <col min="12293" max="12293" width="12.140625" style="263" customWidth="1"/>
    <col min="12294" max="12294" width="2.5703125" style="263" customWidth="1"/>
    <col min="12295" max="12544" width="11.42578125" style="263"/>
    <col min="12545" max="12545" width="38.28515625" style="263" customWidth="1"/>
    <col min="12546" max="12546" width="13.85546875" style="263" customWidth="1"/>
    <col min="12547" max="12547" width="13.7109375" style="263" customWidth="1"/>
    <col min="12548" max="12548" width="17.28515625" style="263" customWidth="1"/>
    <col min="12549" max="12549" width="12.140625" style="263" customWidth="1"/>
    <col min="12550" max="12550" width="2.5703125" style="263" customWidth="1"/>
    <col min="12551" max="12800" width="11.42578125" style="263"/>
    <col min="12801" max="12801" width="38.28515625" style="263" customWidth="1"/>
    <col min="12802" max="12802" width="13.85546875" style="263" customWidth="1"/>
    <col min="12803" max="12803" width="13.7109375" style="263" customWidth="1"/>
    <col min="12804" max="12804" width="17.28515625" style="263" customWidth="1"/>
    <col min="12805" max="12805" width="12.140625" style="263" customWidth="1"/>
    <col min="12806" max="12806" width="2.5703125" style="263" customWidth="1"/>
    <col min="12807" max="13056" width="11.42578125" style="263"/>
    <col min="13057" max="13057" width="38.28515625" style="263" customWidth="1"/>
    <col min="13058" max="13058" width="13.85546875" style="263" customWidth="1"/>
    <col min="13059" max="13059" width="13.7109375" style="263" customWidth="1"/>
    <col min="13060" max="13060" width="17.28515625" style="263" customWidth="1"/>
    <col min="13061" max="13061" width="12.140625" style="263" customWidth="1"/>
    <col min="13062" max="13062" width="2.5703125" style="263" customWidth="1"/>
    <col min="13063" max="13312" width="11.42578125" style="263"/>
    <col min="13313" max="13313" width="38.28515625" style="263" customWidth="1"/>
    <col min="13314" max="13314" width="13.85546875" style="263" customWidth="1"/>
    <col min="13315" max="13315" width="13.7109375" style="263" customWidth="1"/>
    <col min="13316" max="13316" width="17.28515625" style="263" customWidth="1"/>
    <col min="13317" max="13317" width="12.140625" style="263" customWidth="1"/>
    <col min="13318" max="13318" width="2.5703125" style="263" customWidth="1"/>
    <col min="13319" max="13568" width="11.42578125" style="263"/>
    <col min="13569" max="13569" width="38.28515625" style="263" customWidth="1"/>
    <col min="13570" max="13570" width="13.85546875" style="263" customWidth="1"/>
    <col min="13571" max="13571" width="13.7109375" style="263" customWidth="1"/>
    <col min="13572" max="13572" width="17.28515625" style="263" customWidth="1"/>
    <col min="13573" max="13573" width="12.140625" style="263" customWidth="1"/>
    <col min="13574" max="13574" width="2.5703125" style="263" customWidth="1"/>
    <col min="13575" max="13824" width="11.42578125" style="263"/>
    <col min="13825" max="13825" width="38.28515625" style="263" customWidth="1"/>
    <col min="13826" max="13826" width="13.85546875" style="263" customWidth="1"/>
    <col min="13827" max="13827" width="13.7109375" style="263" customWidth="1"/>
    <col min="13828" max="13828" width="17.28515625" style="263" customWidth="1"/>
    <col min="13829" max="13829" width="12.140625" style="263" customWidth="1"/>
    <col min="13830" max="13830" width="2.5703125" style="263" customWidth="1"/>
    <col min="13831" max="14080" width="11.42578125" style="263"/>
    <col min="14081" max="14081" width="38.28515625" style="263" customWidth="1"/>
    <col min="14082" max="14082" width="13.85546875" style="263" customWidth="1"/>
    <col min="14083" max="14083" width="13.7109375" style="263" customWidth="1"/>
    <col min="14084" max="14084" width="17.28515625" style="263" customWidth="1"/>
    <col min="14085" max="14085" width="12.140625" style="263" customWidth="1"/>
    <col min="14086" max="14086" width="2.5703125" style="263" customWidth="1"/>
    <col min="14087" max="14336" width="11.42578125" style="263"/>
    <col min="14337" max="14337" width="38.28515625" style="263" customWidth="1"/>
    <col min="14338" max="14338" width="13.85546875" style="263" customWidth="1"/>
    <col min="14339" max="14339" width="13.7109375" style="263" customWidth="1"/>
    <col min="14340" max="14340" width="17.28515625" style="263" customWidth="1"/>
    <col min="14341" max="14341" width="12.140625" style="263" customWidth="1"/>
    <col min="14342" max="14342" width="2.5703125" style="263" customWidth="1"/>
    <col min="14343" max="14592" width="11.42578125" style="263"/>
    <col min="14593" max="14593" width="38.28515625" style="263" customWidth="1"/>
    <col min="14594" max="14594" width="13.85546875" style="263" customWidth="1"/>
    <col min="14595" max="14595" width="13.7109375" style="263" customWidth="1"/>
    <col min="14596" max="14596" width="17.28515625" style="263" customWidth="1"/>
    <col min="14597" max="14597" width="12.140625" style="263" customWidth="1"/>
    <col min="14598" max="14598" width="2.5703125" style="263" customWidth="1"/>
    <col min="14599" max="14848" width="11.42578125" style="263"/>
    <col min="14849" max="14849" width="38.28515625" style="263" customWidth="1"/>
    <col min="14850" max="14850" width="13.85546875" style="263" customWidth="1"/>
    <col min="14851" max="14851" width="13.7109375" style="263" customWidth="1"/>
    <col min="14852" max="14852" width="17.28515625" style="263" customWidth="1"/>
    <col min="14853" max="14853" width="12.140625" style="263" customWidth="1"/>
    <col min="14854" max="14854" width="2.5703125" style="263" customWidth="1"/>
    <col min="14855" max="15104" width="11.42578125" style="263"/>
    <col min="15105" max="15105" width="38.28515625" style="263" customWidth="1"/>
    <col min="15106" max="15106" width="13.85546875" style="263" customWidth="1"/>
    <col min="15107" max="15107" width="13.7109375" style="263" customWidth="1"/>
    <col min="15108" max="15108" width="17.28515625" style="263" customWidth="1"/>
    <col min="15109" max="15109" width="12.140625" style="263" customWidth="1"/>
    <col min="15110" max="15110" width="2.5703125" style="263" customWidth="1"/>
    <col min="15111" max="15360" width="11.42578125" style="263"/>
    <col min="15361" max="15361" width="38.28515625" style="263" customWidth="1"/>
    <col min="15362" max="15362" width="13.85546875" style="263" customWidth="1"/>
    <col min="15363" max="15363" width="13.7109375" style="263" customWidth="1"/>
    <col min="15364" max="15364" width="17.28515625" style="263" customWidth="1"/>
    <col min="15365" max="15365" width="12.140625" style="263" customWidth="1"/>
    <col min="15366" max="15366" width="2.5703125" style="263" customWidth="1"/>
    <col min="15367" max="15616" width="11.42578125" style="263"/>
    <col min="15617" max="15617" width="38.28515625" style="263" customWidth="1"/>
    <col min="15618" max="15618" width="13.85546875" style="263" customWidth="1"/>
    <col min="15619" max="15619" width="13.7109375" style="263" customWidth="1"/>
    <col min="15620" max="15620" width="17.28515625" style="263" customWidth="1"/>
    <col min="15621" max="15621" width="12.140625" style="263" customWidth="1"/>
    <col min="15622" max="15622" width="2.5703125" style="263" customWidth="1"/>
    <col min="15623" max="15872" width="11.42578125" style="263"/>
    <col min="15873" max="15873" width="38.28515625" style="263" customWidth="1"/>
    <col min="15874" max="15874" width="13.85546875" style="263" customWidth="1"/>
    <col min="15875" max="15875" width="13.7109375" style="263" customWidth="1"/>
    <col min="15876" max="15876" width="17.28515625" style="263" customWidth="1"/>
    <col min="15877" max="15877" width="12.140625" style="263" customWidth="1"/>
    <col min="15878" max="15878" width="2.5703125" style="263" customWidth="1"/>
    <col min="15879" max="16128" width="11.42578125" style="263"/>
    <col min="16129" max="16129" width="38.28515625" style="263" customWidth="1"/>
    <col min="16130" max="16130" width="13.85546875" style="263" customWidth="1"/>
    <col min="16131" max="16131" width="13.7109375" style="263" customWidth="1"/>
    <col min="16132" max="16132" width="17.28515625" style="263" customWidth="1"/>
    <col min="16133" max="16133" width="12.140625" style="263" customWidth="1"/>
    <col min="16134" max="16134" width="2.5703125" style="263" customWidth="1"/>
    <col min="16135" max="16384" width="11.42578125" style="263"/>
  </cols>
  <sheetData>
    <row r="1" spans="1:6" s="258" customFormat="1" ht="3.75" customHeight="1">
      <c r="A1" s="768">
        <v>0</v>
      </c>
      <c r="B1" s="769"/>
      <c r="C1" s="769"/>
      <c r="D1" s="769"/>
      <c r="E1" s="769"/>
    </row>
    <row r="2" spans="1:6" s="258" customFormat="1" ht="38.25" customHeight="1">
      <c r="A2" s="1639" t="s">
        <v>579</v>
      </c>
      <c r="B2" s="1639"/>
      <c r="C2" s="1639"/>
      <c r="D2" s="1639"/>
      <c r="E2" s="1639"/>
    </row>
    <row r="3" spans="1:6" s="258" customFormat="1" ht="20.25" customHeight="1">
      <c r="A3" s="1639" t="s">
        <v>829</v>
      </c>
      <c r="B3" s="1639"/>
      <c r="C3" s="1639"/>
      <c r="D3" s="1639"/>
      <c r="E3" s="1639"/>
    </row>
    <row r="4" spans="1:6" s="258" customFormat="1" ht="20.25" customHeight="1">
      <c r="A4" s="1639" t="s">
        <v>1465</v>
      </c>
      <c r="B4" s="1639"/>
      <c r="C4" s="1639"/>
      <c r="D4" s="1639"/>
      <c r="E4" s="1639"/>
    </row>
    <row r="5" spans="1:6" s="770" customFormat="1" ht="39" customHeight="1">
      <c r="A5" s="1640" t="s">
        <v>596</v>
      </c>
      <c r="B5" s="1640"/>
      <c r="C5" s="1640"/>
      <c r="D5" s="1640"/>
      <c r="E5" s="1640"/>
    </row>
    <row r="6" spans="1:6" ht="34.5">
      <c r="A6" s="771"/>
      <c r="B6" s="772" t="s">
        <v>116</v>
      </c>
      <c r="C6" s="772" t="s">
        <v>114</v>
      </c>
      <c r="D6" s="773" t="s">
        <v>605</v>
      </c>
      <c r="E6" s="774" t="s">
        <v>830</v>
      </c>
      <c r="F6" s="263"/>
    </row>
    <row r="7" spans="1:6" ht="24" customHeight="1">
      <c r="A7" s="775" t="s">
        <v>831</v>
      </c>
      <c r="B7" s="776">
        <v>3213343.2898400002</v>
      </c>
      <c r="C7" s="776">
        <v>858238.62059000006</v>
      </c>
      <c r="D7" s="776">
        <v>4071581.9104300002</v>
      </c>
      <c r="E7" s="777">
        <v>0.93863196699645191</v>
      </c>
      <c r="F7" s="263"/>
    </row>
    <row r="8" spans="1:6" ht="27" customHeight="1">
      <c r="A8" s="775" t="s">
        <v>832</v>
      </c>
      <c r="B8" s="778">
        <v>17793.284230000001</v>
      </c>
      <c r="C8" s="778">
        <v>2348.8858399999999</v>
      </c>
      <c r="D8" s="778">
        <v>20142.17007</v>
      </c>
      <c r="E8" s="777">
        <v>4.6434248722714479E-3</v>
      </c>
      <c r="F8" s="263"/>
    </row>
    <row r="9" spans="1:6" ht="27.75" customHeight="1">
      <c r="A9" s="775" t="s">
        <v>833</v>
      </c>
      <c r="B9" s="776">
        <v>64712.441850000003</v>
      </c>
      <c r="C9" s="776">
        <v>27635.796429999999</v>
      </c>
      <c r="D9" s="776">
        <v>92348.238280000005</v>
      </c>
      <c r="E9" s="777">
        <v>2.1289270473318085E-2</v>
      </c>
      <c r="F9" s="263"/>
    </row>
    <row r="10" spans="1:6" ht="27" customHeight="1">
      <c r="A10" s="775" t="s">
        <v>834</v>
      </c>
      <c r="B10" s="778">
        <v>2477.8118399999998</v>
      </c>
      <c r="C10" s="778">
        <v>637.74639000000002</v>
      </c>
      <c r="D10" s="778">
        <v>3115.5582299999996</v>
      </c>
      <c r="E10" s="777">
        <v>7.1823743548561972E-4</v>
      </c>
      <c r="F10" s="263"/>
    </row>
    <row r="11" spans="1:6" ht="25.5" customHeight="1">
      <c r="A11" s="775" t="s">
        <v>835</v>
      </c>
      <c r="B11" s="776">
        <v>17874.313850000002</v>
      </c>
      <c r="C11" s="776">
        <v>7205.3703800000003</v>
      </c>
      <c r="D11" s="776">
        <v>25079.684230000003</v>
      </c>
      <c r="E11" s="777">
        <v>5.7816823677676356E-3</v>
      </c>
      <c r="F11" s="263"/>
    </row>
    <row r="12" spans="1:6" ht="27" customHeight="1">
      <c r="A12" s="775" t="s">
        <v>836</v>
      </c>
      <c r="B12" s="778">
        <v>3029.5103199999999</v>
      </c>
      <c r="C12" s="778">
        <v>911.71404000000007</v>
      </c>
      <c r="D12" s="778">
        <v>3941.2243600000002</v>
      </c>
      <c r="E12" s="777">
        <v>9.0858031467441183E-4</v>
      </c>
      <c r="F12" s="263"/>
    </row>
    <row r="13" spans="1:6" ht="24.75" customHeight="1">
      <c r="A13" s="775" t="s">
        <v>837</v>
      </c>
      <c r="B13" s="776">
        <v>4738.3336600000002</v>
      </c>
      <c r="C13" s="776">
        <v>18341.787250000001</v>
      </c>
      <c r="D13" s="776">
        <v>23080.120910000001</v>
      </c>
      <c r="E13" s="777">
        <v>5.3207180316756373E-3</v>
      </c>
      <c r="F13" s="263"/>
    </row>
    <row r="14" spans="1:6" ht="27" customHeight="1">
      <c r="A14" s="775" t="s">
        <v>838</v>
      </c>
      <c r="B14" s="778">
        <v>1733.9325700000002</v>
      </c>
      <c r="C14" s="778">
        <v>5771.5294100000001</v>
      </c>
      <c r="D14" s="778">
        <v>7505.46198</v>
      </c>
      <c r="E14" s="777">
        <v>1.7302529327625576E-3</v>
      </c>
      <c r="F14" s="263"/>
    </row>
    <row r="15" spans="1:6" ht="24.75" customHeight="1">
      <c r="A15" s="775" t="s">
        <v>839</v>
      </c>
      <c r="B15" s="776">
        <v>6494.9441699999998</v>
      </c>
      <c r="C15" s="776">
        <v>5445.3168399999995</v>
      </c>
      <c r="D15" s="776">
        <v>11940.261009999998</v>
      </c>
      <c r="E15" s="777">
        <v>2.7526182512888986E-3</v>
      </c>
      <c r="F15" s="263"/>
    </row>
    <row r="16" spans="1:6" ht="27" customHeight="1">
      <c r="A16" s="775" t="s">
        <v>840</v>
      </c>
      <c r="B16" s="778">
        <v>4833.6370499999994</v>
      </c>
      <c r="C16" s="778">
        <v>2792.89734</v>
      </c>
      <c r="D16" s="778">
        <v>7626.5343899999989</v>
      </c>
      <c r="E16" s="777">
        <v>1.7581640584250885E-3</v>
      </c>
      <c r="F16" s="263"/>
    </row>
    <row r="17" spans="1:6" ht="27" customHeight="1">
      <c r="A17" s="775" t="s">
        <v>841</v>
      </c>
      <c r="B17" s="776">
        <v>58081.487740000004</v>
      </c>
      <c r="C17" s="776">
        <v>55671.426030000002</v>
      </c>
      <c r="D17" s="776">
        <v>113752.91377000001</v>
      </c>
      <c r="E17" s="777">
        <v>2.6223743879497854E-2</v>
      </c>
      <c r="F17" s="263"/>
    </row>
    <row r="18" spans="1:6" ht="27" customHeight="1">
      <c r="A18" s="775" t="s">
        <v>842</v>
      </c>
      <c r="B18" s="778">
        <v>43793.910250000001</v>
      </c>
      <c r="C18" s="778">
        <v>39327.663649999995</v>
      </c>
      <c r="D18" s="778">
        <v>83121.573899999988</v>
      </c>
      <c r="E18" s="777">
        <v>1.9162224443952835E-2</v>
      </c>
      <c r="F18" s="263"/>
    </row>
    <row r="19" spans="1:6" ht="36.75" customHeight="1">
      <c r="A19" s="779" t="s">
        <v>843</v>
      </c>
      <c r="B19" s="780">
        <v>3365244.8111100001</v>
      </c>
      <c r="C19" s="780">
        <v>972538.31752000004</v>
      </c>
      <c r="D19" s="780">
        <v>4337783.1286300002</v>
      </c>
      <c r="E19" s="781">
        <v>1</v>
      </c>
      <c r="F19" s="263"/>
    </row>
    <row r="20" spans="1:6" ht="32.25" customHeight="1">
      <c r="A20" s="782" t="s">
        <v>844</v>
      </c>
      <c r="B20" s="783">
        <v>73662.086260000011</v>
      </c>
      <c r="C20" s="783">
        <v>51790.436669999996</v>
      </c>
      <c r="D20" s="783">
        <v>125452.52292999999</v>
      </c>
      <c r="E20" s="784"/>
      <c r="F20" s="263"/>
    </row>
    <row r="21" spans="1:6" s="787" customFormat="1" ht="32.25" customHeight="1" thickBot="1">
      <c r="A21" s="785" t="s">
        <v>845</v>
      </c>
      <c r="B21" s="786">
        <v>0.77579830787272297</v>
      </c>
      <c r="C21" s="786">
        <v>0.22420169212727709</v>
      </c>
      <c r="D21" s="786">
        <v>1</v>
      </c>
      <c r="E21" s="786"/>
    </row>
    <row r="22" spans="1:6" ht="13.5" customHeight="1" thickTop="1">
      <c r="A22" s="788" t="s">
        <v>846</v>
      </c>
      <c r="B22" s="789"/>
      <c r="C22" s="789"/>
      <c r="D22" s="789"/>
      <c r="E22" s="789"/>
      <c r="F22" s="263"/>
    </row>
    <row r="23" spans="1:6" ht="144.75" customHeight="1">
      <c r="A23" s="1637" t="s">
        <v>651</v>
      </c>
      <c r="B23" s="1641"/>
      <c r="C23" s="1641"/>
      <c r="D23" s="1641"/>
      <c r="E23" s="1641"/>
      <c r="F23" s="263"/>
    </row>
    <row r="24" spans="1:6" ht="142.5" customHeight="1">
      <c r="A24" s="1637" t="s">
        <v>908</v>
      </c>
      <c r="B24" s="1638"/>
      <c r="C24" s="1638"/>
      <c r="D24" s="1638"/>
      <c r="E24" s="1638"/>
      <c r="F24" s="263"/>
    </row>
    <row r="25" spans="1:6" ht="12" customHeight="1">
      <c r="A25" s="788" t="s">
        <v>847</v>
      </c>
      <c r="B25" s="790"/>
      <c r="C25" s="790"/>
      <c r="D25" s="791"/>
      <c r="E25" s="791"/>
      <c r="F25" s="263"/>
    </row>
    <row r="26" spans="1:6" ht="9" customHeight="1">
      <c r="A26" s="792"/>
      <c r="B26" s="793"/>
      <c r="C26" s="793"/>
      <c r="D26" s="794"/>
      <c r="E26" s="794"/>
      <c r="F26" s="263"/>
    </row>
    <row r="27" spans="1:6" ht="9" customHeight="1">
      <c r="A27" s="792"/>
      <c r="B27" s="793"/>
      <c r="C27" s="793"/>
      <c r="D27" s="794"/>
      <c r="E27" s="794"/>
      <c r="F27" s="263"/>
    </row>
    <row r="28" spans="1:6" ht="9" customHeight="1">
      <c r="A28" s="792"/>
      <c r="B28" s="793"/>
      <c r="C28" s="793"/>
      <c r="D28" s="794"/>
      <c r="E28" s="794"/>
      <c r="F28" s="263"/>
    </row>
    <row r="29" spans="1:6" ht="9" customHeight="1">
      <c r="A29" s="792"/>
      <c r="B29" s="793"/>
      <c r="C29" s="793"/>
      <c r="D29" s="794"/>
      <c r="E29" s="794"/>
      <c r="F29" s="263"/>
    </row>
    <row r="30" spans="1:6" ht="9" customHeight="1">
      <c r="A30" s="792"/>
      <c r="B30" s="793"/>
      <c r="C30" s="793"/>
      <c r="D30" s="794"/>
      <c r="E30" s="794"/>
      <c r="F30" s="263"/>
    </row>
    <row r="31" spans="1:6" ht="9" customHeight="1">
      <c r="A31" s="795"/>
      <c r="B31" s="793"/>
      <c r="C31" s="793"/>
      <c r="D31" s="794"/>
      <c r="E31" s="794"/>
      <c r="F31" s="263"/>
    </row>
    <row r="32" spans="1:6" ht="9" customHeight="1">
      <c r="A32" s="792"/>
      <c r="B32" s="793"/>
      <c r="C32" s="793"/>
      <c r="D32" s="794"/>
      <c r="E32" s="794"/>
      <c r="F32" s="263"/>
    </row>
    <row r="33" spans="1:6" ht="9" customHeight="1">
      <c r="A33" s="792"/>
      <c r="B33" s="793"/>
      <c r="C33" s="793"/>
      <c r="D33" s="794"/>
      <c r="E33" s="794"/>
      <c r="F33" s="263"/>
    </row>
    <row r="34" spans="1:6" ht="9" customHeight="1">
      <c r="A34" s="792"/>
      <c r="B34" s="793"/>
      <c r="C34" s="793"/>
      <c r="D34" s="794"/>
      <c r="E34" s="794"/>
      <c r="F34" s="263"/>
    </row>
    <row r="35" spans="1:6" ht="9" customHeight="1">
      <c r="A35" s="792"/>
      <c r="B35" s="793"/>
      <c r="C35" s="793"/>
      <c r="D35" s="794"/>
      <c r="E35" s="794"/>
      <c r="F35" s="263"/>
    </row>
    <row r="36" spans="1:6" ht="9" customHeight="1">
      <c r="A36" s="792"/>
      <c r="B36" s="793"/>
      <c r="C36" s="793"/>
      <c r="D36" s="794"/>
      <c r="E36" s="794"/>
      <c r="F36" s="263"/>
    </row>
    <row r="37" spans="1:6" ht="9" customHeight="1">
      <c r="A37" s="795"/>
      <c r="B37" s="793"/>
      <c r="C37" s="793"/>
      <c r="D37" s="794"/>
      <c r="E37" s="794"/>
      <c r="F37" s="263"/>
    </row>
    <row r="38" spans="1:6" ht="9" customHeight="1">
      <c r="A38" s="792"/>
      <c r="B38" s="793"/>
      <c r="C38" s="793"/>
      <c r="D38" s="794"/>
      <c r="E38" s="794"/>
      <c r="F38" s="263"/>
    </row>
    <row r="39" spans="1:6" ht="9" customHeight="1">
      <c r="A39" s="792"/>
      <c r="B39" s="793"/>
      <c r="C39" s="793"/>
      <c r="D39" s="794"/>
      <c r="E39" s="794"/>
      <c r="F39" s="263"/>
    </row>
    <row r="40" spans="1:6" ht="9" customHeight="1">
      <c r="A40" s="792"/>
      <c r="B40" s="793"/>
      <c r="C40" s="793"/>
      <c r="D40" s="794"/>
      <c r="E40" s="794"/>
      <c r="F40" s="263"/>
    </row>
    <row r="41" spans="1:6" ht="9" customHeight="1">
      <c r="A41" s="792"/>
      <c r="B41" s="793"/>
      <c r="C41" s="793"/>
      <c r="D41" s="794"/>
      <c r="E41" s="794"/>
      <c r="F41" s="263"/>
    </row>
    <row r="42" spans="1:6" ht="9" customHeight="1">
      <c r="A42" s="792"/>
      <c r="B42" s="793"/>
      <c r="C42" s="793"/>
      <c r="D42" s="794"/>
      <c r="E42" s="794"/>
      <c r="F42" s="263"/>
    </row>
    <row r="43" spans="1:6" ht="9" customHeight="1">
      <c r="A43" s="795"/>
      <c r="B43" s="793"/>
      <c r="C43" s="793"/>
      <c r="D43" s="794"/>
      <c r="E43" s="794"/>
      <c r="F43" s="263"/>
    </row>
    <row r="44" spans="1:6" ht="9" customHeight="1">
      <c r="A44" s="792"/>
      <c r="B44" s="793"/>
      <c r="C44" s="793"/>
      <c r="D44" s="794"/>
      <c r="E44" s="794"/>
      <c r="F44" s="263"/>
    </row>
    <row r="45" spans="1:6" ht="9" customHeight="1">
      <c r="A45" s="792"/>
      <c r="B45" s="793"/>
      <c r="C45" s="793"/>
      <c r="D45" s="794"/>
      <c r="E45" s="794"/>
      <c r="F45" s="263"/>
    </row>
    <row r="46" spans="1:6" ht="9" customHeight="1">
      <c r="A46" s="792"/>
      <c r="B46" s="793"/>
      <c r="C46" s="793"/>
      <c r="D46" s="794"/>
      <c r="E46" s="794"/>
      <c r="F46" s="263"/>
    </row>
    <row r="47" spans="1:6" ht="9" customHeight="1">
      <c r="A47" s="792"/>
      <c r="B47" s="793"/>
      <c r="C47" s="793"/>
      <c r="D47" s="794"/>
      <c r="E47" s="794"/>
      <c r="F47" s="263"/>
    </row>
    <row r="48" spans="1:6" ht="9" customHeight="1">
      <c r="A48" s="795"/>
      <c r="B48" s="793"/>
      <c r="C48" s="793"/>
      <c r="D48" s="794"/>
      <c r="E48" s="794"/>
      <c r="F48" s="263"/>
    </row>
    <row r="49" spans="1:6" ht="9" customHeight="1">
      <c r="A49" s="796"/>
      <c r="B49" s="793"/>
      <c r="C49" s="793"/>
      <c r="D49" s="794"/>
      <c r="E49" s="794"/>
      <c r="F49" s="263"/>
    </row>
    <row r="50" spans="1:6" ht="9" customHeight="1">
      <c r="A50" s="796"/>
      <c r="B50" s="793"/>
      <c r="C50" s="793"/>
      <c r="D50" s="794"/>
      <c r="E50" s="794"/>
      <c r="F50" s="263"/>
    </row>
    <row r="51" spans="1:6" ht="9" customHeight="1">
      <c r="A51" s="796"/>
      <c r="B51" s="793"/>
      <c r="C51" s="793"/>
      <c r="D51" s="794"/>
      <c r="E51" s="794"/>
      <c r="F51" s="263"/>
    </row>
    <row r="52" spans="1:6" ht="9" customHeight="1">
      <c r="A52" s="796"/>
      <c r="B52" s="793"/>
      <c r="C52" s="793"/>
      <c r="D52" s="794"/>
      <c r="E52" s="794"/>
      <c r="F52" s="263"/>
    </row>
    <row r="53" spans="1:6" ht="9" customHeight="1">
      <c r="A53" s="797"/>
      <c r="B53" s="793"/>
      <c r="C53" s="793"/>
      <c r="D53" s="794"/>
      <c r="E53" s="794"/>
      <c r="F53" s="263"/>
    </row>
    <row r="54" spans="1:6" ht="9" customHeight="1">
      <c r="A54" s="797"/>
      <c r="B54" s="793"/>
      <c r="C54" s="793"/>
      <c r="D54" s="794"/>
      <c r="E54" s="794"/>
      <c r="F54" s="263"/>
    </row>
    <row r="55" spans="1:6" ht="9" customHeight="1">
      <c r="A55" s="798"/>
      <c r="B55" s="793"/>
      <c r="C55" s="793"/>
      <c r="D55" s="794"/>
      <c r="E55" s="794"/>
      <c r="F55" s="263"/>
    </row>
    <row r="56" spans="1:6" ht="9" customHeight="1">
      <c r="A56" s="792"/>
      <c r="B56" s="793"/>
      <c r="C56" s="793"/>
      <c r="D56" s="794"/>
      <c r="E56" s="794"/>
      <c r="F56" s="263"/>
    </row>
    <row r="57" spans="1:6" ht="9" customHeight="1">
      <c r="A57" s="792"/>
      <c r="B57" s="793"/>
      <c r="C57" s="793"/>
      <c r="D57" s="794"/>
      <c r="E57" s="794"/>
      <c r="F57" s="263"/>
    </row>
    <row r="58" spans="1:6" ht="9" customHeight="1">
      <c r="A58" s="792"/>
      <c r="B58" s="793"/>
      <c r="C58" s="793"/>
      <c r="D58" s="794"/>
      <c r="E58" s="794"/>
      <c r="F58" s="263"/>
    </row>
    <row r="59" spans="1:6" ht="9" customHeight="1">
      <c r="A59" s="792"/>
      <c r="B59" s="793"/>
      <c r="C59" s="793"/>
      <c r="D59" s="794"/>
      <c r="E59" s="794"/>
      <c r="F59" s="263"/>
    </row>
    <row r="60" spans="1:6" ht="9" customHeight="1">
      <c r="A60" s="796"/>
      <c r="B60" s="793"/>
      <c r="C60" s="793"/>
      <c r="D60" s="794"/>
      <c r="E60" s="794"/>
      <c r="F60" s="263"/>
    </row>
    <row r="61" spans="1:6" ht="9" customHeight="1">
      <c r="A61" s="798"/>
      <c r="B61" s="793"/>
      <c r="C61" s="793"/>
      <c r="D61" s="794"/>
      <c r="E61" s="794"/>
      <c r="F61" s="263"/>
    </row>
    <row r="62" spans="1:6" ht="9" customHeight="1">
      <c r="A62" s="792"/>
      <c r="B62" s="793"/>
      <c r="C62" s="793"/>
      <c r="D62" s="794"/>
      <c r="E62" s="794"/>
      <c r="F62" s="263"/>
    </row>
    <row r="63" spans="1:6" ht="9" customHeight="1">
      <c r="A63" s="792"/>
      <c r="B63" s="793"/>
      <c r="C63" s="793"/>
      <c r="D63" s="794"/>
      <c r="E63" s="794"/>
      <c r="F63" s="263"/>
    </row>
    <row r="64" spans="1:6" ht="9" customHeight="1">
      <c r="A64" s="792"/>
      <c r="B64" s="793"/>
      <c r="C64" s="793"/>
      <c r="D64" s="794"/>
      <c r="E64" s="794"/>
      <c r="F64" s="263"/>
    </row>
    <row r="65" spans="1:6" ht="9" customHeight="1">
      <c r="A65" s="792"/>
      <c r="B65" s="793"/>
      <c r="C65" s="793"/>
      <c r="D65" s="794"/>
      <c r="E65" s="794"/>
      <c r="F65" s="263"/>
    </row>
    <row r="66" spans="1:6" ht="9" customHeight="1">
      <c r="A66" s="796"/>
      <c r="B66" s="793"/>
      <c r="C66" s="793"/>
      <c r="D66" s="794"/>
      <c r="E66" s="794"/>
      <c r="F66" s="263"/>
    </row>
    <row r="67" spans="1:6" ht="9" customHeight="1">
      <c r="A67" s="798"/>
      <c r="B67" s="793"/>
      <c r="C67" s="793"/>
      <c r="D67" s="794"/>
      <c r="E67" s="794"/>
      <c r="F67" s="263"/>
    </row>
    <row r="68" spans="1:6" ht="9" customHeight="1">
      <c r="A68" s="792"/>
      <c r="B68" s="793"/>
      <c r="C68" s="793"/>
      <c r="D68" s="794"/>
      <c r="E68" s="794"/>
      <c r="F68" s="263"/>
    </row>
    <row r="69" spans="1:6" ht="9" customHeight="1">
      <c r="A69" s="792"/>
      <c r="B69" s="793"/>
      <c r="C69" s="793"/>
      <c r="D69" s="794"/>
      <c r="E69" s="794"/>
      <c r="F69" s="263"/>
    </row>
    <row r="70" spans="1:6" ht="9" customHeight="1">
      <c r="A70" s="792"/>
      <c r="B70" s="799"/>
      <c r="C70" s="799"/>
      <c r="F70" s="263"/>
    </row>
    <row r="71" spans="1:6" ht="9" customHeight="1">
      <c r="A71" s="792"/>
      <c r="B71" s="799"/>
      <c r="C71" s="799"/>
      <c r="F71" s="263"/>
    </row>
    <row r="72" spans="1:6" ht="9" customHeight="1">
      <c r="A72" s="792"/>
      <c r="B72" s="799"/>
      <c r="C72" s="799"/>
      <c r="F72" s="263"/>
    </row>
    <row r="73" spans="1:6" ht="9" customHeight="1">
      <c r="A73" s="792"/>
      <c r="B73" s="799"/>
      <c r="C73" s="799"/>
      <c r="F73" s="263"/>
    </row>
    <row r="74" spans="1:6" ht="9" customHeight="1">
      <c r="A74" s="792"/>
      <c r="B74" s="799"/>
      <c r="C74" s="799"/>
      <c r="F74" s="263"/>
    </row>
    <row r="75" spans="1:6" ht="9" customHeight="1">
      <c r="A75" s="792"/>
      <c r="B75" s="799"/>
      <c r="C75" s="799"/>
      <c r="F75" s="263"/>
    </row>
    <row r="76" spans="1:6" ht="9" customHeight="1">
      <c r="A76" s="796"/>
      <c r="B76" s="799"/>
      <c r="C76" s="799"/>
      <c r="F76" s="263"/>
    </row>
    <row r="77" spans="1:6" ht="9" customHeight="1">
      <c r="A77" s="798"/>
      <c r="B77" s="799"/>
      <c r="C77" s="799"/>
      <c r="F77" s="263"/>
    </row>
    <row r="78" spans="1:6" ht="9" customHeight="1">
      <c r="A78" s="792"/>
      <c r="B78" s="799"/>
      <c r="C78" s="799"/>
      <c r="F78" s="263"/>
    </row>
    <row r="79" spans="1:6" ht="9" customHeight="1">
      <c r="A79" s="792"/>
      <c r="B79" s="799"/>
      <c r="C79" s="799"/>
      <c r="F79" s="263"/>
    </row>
    <row r="80" spans="1:6" ht="9" customHeight="1">
      <c r="A80" s="792"/>
      <c r="B80" s="799"/>
      <c r="C80" s="799"/>
      <c r="F80" s="263"/>
    </row>
    <row r="81" spans="1:6" ht="9" customHeight="1">
      <c r="A81" s="792"/>
      <c r="B81" s="799"/>
      <c r="C81" s="799"/>
      <c r="F81" s="263"/>
    </row>
    <row r="82" spans="1:6" ht="9" customHeight="1">
      <c r="A82" s="792"/>
      <c r="B82" s="799"/>
      <c r="C82" s="799"/>
      <c r="F82" s="263"/>
    </row>
    <row r="83" spans="1:6" ht="9" customHeight="1">
      <c r="A83" s="792"/>
      <c r="B83" s="799"/>
      <c r="C83" s="799"/>
      <c r="F83" s="263"/>
    </row>
    <row r="84" spans="1:6" ht="9" customHeight="1">
      <c r="A84" s="792"/>
      <c r="B84" s="799"/>
      <c r="C84" s="799"/>
      <c r="F84" s="263"/>
    </row>
    <row r="85" spans="1:6" ht="9" customHeight="1">
      <c r="A85" s="792"/>
      <c r="B85" s="799"/>
      <c r="C85" s="799"/>
      <c r="F85" s="263"/>
    </row>
    <row r="86" spans="1:6" ht="9" customHeight="1">
      <c r="A86" s="792"/>
      <c r="B86" s="799"/>
      <c r="C86" s="799"/>
      <c r="F86" s="263"/>
    </row>
    <row r="87" spans="1:6" ht="9" customHeight="1">
      <c r="A87" s="798"/>
      <c r="B87" s="799"/>
      <c r="C87" s="799"/>
      <c r="F87" s="263"/>
    </row>
    <row r="88" spans="1:6" ht="9" customHeight="1">
      <c r="A88" s="792"/>
      <c r="B88" s="799"/>
      <c r="C88" s="799"/>
      <c r="F88" s="263"/>
    </row>
    <row r="89" spans="1:6" ht="9" customHeight="1">
      <c r="A89" s="792"/>
      <c r="B89" s="799"/>
      <c r="C89" s="799"/>
      <c r="F89" s="263"/>
    </row>
    <row r="90" spans="1:6" ht="9" customHeight="1">
      <c r="A90" s="792"/>
      <c r="B90" s="799"/>
      <c r="C90" s="799"/>
      <c r="F90" s="263"/>
    </row>
    <row r="91" spans="1:6">
      <c r="A91" s="800"/>
      <c r="B91" s="799"/>
      <c r="C91" s="799"/>
      <c r="F91" s="263"/>
    </row>
    <row r="92" spans="1:6">
      <c r="A92" s="800"/>
      <c r="B92" s="799"/>
      <c r="C92" s="799"/>
      <c r="F92" s="263"/>
    </row>
    <row r="93" spans="1:6">
      <c r="A93" s="800"/>
      <c r="B93" s="799"/>
      <c r="C93" s="799"/>
      <c r="F93" s="263"/>
    </row>
    <row r="94" spans="1:6">
      <c r="A94" s="800"/>
      <c r="B94" s="799"/>
      <c r="C94" s="799"/>
      <c r="F94" s="263"/>
    </row>
    <row r="95" spans="1:6">
      <c r="A95" s="800"/>
      <c r="B95" s="799"/>
      <c r="C95" s="799"/>
      <c r="F95" s="263"/>
    </row>
    <row r="96" spans="1:6">
      <c r="A96" s="800"/>
      <c r="B96" s="799"/>
      <c r="C96" s="799"/>
      <c r="F96" s="263"/>
    </row>
    <row r="97" spans="1:6">
      <c r="A97" s="800"/>
      <c r="B97" s="799"/>
      <c r="C97" s="799"/>
      <c r="F97" s="263"/>
    </row>
    <row r="98" spans="1:6" ht="15.75">
      <c r="A98" s="801"/>
      <c r="B98" s="799"/>
      <c r="C98" s="799"/>
      <c r="F98" s="263"/>
    </row>
    <row r="99" spans="1:6" ht="15.75">
      <c r="A99" s="801"/>
      <c r="B99" s="799"/>
      <c r="C99" s="799"/>
      <c r="F99" s="263"/>
    </row>
    <row r="100" spans="1:6" ht="15.75">
      <c r="A100" s="801"/>
      <c r="B100" s="799"/>
      <c r="C100" s="799"/>
      <c r="F100" s="263"/>
    </row>
    <row r="101" spans="1:6" ht="15.75">
      <c r="A101" s="801"/>
      <c r="B101" s="799"/>
      <c r="C101" s="799"/>
      <c r="F101" s="263"/>
    </row>
    <row r="102" spans="1:6" ht="15.75">
      <c r="A102" s="801"/>
      <c r="B102" s="799"/>
      <c r="C102" s="799"/>
      <c r="F102" s="263"/>
    </row>
    <row r="103" spans="1:6" ht="15.75">
      <c r="A103" s="801"/>
      <c r="B103" s="799"/>
      <c r="C103" s="799"/>
      <c r="F103" s="263"/>
    </row>
    <row r="104" spans="1:6" ht="15.75">
      <c r="A104" s="801"/>
      <c r="B104" s="799"/>
      <c r="C104" s="799"/>
      <c r="F104" s="263"/>
    </row>
    <row r="105" spans="1:6" ht="15.75">
      <c r="A105" s="801"/>
      <c r="B105" s="799"/>
      <c r="C105" s="799"/>
      <c r="F105" s="263"/>
    </row>
    <row r="106" spans="1:6" ht="15.75">
      <c r="A106" s="801"/>
      <c r="B106" s="799"/>
      <c r="C106" s="799"/>
      <c r="F106" s="263"/>
    </row>
    <row r="107" spans="1:6" ht="15.75">
      <c r="A107" s="801"/>
      <c r="B107" s="799"/>
      <c r="C107" s="799"/>
      <c r="F107" s="263"/>
    </row>
    <row r="108" spans="1:6" ht="15.75">
      <c r="A108" s="801"/>
      <c r="B108" s="799"/>
      <c r="C108" s="799"/>
      <c r="F108" s="263"/>
    </row>
    <row r="109" spans="1:6" ht="15.75">
      <c r="A109" s="801"/>
      <c r="B109" s="799"/>
      <c r="C109" s="799"/>
      <c r="F109" s="263"/>
    </row>
    <row r="110" spans="1:6" ht="15.75">
      <c r="A110" s="801"/>
      <c r="B110" s="799"/>
      <c r="C110" s="799"/>
      <c r="F110" s="263"/>
    </row>
    <row r="111" spans="1:6" ht="15.75">
      <c r="A111" s="801"/>
      <c r="B111" s="799"/>
      <c r="C111" s="799"/>
      <c r="F111" s="263"/>
    </row>
    <row r="112" spans="1:6" ht="15.75">
      <c r="A112" s="801"/>
      <c r="B112" s="799"/>
      <c r="C112" s="799"/>
      <c r="F112" s="263"/>
    </row>
    <row r="113" spans="1:6" ht="15.75">
      <c r="A113" s="801"/>
      <c r="B113" s="799"/>
      <c r="C113" s="799"/>
      <c r="F113" s="263"/>
    </row>
    <row r="114" spans="1:6" ht="15.75">
      <c r="A114" s="801"/>
      <c r="B114" s="799"/>
      <c r="C114" s="799"/>
      <c r="F114" s="263"/>
    </row>
    <row r="115" spans="1:6" ht="15.75">
      <c r="A115" s="801"/>
      <c r="B115" s="799"/>
      <c r="C115" s="799"/>
      <c r="F115" s="263"/>
    </row>
    <row r="116" spans="1:6" ht="15.75">
      <c r="A116" s="801"/>
      <c r="B116" s="799"/>
      <c r="C116" s="799"/>
      <c r="F116" s="263"/>
    </row>
    <row r="117" spans="1:6" ht="15.75">
      <c r="A117" s="801"/>
      <c r="B117" s="799"/>
      <c r="C117" s="799"/>
      <c r="F117" s="263"/>
    </row>
    <row r="118" spans="1:6" ht="15.75">
      <c r="A118" s="801"/>
      <c r="B118" s="799"/>
      <c r="C118" s="799"/>
      <c r="F118" s="263"/>
    </row>
    <row r="119" spans="1:6" ht="15.75">
      <c r="A119" s="801"/>
      <c r="B119" s="799"/>
      <c r="C119" s="799"/>
      <c r="F119" s="263"/>
    </row>
    <row r="120" spans="1:6" ht="15.75">
      <c r="A120" s="801"/>
      <c r="B120" s="799"/>
      <c r="C120" s="799"/>
      <c r="F120" s="263"/>
    </row>
    <row r="121" spans="1:6" ht="15.75">
      <c r="A121" s="801"/>
      <c r="B121" s="799"/>
      <c r="C121" s="799"/>
      <c r="F121" s="263"/>
    </row>
    <row r="122" spans="1:6" ht="15.75">
      <c r="A122" s="801"/>
      <c r="B122" s="799"/>
      <c r="C122" s="799"/>
      <c r="F122" s="263"/>
    </row>
    <row r="123" spans="1:6" ht="15.75">
      <c r="A123" s="801"/>
      <c r="B123" s="799"/>
      <c r="C123" s="799"/>
      <c r="F123" s="263"/>
    </row>
    <row r="124" spans="1:6" ht="15.75">
      <c r="A124" s="801"/>
      <c r="B124" s="799"/>
      <c r="C124" s="799"/>
      <c r="F124" s="263"/>
    </row>
    <row r="125" spans="1:6" ht="15.75">
      <c r="A125" s="801"/>
      <c r="B125" s="799"/>
      <c r="C125" s="799"/>
      <c r="F125" s="263"/>
    </row>
    <row r="126" spans="1:6" ht="15.75">
      <c r="A126" s="801"/>
      <c r="B126" s="799"/>
      <c r="C126" s="799"/>
      <c r="F126" s="263"/>
    </row>
    <row r="127" spans="1:6" ht="15.75">
      <c r="A127" s="801"/>
      <c r="B127" s="799"/>
      <c r="C127" s="799"/>
      <c r="F127" s="263"/>
    </row>
    <row r="128" spans="1:6" ht="15.75">
      <c r="A128" s="801"/>
      <c r="B128" s="799"/>
      <c r="C128" s="799"/>
      <c r="F128" s="263"/>
    </row>
    <row r="129" spans="1:6" ht="15.75">
      <c r="A129" s="801"/>
      <c r="B129" s="799"/>
      <c r="C129" s="799"/>
      <c r="F129" s="263"/>
    </row>
    <row r="130" spans="1:6" ht="15.75">
      <c r="A130" s="801"/>
      <c r="B130" s="799"/>
      <c r="C130" s="799"/>
      <c r="F130" s="263"/>
    </row>
    <row r="131" spans="1:6" ht="15.75">
      <c r="A131" s="801"/>
      <c r="B131" s="799"/>
      <c r="C131" s="799"/>
      <c r="F131" s="263"/>
    </row>
    <row r="132" spans="1:6" ht="15.75">
      <c r="A132" s="801"/>
      <c r="B132" s="799"/>
      <c r="C132" s="799"/>
      <c r="F132" s="263"/>
    </row>
    <row r="133" spans="1:6" ht="15.75">
      <c r="A133" s="801"/>
      <c r="B133" s="799"/>
      <c r="C133" s="799"/>
      <c r="F133" s="263"/>
    </row>
    <row r="134" spans="1:6" ht="15.75">
      <c r="A134" s="801"/>
      <c r="B134" s="799"/>
      <c r="C134" s="799"/>
      <c r="F134" s="263"/>
    </row>
    <row r="135" spans="1:6" ht="15.75">
      <c r="A135" s="801"/>
      <c r="B135" s="799"/>
      <c r="C135" s="799"/>
      <c r="F135" s="263"/>
    </row>
    <row r="136" spans="1:6" ht="15.75">
      <c r="A136" s="801"/>
      <c r="B136" s="799"/>
      <c r="C136" s="799"/>
      <c r="F136" s="263"/>
    </row>
    <row r="137" spans="1:6" ht="15.75">
      <c r="A137" s="801"/>
      <c r="B137" s="799"/>
      <c r="C137" s="799"/>
      <c r="F137" s="263"/>
    </row>
    <row r="138" spans="1:6" ht="15.75">
      <c r="A138" s="801"/>
      <c r="B138" s="799"/>
      <c r="C138" s="799"/>
      <c r="F138" s="263"/>
    </row>
    <row r="139" spans="1:6" ht="15.75">
      <c r="A139" s="801"/>
      <c r="B139" s="799"/>
      <c r="C139" s="799"/>
      <c r="F139" s="263"/>
    </row>
    <row r="140" spans="1:6" ht="15.75">
      <c r="A140" s="801"/>
      <c r="B140" s="799"/>
      <c r="C140" s="799"/>
      <c r="F140" s="263"/>
    </row>
    <row r="141" spans="1:6" ht="15.75">
      <c r="A141" s="801"/>
      <c r="B141" s="799"/>
      <c r="C141" s="799"/>
      <c r="F141" s="263"/>
    </row>
    <row r="142" spans="1:6" ht="15.75">
      <c r="A142" s="801"/>
      <c r="B142" s="799"/>
      <c r="C142" s="799"/>
      <c r="F142" s="263"/>
    </row>
    <row r="143" spans="1:6" ht="15.75">
      <c r="A143" s="801"/>
      <c r="B143" s="799"/>
      <c r="C143" s="799"/>
      <c r="F143" s="263"/>
    </row>
    <row r="144" spans="1:6" ht="15.75">
      <c r="A144" s="801"/>
      <c r="B144" s="799"/>
      <c r="C144" s="799"/>
      <c r="F144" s="263"/>
    </row>
    <row r="145" spans="1:6" ht="15.75">
      <c r="A145" s="801"/>
      <c r="B145" s="799"/>
      <c r="C145" s="799"/>
      <c r="F145" s="263"/>
    </row>
    <row r="146" spans="1:6" ht="15.75">
      <c r="A146" s="801"/>
      <c r="B146" s="799"/>
      <c r="C146" s="799"/>
      <c r="F146" s="263"/>
    </row>
    <row r="147" spans="1:6" ht="15.75">
      <c r="A147" s="801"/>
      <c r="B147" s="799"/>
      <c r="C147" s="799"/>
      <c r="F147" s="263"/>
    </row>
    <row r="148" spans="1:6" ht="15.75">
      <c r="A148" s="801"/>
      <c r="B148" s="799"/>
      <c r="C148" s="799"/>
      <c r="F148" s="263"/>
    </row>
    <row r="149" spans="1:6" ht="15.75">
      <c r="A149" s="801"/>
      <c r="B149" s="799"/>
      <c r="C149" s="799"/>
      <c r="F149" s="263"/>
    </row>
    <row r="150" spans="1:6" ht="15.75">
      <c r="A150" s="801"/>
      <c r="B150" s="799"/>
      <c r="C150" s="799"/>
      <c r="F150" s="263"/>
    </row>
    <row r="151" spans="1:6" ht="15.75">
      <c r="A151" s="801"/>
      <c r="B151" s="799"/>
      <c r="C151" s="799"/>
      <c r="F151" s="263"/>
    </row>
    <row r="152" spans="1:6" ht="15.75">
      <c r="A152" s="801"/>
      <c r="B152" s="799"/>
      <c r="C152" s="799"/>
      <c r="F152" s="263"/>
    </row>
    <row r="153" spans="1:6" ht="15.75">
      <c r="A153" s="801"/>
      <c r="B153" s="799"/>
      <c r="C153" s="799"/>
      <c r="F153" s="263"/>
    </row>
    <row r="154" spans="1:6" ht="15.75">
      <c r="A154" s="801"/>
      <c r="B154" s="799"/>
      <c r="C154" s="799"/>
      <c r="F154" s="263"/>
    </row>
    <row r="155" spans="1:6" ht="15.75">
      <c r="A155" s="801"/>
      <c r="B155" s="799"/>
      <c r="C155" s="799"/>
      <c r="F155" s="263"/>
    </row>
    <row r="156" spans="1:6" ht="15.75">
      <c r="A156" s="801"/>
      <c r="B156" s="799"/>
      <c r="C156" s="799"/>
      <c r="F156" s="263"/>
    </row>
    <row r="157" spans="1:6" ht="15.75">
      <c r="A157" s="801"/>
      <c r="B157" s="799"/>
      <c r="C157" s="799"/>
      <c r="F157" s="263"/>
    </row>
    <row r="158" spans="1:6" ht="15.75">
      <c r="A158" s="801"/>
      <c r="B158" s="799"/>
      <c r="C158" s="799"/>
      <c r="F158" s="263"/>
    </row>
    <row r="159" spans="1:6" ht="15.75">
      <c r="A159" s="801"/>
      <c r="B159" s="799"/>
      <c r="C159" s="799"/>
      <c r="F159" s="263"/>
    </row>
    <row r="160" spans="1:6" ht="15.75">
      <c r="A160" s="801"/>
      <c r="B160" s="799"/>
      <c r="C160" s="799"/>
      <c r="F160" s="263"/>
    </row>
    <row r="161" spans="1:6" ht="15.75">
      <c r="A161" s="801"/>
      <c r="B161" s="799"/>
      <c r="C161" s="799"/>
      <c r="F161" s="263"/>
    </row>
    <row r="162" spans="1:6" ht="15.75">
      <c r="A162" s="801"/>
      <c r="B162" s="799"/>
      <c r="C162" s="799"/>
      <c r="F162" s="263"/>
    </row>
    <row r="163" spans="1:6" ht="15.75">
      <c r="A163" s="801"/>
      <c r="B163" s="799"/>
      <c r="C163" s="799"/>
      <c r="F163" s="263"/>
    </row>
    <row r="164" spans="1:6" ht="15.75">
      <c r="A164" s="801"/>
      <c r="B164" s="799"/>
      <c r="C164" s="799"/>
      <c r="F164" s="263"/>
    </row>
    <row r="165" spans="1:6" ht="15.75">
      <c r="A165" s="801"/>
      <c r="B165" s="799"/>
      <c r="C165" s="799"/>
      <c r="F165" s="263"/>
    </row>
    <row r="166" spans="1:6" ht="15.75">
      <c r="A166" s="801"/>
      <c r="B166" s="799"/>
      <c r="C166" s="799"/>
      <c r="F166" s="263"/>
    </row>
    <row r="167" spans="1:6" ht="15.75">
      <c r="A167" s="801"/>
      <c r="B167" s="799"/>
      <c r="C167" s="799"/>
      <c r="F167" s="263"/>
    </row>
    <row r="168" spans="1:6" ht="15.75">
      <c r="A168" s="801"/>
      <c r="B168" s="799"/>
      <c r="C168" s="799"/>
      <c r="F168" s="263"/>
    </row>
    <row r="169" spans="1:6" ht="15.75">
      <c r="A169" s="801"/>
      <c r="B169" s="799"/>
      <c r="C169" s="799"/>
      <c r="F169" s="263"/>
    </row>
    <row r="170" spans="1:6" ht="15.75">
      <c r="A170" s="801"/>
      <c r="B170" s="799"/>
      <c r="C170" s="799"/>
      <c r="F170" s="263"/>
    </row>
    <row r="171" spans="1:6" ht="15.75">
      <c r="A171" s="801"/>
      <c r="B171" s="799"/>
      <c r="C171" s="799"/>
      <c r="F171" s="263"/>
    </row>
    <row r="172" spans="1:6" ht="15.75">
      <c r="A172" s="801"/>
      <c r="B172" s="799"/>
      <c r="C172" s="799"/>
      <c r="F172" s="263"/>
    </row>
    <row r="173" spans="1:6" ht="15.75">
      <c r="A173" s="801"/>
      <c r="B173" s="799"/>
      <c r="C173" s="799"/>
      <c r="F173" s="263"/>
    </row>
    <row r="174" spans="1:6" ht="15.75">
      <c r="A174" s="801"/>
      <c r="B174" s="799"/>
      <c r="C174" s="799"/>
      <c r="F174" s="263"/>
    </row>
    <row r="175" spans="1:6" ht="15.75">
      <c r="A175" s="801"/>
      <c r="B175" s="799"/>
      <c r="C175" s="799"/>
      <c r="F175" s="263"/>
    </row>
    <row r="176" spans="1:6" ht="15.75">
      <c r="A176" s="801"/>
      <c r="B176" s="799"/>
      <c r="C176" s="799"/>
      <c r="F176" s="263"/>
    </row>
    <row r="177" spans="1:6" ht="15.75">
      <c r="A177" s="801"/>
      <c r="B177" s="799"/>
      <c r="C177" s="799"/>
      <c r="F177" s="263"/>
    </row>
    <row r="178" spans="1:6" ht="15.75">
      <c r="A178" s="801"/>
      <c r="B178" s="799"/>
      <c r="C178" s="799"/>
      <c r="F178" s="263"/>
    </row>
    <row r="179" spans="1:6" ht="15.75">
      <c r="A179" s="801"/>
      <c r="B179" s="799"/>
      <c r="C179" s="799"/>
      <c r="F179" s="263"/>
    </row>
    <row r="180" spans="1:6" ht="15.75">
      <c r="A180" s="801"/>
      <c r="B180" s="799"/>
      <c r="C180" s="799"/>
      <c r="F180" s="263"/>
    </row>
    <row r="181" spans="1:6" ht="15.75">
      <c r="A181" s="801"/>
      <c r="B181" s="799"/>
      <c r="C181" s="799"/>
      <c r="F181" s="263"/>
    </row>
    <row r="182" spans="1:6" ht="15.75">
      <c r="A182" s="801"/>
      <c r="B182" s="799"/>
      <c r="C182" s="799"/>
      <c r="F182" s="263"/>
    </row>
    <row r="183" spans="1:6" ht="15.75">
      <c r="A183" s="801"/>
      <c r="B183" s="799"/>
      <c r="C183" s="799"/>
      <c r="F183" s="263"/>
    </row>
    <row r="184" spans="1:6" ht="15.75">
      <c r="A184" s="801"/>
      <c r="B184" s="799"/>
      <c r="C184" s="799"/>
      <c r="F184" s="263"/>
    </row>
    <row r="185" spans="1:6" ht="15.75">
      <c r="A185" s="801"/>
      <c r="B185" s="799"/>
      <c r="C185" s="799"/>
      <c r="F185" s="263"/>
    </row>
    <row r="186" spans="1:6" ht="15.75">
      <c r="A186" s="801"/>
      <c r="B186" s="799"/>
      <c r="C186" s="799"/>
      <c r="F186" s="263"/>
    </row>
    <row r="187" spans="1:6" ht="15.75">
      <c r="A187" s="801"/>
      <c r="B187" s="799"/>
      <c r="C187" s="799"/>
      <c r="F187" s="263"/>
    </row>
    <row r="188" spans="1:6" ht="15.75">
      <c r="A188" s="801"/>
      <c r="B188" s="799"/>
      <c r="C188" s="799"/>
      <c r="F188" s="263"/>
    </row>
    <row r="189" spans="1:6" ht="15.75">
      <c r="A189" s="318"/>
      <c r="B189" s="799"/>
      <c r="C189" s="799"/>
      <c r="F189" s="263"/>
    </row>
    <row r="190" spans="1:6" ht="15.75">
      <c r="A190" s="318"/>
      <c r="B190" s="799"/>
      <c r="C190" s="799"/>
      <c r="F190" s="263"/>
    </row>
    <row r="191" spans="1:6" ht="15.75">
      <c r="A191" s="318"/>
      <c r="B191" s="799"/>
      <c r="C191" s="799"/>
      <c r="F191" s="263"/>
    </row>
    <row r="192" spans="1:6" ht="15.75">
      <c r="A192" s="318"/>
      <c r="B192" s="799"/>
      <c r="C192" s="799"/>
      <c r="F192" s="263"/>
    </row>
    <row r="193" spans="1:6" ht="15.75">
      <c r="A193" s="318"/>
      <c r="B193" s="799"/>
      <c r="C193" s="799"/>
      <c r="F193" s="263"/>
    </row>
    <row r="194" spans="1:6" ht="15.75">
      <c r="A194" s="318"/>
      <c r="B194" s="799"/>
      <c r="C194" s="799"/>
      <c r="F194" s="263"/>
    </row>
    <row r="195" spans="1:6" ht="15.75">
      <c r="A195" s="318"/>
      <c r="B195" s="799"/>
      <c r="C195" s="799"/>
      <c r="F195" s="263"/>
    </row>
    <row r="196" spans="1:6" ht="15.75">
      <c r="A196" s="318"/>
      <c r="B196" s="799"/>
      <c r="C196" s="799"/>
      <c r="F196" s="263"/>
    </row>
    <row r="197" spans="1:6" ht="15.75">
      <c r="A197" s="318"/>
      <c r="B197" s="799"/>
      <c r="C197" s="799"/>
      <c r="F197" s="263"/>
    </row>
    <row r="198" spans="1:6" ht="15.75">
      <c r="A198" s="318"/>
      <c r="B198" s="799"/>
      <c r="C198" s="799"/>
      <c r="F198" s="263"/>
    </row>
    <row r="199" spans="1:6" ht="15.75">
      <c r="A199" s="318"/>
      <c r="B199" s="799"/>
      <c r="C199" s="799"/>
    </row>
    <row r="200" spans="1:6" ht="15.75">
      <c r="A200" s="318"/>
      <c r="B200" s="799"/>
      <c r="C200" s="799"/>
    </row>
    <row r="201" spans="1:6" ht="15.75">
      <c r="A201" s="318"/>
      <c r="B201" s="799"/>
      <c r="C201" s="799"/>
    </row>
    <row r="202" spans="1:6" ht="15.75">
      <c r="A202" s="318"/>
      <c r="B202" s="799"/>
      <c r="C202" s="799"/>
    </row>
    <row r="203" spans="1:6" ht="15.75">
      <c r="A203" s="318"/>
      <c r="B203" s="799"/>
      <c r="C203" s="799"/>
    </row>
    <row r="204" spans="1:6" ht="15.75">
      <c r="A204" s="318"/>
      <c r="B204" s="799"/>
      <c r="C204" s="799"/>
    </row>
    <row r="205" spans="1:6" ht="15.75">
      <c r="A205" s="318"/>
      <c r="B205" s="799"/>
      <c r="C205" s="799"/>
    </row>
    <row r="206" spans="1:6" ht="15.75">
      <c r="A206" s="318"/>
      <c r="B206" s="799"/>
      <c r="C206" s="799"/>
    </row>
    <row r="207" spans="1:6" ht="15.75">
      <c r="A207" s="318"/>
      <c r="B207" s="799"/>
      <c r="C207" s="799"/>
    </row>
    <row r="208" spans="1:6" ht="15.75">
      <c r="A208" s="318"/>
      <c r="B208" s="799"/>
      <c r="C208" s="799"/>
    </row>
    <row r="209" spans="1:3" ht="15.75">
      <c r="A209" s="318"/>
      <c r="B209" s="799"/>
      <c r="C209" s="799"/>
    </row>
    <row r="210" spans="1:3" ht="15.75">
      <c r="A210" s="318"/>
      <c r="B210" s="799"/>
      <c r="C210" s="799"/>
    </row>
    <row r="211" spans="1:3" ht="15.75">
      <c r="A211" s="318"/>
      <c r="B211" s="799"/>
      <c r="C211" s="799"/>
    </row>
    <row r="212" spans="1:3" ht="15.75">
      <c r="A212" s="318"/>
      <c r="B212" s="799"/>
      <c r="C212" s="799"/>
    </row>
    <row r="213" spans="1:3" ht="15.75">
      <c r="A213" s="318"/>
      <c r="B213" s="799"/>
      <c r="C213" s="799"/>
    </row>
    <row r="214" spans="1:3" ht="15.75">
      <c r="A214" s="318"/>
      <c r="B214" s="799"/>
      <c r="C214" s="799"/>
    </row>
    <row r="215" spans="1:3" ht="15.75">
      <c r="A215" s="318"/>
      <c r="B215" s="799"/>
      <c r="C215" s="799"/>
    </row>
    <row r="216" spans="1:3" ht="15.75">
      <c r="A216" s="318"/>
      <c r="B216" s="799"/>
      <c r="C216" s="799"/>
    </row>
    <row r="217" spans="1:3" ht="15.75">
      <c r="A217" s="318"/>
      <c r="B217" s="799"/>
      <c r="C217" s="799"/>
    </row>
    <row r="218" spans="1:3" ht="15.75">
      <c r="A218" s="318"/>
      <c r="B218" s="799"/>
      <c r="C218" s="799"/>
    </row>
    <row r="219" spans="1:3" ht="15.75">
      <c r="A219" s="318"/>
      <c r="B219" s="799"/>
      <c r="C219" s="799"/>
    </row>
    <row r="220" spans="1:3" ht="15.75">
      <c r="A220" s="318"/>
      <c r="B220" s="799"/>
      <c r="C220" s="799"/>
    </row>
    <row r="221" spans="1:3" ht="15.75">
      <c r="A221" s="318"/>
      <c r="B221" s="799"/>
      <c r="C221" s="799"/>
    </row>
    <row r="222" spans="1:3" ht="15.75">
      <c r="A222" s="318"/>
      <c r="B222" s="799"/>
      <c r="C222" s="799"/>
    </row>
    <row r="223" spans="1:3" ht="15.75">
      <c r="A223" s="318"/>
      <c r="B223" s="799"/>
      <c r="C223" s="799"/>
    </row>
    <row r="224" spans="1:3" ht="15.75">
      <c r="A224" s="318"/>
      <c r="B224" s="799"/>
      <c r="C224" s="799"/>
    </row>
    <row r="225" spans="1:3" ht="15.75">
      <c r="A225" s="318"/>
      <c r="B225" s="799"/>
      <c r="C225" s="799"/>
    </row>
    <row r="226" spans="1:3" ht="15.75">
      <c r="A226" s="318"/>
      <c r="B226" s="799"/>
      <c r="C226" s="799"/>
    </row>
    <row r="227" spans="1:3" ht="15.75">
      <c r="A227" s="318"/>
      <c r="B227" s="799"/>
      <c r="C227" s="799"/>
    </row>
    <row r="228" spans="1:3" ht="15.75">
      <c r="A228" s="318"/>
      <c r="B228" s="799"/>
      <c r="C228" s="799"/>
    </row>
    <row r="229" spans="1:3" ht="15.75">
      <c r="A229" s="318"/>
      <c r="B229" s="799"/>
      <c r="C229" s="799"/>
    </row>
    <row r="230" spans="1:3" ht="15.75">
      <c r="A230" s="318"/>
      <c r="B230" s="799"/>
      <c r="C230" s="799"/>
    </row>
    <row r="231" spans="1:3" ht="15.75">
      <c r="A231" s="318"/>
      <c r="B231" s="799"/>
      <c r="C231" s="799"/>
    </row>
    <row r="232" spans="1:3" ht="15.75">
      <c r="A232" s="318"/>
      <c r="B232" s="799"/>
      <c r="C232" s="799"/>
    </row>
    <row r="233" spans="1:3" ht="15.75">
      <c r="A233" s="318"/>
      <c r="B233" s="799"/>
      <c r="C233" s="799"/>
    </row>
    <row r="234" spans="1:3" ht="15.75">
      <c r="A234" s="318"/>
      <c r="B234" s="799"/>
      <c r="C234" s="799"/>
    </row>
    <row r="235" spans="1:3" ht="15.75">
      <c r="A235" s="318"/>
      <c r="B235" s="799"/>
      <c r="C235" s="799"/>
    </row>
    <row r="236" spans="1:3" ht="15.75">
      <c r="A236" s="318"/>
      <c r="B236" s="799"/>
      <c r="C236" s="799"/>
    </row>
    <row r="237" spans="1:3" ht="15.75">
      <c r="A237" s="318"/>
      <c r="B237" s="799"/>
      <c r="C237" s="799"/>
    </row>
    <row r="238" spans="1:3" ht="15.75">
      <c r="A238" s="318"/>
      <c r="B238" s="799"/>
      <c r="C238" s="799"/>
    </row>
    <row r="239" spans="1:3" ht="15.75">
      <c r="A239" s="318"/>
      <c r="B239" s="799"/>
      <c r="C239" s="799"/>
    </row>
    <row r="240" spans="1:3" ht="15.75">
      <c r="A240" s="318"/>
      <c r="B240" s="799"/>
      <c r="C240" s="799"/>
    </row>
    <row r="241" spans="1:3" ht="15.75">
      <c r="A241" s="318"/>
      <c r="B241" s="799"/>
      <c r="C241" s="799"/>
    </row>
    <row r="242" spans="1:3" ht="15.75">
      <c r="A242" s="318"/>
      <c r="B242" s="799"/>
      <c r="C242" s="799"/>
    </row>
    <row r="243" spans="1:3" ht="15.75">
      <c r="A243" s="318"/>
      <c r="B243" s="799"/>
      <c r="C243" s="799"/>
    </row>
    <row r="244" spans="1:3" ht="15.75">
      <c r="A244" s="318"/>
      <c r="B244" s="799"/>
      <c r="C244" s="799"/>
    </row>
    <row r="245" spans="1:3" ht="15.75">
      <c r="A245" s="318"/>
      <c r="B245" s="799"/>
      <c r="C245" s="799"/>
    </row>
    <row r="246" spans="1:3" ht="15.75">
      <c r="A246" s="318"/>
      <c r="B246" s="799"/>
      <c r="C246" s="799"/>
    </row>
    <row r="247" spans="1:3" ht="15.75">
      <c r="A247" s="318"/>
      <c r="B247" s="799"/>
      <c r="C247" s="799"/>
    </row>
    <row r="248" spans="1:3" ht="15.75">
      <c r="A248" s="318"/>
      <c r="B248" s="799"/>
      <c r="C248" s="799"/>
    </row>
    <row r="249" spans="1:3" ht="15.75">
      <c r="A249" s="318"/>
      <c r="B249" s="799"/>
      <c r="C249" s="799"/>
    </row>
    <row r="250" spans="1:3" ht="15.75">
      <c r="A250" s="318"/>
      <c r="B250" s="799"/>
      <c r="C250" s="799"/>
    </row>
    <row r="251" spans="1:3" ht="15.75">
      <c r="A251" s="318"/>
      <c r="B251" s="799"/>
      <c r="C251" s="799"/>
    </row>
    <row r="252" spans="1:3" ht="15.75">
      <c r="A252" s="318"/>
      <c r="B252" s="799"/>
      <c r="C252" s="799"/>
    </row>
    <row r="253" spans="1:3" ht="15.75">
      <c r="A253" s="318"/>
      <c r="B253" s="799"/>
      <c r="C253" s="799"/>
    </row>
    <row r="254" spans="1:3" ht="15.75">
      <c r="A254" s="318"/>
      <c r="B254" s="799"/>
      <c r="C254" s="799"/>
    </row>
    <row r="255" spans="1:3" ht="15.75">
      <c r="A255" s="318"/>
      <c r="B255" s="799"/>
      <c r="C255" s="799"/>
    </row>
    <row r="256" spans="1:3" ht="15.75">
      <c r="A256" s="318"/>
      <c r="B256" s="799"/>
      <c r="C256" s="799"/>
    </row>
    <row r="257" spans="1:3" ht="15.75">
      <c r="A257" s="318"/>
      <c r="B257" s="799"/>
      <c r="C257" s="799"/>
    </row>
    <row r="258" spans="1:3" ht="15.75">
      <c r="A258" s="318"/>
      <c r="B258" s="799"/>
      <c r="C258" s="799"/>
    </row>
    <row r="259" spans="1:3" ht="15.75">
      <c r="A259" s="318"/>
      <c r="B259" s="799"/>
      <c r="C259" s="799"/>
    </row>
    <row r="260" spans="1:3" ht="15.75">
      <c r="A260" s="318"/>
      <c r="B260" s="799"/>
      <c r="C260" s="799"/>
    </row>
    <row r="261" spans="1:3" ht="15.75">
      <c r="A261" s="318"/>
    </row>
    <row r="262" spans="1:3" ht="15.75">
      <c r="A262" s="318"/>
    </row>
    <row r="263" spans="1:3" ht="15.75">
      <c r="A263" s="318"/>
    </row>
    <row r="264" spans="1:3" ht="15.75">
      <c r="A264" s="318"/>
    </row>
    <row r="265" spans="1:3" ht="15.75">
      <c r="A265" s="318"/>
    </row>
    <row r="266" spans="1:3" ht="15.75">
      <c r="A266" s="318"/>
    </row>
    <row r="267" spans="1:3" ht="15.75">
      <c r="A267" s="318"/>
    </row>
    <row r="268" spans="1:3" ht="15.75">
      <c r="A268" s="318"/>
    </row>
    <row r="269" spans="1:3" ht="15.75">
      <c r="A269" s="318"/>
    </row>
    <row r="270" spans="1:3" ht="15.75">
      <c r="A270" s="318"/>
    </row>
    <row r="271" spans="1:3" ht="15.75">
      <c r="A271" s="318"/>
    </row>
    <row r="272" spans="1:3"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row r="637" spans="1:1" ht="15.75">
      <c r="A637" s="318"/>
    </row>
    <row r="638" spans="1:1" ht="15.75">
      <c r="A638" s="318"/>
    </row>
    <row r="639" spans="1:1" ht="15.75">
      <c r="A639" s="318"/>
    </row>
    <row r="640" spans="1:1" ht="15.75">
      <c r="A640" s="318"/>
    </row>
    <row r="641" spans="1:1" ht="15.75">
      <c r="A641" s="318"/>
    </row>
    <row r="642" spans="1:1" ht="15.75">
      <c r="A642" s="318"/>
    </row>
    <row r="643" spans="1:1" ht="15.75">
      <c r="A643" s="318"/>
    </row>
    <row r="644" spans="1:1" ht="15.75">
      <c r="A644" s="318"/>
    </row>
  </sheetData>
  <mergeCells count="6">
    <mergeCell ref="A24:E24"/>
    <mergeCell ref="A2:E2"/>
    <mergeCell ref="A3:E3"/>
    <mergeCell ref="A4:E4"/>
    <mergeCell ref="A5:E5"/>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51"/>
  <sheetViews>
    <sheetView zoomScale="85" zoomScaleNormal="85" workbookViewId="0">
      <selection activeCell="I25" sqref="I25"/>
    </sheetView>
  </sheetViews>
  <sheetFormatPr baseColWidth="10" defaultRowHeight="12.75"/>
  <cols>
    <col min="1" max="1" width="9.140625" style="263" customWidth="1"/>
    <col min="2" max="2" width="8.7109375" style="263" bestFit="1" customWidth="1"/>
    <col min="3" max="3" width="12.140625" style="263" bestFit="1" customWidth="1"/>
    <col min="4" max="5" width="10.28515625" style="263" bestFit="1" customWidth="1"/>
    <col min="6" max="6" width="8.7109375" style="263" bestFit="1" customWidth="1"/>
    <col min="7" max="7" width="7.28515625" style="263" bestFit="1" customWidth="1"/>
    <col min="8" max="8" width="6.140625" style="263" customWidth="1"/>
    <col min="9" max="9" width="10" style="263" customWidth="1"/>
    <col min="10" max="10" width="15.7109375" style="263" bestFit="1" customWidth="1"/>
    <col min="11" max="11" width="8.7109375" style="263" bestFit="1" customWidth="1"/>
    <col min="12" max="12" width="7.85546875" style="263" bestFit="1" customWidth="1"/>
    <col min="13" max="13" width="5.85546875" style="263" bestFit="1" customWidth="1"/>
    <col min="14" max="14" width="10.28515625" style="263" bestFit="1" customWidth="1"/>
    <col min="15" max="15" width="7.28515625" style="263" bestFit="1" customWidth="1"/>
    <col min="16" max="16" width="4.7109375" style="263" customWidth="1"/>
    <col min="17" max="19" width="9.28515625" style="263" bestFit="1" customWidth="1"/>
    <col min="20" max="256" width="11.42578125" style="263"/>
    <col min="257" max="257" width="9.140625" style="263" customWidth="1"/>
    <col min="258" max="258" width="8.7109375" style="263" bestFit="1" customWidth="1"/>
    <col min="259" max="259" width="12.140625" style="263" bestFit="1" customWidth="1"/>
    <col min="260" max="261" width="10.28515625" style="263" bestFit="1" customWidth="1"/>
    <col min="262" max="262" width="8.7109375" style="263" bestFit="1" customWidth="1"/>
    <col min="263" max="263" width="7.28515625" style="263" bestFit="1" customWidth="1"/>
    <col min="264" max="264" width="6.140625" style="263" customWidth="1"/>
    <col min="265" max="265" width="10" style="263" customWidth="1"/>
    <col min="266" max="266" width="15.7109375" style="263" bestFit="1" customWidth="1"/>
    <col min="267" max="267" width="8.7109375" style="263" bestFit="1" customWidth="1"/>
    <col min="268" max="268" width="7.85546875" style="263" bestFit="1" customWidth="1"/>
    <col min="269" max="269" width="5.85546875" style="263" bestFit="1" customWidth="1"/>
    <col min="270" max="270" width="10.28515625" style="263" bestFit="1" customWidth="1"/>
    <col min="271" max="271" width="7.28515625" style="263" bestFit="1" customWidth="1"/>
    <col min="272" max="272" width="4.7109375" style="263" customWidth="1"/>
    <col min="273" max="275" width="9.28515625" style="263" bestFit="1" customWidth="1"/>
    <col min="276" max="512" width="11.42578125" style="263"/>
    <col min="513" max="513" width="9.140625" style="263" customWidth="1"/>
    <col min="514" max="514" width="8.7109375" style="263" bestFit="1" customWidth="1"/>
    <col min="515" max="515" width="12.140625" style="263" bestFit="1" customWidth="1"/>
    <col min="516" max="517" width="10.28515625" style="263" bestFit="1" customWidth="1"/>
    <col min="518" max="518" width="8.7109375" style="263" bestFit="1" customWidth="1"/>
    <col min="519" max="519" width="7.28515625" style="263" bestFit="1" customWidth="1"/>
    <col min="520" max="520" width="6.140625" style="263" customWidth="1"/>
    <col min="521" max="521" width="10" style="263" customWidth="1"/>
    <col min="522" max="522" width="15.7109375" style="263" bestFit="1" customWidth="1"/>
    <col min="523" max="523" width="8.7109375" style="263" bestFit="1" customWidth="1"/>
    <col min="524" max="524" width="7.85546875" style="263" bestFit="1" customWidth="1"/>
    <col min="525" max="525" width="5.85546875" style="263" bestFit="1" customWidth="1"/>
    <col min="526" max="526" width="10.28515625" style="263" bestFit="1" customWidth="1"/>
    <col min="527" max="527" width="7.28515625" style="263" bestFit="1" customWidth="1"/>
    <col min="528" max="528" width="4.7109375" style="263" customWidth="1"/>
    <col min="529" max="531" width="9.28515625" style="263" bestFit="1" customWidth="1"/>
    <col min="532" max="768" width="11.42578125" style="263"/>
    <col min="769" max="769" width="9.140625" style="263" customWidth="1"/>
    <col min="770" max="770" width="8.7109375" style="263" bestFit="1" customWidth="1"/>
    <col min="771" max="771" width="12.140625" style="263" bestFit="1" customWidth="1"/>
    <col min="772" max="773" width="10.28515625" style="263" bestFit="1" customWidth="1"/>
    <col min="774" max="774" width="8.7109375" style="263" bestFit="1" customWidth="1"/>
    <col min="775" max="775" width="7.28515625" style="263" bestFit="1" customWidth="1"/>
    <col min="776" max="776" width="6.140625" style="263" customWidth="1"/>
    <col min="777" max="777" width="10" style="263" customWidth="1"/>
    <col min="778" max="778" width="15.7109375" style="263" bestFit="1" customWidth="1"/>
    <col min="779" max="779" width="8.7109375" style="263" bestFit="1" customWidth="1"/>
    <col min="780" max="780" width="7.85546875" style="263" bestFit="1" customWidth="1"/>
    <col min="781" max="781" width="5.85546875" style="263" bestFit="1" customWidth="1"/>
    <col min="782" max="782" width="10.28515625" style="263" bestFit="1" customWidth="1"/>
    <col min="783" max="783" width="7.28515625" style="263" bestFit="1" customWidth="1"/>
    <col min="784" max="784" width="4.7109375" style="263" customWidth="1"/>
    <col min="785" max="787" width="9.28515625" style="263" bestFit="1" customWidth="1"/>
    <col min="788" max="1024" width="11.42578125" style="263"/>
    <col min="1025" max="1025" width="9.140625" style="263" customWidth="1"/>
    <col min="1026" max="1026" width="8.7109375" style="263" bestFit="1" customWidth="1"/>
    <col min="1027" max="1027" width="12.140625" style="263" bestFit="1" customWidth="1"/>
    <col min="1028" max="1029" width="10.28515625" style="263" bestFit="1" customWidth="1"/>
    <col min="1030" max="1030" width="8.7109375" style="263" bestFit="1" customWidth="1"/>
    <col min="1031" max="1031" width="7.28515625" style="263" bestFit="1" customWidth="1"/>
    <col min="1032" max="1032" width="6.140625" style="263" customWidth="1"/>
    <col min="1033" max="1033" width="10" style="263" customWidth="1"/>
    <col min="1034" max="1034" width="15.7109375" style="263" bestFit="1" customWidth="1"/>
    <col min="1035" max="1035" width="8.7109375" style="263" bestFit="1" customWidth="1"/>
    <col min="1036" max="1036" width="7.85546875" style="263" bestFit="1" customWidth="1"/>
    <col min="1037" max="1037" width="5.85546875" style="263" bestFit="1" customWidth="1"/>
    <col min="1038" max="1038" width="10.28515625" style="263" bestFit="1" customWidth="1"/>
    <col min="1039" max="1039" width="7.28515625" style="263" bestFit="1" customWidth="1"/>
    <col min="1040" max="1040" width="4.7109375" style="263" customWidth="1"/>
    <col min="1041" max="1043" width="9.28515625" style="263" bestFit="1" customWidth="1"/>
    <col min="1044" max="1280" width="11.42578125" style="263"/>
    <col min="1281" max="1281" width="9.140625" style="263" customWidth="1"/>
    <col min="1282" max="1282" width="8.7109375" style="263" bestFit="1" customWidth="1"/>
    <col min="1283" max="1283" width="12.140625" style="263" bestFit="1" customWidth="1"/>
    <col min="1284" max="1285" width="10.28515625" style="263" bestFit="1" customWidth="1"/>
    <col min="1286" max="1286" width="8.7109375" style="263" bestFit="1" customWidth="1"/>
    <col min="1287" max="1287" width="7.28515625" style="263" bestFit="1" customWidth="1"/>
    <col min="1288" max="1288" width="6.140625" style="263" customWidth="1"/>
    <col min="1289" max="1289" width="10" style="263" customWidth="1"/>
    <col min="1290" max="1290" width="15.7109375" style="263" bestFit="1" customWidth="1"/>
    <col min="1291" max="1291" width="8.7109375" style="263" bestFit="1" customWidth="1"/>
    <col min="1292" max="1292" width="7.85546875" style="263" bestFit="1" customWidth="1"/>
    <col min="1293" max="1293" width="5.85546875" style="263" bestFit="1" customWidth="1"/>
    <col min="1294" max="1294" width="10.28515625" style="263" bestFit="1" customWidth="1"/>
    <col min="1295" max="1295" width="7.28515625" style="263" bestFit="1" customWidth="1"/>
    <col min="1296" max="1296" width="4.7109375" style="263" customWidth="1"/>
    <col min="1297" max="1299" width="9.28515625" style="263" bestFit="1" customWidth="1"/>
    <col min="1300" max="1536" width="11.42578125" style="263"/>
    <col min="1537" max="1537" width="9.140625" style="263" customWidth="1"/>
    <col min="1538" max="1538" width="8.7109375" style="263" bestFit="1" customWidth="1"/>
    <col min="1539" max="1539" width="12.140625" style="263" bestFit="1" customWidth="1"/>
    <col min="1540" max="1541" width="10.28515625" style="263" bestFit="1" customWidth="1"/>
    <col min="1542" max="1542" width="8.7109375" style="263" bestFit="1" customWidth="1"/>
    <col min="1543" max="1543" width="7.28515625" style="263" bestFit="1" customWidth="1"/>
    <col min="1544" max="1544" width="6.140625" style="263" customWidth="1"/>
    <col min="1545" max="1545" width="10" style="263" customWidth="1"/>
    <col min="1546" max="1546" width="15.7109375" style="263" bestFit="1" customWidth="1"/>
    <col min="1547" max="1547" width="8.7109375" style="263" bestFit="1" customWidth="1"/>
    <col min="1548" max="1548" width="7.85546875" style="263" bestFit="1" customWidth="1"/>
    <col min="1549" max="1549" width="5.85546875" style="263" bestFit="1" customWidth="1"/>
    <col min="1550" max="1550" width="10.28515625" style="263" bestFit="1" customWidth="1"/>
    <col min="1551" max="1551" width="7.28515625" style="263" bestFit="1" customWidth="1"/>
    <col min="1552" max="1552" width="4.7109375" style="263" customWidth="1"/>
    <col min="1553" max="1555" width="9.28515625" style="263" bestFit="1" customWidth="1"/>
    <col min="1556" max="1792" width="11.42578125" style="263"/>
    <col min="1793" max="1793" width="9.140625" style="263" customWidth="1"/>
    <col min="1794" max="1794" width="8.7109375" style="263" bestFit="1" customWidth="1"/>
    <col min="1795" max="1795" width="12.140625" style="263" bestFit="1" customWidth="1"/>
    <col min="1796" max="1797" width="10.28515625" style="263" bestFit="1" customWidth="1"/>
    <col min="1798" max="1798" width="8.7109375" style="263" bestFit="1" customWidth="1"/>
    <col min="1799" max="1799" width="7.28515625" style="263" bestFit="1" customWidth="1"/>
    <col min="1800" max="1800" width="6.140625" style="263" customWidth="1"/>
    <col min="1801" max="1801" width="10" style="263" customWidth="1"/>
    <col min="1802" max="1802" width="15.7109375" style="263" bestFit="1" customWidth="1"/>
    <col min="1803" max="1803" width="8.7109375" style="263" bestFit="1" customWidth="1"/>
    <col min="1804" max="1804" width="7.85546875" style="263" bestFit="1" customWidth="1"/>
    <col min="1805" max="1805" width="5.85546875" style="263" bestFit="1" customWidth="1"/>
    <col min="1806" max="1806" width="10.28515625" style="263" bestFit="1" customWidth="1"/>
    <col min="1807" max="1807" width="7.28515625" style="263" bestFit="1" customWidth="1"/>
    <col min="1808" max="1808" width="4.7109375" style="263" customWidth="1"/>
    <col min="1809" max="1811" width="9.28515625" style="263" bestFit="1" customWidth="1"/>
    <col min="1812" max="2048" width="11.42578125" style="263"/>
    <col min="2049" max="2049" width="9.140625" style="263" customWidth="1"/>
    <col min="2050" max="2050" width="8.7109375" style="263" bestFit="1" customWidth="1"/>
    <col min="2051" max="2051" width="12.140625" style="263" bestFit="1" customWidth="1"/>
    <col min="2052" max="2053" width="10.28515625" style="263" bestFit="1" customWidth="1"/>
    <col min="2054" max="2054" width="8.7109375" style="263" bestFit="1" customWidth="1"/>
    <col min="2055" max="2055" width="7.28515625" style="263" bestFit="1" customWidth="1"/>
    <col min="2056" max="2056" width="6.140625" style="263" customWidth="1"/>
    <col min="2057" max="2057" width="10" style="263" customWidth="1"/>
    <col min="2058" max="2058" width="15.7109375" style="263" bestFit="1" customWidth="1"/>
    <col min="2059" max="2059" width="8.7109375" style="263" bestFit="1" customWidth="1"/>
    <col min="2060" max="2060" width="7.85546875" style="263" bestFit="1" customWidth="1"/>
    <col min="2061" max="2061" width="5.85546875" style="263" bestFit="1" customWidth="1"/>
    <col min="2062" max="2062" width="10.28515625" style="263" bestFit="1" customWidth="1"/>
    <col min="2063" max="2063" width="7.28515625" style="263" bestFit="1" customWidth="1"/>
    <col min="2064" max="2064" width="4.7109375" style="263" customWidth="1"/>
    <col min="2065" max="2067" width="9.28515625" style="263" bestFit="1" customWidth="1"/>
    <col min="2068" max="2304" width="11.42578125" style="263"/>
    <col min="2305" max="2305" width="9.140625" style="263" customWidth="1"/>
    <col min="2306" max="2306" width="8.7109375" style="263" bestFit="1" customWidth="1"/>
    <col min="2307" max="2307" width="12.140625" style="263" bestFit="1" customWidth="1"/>
    <col min="2308" max="2309" width="10.28515625" style="263" bestFit="1" customWidth="1"/>
    <col min="2310" max="2310" width="8.7109375" style="263" bestFit="1" customWidth="1"/>
    <col min="2311" max="2311" width="7.28515625" style="263" bestFit="1" customWidth="1"/>
    <col min="2312" max="2312" width="6.140625" style="263" customWidth="1"/>
    <col min="2313" max="2313" width="10" style="263" customWidth="1"/>
    <col min="2314" max="2314" width="15.7109375" style="263" bestFit="1" customWidth="1"/>
    <col min="2315" max="2315" width="8.7109375" style="263" bestFit="1" customWidth="1"/>
    <col min="2316" max="2316" width="7.85546875" style="263" bestFit="1" customWidth="1"/>
    <col min="2317" max="2317" width="5.85546875" style="263" bestFit="1" customWidth="1"/>
    <col min="2318" max="2318" width="10.28515625" style="263" bestFit="1" customWidth="1"/>
    <col min="2319" max="2319" width="7.28515625" style="263" bestFit="1" customWidth="1"/>
    <col min="2320" max="2320" width="4.7109375" style="263" customWidth="1"/>
    <col min="2321" max="2323" width="9.28515625" style="263" bestFit="1" customWidth="1"/>
    <col min="2324" max="2560" width="11.42578125" style="263"/>
    <col min="2561" max="2561" width="9.140625" style="263" customWidth="1"/>
    <col min="2562" max="2562" width="8.7109375" style="263" bestFit="1" customWidth="1"/>
    <col min="2563" max="2563" width="12.140625" style="263" bestFit="1" customWidth="1"/>
    <col min="2564" max="2565" width="10.28515625" style="263" bestFit="1" customWidth="1"/>
    <col min="2566" max="2566" width="8.7109375" style="263" bestFit="1" customWidth="1"/>
    <col min="2567" max="2567" width="7.28515625" style="263" bestFit="1" customWidth="1"/>
    <col min="2568" max="2568" width="6.140625" style="263" customWidth="1"/>
    <col min="2569" max="2569" width="10" style="263" customWidth="1"/>
    <col min="2570" max="2570" width="15.7109375" style="263" bestFit="1" customWidth="1"/>
    <col min="2571" max="2571" width="8.7109375" style="263" bestFit="1" customWidth="1"/>
    <col min="2572" max="2572" width="7.85546875" style="263" bestFit="1" customWidth="1"/>
    <col min="2573" max="2573" width="5.85546875" style="263" bestFit="1" customWidth="1"/>
    <col min="2574" max="2574" width="10.28515625" style="263" bestFit="1" customWidth="1"/>
    <col min="2575" max="2575" width="7.28515625" style="263" bestFit="1" customWidth="1"/>
    <col min="2576" max="2576" width="4.7109375" style="263" customWidth="1"/>
    <col min="2577" max="2579" width="9.28515625" style="263" bestFit="1" customWidth="1"/>
    <col min="2580" max="2816" width="11.42578125" style="263"/>
    <col min="2817" max="2817" width="9.140625" style="263" customWidth="1"/>
    <col min="2818" max="2818" width="8.7109375" style="263" bestFit="1" customWidth="1"/>
    <col min="2819" max="2819" width="12.140625" style="263" bestFit="1" customWidth="1"/>
    <col min="2820" max="2821" width="10.28515625" style="263" bestFit="1" customWidth="1"/>
    <col min="2822" max="2822" width="8.7109375" style="263" bestFit="1" customWidth="1"/>
    <col min="2823" max="2823" width="7.28515625" style="263" bestFit="1" customWidth="1"/>
    <col min="2824" max="2824" width="6.140625" style="263" customWidth="1"/>
    <col min="2825" max="2825" width="10" style="263" customWidth="1"/>
    <col min="2826" max="2826" width="15.7109375" style="263" bestFit="1" customWidth="1"/>
    <col min="2827" max="2827" width="8.7109375" style="263" bestFit="1" customWidth="1"/>
    <col min="2828" max="2828" width="7.85546875" style="263" bestFit="1" customWidth="1"/>
    <col min="2829" max="2829" width="5.85546875" style="263" bestFit="1" customWidth="1"/>
    <col min="2830" max="2830" width="10.28515625" style="263" bestFit="1" customWidth="1"/>
    <col min="2831" max="2831" width="7.28515625" style="263" bestFit="1" customWidth="1"/>
    <col min="2832" max="2832" width="4.7109375" style="263" customWidth="1"/>
    <col min="2833" max="2835" width="9.28515625" style="263" bestFit="1" customWidth="1"/>
    <col min="2836" max="3072" width="11.42578125" style="263"/>
    <col min="3073" max="3073" width="9.140625" style="263" customWidth="1"/>
    <col min="3074" max="3074" width="8.7109375" style="263" bestFit="1" customWidth="1"/>
    <col min="3075" max="3075" width="12.140625" style="263" bestFit="1" customWidth="1"/>
    <col min="3076" max="3077" width="10.28515625" style="263" bestFit="1" customWidth="1"/>
    <col min="3078" max="3078" width="8.7109375" style="263" bestFit="1" customWidth="1"/>
    <col min="3079" max="3079" width="7.28515625" style="263" bestFit="1" customWidth="1"/>
    <col min="3080" max="3080" width="6.140625" style="263" customWidth="1"/>
    <col min="3081" max="3081" width="10" style="263" customWidth="1"/>
    <col min="3082" max="3082" width="15.7109375" style="263" bestFit="1" customWidth="1"/>
    <col min="3083" max="3083" width="8.7109375" style="263" bestFit="1" customWidth="1"/>
    <col min="3084" max="3084" width="7.85546875" style="263" bestFit="1" customWidth="1"/>
    <col min="3085" max="3085" width="5.85546875" style="263" bestFit="1" customWidth="1"/>
    <col min="3086" max="3086" width="10.28515625" style="263" bestFit="1" customWidth="1"/>
    <col min="3087" max="3087" width="7.28515625" style="263" bestFit="1" customWidth="1"/>
    <col min="3088" max="3088" width="4.7109375" style="263" customWidth="1"/>
    <col min="3089" max="3091" width="9.28515625" style="263" bestFit="1" customWidth="1"/>
    <col min="3092" max="3328" width="11.42578125" style="263"/>
    <col min="3329" max="3329" width="9.140625" style="263" customWidth="1"/>
    <col min="3330" max="3330" width="8.7109375" style="263" bestFit="1" customWidth="1"/>
    <col min="3331" max="3331" width="12.140625" style="263" bestFit="1" customWidth="1"/>
    <col min="3332" max="3333" width="10.28515625" style="263" bestFit="1" customWidth="1"/>
    <col min="3334" max="3334" width="8.7109375" style="263" bestFit="1" customWidth="1"/>
    <col min="3335" max="3335" width="7.28515625" style="263" bestFit="1" customWidth="1"/>
    <col min="3336" max="3336" width="6.140625" style="263" customWidth="1"/>
    <col min="3337" max="3337" width="10" style="263" customWidth="1"/>
    <col min="3338" max="3338" width="15.7109375" style="263" bestFit="1" customWidth="1"/>
    <col min="3339" max="3339" width="8.7109375" style="263" bestFit="1" customWidth="1"/>
    <col min="3340" max="3340" width="7.85546875" style="263" bestFit="1" customWidth="1"/>
    <col min="3341" max="3341" width="5.85546875" style="263" bestFit="1" customWidth="1"/>
    <col min="3342" max="3342" width="10.28515625" style="263" bestFit="1" customWidth="1"/>
    <col min="3343" max="3343" width="7.28515625" style="263" bestFit="1" customWidth="1"/>
    <col min="3344" max="3344" width="4.7109375" style="263" customWidth="1"/>
    <col min="3345" max="3347" width="9.28515625" style="263" bestFit="1" customWidth="1"/>
    <col min="3348" max="3584" width="11.42578125" style="263"/>
    <col min="3585" max="3585" width="9.140625" style="263" customWidth="1"/>
    <col min="3586" max="3586" width="8.7109375" style="263" bestFit="1" customWidth="1"/>
    <col min="3587" max="3587" width="12.140625" style="263" bestFit="1" customWidth="1"/>
    <col min="3588" max="3589" width="10.28515625" style="263" bestFit="1" customWidth="1"/>
    <col min="3590" max="3590" width="8.7109375" style="263" bestFit="1" customWidth="1"/>
    <col min="3591" max="3591" width="7.28515625" style="263" bestFit="1" customWidth="1"/>
    <col min="3592" max="3592" width="6.140625" style="263" customWidth="1"/>
    <col min="3593" max="3593" width="10" style="263" customWidth="1"/>
    <col min="3594" max="3594" width="15.7109375" style="263" bestFit="1" customWidth="1"/>
    <col min="3595" max="3595" width="8.7109375" style="263" bestFit="1" customWidth="1"/>
    <col min="3596" max="3596" width="7.85546875" style="263" bestFit="1" customWidth="1"/>
    <col min="3597" max="3597" width="5.85546875" style="263" bestFit="1" customWidth="1"/>
    <col min="3598" max="3598" width="10.28515625" style="263" bestFit="1" customWidth="1"/>
    <col min="3599" max="3599" width="7.28515625" style="263" bestFit="1" customWidth="1"/>
    <col min="3600" max="3600" width="4.7109375" style="263" customWidth="1"/>
    <col min="3601" max="3603" width="9.28515625" style="263" bestFit="1" customWidth="1"/>
    <col min="3604" max="3840" width="11.42578125" style="263"/>
    <col min="3841" max="3841" width="9.140625" style="263" customWidth="1"/>
    <col min="3842" max="3842" width="8.7109375" style="263" bestFit="1" customWidth="1"/>
    <col min="3843" max="3843" width="12.140625" style="263" bestFit="1" customWidth="1"/>
    <col min="3844" max="3845" width="10.28515625" style="263" bestFit="1" customWidth="1"/>
    <col min="3846" max="3846" width="8.7109375" style="263" bestFit="1" customWidth="1"/>
    <col min="3847" max="3847" width="7.28515625" style="263" bestFit="1" customWidth="1"/>
    <col min="3848" max="3848" width="6.140625" style="263" customWidth="1"/>
    <col min="3849" max="3849" width="10" style="263" customWidth="1"/>
    <col min="3850" max="3850" width="15.7109375" style="263" bestFit="1" customWidth="1"/>
    <col min="3851" max="3851" width="8.7109375" style="263" bestFit="1" customWidth="1"/>
    <col min="3852" max="3852" width="7.85546875" style="263" bestFit="1" customWidth="1"/>
    <col min="3853" max="3853" width="5.85546875" style="263" bestFit="1" customWidth="1"/>
    <col min="3854" max="3854" width="10.28515625" style="263" bestFit="1" customWidth="1"/>
    <col min="3855" max="3855" width="7.28515625" style="263" bestFit="1" customWidth="1"/>
    <col min="3856" max="3856" width="4.7109375" style="263" customWidth="1"/>
    <col min="3857" max="3859" width="9.28515625" style="263" bestFit="1" customWidth="1"/>
    <col min="3860" max="4096" width="11.42578125" style="263"/>
    <col min="4097" max="4097" width="9.140625" style="263" customWidth="1"/>
    <col min="4098" max="4098" width="8.7109375" style="263" bestFit="1" customWidth="1"/>
    <col min="4099" max="4099" width="12.140625" style="263" bestFit="1" customWidth="1"/>
    <col min="4100" max="4101" width="10.28515625" style="263" bestFit="1" customWidth="1"/>
    <col min="4102" max="4102" width="8.7109375" style="263" bestFit="1" customWidth="1"/>
    <col min="4103" max="4103" width="7.28515625" style="263" bestFit="1" customWidth="1"/>
    <col min="4104" max="4104" width="6.140625" style="263" customWidth="1"/>
    <col min="4105" max="4105" width="10" style="263" customWidth="1"/>
    <col min="4106" max="4106" width="15.7109375" style="263" bestFit="1" customWidth="1"/>
    <col min="4107" max="4107" width="8.7109375" style="263" bestFit="1" customWidth="1"/>
    <col min="4108" max="4108" width="7.85546875" style="263" bestFit="1" customWidth="1"/>
    <col min="4109" max="4109" width="5.85546875" style="263" bestFit="1" customWidth="1"/>
    <col min="4110" max="4110" width="10.28515625" style="263" bestFit="1" customWidth="1"/>
    <col min="4111" max="4111" width="7.28515625" style="263" bestFit="1" customWidth="1"/>
    <col min="4112" max="4112" width="4.7109375" style="263" customWidth="1"/>
    <col min="4113" max="4115" width="9.28515625" style="263" bestFit="1" customWidth="1"/>
    <col min="4116" max="4352" width="11.42578125" style="263"/>
    <col min="4353" max="4353" width="9.140625" style="263" customWidth="1"/>
    <col min="4354" max="4354" width="8.7109375" style="263" bestFit="1" customWidth="1"/>
    <col min="4355" max="4355" width="12.140625" style="263" bestFit="1" customWidth="1"/>
    <col min="4356" max="4357" width="10.28515625" style="263" bestFit="1" customWidth="1"/>
    <col min="4358" max="4358" width="8.7109375" style="263" bestFit="1" customWidth="1"/>
    <col min="4359" max="4359" width="7.28515625" style="263" bestFit="1" customWidth="1"/>
    <col min="4360" max="4360" width="6.140625" style="263" customWidth="1"/>
    <col min="4361" max="4361" width="10" style="263" customWidth="1"/>
    <col min="4362" max="4362" width="15.7109375" style="263" bestFit="1" customWidth="1"/>
    <col min="4363" max="4363" width="8.7109375" style="263" bestFit="1" customWidth="1"/>
    <col min="4364" max="4364" width="7.85546875" style="263" bestFit="1" customWidth="1"/>
    <col min="4365" max="4365" width="5.85546875" style="263" bestFit="1" customWidth="1"/>
    <col min="4366" max="4366" width="10.28515625" style="263" bestFit="1" customWidth="1"/>
    <col min="4367" max="4367" width="7.28515625" style="263" bestFit="1" customWidth="1"/>
    <col min="4368" max="4368" width="4.7109375" style="263" customWidth="1"/>
    <col min="4369" max="4371" width="9.28515625" style="263" bestFit="1" customWidth="1"/>
    <col min="4372" max="4608" width="11.42578125" style="263"/>
    <col min="4609" max="4609" width="9.140625" style="263" customWidth="1"/>
    <col min="4610" max="4610" width="8.7109375" style="263" bestFit="1" customWidth="1"/>
    <col min="4611" max="4611" width="12.140625" style="263" bestFit="1" customWidth="1"/>
    <col min="4612" max="4613" width="10.28515625" style="263" bestFit="1" customWidth="1"/>
    <col min="4614" max="4614" width="8.7109375" style="263" bestFit="1" customWidth="1"/>
    <col min="4615" max="4615" width="7.28515625" style="263" bestFit="1" customWidth="1"/>
    <col min="4616" max="4616" width="6.140625" style="263" customWidth="1"/>
    <col min="4617" max="4617" width="10" style="263" customWidth="1"/>
    <col min="4618" max="4618" width="15.7109375" style="263" bestFit="1" customWidth="1"/>
    <col min="4619" max="4619" width="8.7109375" style="263" bestFit="1" customWidth="1"/>
    <col min="4620" max="4620" width="7.85546875" style="263" bestFit="1" customWidth="1"/>
    <col min="4621" max="4621" width="5.85546875" style="263" bestFit="1" customWidth="1"/>
    <col min="4622" max="4622" width="10.28515625" style="263" bestFit="1" customWidth="1"/>
    <col min="4623" max="4623" width="7.28515625" style="263" bestFit="1" customWidth="1"/>
    <col min="4624" max="4624" width="4.7109375" style="263" customWidth="1"/>
    <col min="4625" max="4627" width="9.28515625" style="263" bestFit="1" customWidth="1"/>
    <col min="4628" max="4864" width="11.42578125" style="263"/>
    <col min="4865" max="4865" width="9.140625" style="263" customWidth="1"/>
    <col min="4866" max="4866" width="8.7109375" style="263" bestFit="1" customWidth="1"/>
    <col min="4867" max="4867" width="12.140625" style="263" bestFit="1" customWidth="1"/>
    <col min="4868" max="4869" width="10.28515625" style="263" bestFit="1" customWidth="1"/>
    <col min="4870" max="4870" width="8.7109375" style="263" bestFit="1" customWidth="1"/>
    <col min="4871" max="4871" width="7.28515625" style="263" bestFit="1" customWidth="1"/>
    <col min="4872" max="4872" width="6.140625" style="263" customWidth="1"/>
    <col min="4873" max="4873" width="10" style="263" customWidth="1"/>
    <col min="4874" max="4874" width="15.7109375" style="263" bestFit="1" customWidth="1"/>
    <col min="4875" max="4875" width="8.7109375" style="263" bestFit="1" customWidth="1"/>
    <col min="4876" max="4876" width="7.85546875" style="263" bestFit="1" customWidth="1"/>
    <col min="4877" max="4877" width="5.85546875" style="263" bestFit="1" customWidth="1"/>
    <col min="4878" max="4878" width="10.28515625" style="263" bestFit="1" customWidth="1"/>
    <col min="4879" max="4879" width="7.28515625" style="263" bestFit="1" customWidth="1"/>
    <col min="4880" max="4880" width="4.7109375" style="263" customWidth="1"/>
    <col min="4881" max="4883" width="9.28515625" style="263" bestFit="1" customWidth="1"/>
    <col min="4884" max="5120" width="11.42578125" style="263"/>
    <col min="5121" max="5121" width="9.140625" style="263" customWidth="1"/>
    <col min="5122" max="5122" width="8.7109375" style="263" bestFit="1" customWidth="1"/>
    <col min="5123" max="5123" width="12.140625" style="263" bestFit="1" customWidth="1"/>
    <col min="5124" max="5125" width="10.28515625" style="263" bestFit="1" customWidth="1"/>
    <col min="5126" max="5126" width="8.7109375" style="263" bestFit="1" customWidth="1"/>
    <col min="5127" max="5127" width="7.28515625" style="263" bestFit="1" customWidth="1"/>
    <col min="5128" max="5128" width="6.140625" style="263" customWidth="1"/>
    <col min="5129" max="5129" width="10" style="263" customWidth="1"/>
    <col min="5130" max="5130" width="15.7109375" style="263" bestFit="1" customWidth="1"/>
    <col min="5131" max="5131" width="8.7109375" style="263" bestFit="1" customWidth="1"/>
    <col min="5132" max="5132" width="7.85546875" style="263" bestFit="1" customWidth="1"/>
    <col min="5133" max="5133" width="5.85546875" style="263" bestFit="1" customWidth="1"/>
    <col min="5134" max="5134" width="10.28515625" style="263" bestFit="1" customWidth="1"/>
    <col min="5135" max="5135" width="7.28515625" style="263" bestFit="1" customWidth="1"/>
    <col min="5136" max="5136" width="4.7109375" style="263" customWidth="1"/>
    <col min="5137" max="5139" width="9.28515625" style="263" bestFit="1" customWidth="1"/>
    <col min="5140" max="5376" width="11.42578125" style="263"/>
    <col min="5377" max="5377" width="9.140625" style="263" customWidth="1"/>
    <col min="5378" max="5378" width="8.7109375" style="263" bestFit="1" customWidth="1"/>
    <col min="5379" max="5379" width="12.140625" style="263" bestFit="1" customWidth="1"/>
    <col min="5380" max="5381" width="10.28515625" style="263" bestFit="1" customWidth="1"/>
    <col min="5382" max="5382" width="8.7109375" style="263" bestFit="1" customWidth="1"/>
    <col min="5383" max="5383" width="7.28515625" style="263" bestFit="1" customWidth="1"/>
    <col min="5384" max="5384" width="6.140625" style="263" customWidth="1"/>
    <col min="5385" max="5385" width="10" style="263" customWidth="1"/>
    <col min="5386" max="5386" width="15.7109375" style="263" bestFit="1" customWidth="1"/>
    <col min="5387" max="5387" width="8.7109375" style="263" bestFit="1" customWidth="1"/>
    <col min="5388" max="5388" width="7.85546875" style="263" bestFit="1" customWidth="1"/>
    <col min="5389" max="5389" width="5.85546875" style="263" bestFit="1" customWidth="1"/>
    <col min="5390" max="5390" width="10.28515625" style="263" bestFit="1" customWidth="1"/>
    <col min="5391" max="5391" width="7.28515625" style="263" bestFit="1" customWidth="1"/>
    <col min="5392" max="5392" width="4.7109375" style="263" customWidth="1"/>
    <col min="5393" max="5395" width="9.28515625" style="263" bestFit="1" customWidth="1"/>
    <col min="5396" max="5632" width="11.42578125" style="263"/>
    <col min="5633" max="5633" width="9.140625" style="263" customWidth="1"/>
    <col min="5634" max="5634" width="8.7109375" style="263" bestFit="1" customWidth="1"/>
    <col min="5635" max="5635" width="12.140625" style="263" bestFit="1" customWidth="1"/>
    <col min="5636" max="5637" width="10.28515625" style="263" bestFit="1" customWidth="1"/>
    <col min="5638" max="5638" width="8.7109375" style="263" bestFit="1" customWidth="1"/>
    <col min="5639" max="5639" width="7.28515625" style="263" bestFit="1" customWidth="1"/>
    <col min="5640" max="5640" width="6.140625" style="263" customWidth="1"/>
    <col min="5641" max="5641" width="10" style="263" customWidth="1"/>
    <col min="5642" max="5642" width="15.7109375" style="263" bestFit="1" customWidth="1"/>
    <col min="5643" max="5643" width="8.7109375" style="263" bestFit="1" customWidth="1"/>
    <col min="5644" max="5644" width="7.85546875" style="263" bestFit="1" customWidth="1"/>
    <col min="5645" max="5645" width="5.85546875" style="263" bestFit="1" customWidth="1"/>
    <col min="5646" max="5646" width="10.28515625" style="263" bestFit="1" customWidth="1"/>
    <col min="5647" max="5647" width="7.28515625" style="263" bestFit="1" customWidth="1"/>
    <col min="5648" max="5648" width="4.7109375" style="263" customWidth="1"/>
    <col min="5649" max="5651" width="9.28515625" style="263" bestFit="1" customWidth="1"/>
    <col min="5652" max="5888" width="11.42578125" style="263"/>
    <col min="5889" max="5889" width="9.140625" style="263" customWidth="1"/>
    <col min="5890" max="5890" width="8.7109375" style="263" bestFit="1" customWidth="1"/>
    <col min="5891" max="5891" width="12.140625" style="263" bestFit="1" customWidth="1"/>
    <col min="5892" max="5893" width="10.28515625" style="263" bestFit="1" customWidth="1"/>
    <col min="5894" max="5894" width="8.7109375" style="263" bestFit="1" customWidth="1"/>
    <col min="5895" max="5895" width="7.28515625" style="263" bestFit="1" customWidth="1"/>
    <col min="5896" max="5896" width="6.140625" style="263" customWidth="1"/>
    <col min="5897" max="5897" width="10" style="263" customWidth="1"/>
    <col min="5898" max="5898" width="15.7109375" style="263" bestFit="1" customWidth="1"/>
    <col min="5899" max="5899" width="8.7109375" style="263" bestFit="1" customWidth="1"/>
    <col min="5900" max="5900" width="7.85546875" style="263" bestFit="1" customWidth="1"/>
    <col min="5901" max="5901" width="5.85546875" style="263" bestFit="1" customWidth="1"/>
    <col min="5902" max="5902" width="10.28515625" style="263" bestFit="1" customWidth="1"/>
    <col min="5903" max="5903" width="7.28515625" style="263" bestFit="1" customWidth="1"/>
    <col min="5904" max="5904" width="4.7109375" style="263" customWidth="1"/>
    <col min="5905" max="5907" width="9.28515625" style="263" bestFit="1" customWidth="1"/>
    <col min="5908" max="6144" width="11.42578125" style="263"/>
    <col min="6145" max="6145" width="9.140625" style="263" customWidth="1"/>
    <col min="6146" max="6146" width="8.7109375" style="263" bestFit="1" customWidth="1"/>
    <col min="6147" max="6147" width="12.140625" style="263" bestFit="1" customWidth="1"/>
    <col min="6148" max="6149" width="10.28515625" style="263" bestFit="1" customWidth="1"/>
    <col min="6150" max="6150" width="8.7109375" style="263" bestFit="1" customWidth="1"/>
    <col min="6151" max="6151" width="7.28515625" style="263" bestFit="1" customWidth="1"/>
    <col min="6152" max="6152" width="6.140625" style="263" customWidth="1"/>
    <col min="6153" max="6153" width="10" style="263" customWidth="1"/>
    <col min="6154" max="6154" width="15.7109375" style="263" bestFit="1" customWidth="1"/>
    <col min="6155" max="6155" width="8.7109375" style="263" bestFit="1" customWidth="1"/>
    <col min="6156" max="6156" width="7.85546875" style="263" bestFit="1" customWidth="1"/>
    <col min="6157" max="6157" width="5.85546875" style="263" bestFit="1" customWidth="1"/>
    <col min="6158" max="6158" width="10.28515625" style="263" bestFit="1" customWidth="1"/>
    <col min="6159" max="6159" width="7.28515625" style="263" bestFit="1" customWidth="1"/>
    <col min="6160" max="6160" width="4.7109375" style="263" customWidth="1"/>
    <col min="6161" max="6163" width="9.28515625" style="263" bestFit="1" customWidth="1"/>
    <col min="6164" max="6400" width="11.42578125" style="263"/>
    <col min="6401" max="6401" width="9.140625" style="263" customWidth="1"/>
    <col min="6402" max="6402" width="8.7109375" style="263" bestFit="1" customWidth="1"/>
    <col min="6403" max="6403" width="12.140625" style="263" bestFit="1" customWidth="1"/>
    <col min="6404" max="6405" width="10.28515625" style="263" bestFit="1" customWidth="1"/>
    <col min="6406" max="6406" width="8.7109375" style="263" bestFit="1" customWidth="1"/>
    <col min="6407" max="6407" width="7.28515625" style="263" bestFit="1" customWidth="1"/>
    <col min="6408" max="6408" width="6.140625" style="263" customWidth="1"/>
    <col min="6409" max="6409" width="10" style="263" customWidth="1"/>
    <col min="6410" max="6410" width="15.7109375" style="263" bestFit="1" customWidth="1"/>
    <col min="6411" max="6411" width="8.7109375" style="263" bestFit="1" customWidth="1"/>
    <col min="6412" max="6412" width="7.85546875" style="263" bestFit="1" customWidth="1"/>
    <col min="6413" max="6413" width="5.85546875" style="263" bestFit="1" customWidth="1"/>
    <col min="6414" max="6414" width="10.28515625" style="263" bestFit="1" customWidth="1"/>
    <col min="6415" max="6415" width="7.28515625" style="263" bestFit="1" customWidth="1"/>
    <col min="6416" max="6416" width="4.7109375" style="263" customWidth="1"/>
    <col min="6417" max="6419" width="9.28515625" style="263" bestFit="1" customWidth="1"/>
    <col min="6420" max="6656" width="11.42578125" style="263"/>
    <col min="6657" max="6657" width="9.140625" style="263" customWidth="1"/>
    <col min="6658" max="6658" width="8.7109375" style="263" bestFit="1" customWidth="1"/>
    <col min="6659" max="6659" width="12.140625" style="263" bestFit="1" customWidth="1"/>
    <col min="6660" max="6661" width="10.28515625" style="263" bestFit="1" customWidth="1"/>
    <col min="6662" max="6662" width="8.7109375" style="263" bestFit="1" customWidth="1"/>
    <col min="6663" max="6663" width="7.28515625" style="263" bestFit="1" customWidth="1"/>
    <col min="6664" max="6664" width="6.140625" style="263" customWidth="1"/>
    <col min="6665" max="6665" width="10" style="263" customWidth="1"/>
    <col min="6666" max="6666" width="15.7109375" style="263" bestFit="1" customWidth="1"/>
    <col min="6667" max="6667" width="8.7109375" style="263" bestFit="1" customWidth="1"/>
    <col min="6668" max="6668" width="7.85546875" style="263" bestFit="1" customWidth="1"/>
    <col min="6669" max="6669" width="5.85546875" style="263" bestFit="1" customWidth="1"/>
    <col min="6670" max="6670" width="10.28515625" style="263" bestFit="1" customWidth="1"/>
    <col min="6671" max="6671" width="7.28515625" style="263" bestFit="1" customWidth="1"/>
    <col min="6672" max="6672" width="4.7109375" style="263" customWidth="1"/>
    <col min="6673" max="6675" width="9.28515625" style="263" bestFit="1" customWidth="1"/>
    <col min="6676" max="6912" width="11.42578125" style="263"/>
    <col min="6913" max="6913" width="9.140625" style="263" customWidth="1"/>
    <col min="6914" max="6914" width="8.7109375" style="263" bestFit="1" customWidth="1"/>
    <col min="6915" max="6915" width="12.140625" style="263" bestFit="1" customWidth="1"/>
    <col min="6916" max="6917" width="10.28515625" style="263" bestFit="1" customWidth="1"/>
    <col min="6918" max="6918" width="8.7109375" style="263" bestFit="1" customWidth="1"/>
    <col min="6919" max="6919" width="7.28515625" style="263" bestFit="1" customWidth="1"/>
    <col min="6920" max="6920" width="6.140625" style="263" customWidth="1"/>
    <col min="6921" max="6921" width="10" style="263" customWidth="1"/>
    <col min="6922" max="6922" width="15.7109375" style="263" bestFit="1" customWidth="1"/>
    <col min="6923" max="6923" width="8.7109375" style="263" bestFit="1" customWidth="1"/>
    <col min="6924" max="6924" width="7.85546875" style="263" bestFit="1" customWidth="1"/>
    <col min="6925" max="6925" width="5.85546875" style="263" bestFit="1" customWidth="1"/>
    <col min="6926" max="6926" width="10.28515625" style="263" bestFit="1" customWidth="1"/>
    <col min="6927" max="6927" width="7.28515625" style="263" bestFit="1" customWidth="1"/>
    <col min="6928" max="6928" width="4.7109375" style="263" customWidth="1"/>
    <col min="6929" max="6931" width="9.28515625" style="263" bestFit="1" customWidth="1"/>
    <col min="6932" max="7168" width="11.42578125" style="263"/>
    <col min="7169" max="7169" width="9.140625" style="263" customWidth="1"/>
    <col min="7170" max="7170" width="8.7109375" style="263" bestFit="1" customWidth="1"/>
    <col min="7171" max="7171" width="12.140625" style="263" bestFit="1" customWidth="1"/>
    <col min="7172" max="7173" width="10.28515625" style="263" bestFit="1" customWidth="1"/>
    <col min="7174" max="7174" width="8.7109375" style="263" bestFit="1" customWidth="1"/>
    <col min="7175" max="7175" width="7.28515625" style="263" bestFit="1" customWidth="1"/>
    <col min="7176" max="7176" width="6.140625" style="263" customWidth="1"/>
    <col min="7177" max="7177" width="10" style="263" customWidth="1"/>
    <col min="7178" max="7178" width="15.7109375" style="263" bestFit="1" customWidth="1"/>
    <col min="7179" max="7179" width="8.7109375" style="263" bestFit="1" customWidth="1"/>
    <col min="7180" max="7180" width="7.85546875" style="263" bestFit="1" customWidth="1"/>
    <col min="7181" max="7181" width="5.85546875" style="263" bestFit="1" customWidth="1"/>
    <col min="7182" max="7182" width="10.28515625" style="263" bestFit="1" customWidth="1"/>
    <col min="7183" max="7183" width="7.28515625" style="263" bestFit="1" customWidth="1"/>
    <col min="7184" max="7184" width="4.7109375" style="263" customWidth="1"/>
    <col min="7185" max="7187" width="9.28515625" style="263" bestFit="1" customWidth="1"/>
    <col min="7188" max="7424" width="11.42578125" style="263"/>
    <col min="7425" max="7425" width="9.140625" style="263" customWidth="1"/>
    <col min="7426" max="7426" width="8.7109375" style="263" bestFit="1" customWidth="1"/>
    <col min="7427" max="7427" width="12.140625" style="263" bestFit="1" customWidth="1"/>
    <col min="7428" max="7429" width="10.28515625" style="263" bestFit="1" customWidth="1"/>
    <col min="7430" max="7430" width="8.7109375" style="263" bestFit="1" customWidth="1"/>
    <col min="7431" max="7431" width="7.28515625" style="263" bestFit="1" customWidth="1"/>
    <col min="7432" max="7432" width="6.140625" style="263" customWidth="1"/>
    <col min="7433" max="7433" width="10" style="263" customWidth="1"/>
    <col min="7434" max="7434" width="15.7109375" style="263" bestFit="1" customWidth="1"/>
    <col min="7435" max="7435" width="8.7109375" style="263" bestFit="1" customWidth="1"/>
    <col min="7436" max="7436" width="7.85546875" style="263" bestFit="1" customWidth="1"/>
    <col min="7437" max="7437" width="5.85546875" style="263" bestFit="1" customWidth="1"/>
    <col min="7438" max="7438" width="10.28515625" style="263" bestFit="1" customWidth="1"/>
    <col min="7439" max="7439" width="7.28515625" style="263" bestFit="1" customWidth="1"/>
    <col min="7440" max="7440" width="4.7109375" style="263" customWidth="1"/>
    <col min="7441" max="7443" width="9.28515625" style="263" bestFit="1" customWidth="1"/>
    <col min="7444" max="7680" width="11.42578125" style="263"/>
    <col min="7681" max="7681" width="9.140625" style="263" customWidth="1"/>
    <col min="7682" max="7682" width="8.7109375" style="263" bestFit="1" customWidth="1"/>
    <col min="7683" max="7683" width="12.140625" style="263" bestFit="1" customWidth="1"/>
    <col min="7684" max="7685" width="10.28515625" style="263" bestFit="1" customWidth="1"/>
    <col min="7686" max="7686" width="8.7109375" style="263" bestFit="1" customWidth="1"/>
    <col min="7687" max="7687" width="7.28515625" style="263" bestFit="1" customWidth="1"/>
    <col min="7688" max="7688" width="6.140625" style="263" customWidth="1"/>
    <col min="7689" max="7689" width="10" style="263" customWidth="1"/>
    <col min="7690" max="7690" width="15.7109375" style="263" bestFit="1" customWidth="1"/>
    <col min="7691" max="7691" width="8.7109375" style="263" bestFit="1" customWidth="1"/>
    <col min="7692" max="7692" width="7.85546875" style="263" bestFit="1" customWidth="1"/>
    <col min="7693" max="7693" width="5.85546875" style="263" bestFit="1" customWidth="1"/>
    <col min="7694" max="7694" width="10.28515625" style="263" bestFit="1" customWidth="1"/>
    <col min="7695" max="7695" width="7.28515625" style="263" bestFit="1" customWidth="1"/>
    <col min="7696" max="7696" width="4.7109375" style="263" customWidth="1"/>
    <col min="7697" max="7699" width="9.28515625" style="263" bestFit="1" customWidth="1"/>
    <col min="7700" max="7936" width="11.42578125" style="263"/>
    <col min="7937" max="7937" width="9.140625" style="263" customWidth="1"/>
    <col min="7938" max="7938" width="8.7109375" style="263" bestFit="1" customWidth="1"/>
    <col min="7939" max="7939" width="12.140625" style="263" bestFit="1" customWidth="1"/>
    <col min="7940" max="7941" width="10.28515625" style="263" bestFit="1" customWidth="1"/>
    <col min="7942" max="7942" width="8.7109375" style="263" bestFit="1" customWidth="1"/>
    <col min="7943" max="7943" width="7.28515625" style="263" bestFit="1" customWidth="1"/>
    <col min="7944" max="7944" width="6.140625" style="263" customWidth="1"/>
    <col min="7945" max="7945" width="10" style="263" customWidth="1"/>
    <col min="7946" max="7946" width="15.7109375" style="263" bestFit="1" customWidth="1"/>
    <col min="7947" max="7947" width="8.7109375" style="263" bestFit="1" customWidth="1"/>
    <col min="7948" max="7948" width="7.85546875" style="263" bestFit="1" customWidth="1"/>
    <col min="7949" max="7949" width="5.85546875" style="263" bestFit="1" customWidth="1"/>
    <col min="7950" max="7950" width="10.28515625" style="263" bestFit="1" customWidth="1"/>
    <col min="7951" max="7951" width="7.28515625" style="263" bestFit="1" customWidth="1"/>
    <col min="7952" max="7952" width="4.7109375" style="263" customWidth="1"/>
    <col min="7953" max="7955" width="9.28515625" style="263" bestFit="1" customWidth="1"/>
    <col min="7956" max="8192" width="11.42578125" style="263"/>
    <col min="8193" max="8193" width="9.140625" style="263" customWidth="1"/>
    <col min="8194" max="8194" width="8.7109375" style="263" bestFit="1" customWidth="1"/>
    <col min="8195" max="8195" width="12.140625" style="263" bestFit="1" customWidth="1"/>
    <col min="8196" max="8197" width="10.28515625" style="263" bestFit="1" customWidth="1"/>
    <col min="8198" max="8198" width="8.7109375" style="263" bestFit="1" customWidth="1"/>
    <col min="8199" max="8199" width="7.28515625" style="263" bestFit="1" customWidth="1"/>
    <col min="8200" max="8200" width="6.140625" style="263" customWidth="1"/>
    <col min="8201" max="8201" width="10" style="263" customWidth="1"/>
    <col min="8202" max="8202" width="15.7109375" style="263" bestFit="1" customWidth="1"/>
    <col min="8203" max="8203" width="8.7109375" style="263" bestFit="1" customWidth="1"/>
    <col min="8204" max="8204" width="7.85546875" style="263" bestFit="1" customWidth="1"/>
    <col min="8205" max="8205" width="5.85546875" style="263" bestFit="1" customWidth="1"/>
    <col min="8206" max="8206" width="10.28515625" style="263" bestFit="1" customWidth="1"/>
    <col min="8207" max="8207" width="7.28515625" style="263" bestFit="1" customWidth="1"/>
    <col min="8208" max="8208" width="4.7109375" style="263" customWidth="1"/>
    <col min="8209" max="8211" width="9.28515625" style="263" bestFit="1" customWidth="1"/>
    <col min="8212" max="8448" width="11.42578125" style="263"/>
    <col min="8449" max="8449" width="9.140625" style="263" customWidth="1"/>
    <col min="8450" max="8450" width="8.7109375" style="263" bestFit="1" customWidth="1"/>
    <col min="8451" max="8451" width="12.140625" style="263" bestFit="1" customWidth="1"/>
    <col min="8452" max="8453" width="10.28515625" style="263" bestFit="1" customWidth="1"/>
    <col min="8454" max="8454" width="8.7109375" style="263" bestFit="1" customWidth="1"/>
    <col min="8455" max="8455" width="7.28515625" style="263" bestFit="1" customWidth="1"/>
    <col min="8456" max="8456" width="6.140625" style="263" customWidth="1"/>
    <col min="8457" max="8457" width="10" style="263" customWidth="1"/>
    <col min="8458" max="8458" width="15.7109375" style="263" bestFit="1" customWidth="1"/>
    <col min="8459" max="8459" width="8.7109375" style="263" bestFit="1" customWidth="1"/>
    <col min="8460" max="8460" width="7.85546875" style="263" bestFit="1" customWidth="1"/>
    <col min="8461" max="8461" width="5.85546875" style="263" bestFit="1" customWidth="1"/>
    <col min="8462" max="8462" width="10.28515625" style="263" bestFit="1" customWidth="1"/>
    <col min="8463" max="8463" width="7.28515625" style="263" bestFit="1" customWidth="1"/>
    <col min="8464" max="8464" width="4.7109375" style="263" customWidth="1"/>
    <col min="8465" max="8467" width="9.28515625" style="263" bestFit="1" customWidth="1"/>
    <col min="8468" max="8704" width="11.42578125" style="263"/>
    <col min="8705" max="8705" width="9.140625" style="263" customWidth="1"/>
    <col min="8706" max="8706" width="8.7109375" style="263" bestFit="1" customWidth="1"/>
    <col min="8707" max="8707" width="12.140625" style="263" bestFit="1" customWidth="1"/>
    <col min="8708" max="8709" width="10.28515625" style="263" bestFit="1" customWidth="1"/>
    <col min="8710" max="8710" width="8.7109375" style="263" bestFit="1" customWidth="1"/>
    <col min="8711" max="8711" width="7.28515625" style="263" bestFit="1" customWidth="1"/>
    <col min="8712" max="8712" width="6.140625" style="263" customWidth="1"/>
    <col min="8713" max="8713" width="10" style="263" customWidth="1"/>
    <col min="8714" max="8714" width="15.7109375" style="263" bestFit="1" customWidth="1"/>
    <col min="8715" max="8715" width="8.7109375" style="263" bestFit="1" customWidth="1"/>
    <col min="8716" max="8716" width="7.85546875" style="263" bestFit="1" customWidth="1"/>
    <col min="8717" max="8717" width="5.85546875" style="263" bestFit="1" customWidth="1"/>
    <col min="8718" max="8718" width="10.28515625" style="263" bestFit="1" customWidth="1"/>
    <col min="8719" max="8719" width="7.28515625" style="263" bestFit="1" customWidth="1"/>
    <col min="8720" max="8720" width="4.7109375" style="263" customWidth="1"/>
    <col min="8721" max="8723" width="9.28515625" style="263" bestFit="1" customWidth="1"/>
    <col min="8724" max="8960" width="11.42578125" style="263"/>
    <col min="8961" max="8961" width="9.140625" style="263" customWidth="1"/>
    <col min="8962" max="8962" width="8.7109375" style="263" bestFit="1" customWidth="1"/>
    <col min="8963" max="8963" width="12.140625" style="263" bestFit="1" customWidth="1"/>
    <col min="8964" max="8965" width="10.28515625" style="263" bestFit="1" customWidth="1"/>
    <col min="8966" max="8966" width="8.7109375" style="263" bestFit="1" customWidth="1"/>
    <col min="8967" max="8967" width="7.28515625" style="263" bestFit="1" customWidth="1"/>
    <col min="8968" max="8968" width="6.140625" style="263" customWidth="1"/>
    <col min="8969" max="8969" width="10" style="263" customWidth="1"/>
    <col min="8970" max="8970" width="15.7109375" style="263" bestFit="1" customWidth="1"/>
    <col min="8971" max="8971" width="8.7109375" style="263" bestFit="1" customWidth="1"/>
    <col min="8972" max="8972" width="7.85546875" style="263" bestFit="1" customWidth="1"/>
    <col min="8973" max="8973" width="5.85546875" style="263" bestFit="1" customWidth="1"/>
    <col min="8974" max="8974" width="10.28515625" style="263" bestFit="1" customWidth="1"/>
    <col min="8975" max="8975" width="7.28515625" style="263" bestFit="1" customWidth="1"/>
    <col min="8976" max="8976" width="4.7109375" style="263" customWidth="1"/>
    <col min="8977" max="8979" width="9.28515625" style="263" bestFit="1" customWidth="1"/>
    <col min="8980" max="9216" width="11.42578125" style="263"/>
    <col min="9217" max="9217" width="9.140625" style="263" customWidth="1"/>
    <col min="9218" max="9218" width="8.7109375" style="263" bestFit="1" customWidth="1"/>
    <col min="9219" max="9219" width="12.140625" style="263" bestFit="1" customWidth="1"/>
    <col min="9220" max="9221" width="10.28515625" style="263" bestFit="1" customWidth="1"/>
    <col min="9222" max="9222" width="8.7109375" style="263" bestFit="1" customWidth="1"/>
    <col min="9223" max="9223" width="7.28515625" style="263" bestFit="1" customWidth="1"/>
    <col min="9224" max="9224" width="6.140625" style="263" customWidth="1"/>
    <col min="9225" max="9225" width="10" style="263" customWidth="1"/>
    <col min="9226" max="9226" width="15.7109375" style="263" bestFit="1" customWidth="1"/>
    <col min="9227" max="9227" width="8.7109375" style="263" bestFit="1" customWidth="1"/>
    <col min="9228" max="9228" width="7.85546875" style="263" bestFit="1" customWidth="1"/>
    <col min="9229" max="9229" width="5.85546875" style="263" bestFit="1" customWidth="1"/>
    <col min="9230" max="9230" width="10.28515625" style="263" bestFit="1" customWidth="1"/>
    <col min="9231" max="9231" width="7.28515625" style="263" bestFit="1" customWidth="1"/>
    <col min="9232" max="9232" width="4.7109375" style="263" customWidth="1"/>
    <col min="9233" max="9235" width="9.28515625" style="263" bestFit="1" customWidth="1"/>
    <col min="9236" max="9472" width="11.42578125" style="263"/>
    <col min="9473" max="9473" width="9.140625" style="263" customWidth="1"/>
    <col min="9474" max="9474" width="8.7109375" style="263" bestFit="1" customWidth="1"/>
    <col min="9475" max="9475" width="12.140625" style="263" bestFit="1" customWidth="1"/>
    <col min="9476" max="9477" width="10.28515625" style="263" bestFit="1" customWidth="1"/>
    <col min="9478" max="9478" width="8.7109375" style="263" bestFit="1" customWidth="1"/>
    <col min="9479" max="9479" width="7.28515625" style="263" bestFit="1" customWidth="1"/>
    <col min="9480" max="9480" width="6.140625" style="263" customWidth="1"/>
    <col min="9481" max="9481" width="10" style="263" customWidth="1"/>
    <col min="9482" max="9482" width="15.7109375" style="263" bestFit="1" customWidth="1"/>
    <col min="9483" max="9483" width="8.7109375" style="263" bestFit="1" customWidth="1"/>
    <col min="9484" max="9484" width="7.85546875" style="263" bestFit="1" customWidth="1"/>
    <col min="9485" max="9485" width="5.85546875" style="263" bestFit="1" customWidth="1"/>
    <col min="9486" max="9486" width="10.28515625" style="263" bestFit="1" customWidth="1"/>
    <col min="9487" max="9487" width="7.28515625" style="263" bestFit="1" customWidth="1"/>
    <col min="9488" max="9488" width="4.7109375" style="263" customWidth="1"/>
    <col min="9489" max="9491" width="9.28515625" style="263" bestFit="1" customWidth="1"/>
    <col min="9492" max="9728" width="11.42578125" style="263"/>
    <col min="9729" max="9729" width="9.140625" style="263" customWidth="1"/>
    <col min="9730" max="9730" width="8.7109375" style="263" bestFit="1" customWidth="1"/>
    <col min="9731" max="9731" width="12.140625" style="263" bestFit="1" customWidth="1"/>
    <col min="9732" max="9733" width="10.28515625" style="263" bestFit="1" customWidth="1"/>
    <col min="9734" max="9734" width="8.7109375" style="263" bestFit="1" customWidth="1"/>
    <col min="9735" max="9735" width="7.28515625" style="263" bestFit="1" customWidth="1"/>
    <col min="9736" max="9736" width="6.140625" style="263" customWidth="1"/>
    <col min="9737" max="9737" width="10" style="263" customWidth="1"/>
    <col min="9738" max="9738" width="15.7109375" style="263" bestFit="1" customWidth="1"/>
    <col min="9739" max="9739" width="8.7109375" style="263" bestFit="1" customWidth="1"/>
    <col min="9740" max="9740" width="7.85546875" style="263" bestFit="1" customWidth="1"/>
    <col min="9741" max="9741" width="5.85546875" style="263" bestFit="1" customWidth="1"/>
    <col min="9742" max="9742" width="10.28515625" style="263" bestFit="1" customWidth="1"/>
    <col min="9743" max="9743" width="7.28515625" style="263" bestFit="1" customWidth="1"/>
    <col min="9744" max="9744" width="4.7109375" style="263" customWidth="1"/>
    <col min="9745" max="9747" width="9.28515625" style="263" bestFit="1" customWidth="1"/>
    <col min="9748" max="9984" width="11.42578125" style="263"/>
    <col min="9985" max="9985" width="9.140625" style="263" customWidth="1"/>
    <col min="9986" max="9986" width="8.7109375" style="263" bestFit="1" customWidth="1"/>
    <col min="9987" max="9987" width="12.140625" style="263" bestFit="1" customWidth="1"/>
    <col min="9988" max="9989" width="10.28515625" style="263" bestFit="1" customWidth="1"/>
    <col min="9990" max="9990" width="8.7109375" style="263" bestFit="1" customWidth="1"/>
    <col min="9991" max="9991" width="7.28515625" style="263" bestFit="1" customWidth="1"/>
    <col min="9992" max="9992" width="6.140625" style="263" customWidth="1"/>
    <col min="9993" max="9993" width="10" style="263" customWidth="1"/>
    <col min="9994" max="9994" width="15.7109375" style="263" bestFit="1" customWidth="1"/>
    <col min="9995" max="9995" width="8.7109375" style="263" bestFit="1" customWidth="1"/>
    <col min="9996" max="9996" width="7.85546875" style="263" bestFit="1" customWidth="1"/>
    <col min="9997" max="9997" width="5.85546875" style="263" bestFit="1" customWidth="1"/>
    <col min="9998" max="9998" width="10.28515625" style="263" bestFit="1" customWidth="1"/>
    <col min="9999" max="9999" width="7.28515625" style="263" bestFit="1" customWidth="1"/>
    <col min="10000" max="10000" width="4.7109375" style="263" customWidth="1"/>
    <col min="10001" max="10003" width="9.28515625" style="263" bestFit="1" customWidth="1"/>
    <col min="10004" max="10240" width="11.42578125" style="263"/>
    <col min="10241" max="10241" width="9.140625" style="263" customWidth="1"/>
    <col min="10242" max="10242" width="8.7109375" style="263" bestFit="1" customWidth="1"/>
    <col min="10243" max="10243" width="12.140625" style="263" bestFit="1" customWidth="1"/>
    <col min="10244" max="10245" width="10.28515625" style="263" bestFit="1" customWidth="1"/>
    <col min="10246" max="10246" width="8.7109375" style="263" bestFit="1" customWidth="1"/>
    <col min="10247" max="10247" width="7.28515625" style="263" bestFit="1" customWidth="1"/>
    <col min="10248" max="10248" width="6.140625" style="263" customWidth="1"/>
    <col min="10249" max="10249" width="10" style="263" customWidth="1"/>
    <col min="10250" max="10250" width="15.7109375" style="263" bestFit="1" customWidth="1"/>
    <col min="10251" max="10251" width="8.7109375" style="263" bestFit="1" customWidth="1"/>
    <col min="10252" max="10252" width="7.85546875" style="263" bestFit="1" customWidth="1"/>
    <col min="10253" max="10253" width="5.85546875" style="263" bestFit="1" customWidth="1"/>
    <col min="10254" max="10254" width="10.28515625" style="263" bestFit="1" customWidth="1"/>
    <col min="10255" max="10255" width="7.28515625" style="263" bestFit="1" customWidth="1"/>
    <col min="10256" max="10256" width="4.7109375" style="263" customWidth="1"/>
    <col min="10257" max="10259" width="9.28515625" style="263" bestFit="1" customWidth="1"/>
    <col min="10260" max="10496" width="11.42578125" style="263"/>
    <col min="10497" max="10497" width="9.140625" style="263" customWidth="1"/>
    <col min="10498" max="10498" width="8.7109375" style="263" bestFit="1" customWidth="1"/>
    <col min="10499" max="10499" width="12.140625" style="263" bestFit="1" customWidth="1"/>
    <col min="10500" max="10501" width="10.28515625" style="263" bestFit="1" customWidth="1"/>
    <col min="10502" max="10502" width="8.7109375" style="263" bestFit="1" customWidth="1"/>
    <col min="10503" max="10503" width="7.28515625" style="263" bestFit="1" customWidth="1"/>
    <col min="10504" max="10504" width="6.140625" style="263" customWidth="1"/>
    <col min="10505" max="10505" width="10" style="263" customWidth="1"/>
    <col min="10506" max="10506" width="15.7109375" style="263" bestFit="1" customWidth="1"/>
    <col min="10507" max="10507" width="8.7109375" style="263" bestFit="1" customWidth="1"/>
    <col min="10508" max="10508" width="7.85546875" style="263" bestFit="1" customWidth="1"/>
    <col min="10509" max="10509" width="5.85546875" style="263" bestFit="1" customWidth="1"/>
    <col min="10510" max="10510" width="10.28515625" style="263" bestFit="1" customWidth="1"/>
    <col min="10511" max="10511" width="7.28515625" style="263" bestFit="1" customWidth="1"/>
    <col min="10512" max="10512" width="4.7109375" style="263" customWidth="1"/>
    <col min="10513" max="10515" width="9.28515625" style="263" bestFit="1" customWidth="1"/>
    <col min="10516" max="10752" width="11.42578125" style="263"/>
    <col min="10753" max="10753" width="9.140625" style="263" customWidth="1"/>
    <col min="10754" max="10754" width="8.7109375" style="263" bestFit="1" customWidth="1"/>
    <col min="10755" max="10755" width="12.140625" style="263" bestFit="1" customWidth="1"/>
    <col min="10756" max="10757" width="10.28515625" style="263" bestFit="1" customWidth="1"/>
    <col min="10758" max="10758" width="8.7109375" style="263" bestFit="1" customWidth="1"/>
    <col min="10759" max="10759" width="7.28515625" style="263" bestFit="1" customWidth="1"/>
    <col min="10760" max="10760" width="6.140625" style="263" customWidth="1"/>
    <col min="10761" max="10761" width="10" style="263" customWidth="1"/>
    <col min="10762" max="10762" width="15.7109375" style="263" bestFit="1" customWidth="1"/>
    <col min="10763" max="10763" width="8.7109375" style="263" bestFit="1" customWidth="1"/>
    <col min="10764" max="10764" width="7.85546875" style="263" bestFit="1" customWidth="1"/>
    <col min="10765" max="10765" width="5.85546875" style="263" bestFit="1" customWidth="1"/>
    <col min="10766" max="10766" width="10.28515625" style="263" bestFit="1" customWidth="1"/>
    <col min="10767" max="10767" width="7.28515625" style="263" bestFit="1" customWidth="1"/>
    <col min="10768" max="10768" width="4.7109375" style="263" customWidth="1"/>
    <col min="10769" max="10771" width="9.28515625" style="263" bestFit="1" customWidth="1"/>
    <col min="10772" max="11008" width="11.42578125" style="263"/>
    <col min="11009" max="11009" width="9.140625" style="263" customWidth="1"/>
    <col min="11010" max="11010" width="8.7109375" style="263" bestFit="1" customWidth="1"/>
    <col min="11011" max="11011" width="12.140625" style="263" bestFit="1" customWidth="1"/>
    <col min="11012" max="11013" width="10.28515625" style="263" bestFit="1" customWidth="1"/>
    <col min="11014" max="11014" width="8.7109375" style="263" bestFit="1" customWidth="1"/>
    <col min="11015" max="11015" width="7.28515625" style="263" bestFit="1" customWidth="1"/>
    <col min="11016" max="11016" width="6.140625" style="263" customWidth="1"/>
    <col min="11017" max="11017" width="10" style="263" customWidth="1"/>
    <col min="11018" max="11018" width="15.7109375" style="263" bestFit="1" customWidth="1"/>
    <col min="11019" max="11019" width="8.7109375" style="263" bestFit="1" customWidth="1"/>
    <col min="11020" max="11020" width="7.85546875" style="263" bestFit="1" customWidth="1"/>
    <col min="11021" max="11021" width="5.85546875" style="263" bestFit="1" customWidth="1"/>
    <col min="11022" max="11022" width="10.28515625" style="263" bestFit="1" customWidth="1"/>
    <col min="11023" max="11023" width="7.28515625" style="263" bestFit="1" customWidth="1"/>
    <col min="11024" max="11024" width="4.7109375" style="263" customWidth="1"/>
    <col min="11025" max="11027" width="9.28515625" style="263" bestFit="1" customWidth="1"/>
    <col min="11028" max="11264" width="11.42578125" style="263"/>
    <col min="11265" max="11265" width="9.140625" style="263" customWidth="1"/>
    <col min="11266" max="11266" width="8.7109375" style="263" bestFit="1" customWidth="1"/>
    <col min="11267" max="11267" width="12.140625" style="263" bestFit="1" customWidth="1"/>
    <col min="11268" max="11269" width="10.28515625" style="263" bestFit="1" customWidth="1"/>
    <col min="11270" max="11270" width="8.7109375" style="263" bestFit="1" customWidth="1"/>
    <col min="11271" max="11271" width="7.28515625" style="263" bestFit="1" customWidth="1"/>
    <col min="11272" max="11272" width="6.140625" style="263" customWidth="1"/>
    <col min="11273" max="11273" width="10" style="263" customWidth="1"/>
    <col min="11274" max="11274" width="15.7109375" style="263" bestFit="1" customWidth="1"/>
    <col min="11275" max="11275" width="8.7109375" style="263" bestFit="1" customWidth="1"/>
    <col min="11276" max="11276" width="7.85546875" style="263" bestFit="1" customWidth="1"/>
    <col min="11277" max="11277" width="5.85546875" style="263" bestFit="1" customWidth="1"/>
    <col min="11278" max="11278" width="10.28515625" style="263" bestFit="1" customWidth="1"/>
    <col min="11279" max="11279" width="7.28515625" style="263" bestFit="1" customWidth="1"/>
    <col min="11280" max="11280" width="4.7109375" style="263" customWidth="1"/>
    <col min="11281" max="11283" width="9.28515625" style="263" bestFit="1" customWidth="1"/>
    <col min="11284" max="11520" width="11.42578125" style="263"/>
    <col min="11521" max="11521" width="9.140625" style="263" customWidth="1"/>
    <col min="11522" max="11522" width="8.7109375" style="263" bestFit="1" customWidth="1"/>
    <col min="11523" max="11523" width="12.140625" style="263" bestFit="1" customWidth="1"/>
    <col min="11524" max="11525" width="10.28515625" style="263" bestFit="1" customWidth="1"/>
    <col min="11526" max="11526" width="8.7109375" style="263" bestFit="1" customWidth="1"/>
    <col min="11527" max="11527" width="7.28515625" style="263" bestFit="1" customWidth="1"/>
    <col min="11528" max="11528" width="6.140625" style="263" customWidth="1"/>
    <col min="11529" max="11529" width="10" style="263" customWidth="1"/>
    <col min="11530" max="11530" width="15.7109375" style="263" bestFit="1" customWidth="1"/>
    <col min="11531" max="11531" width="8.7109375" style="263" bestFit="1" customWidth="1"/>
    <col min="11532" max="11532" width="7.85546875" style="263" bestFit="1" customWidth="1"/>
    <col min="11533" max="11533" width="5.85546875" style="263" bestFit="1" customWidth="1"/>
    <col min="11534" max="11534" width="10.28515625" style="263" bestFit="1" customWidth="1"/>
    <col min="11535" max="11535" width="7.28515625" style="263" bestFit="1" customWidth="1"/>
    <col min="11536" max="11536" width="4.7109375" style="263" customWidth="1"/>
    <col min="11537" max="11539" width="9.28515625" style="263" bestFit="1" customWidth="1"/>
    <col min="11540" max="11776" width="11.42578125" style="263"/>
    <col min="11777" max="11777" width="9.140625" style="263" customWidth="1"/>
    <col min="11778" max="11778" width="8.7109375" style="263" bestFit="1" customWidth="1"/>
    <col min="11779" max="11779" width="12.140625" style="263" bestFit="1" customWidth="1"/>
    <col min="11780" max="11781" width="10.28515625" style="263" bestFit="1" customWidth="1"/>
    <col min="11782" max="11782" width="8.7109375" style="263" bestFit="1" customWidth="1"/>
    <col min="11783" max="11783" width="7.28515625" style="263" bestFit="1" customWidth="1"/>
    <col min="11784" max="11784" width="6.140625" style="263" customWidth="1"/>
    <col min="11785" max="11785" width="10" style="263" customWidth="1"/>
    <col min="11786" max="11786" width="15.7109375" style="263" bestFit="1" customWidth="1"/>
    <col min="11787" max="11787" width="8.7109375" style="263" bestFit="1" customWidth="1"/>
    <col min="11788" max="11788" width="7.85546875" style="263" bestFit="1" customWidth="1"/>
    <col min="11789" max="11789" width="5.85546875" style="263" bestFit="1" customWidth="1"/>
    <col min="11790" max="11790" width="10.28515625" style="263" bestFit="1" customWidth="1"/>
    <col min="11791" max="11791" width="7.28515625" style="263" bestFit="1" customWidth="1"/>
    <col min="11792" max="11792" width="4.7109375" style="263" customWidth="1"/>
    <col min="11793" max="11795" width="9.28515625" style="263" bestFit="1" customWidth="1"/>
    <col min="11796" max="12032" width="11.42578125" style="263"/>
    <col min="12033" max="12033" width="9.140625" style="263" customWidth="1"/>
    <col min="12034" max="12034" width="8.7109375" style="263" bestFit="1" customWidth="1"/>
    <col min="12035" max="12035" width="12.140625" style="263" bestFit="1" customWidth="1"/>
    <col min="12036" max="12037" width="10.28515625" style="263" bestFit="1" customWidth="1"/>
    <col min="12038" max="12038" width="8.7109375" style="263" bestFit="1" customWidth="1"/>
    <col min="12039" max="12039" width="7.28515625" style="263" bestFit="1" customWidth="1"/>
    <col min="12040" max="12040" width="6.140625" style="263" customWidth="1"/>
    <col min="12041" max="12041" width="10" style="263" customWidth="1"/>
    <col min="12042" max="12042" width="15.7109375" style="263" bestFit="1" customWidth="1"/>
    <col min="12043" max="12043" width="8.7109375" style="263" bestFit="1" customWidth="1"/>
    <col min="12044" max="12044" width="7.85546875" style="263" bestFit="1" customWidth="1"/>
    <col min="12045" max="12045" width="5.85546875" style="263" bestFit="1" customWidth="1"/>
    <col min="12046" max="12046" width="10.28515625" style="263" bestFit="1" customWidth="1"/>
    <col min="12047" max="12047" width="7.28515625" style="263" bestFit="1" customWidth="1"/>
    <col min="12048" max="12048" width="4.7109375" style="263" customWidth="1"/>
    <col min="12049" max="12051" width="9.28515625" style="263" bestFit="1" customWidth="1"/>
    <col min="12052" max="12288" width="11.42578125" style="263"/>
    <col min="12289" max="12289" width="9.140625" style="263" customWidth="1"/>
    <col min="12290" max="12290" width="8.7109375" style="263" bestFit="1" customWidth="1"/>
    <col min="12291" max="12291" width="12.140625" style="263" bestFit="1" customWidth="1"/>
    <col min="12292" max="12293" width="10.28515625" style="263" bestFit="1" customWidth="1"/>
    <col min="12294" max="12294" width="8.7109375" style="263" bestFit="1" customWidth="1"/>
    <col min="12295" max="12295" width="7.28515625" style="263" bestFit="1" customWidth="1"/>
    <col min="12296" max="12296" width="6.140625" style="263" customWidth="1"/>
    <col min="12297" max="12297" width="10" style="263" customWidth="1"/>
    <col min="12298" max="12298" width="15.7109375" style="263" bestFit="1" customWidth="1"/>
    <col min="12299" max="12299" width="8.7109375" style="263" bestFit="1" customWidth="1"/>
    <col min="12300" max="12300" width="7.85546875" style="263" bestFit="1" customWidth="1"/>
    <col min="12301" max="12301" width="5.85546875" style="263" bestFit="1" customWidth="1"/>
    <col min="12302" max="12302" width="10.28515625" style="263" bestFit="1" customWidth="1"/>
    <col min="12303" max="12303" width="7.28515625" style="263" bestFit="1" customWidth="1"/>
    <col min="12304" max="12304" width="4.7109375" style="263" customWidth="1"/>
    <col min="12305" max="12307" width="9.28515625" style="263" bestFit="1" customWidth="1"/>
    <col min="12308" max="12544" width="11.42578125" style="263"/>
    <col min="12545" max="12545" width="9.140625" style="263" customWidth="1"/>
    <col min="12546" max="12546" width="8.7109375" style="263" bestFit="1" customWidth="1"/>
    <col min="12547" max="12547" width="12.140625" style="263" bestFit="1" customWidth="1"/>
    <col min="12548" max="12549" width="10.28515625" style="263" bestFit="1" customWidth="1"/>
    <col min="12550" max="12550" width="8.7109375" style="263" bestFit="1" customWidth="1"/>
    <col min="12551" max="12551" width="7.28515625" style="263" bestFit="1" customWidth="1"/>
    <col min="12552" max="12552" width="6.140625" style="263" customWidth="1"/>
    <col min="12553" max="12553" width="10" style="263" customWidth="1"/>
    <col min="12554" max="12554" width="15.7109375" style="263" bestFit="1" customWidth="1"/>
    <col min="12555" max="12555" width="8.7109375" style="263" bestFit="1" customWidth="1"/>
    <col min="12556" max="12556" width="7.85546875" style="263" bestFit="1" customWidth="1"/>
    <col min="12557" max="12557" width="5.85546875" style="263" bestFit="1" customWidth="1"/>
    <col min="12558" max="12558" width="10.28515625" style="263" bestFit="1" customWidth="1"/>
    <col min="12559" max="12559" width="7.28515625" style="263" bestFit="1" customWidth="1"/>
    <col min="12560" max="12560" width="4.7109375" style="263" customWidth="1"/>
    <col min="12561" max="12563" width="9.28515625" style="263" bestFit="1" customWidth="1"/>
    <col min="12564" max="12800" width="11.42578125" style="263"/>
    <col min="12801" max="12801" width="9.140625" style="263" customWidth="1"/>
    <col min="12802" max="12802" width="8.7109375" style="263" bestFit="1" customWidth="1"/>
    <col min="12803" max="12803" width="12.140625" style="263" bestFit="1" customWidth="1"/>
    <col min="12804" max="12805" width="10.28515625" style="263" bestFit="1" customWidth="1"/>
    <col min="12806" max="12806" width="8.7109375" style="263" bestFit="1" customWidth="1"/>
    <col min="12807" max="12807" width="7.28515625" style="263" bestFit="1" customWidth="1"/>
    <col min="12808" max="12808" width="6.140625" style="263" customWidth="1"/>
    <col min="12809" max="12809" width="10" style="263" customWidth="1"/>
    <col min="12810" max="12810" width="15.7109375" style="263" bestFit="1" customWidth="1"/>
    <col min="12811" max="12811" width="8.7109375" style="263" bestFit="1" customWidth="1"/>
    <col min="12812" max="12812" width="7.85546875" style="263" bestFit="1" customWidth="1"/>
    <col min="12813" max="12813" width="5.85546875" style="263" bestFit="1" customWidth="1"/>
    <col min="12814" max="12814" width="10.28515625" style="263" bestFit="1" customWidth="1"/>
    <col min="12815" max="12815" width="7.28515625" style="263" bestFit="1" customWidth="1"/>
    <col min="12816" max="12816" width="4.7109375" style="263" customWidth="1"/>
    <col min="12817" max="12819" width="9.28515625" style="263" bestFit="1" customWidth="1"/>
    <col min="12820" max="13056" width="11.42578125" style="263"/>
    <col min="13057" max="13057" width="9.140625" style="263" customWidth="1"/>
    <col min="13058" max="13058" width="8.7109375" style="263" bestFit="1" customWidth="1"/>
    <col min="13059" max="13059" width="12.140625" style="263" bestFit="1" customWidth="1"/>
    <col min="13060" max="13061" width="10.28515625" style="263" bestFit="1" customWidth="1"/>
    <col min="13062" max="13062" width="8.7109375" style="263" bestFit="1" customWidth="1"/>
    <col min="13063" max="13063" width="7.28515625" style="263" bestFit="1" customWidth="1"/>
    <col min="13064" max="13064" width="6.140625" style="263" customWidth="1"/>
    <col min="13065" max="13065" width="10" style="263" customWidth="1"/>
    <col min="13066" max="13066" width="15.7109375" style="263" bestFit="1" customWidth="1"/>
    <col min="13067" max="13067" width="8.7109375" style="263" bestFit="1" customWidth="1"/>
    <col min="13068" max="13068" width="7.85546875" style="263" bestFit="1" customWidth="1"/>
    <col min="13069" max="13069" width="5.85546875" style="263" bestFit="1" customWidth="1"/>
    <col min="13070" max="13070" width="10.28515625" style="263" bestFit="1" customWidth="1"/>
    <col min="13071" max="13071" width="7.28515625" style="263" bestFit="1" customWidth="1"/>
    <col min="13072" max="13072" width="4.7109375" style="263" customWidth="1"/>
    <col min="13073" max="13075" width="9.28515625" style="263" bestFit="1" customWidth="1"/>
    <col min="13076" max="13312" width="11.42578125" style="263"/>
    <col min="13313" max="13313" width="9.140625" style="263" customWidth="1"/>
    <col min="13314" max="13314" width="8.7109375" style="263" bestFit="1" customWidth="1"/>
    <col min="13315" max="13315" width="12.140625" style="263" bestFit="1" customWidth="1"/>
    <col min="13316" max="13317" width="10.28515625" style="263" bestFit="1" customWidth="1"/>
    <col min="13318" max="13318" width="8.7109375" style="263" bestFit="1" customWidth="1"/>
    <col min="13319" max="13319" width="7.28515625" style="263" bestFit="1" customWidth="1"/>
    <col min="13320" max="13320" width="6.140625" style="263" customWidth="1"/>
    <col min="13321" max="13321" width="10" style="263" customWidth="1"/>
    <col min="13322" max="13322" width="15.7109375" style="263" bestFit="1" customWidth="1"/>
    <col min="13323" max="13323" width="8.7109375" style="263" bestFit="1" customWidth="1"/>
    <col min="13324" max="13324" width="7.85546875" style="263" bestFit="1" customWidth="1"/>
    <col min="13325" max="13325" width="5.85546875" style="263" bestFit="1" customWidth="1"/>
    <col min="13326" max="13326" width="10.28515625" style="263" bestFit="1" customWidth="1"/>
    <col min="13327" max="13327" width="7.28515625" style="263" bestFit="1" customWidth="1"/>
    <col min="13328" max="13328" width="4.7109375" style="263" customWidth="1"/>
    <col min="13329" max="13331" width="9.28515625" style="263" bestFit="1" customWidth="1"/>
    <col min="13332" max="13568" width="11.42578125" style="263"/>
    <col min="13569" max="13569" width="9.140625" style="263" customWidth="1"/>
    <col min="13570" max="13570" width="8.7109375" style="263" bestFit="1" customWidth="1"/>
    <col min="13571" max="13571" width="12.140625" style="263" bestFit="1" customWidth="1"/>
    <col min="13572" max="13573" width="10.28515625" style="263" bestFit="1" customWidth="1"/>
    <col min="13574" max="13574" width="8.7109375" style="263" bestFit="1" customWidth="1"/>
    <col min="13575" max="13575" width="7.28515625" style="263" bestFit="1" customWidth="1"/>
    <col min="13576" max="13576" width="6.140625" style="263" customWidth="1"/>
    <col min="13577" max="13577" width="10" style="263" customWidth="1"/>
    <col min="13578" max="13578" width="15.7109375" style="263" bestFit="1" customWidth="1"/>
    <col min="13579" max="13579" width="8.7109375" style="263" bestFit="1" customWidth="1"/>
    <col min="13580" max="13580" width="7.85546875" style="263" bestFit="1" customWidth="1"/>
    <col min="13581" max="13581" width="5.85546875" style="263" bestFit="1" customWidth="1"/>
    <col min="13582" max="13582" width="10.28515625" style="263" bestFit="1" customWidth="1"/>
    <col min="13583" max="13583" width="7.28515625" style="263" bestFit="1" customWidth="1"/>
    <col min="13584" max="13584" width="4.7109375" style="263" customWidth="1"/>
    <col min="13585" max="13587" width="9.28515625" style="263" bestFit="1" customWidth="1"/>
    <col min="13588" max="13824" width="11.42578125" style="263"/>
    <col min="13825" max="13825" width="9.140625" style="263" customWidth="1"/>
    <col min="13826" max="13826" width="8.7109375" style="263" bestFit="1" customWidth="1"/>
    <col min="13827" max="13827" width="12.140625" style="263" bestFit="1" customWidth="1"/>
    <col min="13828" max="13829" width="10.28515625" style="263" bestFit="1" customWidth="1"/>
    <col min="13830" max="13830" width="8.7109375" style="263" bestFit="1" customWidth="1"/>
    <col min="13831" max="13831" width="7.28515625" style="263" bestFit="1" customWidth="1"/>
    <col min="13832" max="13832" width="6.140625" style="263" customWidth="1"/>
    <col min="13833" max="13833" width="10" style="263" customWidth="1"/>
    <col min="13834" max="13834" width="15.7109375" style="263" bestFit="1" customWidth="1"/>
    <col min="13835" max="13835" width="8.7109375" style="263" bestFit="1" customWidth="1"/>
    <col min="13836" max="13836" width="7.85546875" style="263" bestFit="1" customWidth="1"/>
    <col min="13837" max="13837" width="5.85546875" style="263" bestFit="1" customWidth="1"/>
    <col min="13838" max="13838" width="10.28515625" style="263" bestFit="1" customWidth="1"/>
    <col min="13839" max="13839" width="7.28515625" style="263" bestFit="1" customWidth="1"/>
    <col min="13840" max="13840" width="4.7109375" style="263" customWidth="1"/>
    <col min="13841" max="13843" width="9.28515625" style="263" bestFit="1" customWidth="1"/>
    <col min="13844" max="14080" width="11.42578125" style="263"/>
    <col min="14081" max="14081" width="9.140625" style="263" customWidth="1"/>
    <col min="14082" max="14082" width="8.7109375" style="263" bestFit="1" customWidth="1"/>
    <col min="14083" max="14083" width="12.140625" style="263" bestFit="1" customWidth="1"/>
    <col min="14084" max="14085" width="10.28515625" style="263" bestFit="1" customWidth="1"/>
    <col min="14086" max="14086" width="8.7109375" style="263" bestFit="1" customWidth="1"/>
    <col min="14087" max="14087" width="7.28515625" style="263" bestFit="1" customWidth="1"/>
    <col min="14088" max="14088" width="6.140625" style="263" customWidth="1"/>
    <col min="14089" max="14089" width="10" style="263" customWidth="1"/>
    <col min="14090" max="14090" width="15.7109375" style="263" bestFit="1" customWidth="1"/>
    <col min="14091" max="14091" width="8.7109375" style="263" bestFit="1" customWidth="1"/>
    <col min="14092" max="14092" width="7.85546875" style="263" bestFit="1" customWidth="1"/>
    <col min="14093" max="14093" width="5.85546875" style="263" bestFit="1" customWidth="1"/>
    <col min="14094" max="14094" width="10.28515625" style="263" bestFit="1" customWidth="1"/>
    <col min="14095" max="14095" width="7.28515625" style="263" bestFit="1" customWidth="1"/>
    <col min="14096" max="14096" width="4.7109375" style="263" customWidth="1"/>
    <col min="14097" max="14099" width="9.28515625" style="263" bestFit="1" customWidth="1"/>
    <col min="14100" max="14336" width="11.42578125" style="263"/>
    <col min="14337" max="14337" width="9.140625" style="263" customWidth="1"/>
    <col min="14338" max="14338" width="8.7109375" style="263" bestFit="1" customWidth="1"/>
    <col min="14339" max="14339" width="12.140625" style="263" bestFit="1" customWidth="1"/>
    <col min="14340" max="14341" width="10.28515625" style="263" bestFit="1" customWidth="1"/>
    <col min="14342" max="14342" width="8.7109375" style="263" bestFit="1" customWidth="1"/>
    <col min="14343" max="14343" width="7.28515625" style="263" bestFit="1" customWidth="1"/>
    <col min="14344" max="14344" width="6.140625" style="263" customWidth="1"/>
    <col min="14345" max="14345" width="10" style="263" customWidth="1"/>
    <col min="14346" max="14346" width="15.7109375" style="263" bestFit="1" customWidth="1"/>
    <col min="14347" max="14347" width="8.7109375" style="263" bestFit="1" customWidth="1"/>
    <col min="14348" max="14348" width="7.85546875" style="263" bestFit="1" customWidth="1"/>
    <col min="14349" max="14349" width="5.85546875" style="263" bestFit="1" customWidth="1"/>
    <col min="14350" max="14350" width="10.28515625" style="263" bestFit="1" customWidth="1"/>
    <col min="14351" max="14351" width="7.28515625" style="263" bestFit="1" customWidth="1"/>
    <col min="14352" max="14352" width="4.7109375" style="263" customWidth="1"/>
    <col min="14353" max="14355" width="9.28515625" style="263" bestFit="1" customWidth="1"/>
    <col min="14356" max="14592" width="11.42578125" style="263"/>
    <col min="14593" max="14593" width="9.140625" style="263" customWidth="1"/>
    <col min="14594" max="14594" width="8.7109375" style="263" bestFit="1" customWidth="1"/>
    <col min="14595" max="14595" width="12.140625" style="263" bestFit="1" customWidth="1"/>
    <col min="14596" max="14597" width="10.28515625" style="263" bestFit="1" customWidth="1"/>
    <col min="14598" max="14598" width="8.7109375" style="263" bestFit="1" customWidth="1"/>
    <col min="14599" max="14599" width="7.28515625" style="263" bestFit="1" customWidth="1"/>
    <col min="14600" max="14600" width="6.140625" style="263" customWidth="1"/>
    <col min="14601" max="14601" width="10" style="263" customWidth="1"/>
    <col min="14602" max="14602" width="15.7109375" style="263" bestFit="1" customWidth="1"/>
    <col min="14603" max="14603" width="8.7109375" style="263" bestFit="1" customWidth="1"/>
    <col min="14604" max="14604" width="7.85546875" style="263" bestFit="1" customWidth="1"/>
    <col min="14605" max="14605" width="5.85546875" style="263" bestFit="1" customWidth="1"/>
    <col min="14606" max="14606" width="10.28515625" style="263" bestFit="1" customWidth="1"/>
    <col min="14607" max="14607" width="7.28515625" style="263" bestFit="1" customWidth="1"/>
    <col min="14608" max="14608" width="4.7109375" style="263" customWidth="1"/>
    <col min="14609" max="14611" width="9.28515625" style="263" bestFit="1" customWidth="1"/>
    <col min="14612" max="14848" width="11.42578125" style="263"/>
    <col min="14849" max="14849" width="9.140625" style="263" customWidth="1"/>
    <col min="14850" max="14850" width="8.7109375" style="263" bestFit="1" customWidth="1"/>
    <col min="14851" max="14851" width="12.140625" style="263" bestFit="1" customWidth="1"/>
    <col min="14852" max="14853" width="10.28515625" style="263" bestFit="1" customWidth="1"/>
    <col min="14854" max="14854" width="8.7109375" style="263" bestFit="1" customWidth="1"/>
    <col min="14855" max="14855" width="7.28515625" style="263" bestFit="1" customWidth="1"/>
    <col min="14856" max="14856" width="6.140625" style="263" customWidth="1"/>
    <col min="14857" max="14857" width="10" style="263" customWidth="1"/>
    <col min="14858" max="14858" width="15.7109375" style="263" bestFit="1" customWidth="1"/>
    <col min="14859" max="14859" width="8.7109375" style="263" bestFit="1" customWidth="1"/>
    <col min="14860" max="14860" width="7.85546875" style="263" bestFit="1" customWidth="1"/>
    <col min="14861" max="14861" width="5.85546875" style="263" bestFit="1" customWidth="1"/>
    <col min="14862" max="14862" width="10.28515625" style="263" bestFit="1" customWidth="1"/>
    <col min="14863" max="14863" width="7.28515625" style="263" bestFit="1" customWidth="1"/>
    <col min="14864" max="14864" width="4.7109375" style="263" customWidth="1"/>
    <col min="14865" max="14867" width="9.28515625" style="263" bestFit="1" customWidth="1"/>
    <col min="14868" max="15104" width="11.42578125" style="263"/>
    <col min="15105" max="15105" width="9.140625" style="263" customWidth="1"/>
    <col min="15106" max="15106" width="8.7109375" style="263" bestFit="1" customWidth="1"/>
    <col min="15107" max="15107" width="12.140625" style="263" bestFit="1" customWidth="1"/>
    <col min="15108" max="15109" width="10.28515625" style="263" bestFit="1" customWidth="1"/>
    <col min="15110" max="15110" width="8.7109375" style="263" bestFit="1" customWidth="1"/>
    <col min="15111" max="15111" width="7.28515625" style="263" bestFit="1" customWidth="1"/>
    <col min="15112" max="15112" width="6.140625" style="263" customWidth="1"/>
    <col min="15113" max="15113" width="10" style="263" customWidth="1"/>
    <col min="15114" max="15114" width="15.7109375" style="263" bestFit="1" customWidth="1"/>
    <col min="15115" max="15115" width="8.7109375" style="263" bestFit="1" customWidth="1"/>
    <col min="15116" max="15116" width="7.85546875" style="263" bestFit="1" customWidth="1"/>
    <col min="15117" max="15117" width="5.85546875" style="263" bestFit="1" customWidth="1"/>
    <col min="15118" max="15118" width="10.28515625" style="263" bestFit="1" customWidth="1"/>
    <col min="15119" max="15119" width="7.28515625" style="263" bestFit="1" customWidth="1"/>
    <col min="15120" max="15120" width="4.7109375" style="263" customWidth="1"/>
    <col min="15121" max="15123" width="9.28515625" style="263" bestFit="1" customWidth="1"/>
    <col min="15124" max="15360" width="11.42578125" style="263"/>
    <col min="15361" max="15361" width="9.140625" style="263" customWidth="1"/>
    <col min="15362" max="15362" width="8.7109375" style="263" bestFit="1" customWidth="1"/>
    <col min="15363" max="15363" width="12.140625" style="263" bestFit="1" customWidth="1"/>
    <col min="15364" max="15365" width="10.28515625" style="263" bestFit="1" customWidth="1"/>
    <col min="15366" max="15366" width="8.7109375" style="263" bestFit="1" customWidth="1"/>
    <col min="15367" max="15367" width="7.28515625" style="263" bestFit="1" customWidth="1"/>
    <col min="15368" max="15368" width="6.140625" style="263" customWidth="1"/>
    <col min="15369" max="15369" width="10" style="263" customWidth="1"/>
    <col min="15370" max="15370" width="15.7109375" style="263" bestFit="1" customWidth="1"/>
    <col min="15371" max="15371" width="8.7109375" style="263" bestFit="1" customWidth="1"/>
    <col min="15372" max="15372" width="7.85546875" style="263" bestFit="1" customWidth="1"/>
    <col min="15373" max="15373" width="5.85546875" style="263" bestFit="1" customWidth="1"/>
    <col min="15374" max="15374" width="10.28515625" style="263" bestFit="1" customWidth="1"/>
    <col min="15375" max="15375" width="7.28515625" style="263" bestFit="1" customWidth="1"/>
    <col min="15376" max="15376" width="4.7109375" style="263" customWidth="1"/>
    <col min="15377" max="15379" width="9.28515625" style="263" bestFit="1" customWidth="1"/>
    <col min="15380" max="15616" width="11.42578125" style="263"/>
    <col min="15617" max="15617" width="9.140625" style="263" customWidth="1"/>
    <col min="15618" max="15618" width="8.7109375" style="263" bestFit="1" customWidth="1"/>
    <col min="15619" max="15619" width="12.140625" style="263" bestFit="1" customWidth="1"/>
    <col min="15620" max="15621" width="10.28515625" style="263" bestFit="1" customWidth="1"/>
    <col min="15622" max="15622" width="8.7109375" style="263" bestFit="1" customWidth="1"/>
    <col min="15623" max="15623" width="7.28515625" style="263" bestFit="1" customWidth="1"/>
    <col min="15624" max="15624" width="6.140625" style="263" customWidth="1"/>
    <col min="15625" max="15625" width="10" style="263" customWidth="1"/>
    <col min="15626" max="15626" width="15.7109375" style="263" bestFit="1" customWidth="1"/>
    <col min="15627" max="15627" width="8.7109375" style="263" bestFit="1" customWidth="1"/>
    <col min="15628" max="15628" width="7.85546875" style="263" bestFit="1" customWidth="1"/>
    <col min="15629" max="15629" width="5.85546875" style="263" bestFit="1" customWidth="1"/>
    <col min="15630" max="15630" width="10.28515625" style="263" bestFit="1" customWidth="1"/>
    <col min="15631" max="15631" width="7.28515625" style="263" bestFit="1" customWidth="1"/>
    <col min="15632" max="15632" width="4.7109375" style="263" customWidth="1"/>
    <col min="15633" max="15635" width="9.28515625" style="263" bestFit="1" customWidth="1"/>
    <col min="15636" max="15872" width="11.42578125" style="263"/>
    <col min="15873" max="15873" width="9.140625" style="263" customWidth="1"/>
    <col min="15874" max="15874" width="8.7109375" style="263" bestFit="1" customWidth="1"/>
    <col min="15875" max="15875" width="12.140625" style="263" bestFit="1" customWidth="1"/>
    <col min="15876" max="15877" width="10.28515625" style="263" bestFit="1" customWidth="1"/>
    <col min="15878" max="15878" width="8.7109375" style="263" bestFit="1" customWidth="1"/>
    <col min="15879" max="15879" width="7.28515625" style="263" bestFit="1" customWidth="1"/>
    <col min="15880" max="15880" width="6.140625" style="263" customWidth="1"/>
    <col min="15881" max="15881" width="10" style="263" customWidth="1"/>
    <col min="15882" max="15882" width="15.7109375" style="263" bestFit="1" customWidth="1"/>
    <col min="15883" max="15883" width="8.7109375" style="263" bestFit="1" customWidth="1"/>
    <col min="15884" max="15884" width="7.85546875" style="263" bestFit="1" customWidth="1"/>
    <col min="15885" max="15885" width="5.85546875" style="263" bestFit="1" customWidth="1"/>
    <col min="15886" max="15886" width="10.28515625" style="263" bestFit="1" customWidth="1"/>
    <col min="15887" max="15887" width="7.28515625" style="263" bestFit="1" customWidth="1"/>
    <col min="15888" max="15888" width="4.7109375" style="263" customWidth="1"/>
    <col min="15889" max="15891" width="9.28515625" style="263" bestFit="1" customWidth="1"/>
    <col min="15892" max="16128" width="11.42578125" style="263"/>
    <col min="16129" max="16129" width="9.140625" style="263" customWidth="1"/>
    <col min="16130" max="16130" width="8.7109375" style="263" bestFit="1" customWidth="1"/>
    <col min="16131" max="16131" width="12.140625" style="263" bestFit="1" customWidth="1"/>
    <col min="16132" max="16133" width="10.28515625" style="263" bestFit="1" customWidth="1"/>
    <col min="16134" max="16134" width="8.7109375" style="263" bestFit="1" customWidth="1"/>
    <col min="16135" max="16135" width="7.28515625" style="263" bestFit="1" customWidth="1"/>
    <col min="16136" max="16136" width="6.140625" style="263" customWidth="1"/>
    <col min="16137" max="16137" width="10" style="263" customWidth="1"/>
    <col min="16138" max="16138" width="15.7109375" style="263" bestFit="1" customWidth="1"/>
    <col min="16139" max="16139" width="8.7109375" style="263" bestFit="1" customWidth="1"/>
    <col min="16140" max="16140" width="7.85546875" style="263" bestFit="1" customWidth="1"/>
    <col min="16141" max="16141" width="5.85546875" style="263" bestFit="1" customWidth="1"/>
    <col min="16142" max="16142" width="10.28515625" style="263" bestFit="1" customWidth="1"/>
    <col min="16143" max="16143" width="7.28515625" style="263" bestFit="1" customWidth="1"/>
    <col min="16144" max="16144" width="4.7109375" style="263" customWidth="1"/>
    <col min="16145" max="16147" width="9.28515625" style="263" bestFit="1" customWidth="1"/>
    <col min="16148" max="16384" width="11.42578125" style="263"/>
  </cols>
  <sheetData>
    <row r="1" spans="1:15" ht="18" customHeight="1">
      <c r="A1" s="803"/>
      <c r="B1" s="803"/>
      <c r="C1" s="803"/>
      <c r="D1" s="803"/>
      <c r="E1" s="803"/>
      <c r="F1" s="803"/>
      <c r="G1" s="803"/>
      <c r="H1" s="803"/>
      <c r="I1" s="803"/>
      <c r="J1" s="803"/>
      <c r="K1" s="803"/>
      <c r="L1" s="803"/>
      <c r="M1" s="803"/>
      <c r="N1" s="803"/>
      <c r="O1" s="803"/>
    </row>
    <row r="2" spans="1:15" ht="23.25">
      <c r="A2" s="1643" t="s">
        <v>579</v>
      </c>
      <c r="B2" s="1643"/>
      <c r="C2" s="1643"/>
      <c r="D2" s="1643"/>
      <c r="E2" s="1643"/>
      <c r="F2" s="1643"/>
      <c r="G2" s="1643"/>
      <c r="H2" s="1643"/>
      <c r="I2" s="1643"/>
      <c r="J2" s="1643"/>
      <c r="K2" s="1643"/>
      <c r="L2" s="1643"/>
      <c r="M2" s="1643"/>
      <c r="N2" s="1643"/>
      <c r="O2" s="1643"/>
    </row>
    <row r="3" spans="1:15" ht="23.25">
      <c r="A3" s="1643" t="s">
        <v>1400</v>
      </c>
      <c r="B3" s="1643"/>
      <c r="C3" s="1643"/>
      <c r="D3" s="1643"/>
      <c r="E3" s="1643"/>
      <c r="F3" s="1643"/>
      <c r="G3" s="1643"/>
      <c r="H3" s="1643"/>
      <c r="I3" s="1643"/>
      <c r="J3" s="1643"/>
      <c r="K3" s="1643"/>
      <c r="L3" s="1643"/>
      <c r="M3" s="1643"/>
      <c r="N3" s="1643"/>
      <c r="O3" s="1643"/>
    </row>
    <row r="4" spans="1:15" ht="23.25">
      <c r="A4" s="1643" t="s">
        <v>1465</v>
      </c>
      <c r="B4" s="1643"/>
      <c r="C4" s="1643"/>
      <c r="D4" s="1643"/>
      <c r="E4" s="1643"/>
      <c r="F4" s="1643"/>
      <c r="G4" s="1643"/>
      <c r="H4" s="1643"/>
      <c r="I4" s="1643"/>
      <c r="J4" s="1643"/>
      <c r="K4" s="1643"/>
      <c r="L4" s="1643"/>
      <c r="M4" s="1643"/>
      <c r="N4" s="1643"/>
      <c r="O4" s="1643"/>
    </row>
    <row r="5" spans="1:15" ht="24" thickBot="1">
      <c r="A5" s="1644" t="s">
        <v>596</v>
      </c>
      <c r="B5" s="1644"/>
      <c r="C5" s="1644"/>
      <c r="D5" s="1644"/>
      <c r="E5" s="1644"/>
      <c r="F5" s="1644"/>
      <c r="G5" s="1644"/>
      <c r="H5" s="1644"/>
      <c r="I5" s="1644"/>
      <c r="J5" s="1644"/>
      <c r="K5" s="1644"/>
      <c r="L5" s="1644"/>
      <c r="M5" s="1644"/>
      <c r="N5" s="1644"/>
      <c r="O5" s="1644"/>
    </row>
    <row r="6" spans="1:15" s="807" customFormat="1" ht="14.25" thickTop="1" thickBot="1">
      <c r="A6" s="804"/>
      <c r="B6" s="1645" t="s">
        <v>848</v>
      </c>
      <c r="C6" s="1645"/>
      <c r="D6" s="1645"/>
      <c r="E6" s="1645"/>
      <c r="F6" s="1645"/>
      <c r="G6" s="1645"/>
      <c r="H6" s="805"/>
      <c r="I6" s="806"/>
      <c r="J6" s="1645" t="s">
        <v>849</v>
      </c>
      <c r="K6" s="1645"/>
      <c r="L6" s="1645"/>
      <c r="M6" s="1645"/>
      <c r="N6" s="1645"/>
      <c r="O6" s="1645"/>
    </row>
    <row r="7" spans="1:15" s="807" customFormat="1" ht="42" customHeight="1" thickTop="1" thickBot="1">
      <c r="A7" s="808" t="s">
        <v>850</v>
      </c>
      <c r="B7" s="809" t="s">
        <v>851</v>
      </c>
      <c r="C7" s="809" t="s">
        <v>852</v>
      </c>
      <c r="D7" s="809" t="s">
        <v>853</v>
      </c>
      <c r="E7" s="809" t="s">
        <v>278</v>
      </c>
      <c r="F7" s="809" t="s">
        <v>830</v>
      </c>
      <c r="G7" s="810"/>
      <c r="H7" s="805"/>
      <c r="I7" s="808" t="s">
        <v>850</v>
      </c>
      <c r="J7" s="811" t="s">
        <v>274</v>
      </c>
      <c r="K7" s="811" t="s">
        <v>275</v>
      </c>
      <c r="L7" s="811" t="s">
        <v>276</v>
      </c>
      <c r="M7" s="811" t="s">
        <v>854</v>
      </c>
      <c r="N7" s="811" t="s">
        <v>278</v>
      </c>
      <c r="O7" s="811" t="s">
        <v>830</v>
      </c>
    </row>
    <row r="8" spans="1:15" s="807" customFormat="1" ht="26.25" customHeight="1" thickTop="1">
      <c r="A8" s="805" t="s">
        <v>909</v>
      </c>
      <c r="B8" s="812">
        <v>225294.61750999998</v>
      </c>
      <c r="C8" s="812">
        <v>627408.8848</v>
      </c>
      <c r="D8" s="812">
        <v>2233803.4539099997</v>
      </c>
      <c r="E8" s="812">
        <v>3086506.9562199996</v>
      </c>
      <c r="F8" s="813">
        <v>0.79739233483541128</v>
      </c>
      <c r="H8" s="805"/>
      <c r="I8" s="814" t="s">
        <v>909</v>
      </c>
      <c r="J8" s="815">
        <v>218139.94241999998</v>
      </c>
      <c r="K8" s="815">
        <v>7154.6750899999997</v>
      </c>
      <c r="L8" s="815">
        <v>0</v>
      </c>
      <c r="M8" s="815">
        <v>0</v>
      </c>
      <c r="N8" s="815">
        <v>225294.61750999998</v>
      </c>
      <c r="O8" s="813">
        <v>0.94616036638246326</v>
      </c>
    </row>
    <row r="9" spans="1:15" s="807" customFormat="1" ht="26.25" customHeight="1">
      <c r="A9" s="805" t="s">
        <v>910</v>
      </c>
      <c r="B9" s="812">
        <v>12820.003980000001</v>
      </c>
      <c r="C9" s="812">
        <v>179791.06749000002</v>
      </c>
      <c r="D9" s="812">
        <v>591632.69486000005</v>
      </c>
      <c r="E9" s="812">
        <v>784243.76633000001</v>
      </c>
      <c r="F9" s="813">
        <v>0.20260766516458867</v>
      </c>
      <c r="H9" s="805"/>
      <c r="I9" s="814" t="s">
        <v>910</v>
      </c>
      <c r="J9" s="815">
        <v>10609.261339999999</v>
      </c>
      <c r="K9" s="815">
        <v>2210.7426399999999</v>
      </c>
      <c r="L9" s="815">
        <v>0</v>
      </c>
      <c r="M9" s="815">
        <v>0</v>
      </c>
      <c r="N9" s="815">
        <v>12820.003980000001</v>
      </c>
      <c r="O9" s="813">
        <v>5.3839633617536575E-2</v>
      </c>
    </row>
    <row r="10" spans="1:15" s="807" customFormat="1" ht="13.5" thickBot="1">
      <c r="A10" s="805"/>
      <c r="B10" s="815"/>
      <c r="C10" s="815"/>
      <c r="D10" s="815"/>
      <c r="E10" s="284"/>
      <c r="F10" s="816"/>
      <c r="H10" s="805"/>
      <c r="I10" s="817"/>
      <c r="J10" s="815"/>
      <c r="K10" s="815"/>
      <c r="L10" s="817"/>
      <c r="M10" s="815"/>
      <c r="N10" s="815"/>
      <c r="O10" s="816"/>
    </row>
    <row r="11" spans="1:15" s="807" customFormat="1" ht="28.5" customHeight="1" thickTop="1" thickBot="1">
      <c r="A11" s="808" t="s">
        <v>869</v>
      </c>
      <c r="B11" s="818">
        <v>238114.62149000002</v>
      </c>
      <c r="C11" s="818">
        <v>807199.95228999993</v>
      </c>
      <c r="D11" s="818">
        <v>2825436.1487699999</v>
      </c>
      <c r="E11" s="819">
        <v>3870750.7225500001</v>
      </c>
      <c r="F11" s="819"/>
      <c r="G11" s="810"/>
      <c r="H11" s="805"/>
      <c r="I11" s="819"/>
      <c r="J11" s="818">
        <v>228749.20376</v>
      </c>
      <c r="K11" s="818">
        <v>9365.417730000001</v>
      </c>
      <c r="L11" s="819">
        <v>0</v>
      </c>
      <c r="M11" s="818">
        <v>0</v>
      </c>
      <c r="N11" s="818">
        <v>238114.62149000002</v>
      </c>
      <c r="O11" s="820"/>
    </row>
    <row r="12" spans="1:15" s="807" customFormat="1" ht="11.25" customHeight="1" thickTop="1" thickBot="1">
      <c r="A12" s="805"/>
      <c r="B12" s="815"/>
      <c r="C12" s="815"/>
      <c r="D12" s="815"/>
      <c r="E12" s="815"/>
      <c r="F12" s="284"/>
      <c r="G12" s="284"/>
      <c r="H12" s="805"/>
      <c r="I12" s="284"/>
      <c r="J12" s="815"/>
      <c r="K12" s="815"/>
      <c r="L12" s="817"/>
      <c r="M12" s="815"/>
      <c r="N12" s="815"/>
      <c r="O12" s="812"/>
    </row>
    <row r="13" spans="1:15" s="807" customFormat="1" ht="14.25" thickTop="1" thickBot="1">
      <c r="A13" s="821"/>
      <c r="B13" s="1642" t="s">
        <v>870</v>
      </c>
      <c r="C13" s="1642"/>
      <c r="D13" s="1642"/>
      <c r="E13" s="1642"/>
      <c r="F13" s="1642"/>
      <c r="G13" s="1642"/>
      <c r="H13" s="805"/>
      <c r="I13" s="822"/>
      <c r="J13" s="823" t="s">
        <v>871</v>
      </c>
      <c r="K13" s="823"/>
      <c r="L13" s="823"/>
      <c r="M13" s="823"/>
      <c r="N13" s="823"/>
      <c r="O13" s="823"/>
    </row>
    <row r="14" spans="1:15" s="807" customFormat="1" ht="27.75" customHeight="1" thickTop="1" thickBot="1">
      <c r="A14" s="808" t="s">
        <v>850</v>
      </c>
      <c r="B14" s="811" t="s">
        <v>274</v>
      </c>
      <c r="C14" s="811" t="s">
        <v>275</v>
      </c>
      <c r="D14" s="811" t="s">
        <v>276</v>
      </c>
      <c r="E14" s="811" t="s">
        <v>854</v>
      </c>
      <c r="F14" s="811" t="s">
        <v>278</v>
      </c>
      <c r="G14" s="811" t="s">
        <v>830</v>
      </c>
      <c r="H14" s="805"/>
      <c r="I14" s="824" t="s">
        <v>850</v>
      </c>
      <c r="J14" s="811" t="s">
        <v>274</v>
      </c>
      <c r="K14" s="811" t="s">
        <v>275</v>
      </c>
      <c r="L14" s="811" t="s">
        <v>276</v>
      </c>
      <c r="M14" s="811" t="s">
        <v>854</v>
      </c>
      <c r="N14" s="811" t="s">
        <v>278</v>
      </c>
      <c r="O14" s="811" t="s">
        <v>830</v>
      </c>
    </row>
    <row r="15" spans="1:15" s="807" customFormat="1" ht="25.5" customHeight="1" thickTop="1">
      <c r="A15" s="805" t="s">
        <v>909</v>
      </c>
      <c r="B15" s="812">
        <v>604095.40645000001</v>
      </c>
      <c r="C15" s="812">
        <v>23293.187239999999</v>
      </c>
      <c r="D15" s="812">
        <v>0</v>
      </c>
      <c r="E15" s="812">
        <v>20.29111</v>
      </c>
      <c r="F15" s="812">
        <v>627408.8848</v>
      </c>
      <c r="G15" s="825">
        <v>0.7772657605096005</v>
      </c>
      <c r="H15" s="805"/>
      <c r="I15" s="817" t="s">
        <v>909</v>
      </c>
      <c r="J15" s="812">
        <v>2180848.1044200002</v>
      </c>
      <c r="K15" s="812">
        <v>52955.349490000001</v>
      </c>
      <c r="L15" s="812">
        <v>0</v>
      </c>
      <c r="M15" s="812">
        <v>0</v>
      </c>
      <c r="N15" s="812">
        <v>2233803.4539099997</v>
      </c>
      <c r="O15" s="826">
        <v>0.79060482569476709</v>
      </c>
    </row>
    <row r="16" spans="1:15" s="807" customFormat="1" ht="25.5" customHeight="1">
      <c r="A16" s="805" t="s">
        <v>910</v>
      </c>
      <c r="B16" s="812">
        <v>158506.36877999999</v>
      </c>
      <c r="C16" s="812">
        <v>21284.698710000001</v>
      </c>
      <c r="D16" s="812">
        <v>0</v>
      </c>
      <c r="E16" s="812">
        <v>0</v>
      </c>
      <c r="F16" s="812">
        <v>179791.06749000002</v>
      </c>
      <c r="G16" s="825">
        <v>0.22273423949039964</v>
      </c>
      <c r="H16" s="805"/>
      <c r="I16" s="817" t="s">
        <v>910</v>
      </c>
      <c r="J16" s="812">
        <v>520284.17324000003</v>
      </c>
      <c r="K16" s="812">
        <v>71348.52162</v>
      </c>
      <c r="L16" s="812">
        <v>0</v>
      </c>
      <c r="M16" s="812">
        <v>0</v>
      </c>
      <c r="N16" s="812">
        <v>591632.69486000005</v>
      </c>
      <c r="O16" s="826">
        <v>0.20939517430523288</v>
      </c>
    </row>
    <row r="17" spans="1:15" s="807" customFormat="1" ht="27.75" customHeight="1" thickBot="1">
      <c r="A17" s="805"/>
      <c r="B17" s="815"/>
      <c r="C17" s="815"/>
      <c r="D17" s="815"/>
      <c r="E17" s="815"/>
      <c r="F17" s="284"/>
      <c r="G17" s="825"/>
      <c r="H17" s="817"/>
      <c r="I17" s="284"/>
      <c r="J17" s="815"/>
      <c r="K17" s="815"/>
      <c r="L17" s="817"/>
      <c r="M17" s="815"/>
      <c r="N17" s="815"/>
      <c r="O17" s="826"/>
    </row>
    <row r="18" spans="1:15" s="807" customFormat="1" ht="19.5" customHeight="1" thickTop="1" thickBot="1">
      <c r="A18" s="808" t="s">
        <v>872</v>
      </c>
      <c r="B18" s="818">
        <v>762601.77523000003</v>
      </c>
      <c r="C18" s="818">
        <v>44577.885950000004</v>
      </c>
      <c r="D18" s="818">
        <v>0</v>
      </c>
      <c r="E18" s="818">
        <v>20.29111</v>
      </c>
      <c r="F18" s="819">
        <v>807199.95228999993</v>
      </c>
      <c r="G18" s="819"/>
      <c r="H18" s="817"/>
      <c r="I18" s="824"/>
      <c r="J18" s="820">
        <v>2701132.2776599997</v>
      </c>
      <c r="K18" s="818">
        <v>124303.87110999999</v>
      </c>
      <c r="L18" s="819">
        <v>0</v>
      </c>
      <c r="M18" s="818">
        <v>0</v>
      </c>
      <c r="N18" s="818">
        <v>2825436.1487699999</v>
      </c>
      <c r="O18" s="820"/>
    </row>
    <row r="19" spans="1:15" s="807" customFormat="1" ht="27.75" customHeight="1" thickTop="1">
      <c r="A19" s="805"/>
      <c r="B19" s="812"/>
      <c r="C19" s="812"/>
      <c r="D19" s="812"/>
      <c r="E19" s="812"/>
      <c r="F19" s="825"/>
      <c r="J19" s="817"/>
      <c r="K19" s="812"/>
      <c r="L19" s="812"/>
      <c r="M19" s="812"/>
      <c r="N19" s="812"/>
      <c r="O19" s="812"/>
    </row>
    <row r="20" spans="1:15" s="807" customFormat="1" ht="13.5" customHeight="1">
      <c r="A20" s="827" t="s">
        <v>1394</v>
      </c>
      <c r="B20" s="828"/>
      <c r="C20" s="828"/>
      <c r="D20" s="828"/>
      <c r="E20" s="828"/>
      <c r="F20" s="829"/>
      <c r="G20" s="827"/>
      <c r="H20" s="827"/>
      <c r="I20" s="827"/>
      <c r="J20" s="830"/>
      <c r="K20" s="828"/>
      <c r="L20" s="828"/>
      <c r="M20" s="828"/>
      <c r="N20" s="828"/>
      <c r="O20" s="828"/>
    </row>
    <row r="21" spans="1:15" s="807" customFormat="1" ht="15.75" customHeight="1">
      <c r="A21" s="807" t="s">
        <v>873</v>
      </c>
      <c r="B21" s="812"/>
      <c r="C21" s="812"/>
      <c r="D21" s="812"/>
      <c r="E21" s="812"/>
      <c r="F21" s="825"/>
      <c r="J21" s="284"/>
      <c r="K21" s="812"/>
      <c r="L21" s="812"/>
      <c r="M21" s="812"/>
      <c r="N21" s="812"/>
      <c r="O21" s="812"/>
    </row>
    <row r="22" spans="1:15" s="807" customFormat="1" ht="15.75" customHeight="1">
      <c r="A22" s="807" t="s">
        <v>874</v>
      </c>
      <c r="B22" s="812"/>
      <c r="C22" s="812"/>
      <c r="D22" s="812"/>
      <c r="E22" s="812"/>
      <c r="F22" s="825"/>
      <c r="J22" s="284"/>
      <c r="K22" s="812"/>
      <c r="L22" s="812"/>
      <c r="M22" s="812"/>
      <c r="N22" s="812"/>
      <c r="O22" s="812"/>
    </row>
    <row r="23" spans="1:15" s="807" customFormat="1" ht="15.75" customHeight="1">
      <c r="A23" s="807" t="s">
        <v>875</v>
      </c>
      <c r="B23" s="812"/>
      <c r="C23" s="812"/>
      <c r="D23" s="812"/>
      <c r="E23" s="812"/>
      <c r="F23" s="825"/>
      <c r="J23" s="284"/>
      <c r="K23" s="812"/>
      <c r="L23" s="812"/>
      <c r="M23" s="812"/>
      <c r="N23" s="812"/>
      <c r="O23" s="812"/>
    </row>
    <row r="24" spans="1:15" s="807" customFormat="1" ht="27.75" customHeight="1">
      <c r="A24" s="805"/>
      <c r="B24" s="812"/>
      <c r="C24" s="812"/>
      <c r="D24" s="812"/>
      <c r="E24" s="812"/>
      <c r="F24" s="825"/>
      <c r="J24" s="817"/>
      <c r="K24" s="812"/>
      <c r="L24" s="812"/>
      <c r="M24" s="812"/>
      <c r="N24" s="812"/>
      <c r="O24" s="812"/>
    </row>
    <row r="25" spans="1:15" s="807" customFormat="1" ht="24.75" customHeight="1">
      <c r="A25" s="805"/>
      <c r="B25" s="815"/>
      <c r="C25" s="815"/>
      <c r="D25" s="815"/>
      <c r="E25" s="815"/>
      <c r="F25" s="831"/>
      <c r="J25" s="817"/>
      <c r="K25" s="815"/>
      <c r="L25" s="832"/>
      <c r="M25" s="815"/>
      <c r="N25" s="815"/>
      <c r="O25" s="815"/>
    </row>
    <row r="26" spans="1:15" s="807" customFormat="1" ht="24.75" customHeight="1">
      <c r="A26" s="805"/>
      <c r="B26" s="832"/>
      <c r="C26" s="832"/>
      <c r="D26" s="832"/>
      <c r="E26" s="832"/>
      <c r="F26" s="831"/>
      <c r="J26" s="817"/>
      <c r="K26" s="833"/>
      <c r="L26" s="833"/>
      <c r="M26" s="833"/>
      <c r="N26" s="833"/>
      <c r="O26" s="833"/>
    </row>
    <row r="27" spans="1:15" s="807" customFormat="1" ht="24.75" customHeight="1">
      <c r="A27" s="805"/>
      <c r="B27" s="815"/>
      <c r="C27" s="815"/>
      <c r="D27" s="815"/>
      <c r="E27" s="815"/>
      <c r="F27" s="815"/>
      <c r="G27" s="815"/>
      <c r="J27" s="815"/>
      <c r="K27" s="815"/>
      <c r="L27" s="832"/>
      <c r="M27" s="815"/>
      <c r="N27" s="815"/>
      <c r="O27" s="815"/>
    </row>
    <row r="28" spans="1:15" s="807" customFormat="1" ht="39.75" customHeight="1">
      <c r="A28" s="805"/>
      <c r="B28" s="814"/>
      <c r="C28" s="814"/>
      <c r="D28" s="814"/>
      <c r="E28" s="814"/>
      <c r="F28" s="814"/>
      <c r="G28" s="814"/>
      <c r="J28" s="815"/>
      <c r="K28" s="814"/>
      <c r="L28" s="814"/>
      <c r="M28" s="814"/>
      <c r="N28" s="814"/>
      <c r="O28" s="814"/>
    </row>
    <row r="29" spans="1:15" s="807" customFormat="1" ht="39.75" customHeight="1">
      <c r="A29" s="805"/>
      <c r="B29" s="814"/>
      <c r="C29" s="814"/>
      <c r="D29" s="814"/>
      <c r="E29" s="814"/>
      <c r="F29" s="814"/>
      <c r="G29" s="814"/>
      <c r="J29" s="832"/>
      <c r="K29" s="814"/>
      <c r="L29" s="814"/>
      <c r="M29" s="814"/>
      <c r="N29" s="814"/>
      <c r="O29" s="814"/>
    </row>
    <row r="30" spans="1:15" s="807" customFormat="1" ht="26.25" customHeight="1">
      <c r="A30" s="805"/>
      <c r="B30" s="812"/>
      <c r="C30" s="812"/>
      <c r="D30" s="812"/>
      <c r="E30" s="812"/>
      <c r="F30" s="812"/>
      <c r="G30" s="826"/>
      <c r="J30" s="817"/>
      <c r="K30" s="812"/>
      <c r="L30" s="812"/>
      <c r="M30" s="812"/>
      <c r="N30" s="812"/>
      <c r="O30" s="812"/>
    </row>
    <row r="31" spans="1:15" s="807" customFormat="1" ht="26.25" customHeight="1">
      <c r="A31" s="805"/>
      <c r="B31" s="812"/>
      <c r="C31" s="812"/>
      <c r="D31" s="812"/>
      <c r="E31" s="812"/>
      <c r="F31" s="812"/>
      <c r="G31" s="826"/>
      <c r="J31" s="817"/>
      <c r="K31" s="812"/>
      <c r="L31" s="812"/>
      <c r="M31" s="812"/>
      <c r="N31" s="812"/>
      <c r="O31" s="812"/>
    </row>
    <row r="32" spans="1:15" s="807" customFormat="1" ht="26.25" customHeight="1">
      <c r="A32" s="805"/>
      <c r="B32" s="812"/>
      <c r="C32" s="812"/>
      <c r="D32" s="812"/>
      <c r="E32" s="812"/>
      <c r="F32" s="812"/>
      <c r="G32" s="826"/>
      <c r="J32" s="817"/>
      <c r="K32" s="812"/>
      <c r="L32" s="812"/>
      <c r="M32" s="812"/>
      <c r="N32" s="812"/>
      <c r="O32" s="812"/>
    </row>
    <row r="33" spans="1:15" s="807" customFormat="1" ht="26.25" customHeight="1">
      <c r="A33" s="805"/>
      <c r="B33" s="812"/>
      <c r="C33" s="812"/>
      <c r="D33" s="812"/>
      <c r="E33" s="812"/>
      <c r="F33" s="812"/>
      <c r="G33" s="826"/>
      <c r="J33" s="817"/>
      <c r="K33" s="812"/>
      <c r="L33" s="812"/>
      <c r="M33" s="812"/>
      <c r="N33" s="812"/>
      <c r="O33" s="812"/>
    </row>
    <row r="34" spans="1:15" s="807" customFormat="1" ht="26.25" customHeight="1">
      <c r="A34" s="805"/>
      <c r="B34" s="812"/>
      <c r="C34" s="812"/>
      <c r="D34" s="812"/>
      <c r="E34" s="812"/>
      <c r="F34" s="812"/>
      <c r="G34" s="826"/>
      <c r="J34" s="817"/>
      <c r="K34" s="812"/>
      <c r="L34" s="812"/>
      <c r="M34" s="812"/>
      <c r="N34" s="812"/>
      <c r="O34" s="812"/>
    </row>
    <row r="35" spans="1:15" s="807" customFormat="1" ht="26.25" customHeight="1">
      <c r="A35" s="805"/>
      <c r="B35" s="812"/>
      <c r="C35" s="812"/>
      <c r="D35" s="812"/>
      <c r="E35" s="812"/>
      <c r="F35" s="812"/>
      <c r="G35" s="826"/>
      <c r="J35" s="817"/>
      <c r="K35" s="812"/>
      <c r="L35" s="812"/>
      <c r="M35" s="812"/>
      <c r="N35" s="812"/>
      <c r="O35" s="812"/>
    </row>
    <row r="36" spans="1:15" s="807" customFormat="1" ht="26.25" customHeight="1">
      <c r="A36" s="805"/>
      <c r="B36" s="812"/>
      <c r="C36" s="812"/>
      <c r="D36" s="812"/>
      <c r="E36" s="812"/>
      <c r="F36" s="812"/>
      <c r="G36" s="826"/>
      <c r="J36" s="817"/>
      <c r="K36" s="812"/>
      <c r="L36" s="812"/>
      <c r="M36" s="812"/>
      <c r="N36" s="812"/>
      <c r="O36" s="812"/>
    </row>
    <row r="37" spans="1:15" s="807" customFormat="1" ht="26.25" customHeight="1">
      <c r="A37" s="805"/>
      <c r="B37" s="812"/>
      <c r="C37" s="812"/>
      <c r="D37" s="812"/>
      <c r="E37" s="812"/>
      <c r="F37" s="812"/>
      <c r="G37" s="826"/>
      <c r="J37" s="817"/>
      <c r="K37" s="812"/>
      <c r="L37" s="812"/>
      <c r="M37" s="812"/>
      <c r="N37" s="812"/>
      <c r="O37" s="812"/>
    </row>
    <row r="38" spans="1:15" s="807" customFormat="1" ht="26.25" customHeight="1">
      <c r="A38" s="805"/>
      <c r="B38" s="812"/>
      <c r="C38" s="812"/>
      <c r="D38" s="812"/>
      <c r="E38" s="812"/>
      <c r="F38" s="812"/>
      <c r="G38" s="826"/>
      <c r="J38" s="817"/>
      <c r="K38" s="812"/>
      <c r="L38" s="812"/>
      <c r="M38" s="812"/>
      <c r="N38" s="812"/>
      <c r="O38" s="812"/>
    </row>
    <row r="39" spans="1:15" s="807" customFormat="1" ht="26.25" customHeight="1">
      <c r="A39" s="805"/>
      <c r="B39" s="812"/>
      <c r="C39" s="812"/>
      <c r="D39" s="812"/>
      <c r="E39" s="812"/>
      <c r="F39" s="812"/>
      <c r="G39" s="826"/>
      <c r="J39" s="817"/>
      <c r="K39" s="812"/>
      <c r="L39" s="812"/>
      <c r="M39" s="812"/>
      <c r="N39" s="812"/>
      <c r="O39" s="812"/>
    </row>
    <row r="40" spans="1:15" s="807" customFormat="1" ht="26.25" customHeight="1">
      <c r="A40" s="805"/>
      <c r="B40" s="812"/>
      <c r="C40" s="812"/>
      <c r="D40" s="812"/>
      <c r="E40" s="812"/>
      <c r="F40" s="812"/>
      <c r="G40" s="826"/>
      <c r="J40" s="817"/>
      <c r="K40" s="812"/>
      <c r="L40" s="812"/>
      <c r="M40" s="812"/>
      <c r="N40" s="812"/>
      <c r="O40" s="812"/>
    </row>
    <row r="41" spans="1:15" s="807" customFormat="1" ht="26.25" customHeight="1">
      <c r="A41" s="805"/>
      <c r="B41" s="812"/>
      <c r="C41" s="812"/>
      <c r="D41" s="812"/>
      <c r="E41" s="812"/>
      <c r="F41" s="812"/>
      <c r="G41" s="826"/>
      <c r="J41" s="817"/>
      <c r="K41" s="812"/>
      <c r="L41" s="812"/>
      <c r="M41" s="812"/>
      <c r="N41" s="812"/>
      <c r="O41" s="812"/>
    </row>
    <row r="42" spans="1:15" s="807" customFormat="1" ht="26.25" customHeight="1">
      <c r="A42" s="805"/>
      <c r="B42" s="812"/>
      <c r="C42" s="812"/>
      <c r="D42" s="812"/>
      <c r="E42" s="812"/>
      <c r="F42" s="812"/>
      <c r="G42" s="826"/>
      <c r="J42" s="817"/>
      <c r="K42" s="812"/>
      <c r="L42" s="812"/>
      <c r="M42" s="812"/>
      <c r="N42" s="812"/>
      <c r="O42" s="812"/>
    </row>
    <row r="43" spans="1:15" s="807" customFormat="1" ht="23.25" customHeight="1">
      <c r="A43" s="805"/>
      <c r="B43" s="812"/>
      <c r="C43" s="812"/>
      <c r="D43" s="812"/>
      <c r="E43" s="812"/>
      <c r="F43" s="812"/>
      <c r="G43" s="826"/>
      <c r="J43" s="817"/>
      <c r="K43" s="812"/>
      <c r="L43" s="812"/>
      <c r="M43" s="833"/>
      <c r="N43" s="812"/>
      <c r="O43" s="812"/>
    </row>
    <row r="44" spans="1:15" s="807" customFormat="1" ht="26.25" customHeight="1">
      <c r="A44" s="805"/>
      <c r="B44" s="833"/>
      <c r="C44" s="833"/>
      <c r="D44" s="833"/>
      <c r="E44" s="833"/>
      <c r="F44" s="833"/>
      <c r="G44" s="834"/>
      <c r="J44" s="817"/>
      <c r="K44" s="833"/>
      <c r="L44" s="833"/>
      <c r="M44" s="833"/>
      <c r="N44" s="833"/>
      <c r="O44" s="833"/>
    </row>
    <row r="45" spans="1:15" s="827" customFormat="1" ht="10.5" customHeight="1">
      <c r="A45" s="835"/>
      <c r="B45" s="828"/>
      <c r="C45" s="828"/>
      <c r="D45" s="828"/>
      <c r="E45" s="828"/>
      <c r="F45" s="828"/>
      <c r="G45" s="828"/>
      <c r="H45" s="828"/>
      <c r="I45" s="828"/>
      <c r="J45" s="828"/>
      <c r="K45" s="828"/>
      <c r="L45" s="836"/>
      <c r="M45" s="837"/>
      <c r="N45" s="828"/>
      <c r="O45" s="828"/>
    </row>
    <row r="46" spans="1:15" s="842" customFormat="1" ht="9.75" customHeight="1">
      <c r="A46" s="838"/>
      <c r="B46" s="839"/>
      <c r="C46" s="839"/>
      <c r="D46" s="839"/>
      <c r="E46" s="839"/>
      <c r="F46" s="839"/>
      <c r="G46" s="839"/>
      <c r="H46" s="839"/>
      <c r="I46" s="839"/>
      <c r="J46" s="839"/>
      <c r="K46" s="839"/>
      <c r="L46" s="840"/>
      <c r="M46" s="841"/>
      <c r="N46" s="839"/>
      <c r="O46" s="839"/>
    </row>
    <row r="47" spans="1:15" s="848" customFormat="1" ht="13.5" customHeight="1">
      <c r="A47" s="843"/>
      <c r="B47" s="844"/>
      <c r="C47" s="844"/>
      <c r="D47" s="844"/>
      <c r="E47" s="845"/>
      <c r="F47" s="845"/>
      <c r="G47" s="845"/>
      <c r="H47" s="845"/>
      <c r="I47" s="845"/>
      <c r="J47" s="845"/>
      <c r="K47" s="845"/>
      <c r="L47" s="846"/>
      <c r="M47" s="847"/>
      <c r="N47" s="845"/>
      <c r="O47" s="845"/>
    </row>
    <row r="48" spans="1:15" s="848" customFormat="1" ht="13.5" customHeight="1">
      <c r="B48" s="845"/>
      <c r="C48" s="845"/>
      <c r="D48" s="845"/>
      <c r="E48" s="845"/>
      <c r="F48" s="845"/>
      <c r="G48" s="845"/>
      <c r="H48" s="845"/>
      <c r="I48" s="845"/>
      <c r="J48" s="845"/>
      <c r="K48" s="845"/>
      <c r="L48" s="846"/>
      <c r="M48" s="847"/>
      <c r="N48" s="845"/>
      <c r="O48" s="845"/>
    </row>
    <row r="49" spans="1:1" ht="13.5" customHeight="1">
      <c r="A49" s="848"/>
    </row>
    <row r="50" spans="1:1" ht="13.5" customHeight="1">
      <c r="A50" s="848"/>
    </row>
    <row r="51" spans="1:1" ht="13.5" customHeight="1">
      <c r="A51" s="848"/>
    </row>
  </sheetData>
  <mergeCells count="7">
    <mergeCell ref="B13:G1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824"/>
  <sheetViews>
    <sheetView zoomScale="66" zoomScaleNormal="66" workbookViewId="0">
      <selection activeCell="E37" sqref="E37"/>
    </sheetView>
  </sheetViews>
  <sheetFormatPr baseColWidth="10" defaultRowHeight="12.75"/>
  <cols>
    <col min="1" max="1" width="90.42578125" style="738" customWidth="1"/>
    <col min="2" max="2" width="23.7109375" style="262" customWidth="1"/>
    <col min="3" max="3" width="24.5703125" style="262" customWidth="1"/>
    <col min="4" max="4" width="28.42578125" style="262" customWidth="1"/>
    <col min="5" max="5" width="20.7109375" style="271" customWidth="1"/>
    <col min="6" max="6" width="2.5703125" style="263" customWidth="1"/>
    <col min="7" max="256" width="11.42578125" style="263"/>
    <col min="257" max="257" width="90.42578125" style="263" customWidth="1"/>
    <col min="258" max="258" width="23.7109375" style="263" customWidth="1"/>
    <col min="259" max="259" width="24.5703125" style="263" customWidth="1"/>
    <col min="260" max="260" width="28.42578125" style="263" customWidth="1"/>
    <col min="261" max="261" width="20.7109375" style="263" customWidth="1"/>
    <col min="262" max="262" width="2.5703125" style="263" customWidth="1"/>
    <col min="263" max="512" width="11.42578125" style="263"/>
    <col min="513" max="513" width="90.42578125" style="263" customWidth="1"/>
    <col min="514" max="514" width="23.7109375" style="263" customWidth="1"/>
    <col min="515" max="515" width="24.5703125" style="263" customWidth="1"/>
    <col min="516" max="516" width="28.42578125" style="263" customWidth="1"/>
    <col min="517" max="517" width="20.7109375" style="263" customWidth="1"/>
    <col min="518" max="518" width="2.5703125" style="263" customWidth="1"/>
    <col min="519" max="768" width="11.42578125" style="263"/>
    <col min="769" max="769" width="90.42578125" style="263" customWidth="1"/>
    <col min="770" max="770" width="23.7109375" style="263" customWidth="1"/>
    <col min="771" max="771" width="24.5703125" style="263" customWidth="1"/>
    <col min="772" max="772" width="28.42578125" style="263" customWidth="1"/>
    <col min="773" max="773" width="20.7109375" style="263" customWidth="1"/>
    <col min="774" max="774" width="2.5703125" style="263" customWidth="1"/>
    <col min="775" max="1024" width="11.42578125" style="263"/>
    <col min="1025" max="1025" width="90.42578125" style="263" customWidth="1"/>
    <col min="1026" max="1026" width="23.7109375" style="263" customWidth="1"/>
    <col min="1027" max="1027" width="24.5703125" style="263" customWidth="1"/>
    <col min="1028" max="1028" width="28.42578125" style="263" customWidth="1"/>
    <col min="1029" max="1029" width="20.7109375" style="263" customWidth="1"/>
    <col min="1030" max="1030" width="2.5703125" style="263" customWidth="1"/>
    <col min="1031" max="1280" width="11.42578125" style="263"/>
    <col min="1281" max="1281" width="90.42578125" style="263" customWidth="1"/>
    <col min="1282" max="1282" width="23.7109375" style="263" customWidth="1"/>
    <col min="1283" max="1283" width="24.5703125" style="263" customWidth="1"/>
    <col min="1284" max="1284" width="28.42578125" style="263" customWidth="1"/>
    <col min="1285" max="1285" width="20.7109375" style="263" customWidth="1"/>
    <col min="1286" max="1286" width="2.5703125" style="263" customWidth="1"/>
    <col min="1287" max="1536" width="11.42578125" style="263"/>
    <col min="1537" max="1537" width="90.42578125" style="263" customWidth="1"/>
    <col min="1538" max="1538" width="23.7109375" style="263" customWidth="1"/>
    <col min="1539" max="1539" width="24.5703125" style="263" customWidth="1"/>
    <col min="1540" max="1540" width="28.42578125" style="263" customWidth="1"/>
    <col min="1541" max="1541" width="20.7109375" style="263" customWidth="1"/>
    <col min="1542" max="1542" width="2.5703125" style="263" customWidth="1"/>
    <col min="1543" max="1792" width="11.42578125" style="263"/>
    <col min="1793" max="1793" width="90.42578125" style="263" customWidth="1"/>
    <col min="1794" max="1794" width="23.7109375" style="263" customWidth="1"/>
    <col min="1795" max="1795" width="24.5703125" style="263" customWidth="1"/>
    <col min="1796" max="1796" width="28.42578125" style="263" customWidth="1"/>
    <col min="1797" max="1797" width="20.7109375" style="263" customWidth="1"/>
    <col min="1798" max="1798" width="2.5703125" style="263" customWidth="1"/>
    <col min="1799" max="2048" width="11.42578125" style="263"/>
    <col min="2049" max="2049" width="90.42578125" style="263" customWidth="1"/>
    <col min="2050" max="2050" width="23.7109375" style="263" customWidth="1"/>
    <col min="2051" max="2051" width="24.5703125" style="263" customWidth="1"/>
    <col min="2052" max="2052" width="28.42578125" style="263" customWidth="1"/>
    <col min="2053" max="2053" width="20.7109375" style="263" customWidth="1"/>
    <col min="2054" max="2054" width="2.5703125" style="263" customWidth="1"/>
    <col min="2055" max="2304" width="11.42578125" style="263"/>
    <col min="2305" max="2305" width="90.42578125" style="263" customWidth="1"/>
    <col min="2306" max="2306" width="23.7109375" style="263" customWidth="1"/>
    <col min="2307" max="2307" width="24.5703125" style="263" customWidth="1"/>
    <col min="2308" max="2308" width="28.42578125" style="263" customWidth="1"/>
    <col min="2309" max="2309" width="20.7109375" style="263" customWidth="1"/>
    <col min="2310" max="2310" width="2.5703125" style="263" customWidth="1"/>
    <col min="2311" max="2560" width="11.42578125" style="263"/>
    <col min="2561" max="2561" width="90.42578125" style="263" customWidth="1"/>
    <col min="2562" max="2562" width="23.7109375" style="263" customWidth="1"/>
    <col min="2563" max="2563" width="24.5703125" style="263" customWidth="1"/>
    <col min="2564" max="2564" width="28.42578125" style="263" customWidth="1"/>
    <col min="2565" max="2565" width="20.7109375" style="263" customWidth="1"/>
    <col min="2566" max="2566" width="2.5703125" style="263" customWidth="1"/>
    <col min="2567" max="2816" width="11.42578125" style="263"/>
    <col min="2817" max="2817" width="90.42578125" style="263" customWidth="1"/>
    <col min="2818" max="2818" width="23.7109375" style="263" customWidth="1"/>
    <col min="2819" max="2819" width="24.5703125" style="263" customWidth="1"/>
    <col min="2820" max="2820" width="28.42578125" style="263" customWidth="1"/>
    <col min="2821" max="2821" width="20.7109375" style="263" customWidth="1"/>
    <col min="2822" max="2822" width="2.5703125" style="263" customWidth="1"/>
    <col min="2823" max="3072" width="11.42578125" style="263"/>
    <col min="3073" max="3073" width="90.42578125" style="263" customWidth="1"/>
    <col min="3074" max="3074" width="23.7109375" style="263" customWidth="1"/>
    <col min="3075" max="3075" width="24.5703125" style="263" customWidth="1"/>
    <col min="3076" max="3076" width="28.42578125" style="263" customWidth="1"/>
    <col min="3077" max="3077" width="20.7109375" style="263" customWidth="1"/>
    <col min="3078" max="3078" width="2.5703125" style="263" customWidth="1"/>
    <col min="3079" max="3328" width="11.42578125" style="263"/>
    <col min="3329" max="3329" width="90.42578125" style="263" customWidth="1"/>
    <col min="3330" max="3330" width="23.7109375" style="263" customWidth="1"/>
    <col min="3331" max="3331" width="24.5703125" style="263" customWidth="1"/>
    <col min="3332" max="3332" width="28.42578125" style="263" customWidth="1"/>
    <col min="3333" max="3333" width="20.7109375" style="263" customWidth="1"/>
    <col min="3334" max="3334" width="2.5703125" style="263" customWidth="1"/>
    <col min="3335" max="3584" width="11.42578125" style="263"/>
    <col min="3585" max="3585" width="90.42578125" style="263" customWidth="1"/>
    <col min="3586" max="3586" width="23.7109375" style="263" customWidth="1"/>
    <col min="3587" max="3587" width="24.5703125" style="263" customWidth="1"/>
    <col min="3588" max="3588" width="28.42578125" style="263" customWidth="1"/>
    <col min="3589" max="3589" width="20.7109375" style="263" customWidth="1"/>
    <col min="3590" max="3590" width="2.5703125" style="263" customWidth="1"/>
    <col min="3591" max="3840" width="11.42578125" style="263"/>
    <col min="3841" max="3841" width="90.42578125" style="263" customWidth="1"/>
    <col min="3842" max="3842" width="23.7109375" style="263" customWidth="1"/>
    <col min="3843" max="3843" width="24.5703125" style="263" customWidth="1"/>
    <col min="3844" max="3844" width="28.42578125" style="263" customWidth="1"/>
    <col min="3845" max="3845" width="20.7109375" style="263" customWidth="1"/>
    <col min="3846" max="3846" width="2.5703125" style="263" customWidth="1"/>
    <col min="3847" max="4096" width="11.42578125" style="263"/>
    <col min="4097" max="4097" width="90.42578125" style="263" customWidth="1"/>
    <col min="4098" max="4098" width="23.7109375" style="263" customWidth="1"/>
    <col min="4099" max="4099" width="24.5703125" style="263" customWidth="1"/>
    <col min="4100" max="4100" width="28.42578125" style="263" customWidth="1"/>
    <col min="4101" max="4101" width="20.7109375" style="263" customWidth="1"/>
    <col min="4102" max="4102" width="2.5703125" style="263" customWidth="1"/>
    <col min="4103" max="4352" width="11.42578125" style="263"/>
    <col min="4353" max="4353" width="90.42578125" style="263" customWidth="1"/>
    <col min="4354" max="4354" width="23.7109375" style="263" customWidth="1"/>
    <col min="4355" max="4355" width="24.5703125" style="263" customWidth="1"/>
    <col min="4356" max="4356" width="28.42578125" style="263" customWidth="1"/>
    <col min="4357" max="4357" width="20.7109375" style="263" customWidth="1"/>
    <col min="4358" max="4358" width="2.5703125" style="263" customWidth="1"/>
    <col min="4359" max="4608" width="11.42578125" style="263"/>
    <col min="4609" max="4609" width="90.42578125" style="263" customWidth="1"/>
    <col min="4610" max="4610" width="23.7109375" style="263" customWidth="1"/>
    <col min="4611" max="4611" width="24.5703125" style="263" customWidth="1"/>
    <col min="4612" max="4612" width="28.42578125" style="263" customWidth="1"/>
    <col min="4613" max="4613" width="20.7109375" style="263" customWidth="1"/>
    <col min="4614" max="4614" width="2.5703125" style="263" customWidth="1"/>
    <col min="4615" max="4864" width="11.42578125" style="263"/>
    <col min="4865" max="4865" width="90.42578125" style="263" customWidth="1"/>
    <col min="4866" max="4866" width="23.7109375" style="263" customWidth="1"/>
    <col min="4867" max="4867" width="24.5703125" style="263" customWidth="1"/>
    <col min="4868" max="4868" width="28.42578125" style="263" customWidth="1"/>
    <col min="4869" max="4869" width="20.7109375" style="263" customWidth="1"/>
    <col min="4870" max="4870" width="2.5703125" style="263" customWidth="1"/>
    <col min="4871" max="5120" width="11.42578125" style="263"/>
    <col min="5121" max="5121" width="90.42578125" style="263" customWidth="1"/>
    <col min="5122" max="5122" width="23.7109375" style="263" customWidth="1"/>
    <col min="5123" max="5123" width="24.5703125" style="263" customWidth="1"/>
    <col min="5124" max="5124" width="28.42578125" style="263" customWidth="1"/>
    <col min="5125" max="5125" width="20.7109375" style="263" customWidth="1"/>
    <col min="5126" max="5126" width="2.5703125" style="263" customWidth="1"/>
    <col min="5127" max="5376" width="11.42578125" style="263"/>
    <col min="5377" max="5377" width="90.42578125" style="263" customWidth="1"/>
    <col min="5378" max="5378" width="23.7109375" style="263" customWidth="1"/>
    <col min="5379" max="5379" width="24.5703125" style="263" customWidth="1"/>
    <col min="5380" max="5380" width="28.42578125" style="263" customWidth="1"/>
    <col min="5381" max="5381" width="20.7109375" style="263" customWidth="1"/>
    <col min="5382" max="5382" width="2.5703125" style="263" customWidth="1"/>
    <col min="5383" max="5632" width="11.42578125" style="263"/>
    <col min="5633" max="5633" width="90.42578125" style="263" customWidth="1"/>
    <col min="5634" max="5634" width="23.7109375" style="263" customWidth="1"/>
    <col min="5635" max="5635" width="24.5703125" style="263" customWidth="1"/>
    <col min="5636" max="5636" width="28.42578125" style="263" customWidth="1"/>
    <col min="5637" max="5637" width="20.7109375" style="263" customWidth="1"/>
    <col min="5638" max="5638" width="2.5703125" style="263" customWidth="1"/>
    <col min="5639" max="5888" width="11.42578125" style="263"/>
    <col min="5889" max="5889" width="90.42578125" style="263" customWidth="1"/>
    <col min="5890" max="5890" width="23.7109375" style="263" customWidth="1"/>
    <col min="5891" max="5891" width="24.5703125" style="263" customWidth="1"/>
    <col min="5892" max="5892" width="28.42578125" style="263" customWidth="1"/>
    <col min="5893" max="5893" width="20.7109375" style="263" customWidth="1"/>
    <col min="5894" max="5894" width="2.5703125" style="263" customWidth="1"/>
    <col min="5895" max="6144" width="11.42578125" style="263"/>
    <col min="6145" max="6145" width="90.42578125" style="263" customWidth="1"/>
    <col min="6146" max="6146" width="23.7109375" style="263" customWidth="1"/>
    <col min="6147" max="6147" width="24.5703125" style="263" customWidth="1"/>
    <col min="6148" max="6148" width="28.42578125" style="263" customWidth="1"/>
    <col min="6149" max="6149" width="20.7109375" style="263" customWidth="1"/>
    <col min="6150" max="6150" width="2.5703125" style="263" customWidth="1"/>
    <col min="6151" max="6400" width="11.42578125" style="263"/>
    <col min="6401" max="6401" width="90.42578125" style="263" customWidth="1"/>
    <col min="6402" max="6402" width="23.7109375" style="263" customWidth="1"/>
    <col min="6403" max="6403" width="24.5703125" style="263" customWidth="1"/>
    <col min="6404" max="6404" width="28.42578125" style="263" customWidth="1"/>
    <col min="6405" max="6405" width="20.7109375" style="263" customWidth="1"/>
    <col min="6406" max="6406" width="2.5703125" style="263" customWidth="1"/>
    <col min="6407" max="6656" width="11.42578125" style="263"/>
    <col min="6657" max="6657" width="90.42578125" style="263" customWidth="1"/>
    <col min="6658" max="6658" width="23.7109375" style="263" customWidth="1"/>
    <col min="6659" max="6659" width="24.5703125" style="263" customWidth="1"/>
    <col min="6660" max="6660" width="28.42578125" style="263" customWidth="1"/>
    <col min="6661" max="6661" width="20.7109375" style="263" customWidth="1"/>
    <col min="6662" max="6662" width="2.5703125" style="263" customWidth="1"/>
    <col min="6663" max="6912" width="11.42578125" style="263"/>
    <col min="6913" max="6913" width="90.42578125" style="263" customWidth="1"/>
    <col min="6914" max="6914" width="23.7109375" style="263" customWidth="1"/>
    <col min="6915" max="6915" width="24.5703125" style="263" customWidth="1"/>
    <col min="6916" max="6916" width="28.42578125" style="263" customWidth="1"/>
    <col min="6917" max="6917" width="20.7109375" style="263" customWidth="1"/>
    <col min="6918" max="6918" width="2.5703125" style="263" customWidth="1"/>
    <col min="6919" max="7168" width="11.42578125" style="263"/>
    <col min="7169" max="7169" width="90.42578125" style="263" customWidth="1"/>
    <col min="7170" max="7170" width="23.7109375" style="263" customWidth="1"/>
    <col min="7171" max="7171" width="24.5703125" style="263" customWidth="1"/>
    <col min="7172" max="7172" width="28.42578125" style="263" customWidth="1"/>
    <col min="7173" max="7173" width="20.7109375" style="263" customWidth="1"/>
    <col min="7174" max="7174" width="2.5703125" style="263" customWidth="1"/>
    <col min="7175" max="7424" width="11.42578125" style="263"/>
    <col min="7425" max="7425" width="90.42578125" style="263" customWidth="1"/>
    <col min="7426" max="7426" width="23.7109375" style="263" customWidth="1"/>
    <col min="7427" max="7427" width="24.5703125" style="263" customWidth="1"/>
    <col min="7428" max="7428" width="28.42578125" style="263" customWidth="1"/>
    <col min="7429" max="7429" width="20.7109375" style="263" customWidth="1"/>
    <col min="7430" max="7430" width="2.5703125" style="263" customWidth="1"/>
    <col min="7431" max="7680" width="11.42578125" style="263"/>
    <col min="7681" max="7681" width="90.42578125" style="263" customWidth="1"/>
    <col min="7682" max="7682" width="23.7109375" style="263" customWidth="1"/>
    <col min="7683" max="7683" width="24.5703125" style="263" customWidth="1"/>
    <col min="7684" max="7684" width="28.42578125" style="263" customWidth="1"/>
    <col min="7685" max="7685" width="20.7109375" style="263" customWidth="1"/>
    <col min="7686" max="7686" width="2.5703125" style="263" customWidth="1"/>
    <col min="7687" max="7936" width="11.42578125" style="263"/>
    <col min="7937" max="7937" width="90.42578125" style="263" customWidth="1"/>
    <col min="7938" max="7938" width="23.7109375" style="263" customWidth="1"/>
    <col min="7939" max="7939" width="24.5703125" style="263" customWidth="1"/>
    <col min="7940" max="7940" width="28.42578125" style="263" customWidth="1"/>
    <col min="7941" max="7941" width="20.7109375" style="263" customWidth="1"/>
    <col min="7942" max="7942" width="2.5703125" style="263" customWidth="1"/>
    <col min="7943" max="8192" width="11.42578125" style="263"/>
    <col min="8193" max="8193" width="90.42578125" style="263" customWidth="1"/>
    <col min="8194" max="8194" width="23.7109375" style="263" customWidth="1"/>
    <col min="8195" max="8195" width="24.5703125" style="263" customWidth="1"/>
    <col min="8196" max="8196" width="28.42578125" style="263" customWidth="1"/>
    <col min="8197" max="8197" width="20.7109375" style="263" customWidth="1"/>
    <col min="8198" max="8198" width="2.5703125" style="263" customWidth="1"/>
    <col min="8199" max="8448" width="11.42578125" style="263"/>
    <col min="8449" max="8449" width="90.42578125" style="263" customWidth="1"/>
    <col min="8450" max="8450" width="23.7109375" style="263" customWidth="1"/>
    <col min="8451" max="8451" width="24.5703125" style="263" customWidth="1"/>
    <col min="8452" max="8452" width="28.42578125" style="263" customWidth="1"/>
    <col min="8453" max="8453" width="20.7109375" style="263" customWidth="1"/>
    <col min="8454" max="8454" width="2.5703125" style="263" customWidth="1"/>
    <col min="8455" max="8704" width="11.42578125" style="263"/>
    <col min="8705" max="8705" width="90.42578125" style="263" customWidth="1"/>
    <col min="8706" max="8706" width="23.7109375" style="263" customWidth="1"/>
    <col min="8707" max="8707" width="24.5703125" style="263" customWidth="1"/>
    <col min="8708" max="8708" width="28.42578125" style="263" customWidth="1"/>
    <col min="8709" max="8709" width="20.7109375" style="263" customWidth="1"/>
    <col min="8710" max="8710" width="2.5703125" style="263" customWidth="1"/>
    <col min="8711" max="8960" width="11.42578125" style="263"/>
    <col min="8961" max="8961" width="90.42578125" style="263" customWidth="1"/>
    <col min="8962" max="8962" width="23.7109375" style="263" customWidth="1"/>
    <col min="8963" max="8963" width="24.5703125" style="263" customWidth="1"/>
    <col min="8964" max="8964" width="28.42578125" style="263" customWidth="1"/>
    <col min="8965" max="8965" width="20.7109375" style="263" customWidth="1"/>
    <col min="8966" max="8966" width="2.5703125" style="263" customWidth="1"/>
    <col min="8967" max="9216" width="11.42578125" style="263"/>
    <col min="9217" max="9217" width="90.42578125" style="263" customWidth="1"/>
    <col min="9218" max="9218" width="23.7109375" style="263" customWidth="1"/>
    <col min="9219" max="9219" width="24.5703125" style="263" customWidth="1"/>
    <col min="9220" max="9220" width="28.42578125" style="263" customWidth="1"/>
    <col min="9221" max="9221" width="20.7109375" style="263" customWidth="1"/>
    <col min="9222" max="9222" width="2.5703125" style="263" customWidth="1"/>
    <col min="9223" max="9472" width="11.42578125" style="263"/>
    <col min="9473" max="9473" width="90.42578125" style="263" customWidth="1"/>
    <col min="9474" max="9474" width="23.7109375" style="263" customWidth="1"/>
    <col min="9475" max="9475" width="24.5703125" style="263" customWidth="1"/>
    <col min="9476" max="9476" width="28.42578125" style="263" customWidth="1"/>
    <col min="9477" max="9477" width="20.7109375" style="263" customWidth="1"/>
    <col min="9478" max="9478" width="2.5703125" style="263" customWidth="1"/>
    <col min="9479" max="9728" width="11.42578125" style="263"/>
    <col min="9729" max="9729" width="90.42578125" style="263" customWidth="1"/>
    <col min="9730" max="9730" width="23.7109375" style="263" customWidth="1"/>
    <col min="9731" max="9731" width="24.5703125" style="263" customWidth="1"/>
    <col min="9732" max="9732" width="28.42578125" style="263" customWidth="1"/>
    <col min="9733" max="9733" width="20.7109375" style="263" customWidth="1"/>
    <col min="9734" max="9734" width="2.5703125" style="263" customWidth="1"/>
    <col min="9735" max="9984" width="11.42578125" style="263"/>
    <col min="9985" max="9985" width="90.42578125" style="263" customWidth="1"/>
    <col min="9986" max="9986" width="23.7109375" style="263" customWidth="1"/>
    <col min="9987" max="9987" width="24.5703125" style="263" customWidth="1"/>
    <col min="9988" max="9988" width="28.42578125" style="263" customWidth="1"/>
    <col min="9989" max="9989" width="20.7109375" style="263" customWidth="1"/>
    <col min="9990" max="9990" width="2.5703125" style="263" customWidth="1"/>
    <col min="9991" max="10240" width="11.42578125" style="263"/>
    <col min="10241" max="10241" width="90.42578125" style="263" customWidth="1"/>
    <col min="10242" max="10242" width="23.7109375" style="263" customWidth="1"/>
    <col min="10243" max="10243" width="24.5703125" style="263" customWidth="1"/>
    <col min="10244" max="10244" width="28.42578125" style="263" customWidth="1"/>
    <col min="10245" max="10245" width="20.7109375" style="263" customWidth="1"/>
    <col min="10246" max="10246" width="2.5703125" style="263" customWidth="1"/>
    <col min="10247" max="10496" width="11.42578125" style="263"/>
    <col min="10497" max="10497" width="90.42578125" style="263" customWidth="1"/>
    <col min="10498" max="10498" width="23.7109375" style="263" customWidth="1"/>
    <col min="10499" max="10499" width="24.5703125" style="263" customWidth="1"/>
    <col min="10500" max="10500" width="28.42578125" style="263" customWidth="1"/>
    <col min="10501" max="10501" width="20.7109375" style="263" customWidth="1"/>
    <col min="10502" max="10502" width="2.5703125" style="263" customWidth="1"/>
    <col min="10503" max="10752" width="11.42578125" style="263"/>
    <col min="10753" max="10753" width="90.42578125" style="263" customWidth="1"/>
    <col min="10754" max="10754" width="23.7109375" style="263" customWidth="1"/>
    <col min="10755" max="10755" width="24.5703125" style="263" customWidth="1"/>
    <col min="10756" max="10756" width="28.42578125" style="263" customWidth="1"/>
    <col min="10757" max="10757" width="20.7109375" style="263" customWidth="1"/>
    <col min="10758" max="10758" width="2.5703125" style="263" customWidth="1"/>
    <col min="10759" max="11008" width="11.42578125" style="263"/>
    <col min="11009" max="11009" width="90.42578125" style="263" customWidth="1"/>
    <col min="11010" max="11010" width="23.7109375" style="263" customWidth="1"/>
    <col min="11011" max="11011" width="24.5703125" style="263" customWidth="1"/>
    <col min="11012" max="11012" width="28.42578125" style="263" customWidth="1"/>
    <col min="11013" max="11013" width="20.7109375" style="263" customWidth="1"/>
    <col min="11014" max="11014" width="2.5703125" style="263" customWidth="1"/>
    <col min="11015" max="11264" width="11.42578125" style="263"/>
    <col min="11265" max="11265" width="90.42578125" style="263" customWidth="1"/>
    <col min="11266" max="11266" width="23.7109375" style="263" customWidth="1"/>
    <col min="11267" max="11267" width="24.5703125" style="263" customWidth="1"/>
    <col min="11268" max="11268" width="28.42578125" style="263" customWidth="1"/>
    <col min="11269" max="11269" width="20.7109375" style="263" customWidth="1"/>
    <col min="11270" max="11270" width="2.5703125" style="263" customWidth="1"/>
    <col min="11271" max="11520" width="11.42578125" style="263"/>
    <col min="11521" max="11521" width="90.42578125" style="263" customWidth="1"/>
    <col min="11522" max="11522" width="23.7109375" style="263" customWidth="1"/>
    <col min="11523" max="11523" width="24.5703125" style="263" customWidth="1"/>
    <col min="11524" max="11524" width="28.42578125" style="263" customWidth="1"/>
    <col min="11525" max="11525" width="20.7109375" style="263" customWidth="1"/>
    <col min="11526" max="11526" width="2.5703125" style="263" customWidth="1"/>
    <col min="11527" max="11776" width="11.42578125" style="263"/>
    <col min="11777" max="11777" width="90.42578125" style="263" customWidth="1"/>
    <col min="11778" max="11778" width="23.7109375" style="263" customWidth="1"/>
    <col min="11779" max="11779" width="24.5703125" style="263" customWidth="1"/>
    <col min="11780" max="11780" width="28.42578125" style="263" customWidth="1"/>
    <col min="11781" max="11781" width="20.7109375" style="263" customWidth="1"/>
    <col min="11782" max="11782" width="2.5703125" style="263" customWidth="1"/>
    <col min="11783" max="12032" width="11.42578125" style="263"/>
    <col min="12033" max="12033" width="90.42578125" style="263" customWidth="1"/>
    <col min="12034" max="12034" width="23.7109375" style="263" customWidth="1"/>
    <col min="12035" max="12035" width="24.5703125" style="263" customWidth="1"/>
    <col min="12036" max="12036" width="28.42578125" style="263" customWidth="1"/>
    <col min="12037" max="12037" width="20.7109375" style="263" customWidth="1"/>
    <col min="12038" max="12038" width="2.5703125" style="263" customWidth="1"/>
    <col min="12039" max="12288" width="11.42578125" style="263"/>
    <col min="12289" max="12289" width="90.42578125" style="263" customWidth="1"/>
    <col min="12290" max="12290" width="23.7109375" style="263" customWidth="1"/>
    <col min="12291" max="12291" width="24.5703125" style="263" customWidth="1"/>
    <col min="12292" max="12292" width="28.42578125" style="263" customWidth="1"/>
    <col min="12293" max="12293" width="20.7109375" style="263" customWidth="1"/>
    <col min="12294" max="12294" width="2.5703125" style="263" customWidth="1"/>
    <col min="12295" max="12544" width="11.42578125" style="263"/>
    <col min="12545" max="12545" width="90.42578125" style="263" customWidth="1"/>
    <col min="12546" max="12546" width="23.7109375" style="263" customWidth="1"/>
    <col min="12547" max="12547" width="24.5703125" style="263" customWidth="1"/>
    <col min="12548" max="12548" width="28.42578125" style="263" customWidth="1"/>
    <col min="12549" max="12549" width="20.7109375" style="263" customWidth="1"/>
    <col min="12550" max="12550" width="2.5703125" style="263" customWidth="1"/>
    <col min="12551" max="12800" width="11.42578125" style="263"/>
    <col min="12801" max="12801" width="90.42578125" style="263" customWidth="1"/>
    <col min="12802" max="12802" width="23.7109375" style="263" customWidth="1"/>
    <col min="12803" max="12803" width="24.5703125" style="263" customWidth="1"/>
    <col min="12804" max="12804" width="28.42578125" style="263" customWidth="1"/>
    <col min="12805" max="12805" width="20.7109375" style="263" customWidth="1"/>
    <col min="12806" max="12806" width="2.5703125" style="263" customWidth="1"/>
    <col min="12807" max="13056" width="11.42578125" style="263"/>
    <col min="13057" max="13057" width="90.42578125" style="263" customWidth="1"/>
    <col min="13058" max="13058" width="23.7109375" style="263" customWidth="1"/>
    <col min="13059" max="13059" width="24.5703125" style="263" customWidth="1"/>
    <col min="13060" max="13060" width="28.42578125" style="263" customWidth="1"/>
    <col min="13061" max="13061" width="20.7109375" style="263" customWidth="1"/>
    <col min="13062" max="13062" width="2.5703125" style="263" customWidth="1"/>
    <col min="13063" max="13312" width="11.42578125" style="263"/>
    <col min="13313" max="13313" width="90.42578125" style="263" customWidth="1"/>
    <col min="13314" max="13314" width="23.7109375" style="263" customWidth="1"/>
    <col min="13315" max="13315" width="24.5703125" style="263" customWidth="1"/>
    <col min="13316" max="13316" width="28.42578125" style="263" customWidth="1"/>
    <col min="13317" max="13317" width="20.7109375" style="263" customWidth="1"/>
    <col min="13318" max="13318" width="2.5703125" style="263" customWidth="1"/>
    <col min="13319" max="13568" width="11.42578125" style="263"/>
    <col min="13569" max="13569" width="90.42578125" style="263" customWidth="1"/>
    <col min="13570" max="13570" width="23.7109375" style="263" customWidth="1"/>
    <col min="13571" max="13571" width="24.5703125" style="263" customWidth="1"/>
    <col min="13572" max="13572" width="28.42578125" style="263" customWidth="1"/>
    <col min="13573" max="13573" width="20.7109375" style="263" customWidth="1"/>
    <col min="13574" max="13574" width="2.5703125" style="263" customWidth="1"/>
    <col min="13575" max="13824" width="11.42578125" style="263"/>
    <col min="13825" max="13825" width="90.42578125" style="263" customWidth="1"/>
    <col min="13826" max="13826" width="23.7109375" style="263" customWidth="1"/>
    <col min="13827" max="13827" width="24.5703125" style="263" customWidth="1"/>
    <col min="13828" max="13828" width="28.42578125" style="263" customWidth="1"/>
    <col min="13829" max="13829" width="20.7109375" style="263" customWidth="1"/>
    <col min="13830" max="13830" width="2.5703125" style="263" customWidth="1"/>
    <col min="13831" max="14080" width="11.42578125" style="263"/>
    <col min="14081" max="14081" width="90.42578125" style="263" customWidth="1"/>
    <col min="14082" max="14082" width="23.7109375" style="263" customWidth="1"/>
    <col min="14083" max="14083" width="24.5703125" style="263" customWidth="1"/>
    <col min="14084" max="14084" width="28.42578125" style="263" customWidth="1"/>
    <col min="14085" max="14085" width="20.7109375" style="263" customWidth="1"/>
    <col min="14086" max="14086" width="2.5703125" style="263" customWidth="1"/>
    <col min="14087" max="14336" width="11.42578125" style="263"/>
    <col min="14337" max="14337" width="90.42578125" style="263" customWidth="1"/>
    <col min="14338" max="14338" width="23.7109375" style="263" customWidth="1"/>
    <col min="14339" max="14339" width="24.5703125" style="263" customWidth="1"/>
    <col min="14340" max="14340" width="28.42578125" style="263" customWidth="1"/>
    <col min="14341" max="14341" width="20.7109375" style="263" customWidth="1"/>
    <col min="14342" max="14342" width="2.5703125" style="263" customWidth="1"/>
    <col min="14343" max="14592" width="11.42578125" style="263"/>
    <col min="14593" max="14593" width="90.42578125" style="263" customWidth="1"/>
    <col min="14594" max="14594" width="23.7109375" style="263" customWidth="1"/>
    <col min="14595" max="14595" width="24.5703125" style="263" customWidth="1"/>
    <col min="14596" max="14596" width="28.42578125" style="263" customWidth="1"/>
    <col min="14597" max="14597" width="20.7109375" style="263" customWidth="1"/>
    <col min="14598" max="14598" width="2.5703125" style="263" customWidth="1"/>
    <col min="14599" max="14848" width="11.42578125" style="263"/>
    <col min="14849" max="14849" width="90.42578125" style="263" customWidth="1"/>
    <col min="14850" max="14850" width="23.7109375" style="263" customWidth="1"/>
    <col min="14851" max="14851" width="24.5703125" style="263" customWidth="1"/>
    <col min="14852" max="14852" width="28.42578125" style="263" customWidth="1"/>
    <col min="14853" max="14853" width="20.7109375" style="263" customWidth="1"/>
    <col min="14854" max="14854" width="2.5703125" style="263" customWidth="1"/>
    <col min="14855" max="15104" width="11.42578125" style="263"/>
    <col min="15105" max="15105" width="90.42578125" style="263" customWidth="1"/>
    <col min="15106" max="15106" width="23.7109375" style="263" customWidth="1"/>
    <col min="15107" max="15107" width="24.5703125" style="263" customWidth="1"/>
    <col min="15108" max="15108" width="28.42578125" style="263" customWidth="1"/>
    <col min="15109" max="15109" width="20.7109375" style="263" customWidth="1"/>
    <col min="15110" max="15110" width="2.5703125" style="263" customWidth="1"/>
    <col min="15111" max="15360" width="11.42578125" style="263"/>
    <col min="15361" max="15361" width="90.42578125" style="263" customWidth="1"/>
    <col min="15362" max="15362" width="23.7109375" style="263" customWidth="1"/>
    <col min="15363" max="15363" width="24.5703125" style="263" customWidth="1"/>
    <col min="15364" max="15364" width="28.42578125" style="263" customWidth="1"/>
    <col min="15365" max="15365" width="20.7109375" style="263" customWidth="1"/>
    <col min="15366" max="15366" width="2.5703125" style="263" customWidth="1"/>
    <col min="15367" max="15616" width="11.42578125" style="263"/>
    <col min="15617" max="15617" width="90.42578125" style="263" customWidth="1"/>
    <col min="15618" max="15618" width="23.7109375" style="263" customWidth="1"/>
    <col min="15619" max="15619" width="24.5703125" style="263" customWidth="1"/>
    <col min="15620" max="15620" width="28.42578125" style="263" customWidth="1"/>
    <col min="15621" max="15621" width="20.7109375" style="263" customWidth="1"/>
    <col min="15622" max="15622" width="2.5703125" style="263" customWidth="1"/>
    <col min="15623" max="15872" width="11.42578125" style="263"/>
    <col min="15873" max="15873" width="90.42578125" style="263" customWidth="1"/>
    <col min="15874" max="15874" width="23.7109375" style="263" customWidth="1"/>
    <col min="15875" max="15875" width="24.5703125" style="263" customWidth="1"/>
    <col min="15876" max="15876" width="28.42578125" style="263" customWidth="1"/>
    <col min="15877" max="15877" width="20.7109375" style="263" customWidth="1"/>
    <col min="15878" max="15878" width="2.5703125" style="263" customWidth="1"/>
    <col min="15879" max="16128" width="11.42578125" style="263"/>
    <col min="16129" max="16129" width="90.42578125" style="263" customWidth="1"/>
    <col min="16130" max="16130" width="23.7109375" style="263" customWidth="1"/>
    <col min="16131" max="16131" width="24.5703125" style="263" customWidth="1"/>
    <col min="16132" max="16132" width="28.42578125" style="263" customWidth="1"/>
    <col min="16133" max="16133" width="20.7109375" style="263" customWidth="1"/>
    <col min="16134" max="16134" width="2.5703125" style="263" customWidth="1"/>
    <col min="16135" max="16384" width="11.42578125" style="263"/>
  </cols>
  <sheetData>
    <row r="1" spans="1:5" s="258" customFormat="1" ht="3.75" customHeight="1">
      <c r="A1" s="849"/>
      <c r="B1" s="850"/>
      <c r="C1" s="850"/>
      <c r="D1" s="850"/>
      <c r="E1" s="851"/>
    </row>
    <row r="2" spans="1:5" s="259" customFormat="1" ht="47.25" customHeight="1">
      <c r="A2" s="1646" t="s">
        <v>579</v>
      </c>
      <c r="B2" s="1646"/>
      <c r="C2" s="1646"/>
      <c r="D2" s="1646"/>
      <c r="E2" s="1646"/>
    </row>
    <row r="3" spans="1:5" s="259" customFormat="1" ht="27.95" customHeight="1">
      <c r="A3" s="1646" t="s">
        <v>876</v>
      </c>
      <c r="B3" s="1646"/>
      <c r="C3" s="1646"/>
      <c r="D3" s="1646"/>
      <c r="E3" s="1646"/>
    </row>
    <row r="4" spans="1:5" s="259" customFormat="1" ht="27.95" customHeight="1">
      <c r="A4" s="1646" t="s">
        <v>1465</v>
      </c>
      <c r="B4" s="1646"/>
      <c r="C4" s="1646"/>
      <c r="D4" s="1646"/>
      <c r="E4" s="1646"/>
    </row>
    <row r="5" spans="1:5" s="852" customFormat="1" ht="46.5" customHeight="1">
      <c r="A5" s="1647" t="s">
        <v>596</v>
      </c>
      <c r="B5" s="1647"/>
      <c r="C5" s="1647"/>
      <c r="D5" s="1647"/>
      <c r="E5" s="1647"/>
    </row>
    <row r="6" spans="1:5" ht="2.25" customHeight="1" thickBot="1">
      <c r="A6" s="853"/>
      <c r="B6" s="854"/>
      <c r="C6" s="854"/>
      <c r="D6" s="854"/>
      <c r="E6" s="855"/>
    </row>
    <row r="7" spans="1:5" ht="14.25" hidden="1" customHeight="1">
      <c r="A7" s="856"/>
      <c r="B7" s="857"/>
      <c r="C7" s="858"/>
      <c r="D7" s="858"/>
      <c r="E7" s="859"/>
    </row>
    <row r="8" spans="1:5" ht="34.5" customHeight="1" thickTop="1" thickBot="1">
      <c r="A8" s="860" t="s">
        <v>877</v>
      </c>
      <c r="B8" s="861" t="s">
        <v>116</v>
      </c>
      <c r="C8" s="861" t="s">
        <v>114</v>
      </c>
      <c r="D8" s="862" t="s">
        <v>605</v>
      </c>
      <c r="E8" s="861" t="s">
        <v>878</v>
      </c>
    </row>
    <row r="9" spans="1:5" ht="15.75" thickTop="1">
      <c r="A9" s="863" t="s">
        <v>879</v>
      </c>
      <c r="B9" s="864">
        <v>294664.79916000005</v>
      </c>
      <c r="C9" s="864">
        <v>0</v>
      </c>
      <c r="D9" s="864">
        <v>294664.79916000005</v>
      </c>
      <c r="E9" s="865">
        <v>7.1205630223469776E-2</v>
      </c>
    </row>
    <row r="10" spans="1:5" ht="18" customHeight="1">
      <c r="A10" s="863" t="s">
        <v>880</v>
      </c>
      <c r="B10" s="864">
        <v>138875.89691000001</v>
      </c>
      <c r="C10" s="864">
        <v>0</v>
      </c>
      <c r="D10" s="864">
        <v>138875.89691000001</v>
      </c>
      <c r="E10" s="865">
        <v>3.3559304642142476E-2</v>
      </c>
    </row>
    <row r="11" spans="1:5" ht="18" customHeight="1">
      <c r="A11" s="863" t="s">
        <v>881</v>
      </c>
      <c r="B11" s="864">
        <v>1234807.6195699999</v>
      </c>
      <c r="C11" s="864">
        <v>223433.09855000002</v>
      </c>
      <c r="D11" s="864">
        <v>1458240.7181199999</v>
      </c>
      <c r="E11" s="865">
        <v>0.35238328313141465</v>
      </c>
    </row>
    <row r="12" spans="1:5" ht="18" customHeight="1">
      <c r="A12" s="863" t="s">
        <v>882</v>
      </c>
      <c r="B12" s="864">
        <v>674331.27425999998</v>
      </c>
      <c r="C12" s="864">
        <v>312858.06174999999</v>
      </c>
      <c r="D12" s="864">
        <v>987189.33600999997</v>
      </c>
      <c r="E12" s="865">
        <v>0.23855390606840718</v>
      </c>
    </row>
    <row r="13" spans="1:5" ht="18" customHeight="1">
      <c r="A13" s="863" t="s">
        <v>883</v>
      </c>
      <c r="B13" s="864">
        <v>257755.71497</v>
      </c>
      <c r="C13" s="864">
        <v>63168.748509999998</v>
      </c>
      <c r="D13" s="864">
        <v>320924.46347999998</v>
      </c>
      <c r="E13" s="865">
        <v>7.7551267546599967E-2</v>
      </c>
    </row>
    <row r="14" spans="1:5" ht="18" customHeight="1">
      <c r="A14" s="863" t="s">
        <v>884</v>
      </c>
      <c r="B14" s="864">
        <v>126807.82756999999</v>
      </c>
      <c r="C14" s="864">
        <v>85355.460500000001</v>
      </c>
      <c r="D14" s="864">
        <v>212163.28807000001</v>
      </c>
      <c r="E14" s="865">
        <v>5.1269173244900712E-2</v>
      </c>
    </row>
    <row r="15" spans="1:5" ht="18" customHeight="1">
      <c r="A15" s="863" t="s">
        <v>885</v>
      </c>
      <c r="B15" s="864">
        <v>35414.181109999998</v>
      </c>
      <c r="C15" s="864">
        <v>30438.264569999999</v>
      </c>
      <c r="D15" s="864">
        <v>65852.445680000004</v>
      </c>
      <c r="E15" s="865">
        <v>1.5913217017330578E-2</v>
      </c>
    </row>
    <row r="16" spans="1:5" ht="18" customHeight="1">
      <c r="A16" s="863" t="s">
        <v>886</v>
      </c>
      <c r="B16" s="864">
        <v>33683.296860000002</v>
      </c>
      <c r="C16" s="864">
        <v>29481.789069999999</v>
      </c>
      <c r="D16" s="864">
        <v>63165.085930000001</v>
      </c>
      <c r="E16" s="865">
        <v>1.526381761441095E-2</v>
      </c>
    </row>
    <row r="17" spans="1:5" ht="18" customHeight="1">
      <c r="A17" s="863" t="s">
        <v>887</v>
      </c>
      <c r="B17" s="864">
        <v>26059.140869999999</v>
      </c>
      <c r="C17" s="864">
        <v>16532.789359999999</v>
      </c>
      <c r="D17" s="864">
        <v>42591.930229999998</v>
      </c>
      <c r="E17" s="865">
        <v>1.0292322812588251E-2</v>
      </c>
    </row>
    <row r="18" spans="1:5" ht="18" customHeight="1">
      <c r="A18" s="863" t="s">
        <v>888</v>
      </c>
      <c r="B18" s="864">
        <v>114139.07075</v>
      </c>
      <c r="C18" s="864">
        <v>16388.972300000001</v>
      </c>
      <c r="D18" s="864">
        <v>130528.04305000001</v>
      </c>
      <c r="E18" s="865">
        <v>3.1542049113795621E-2</v>
      </c>
    </row>
    <row r="19" spans="1:5" ht="18" customHeight="1">
      <c r="A19" s="863" t="s">
        <v>889</v>
      </c>
      <c r="B19" s="864">
        <v>118950.15057</v>
      </c>
      <c r="C19" s="864">
        <v>27539.502140000001</v>
      </c>
      <c r="D19" s="864">
        <v>146489.65270999999</v>
      </c>
      <c r="E19" s="865">
        <v>3.5399165669493145E-2</v>
      </c>
    </row>
    <row r="20" spans="1:5" ht="18" customHeight="1">
      <c r="A20" s="863" t="s">
        <v>890</v>
      </c>
      <c r="B20" s="864">
        <v>150898.59559000001</v>
      </c>
      <c r="C20" s="864">
        <v>21510.987639999999</v>
      </c>
      <c r="D20" s="864">
        <v>172409.58323000002</v>
      </c>
      <c r="E20" s="865">
        <v>4.1662706456470501E-2</v>
      </c>
    </row>
    <row r="21" spans="1:5" ht="18" customHeight="1">
      <c r="A21" s="863" t="s">
        <v>891</v>
      </c>
      <c r="B21" s="864">
        <v>30825.351200000001</v>
      </c>
      <c r="C21" s="864">
        <v>4283.4889199999998</v>
      </c>
      <c r="D21" s="864">
        <v>35108.840120000001</v>
      </c>
      <c r="E21" s="865">
        <v>8.4840370966814873E-3</v>
      </c>
    </row>
    <row r="22" spans="1:5" ht="18" customHeight="1" thickBot="1">
      <c r="A22" s="863" t="s">
        <v>892</v>
      </c>
      <c r="B22" s="864">
        <v>65601.997310000006</v>
      </c>
      <c r="C22" s="864">
        <v>4417.23513</v>
      </c>
      <c r="D22" s="864">
        <v>70019.232440000007</v>
      </c>
      <c r="E22" s="865">
        <v>1.6920119362294782E-2</v>
      </c>
    </row>
    <row r="23" spans="1:5" ht="24" customHeight="1" thickTop="1" thickBot="1">
      <c r="A23" s="860" t="s">
        <v>278</v>
      </c>
      <c r="B23" s="866">
        <v>3302814.9166999999</v>
      </c>
      <c r="C23" s="866">
        <v>835408.39844000014</v>
      </c>
      <c r="D23" s="866">
        <v>4138223.3151399996</v>
      </c>
      <c r="E23" s="867">
        <v>1</v>
      </c>
    </row>
    <row r="24" spans="1:5" ht="17.25" thickTop="1" thickBot="1">
      <c r="A24" s="868" t="s">
        <v>893</v>
      </c>
      <c r="B24" s="865">
        <v>0.79812389645972093</v>
      </c>
      <c r="C24" s="865">
        <v>0.20187610354027924</v>
      </c>
      <c r="D24" s="865">
        <v>1</v>
      </c>
      <c r="E24" s="869"/>
    </row>
    <row r="25" spans="1:5" ht="27.75" customHeight="1" thickTop="1" thickBot="1">
      <c r="A25" s="870" t="s">
        <v>894</v>
      </c>
      <c r="B25" s="861" t="s">
        <v>116</v>
      </c>
      <c r="C25" s="861" t="s">
        <v>114</v>
      </c>
      <c r="D25" s="862" t="s">
        <v>605</v>
      </c>
      <c r="E25" s="861" t="s">
        <v>830</v>
      </c>
    </row>
    <row r="26" spans="1:5" ht="15.75" thickTop="1">
      <c r="A26" s="863" t="s">
        <v>879</v>
      </c>
      <c r="B26" s="864">
        <v>7</v>
      </c>
      <c r="C26" s="864">
        <v>0</v>
      </c>
      <c r="D26" s="864">
        <v>7</v>
      </c>
      <c r="E26" s="865">
        <v>8.2348097170754663E-6</v>
      </c>
    </row>
    <row r="27" spans="1:5" ht="17.25" customHeight="1">
      <c r="A27" s="863" t="s">
        <v>880</v>
      </c>
      <c r="B27" s="864">
        <v>16</v>
      </c>
      <c r="C27" s="864">
        <v>0</v>
      </c>
      <c r="D27" s="864">
        <v>16</v>
      </c>
      <c r="E27" s="865">
        <v>1.8822422210458209E-5</v>
      </c>
    </row>
    <row r="28" spans="1:5" ht="17.25" customHeight="1">
      <c r="A28" s="863" t="s">
        <v>881</v>
      </c>
      <c r="B28" s="864">
        <v>257</v>
      </c>
      <c r="C28" s="864">
        <v>54</v>
      </c>
      <c r="D28" s="864">
        <v>311</v>
      </c>
      <c r="E28" s="865">
        <v>3.6586083171578145E-4</v>
      </c>
    </row>
    <row r="29" spans="1:5" ht="17.25" customHeight="1">
      <c r="A29" s="863" t="s">
        <v>882</v>
      </c>
      <c r="B29" s="864">
        <v>297</v>
      </c>
      <c r="C29" s="864">
        <v>136</v>
      </c>
      <c r="D29" s="864">
        <v>433</v>
      </c>
      <c r="E29" s="865">
        <v>5.0938180107052528E-4</v>
      </c>
    </row>
    <row r="30" spans="1:5" ht="17.25" customHeight="1">
      <c r="A30" s="863" t="s">
        <v>883</v>
      </c>
      <c r="B30" s="864">
        <v>255</v>
      </c>
      <c r="C30" s="864">
        <v>67</v>
      </c>
      <c r="D30" s="864">
        <v>322</v>
      </c>
      <c r="E30" s="865">
        <v>3.7880124698547142E-4</v>
      </c>
    </row>
    <row r="31" spans="1:5" ht="17.25" customHeight="1">
      <c r="A31" s="863" t="s">
        <v>884</v>
      </c>
      <c r="B31" s="864">
        <v>260</v>
      </c>
      <c r="C31" s="864">
        <v>172</v>
      </c>
      <c r="D31" s="864">
        <v>432</v>
      </c>
      <c r="E31" s="865">
        <v>5.0820539968237158E-4</v>
      </c>
    </row>
    <row r="32" spans="1:5" ht="17.25" customHeight="1">
      <c r="A32" s="863" t="s">
        <v>885</v>
      </c>
      <c r="B32" s="864">
        <v>138</v>
      </c>
      <c r="C32" s="864">
        <v>112</v>
      </c>
      <c r="D32" s="864">
        <v>250</v>
      </c>
      <c r="E32" s="865">
        <v>2.941003470384095E-4</v>
      </c>
    </row>
    <row r="33" spans="1:5" ht="17.25" customHeight="1">
      <c r="A33" s="863" t="s">
        <v>886</v>
      </c>
      <c r="B33" s="864">
        <v>203</v>
      </c>
      <c r="C33" s="864">
        <v>173</v>
      </c>
      <c r="D33" s="864">
        <v>376</v>
      </c>
      <c r="E33" s="865">
        <v>4.4232692194576788E-4</v>
      </c>
    </row>
    <row r="34" spans="1:5" ht="17.25" customHeight="1">
      <c r="A34" s="863" t="s">
        <v>887</v>
      </c>
      <c r="B34" s="864">
        <v>221</v>
      </c>
      <c r="C34" s="864">
        <v>138</v>
      </c>
      <c r="D34" s="864">
        <v>359</v>
      </c>
      <c r="E34" s="865">
        <v>4.2232809834715607E-4</v>
      </c>
    </row>
    <row r="35" spans="1:5" ht="17.25" customHeight="1">
      <c r="A35" s="863" t="s">
        <v>888</v>
      </c>
      <c r="B35" s="864">
        <v>1519</v>
      </c>
      <c r="C35" s="864">
        <v>195</v>
      </c>
      <c r="D35" s="864">
        <v>1714</v>
      </c>
      <c r="E35" s="865">
        <v>2.0163519792953354E-3</v>
      </c>
    </row>
    <row r="36" spans="1:5" ht="17.25" customHeight="1">
      <c r="A36" s="863" t="s">
        <v>889</v>
      </c>
      <c r="B36" s="864">
        <v>2453</v>
      </c>
      <c r="C36" s="864">
        <v>577</v>
      </c>
      <c r="D36" s="864">
        <v>3030</v>
      </c>
      <c r="E36" s="865">
        <v>3.5644962061055232E-3</v>
      </c>
    </row>
    <row r="37" spans="1:5" ht="17.25" customHeight="1">
      <c r="A37" s="863" t="s">
        <v>890</v>
      </c>
      <c r="B37" s="864">
        <v>9727</v>
      </c>
      <c r="C37" s="864">
        <v>1313</v>
      </c>
      <c r="D37" s="864">
        <v>11040</v>
      </c>
      <c r="E37" s="865">
        <v>1.2987471325216163E-2</v>
      </c>
    </row>
    <row r="38" spans="1:5" ht="17.25" customHeight="1">
      <c r="A38" s="863" t="s">
        <v>891</v>
      </c>
      <c r="B38" s="864">
        <v>6317</v>
      </c>
      <c r="C38" s="864">
        <v>805</v>
      </c>
      <c r="D38" s="864">
        <v>7122</v>
      </c>
      <c r="E38" s="865">
        <v>8.3783306864302094E-3</v>
      </c>
    </row>
    <row r="39" spans="1:5" ht="17.25" customHeight="1" thickBot="1">
      <c r="A39" s="863" t="s">
        <v>892</v>
      </c>
      <c r="B39" s="864">
        <v>803913</v>
      </c>
      <c r="C39" s="864">
        <v>20725</v>
      </c>
      <c r="D39" s="864">
        <v>824638</v>
      </c>
      <c r="E39" s="865">
        <v>0.97010528792423978</v>
      </c>
    </row>
    <row r="40" spans="1:5" ht="21" customHeight="1" thickTop="1" thickBot="1">
      <c r="A40" s="860" t="s">
        <v>278</v>
      </c>
      <c r="B40" s="866">
        <v>825583</v>
      </c>
      <c r="C40" s="866">
        <v>24467</v>
      </c>
      <c r="D40" s="866">
        <v>850050</v>
      </c>
      <c r="E40" s="867">
        <v>1</v>
      </c>
    </row>
    <row r="41" spans="1:5" ht="36.75" customHeight="1" thickTop="1">
      <c r="A41" s="868" t="s">
        <v>893</v>
      </c>
      <c r="B41" s="865">
        <v>0.97121698723604499</v>
      </c>
      <c r="C41" s="865">
        <v>2.8783012763955063E-2</v>
      </c>
      <c r="D41" s="865">
        <v>1</v>
      </c>
      <c r="E41" s="871"/>
    </row>
    <row r="42" spans="1:5" ht="9" customHeight="1" thickBot="1">
      <c r="A42" s="872"/>
      <c r="B42" s="873"/>
      <c r="C42" s="873"/>
      <c r="D42" s="874"/>
      <c r="E42" s="874"/>
    </row>
    <row r="43" spans="1:5" s="848" customFormat="1" ht="38.25" customHeight="1" thickTop="1">
      <c r="A43" s="1648" t="s">
        <v>895</v>
      </c>
      <c r="B43" s="1649"/>
      <c r="C43" s="1649"/>
      <c r="D43" s="1649"/>
      <c r="E43" s="1649"/>
    </row>
    <row r="44" spans="1:5" ht="9" customHeight="1">
      <c r="A44" s="875"/>
      <c r="B44" s="793"/>
      <c r="C44" s="793"/>
      <c r="D44" s="876"/>
      <c r="E44" s="877"/>
    </row>
    <row r="45" spans="1:5" ht="26.25">
      <c r="A45" s="587"/>
      <c r="B45" s="588"/>
      <c r="C45" s="588"/>
      <c r="D45" s="588"/>
      <c r="E45" s="589"/>
    </row>
    <row r="46" spans="1:5" ht="26.25">
      <c r="A46" s="1611" t="s">
        <v>579</v>
      </c>
      <c r="B46" s="1611"/>
      <c r="C46" s="1611"/>
      <c r="D46" s="1611"/>
      <c r="E46" s="1611"/>
    </row>
    <row r="47" spans="1:5" ht="26.25">
      <c r="A47" s="1611" t="s">
        <v>896</v>
      </c>
      <c r="B47" s="1611"/>
      <c r="C47" s="1611"/>
      <c r="D47" s="1611"/>
      <c r="E47" s="1611"/>
    </row>
    <row r="48" spans="1:5" ht="26.25">
      <c r="A48" s="1611" t="s">
        <v>1465</v>
      </c>
      <c r="B48" s="1611"/>
      <c r="C48" s="1611"/>
      <c r="D48" s="1611"/>
      <c r="E48" s="1611"/>
    </row>
    <row r="49" spans="1:5" ht="25.5">
      <c r="A49" s="1616" t="s">
        <v>596</v>
      </c>
      <c r="B49" s="1616"/>
      <c r="C49" s="1616"/>
      <c r="D49" s="1616"/>
      <c r="E49" s="1616"/>
    </row>
    <row r="50" spans="1:5">
      <c r="A50" s="590"/>
      <c r="B50" s="591"/>
      <c r="C50" s="591"/>
      <c r="D50" s="591"/>
      <c r="E50" s="591"/>
    </row>
    <row r="51" spans="1:5" ht="17.25" thickBot="1">
      <c r="A51" s="626"/>
      <c r="B51" s="628"/>
      <c r="C51" s="627"/>
      <c r="D51" s="627"/>
      <c r="E51" s="629"/>
    </row>
    <row r="52" spans="1:5" ht="17.25" thickTop="1" thickBot="1">
      <c r="A52" s="578" t="s">
        <v>877</v>
      </c>
      <c r="B52" s="592" t="s">
        <v>116</v>
      </c>
      <c r="C52" s="592" t="s">
        <v>114</v>
      </c>
      <c r="D52" s="593" t="s">
        <v>605</v>
      </c>
      <c r="E52" s="592" t="s">
        <v>878</v>
      </c>
    </row>
    <row r="53" spans="1:5" ht="15.75" thickTop="1">
      <c r="A53" s="594" t="s">
        <v>879</v>
      </c>
      <c r="B53" s="595">
        <v>138619.56425999998</v>
      </c>
      <c r="C53" s="595">
        <v>0</v>
      </c>
      <c r="D53" s="595">
        <v>138619.56425999998</v>
      </c>
      <c r="E53" s="596">
        <v>0.57252197878506061</v>
      </c>
    </row>
    <row r="54" spans="1:5" ht="15">
      <c r="A54" s="594" t="s">
        <v>880</v>
      </c>
      <c r="B54" s="595">
        <v>10665.788259999999</v>
      </c>
      <c r="C54" s="595">
        <v>0</v>
      </c>
      <c r="D54" s="595">
        <v>10665.788259999999</v>
      </c>
      <c r="E54" s="596">
        <v>4.4051488925937479E-2</v>
      </c>
    </row>
    <row r="55" spans="1:5" ht="15">
      <c r="A55" s="594" t="s">
        <v>881</v>
      </c>
      <c r="B55" s="595">
        <v>40112.313369999996</v>
      </c>
      <c r="C55" s="595">
        <v>4006.3265099999999</v>
      </c>
      <c r="D55" s="595">
        <v>44118.639879999995</v>
      </c>
      <c r="E55" s="596">
        <v>0.18221735972295064</v>
      </c>
    </row>
    <row r="56" spans="1:5" ht="15">
      <c r="A56" s="594" t="s">
        <v>882</v>
      </c>
      <c r="B56" s="595">
        <v>15225.35505</v>
      </c>
      <c r="C56" s="595">
        <v>5745.0497100000002</v>
      </c>
      <c r="D56" s="595">
        <v>20970.404760000001</v>
      </c>
      <c r="E56" s="596">
        <v>8.6611278092029814E-2</v>
      </c>
    </row>
    <row r="57" spans="1:5" ht="15">
      <c r="A57" s="594" t="s">
        <v>883</v>
      </c>
      <c r="B57" s="595">
        <v>6269.7491300000002</v>
      </c>
      <c r="C57" s="595">
        <v>1056.3904499999999</v>
      </c>
      <c r="D57" s="595">
        <v>7326.13958</v>
      </c>
      <c r="E57" s="596">
        <v>3.0258181459364757E-2</v>
      </c>
    </row>
    <row r="58" spans="1:5" ht="15">
      <c r="A58" s="594" t="s">
        <v>884</v>
      </c>
      <c r="B58" s="595">
        <v>5769.6087800000005</v>
      </c>
      <c r="C58" s="595">
        <v>1293.5018300000002</v>
      </c>
      <c r="D58" s="595">
        <v>7063.1106100000006</v>
      </c>
      <c r="E58" s="596">
        <v>2.9171827832543767E-2</v>
      </c>
    </row>
    <row r="59" spans="1:5" ht="15">
      <c r="A59" s="594" t="s">
        <v>885</v>
      </c>
      <c r="B59" s="595">
        <v>1971.5080800000001</v>
      </c>
      <c r="C59" s="595">
        <v>1181.4339600000001</v>
      </c>
      <c r="D59" s="595">
        <v>3152.9420399999999</v>
      </c>
      <c r="E59" s="596">
        <v>1.3022177824406083E-2</v>
      </c>
    </row>
    <row r="60" spans="1:5" ht="15">
      <c r="A60" s="594" t="s">
        <v>886</v>
      </c>
      <c r="B60" s="595">
        <v>1130.3742500000001</v>
      </c>
      <c r="C60" s="595">
        <v>1232.0565800000002</v>
      </c>
      <c r="D60" s="595">
        <v>2362.4308300000002</v>
      </c>
      <c r="E60" s="596">
        <v>9.7572343467878207E-3</v>
      </c>
    </row>
    <row r="61" spans="1:5" ht="15">
      <c r="A61" s="594" t="s">
        <v>887</v>
      </c>
      <c r="B61" s="595">
        <v>938.2355500000001</v>
      </c>
      <c r="C61" s="595">
        <v>686.65488000000005</v>
      </c>
      <c r="D61" s="595">
        <v>1624.8904300000002</v>
      </c>
      <c r="E61" s="596">
        <v>6.7110691716475912E-3</v>
      </c>
    </row>
    <row r="62" spans="1:5" ht="15">
      <c r="A62" s="594" t="s">
        <v>888</v>
      </c>
      <c r="B62" s="595">
        <v>1393.32312</v>
      </c>
      <c r="C62" s="595">
        <v>622.78655000000003</v>
      </c>
      <c r="D62" s="595">
        <v>2016.1096700000001</v>
      </c>
      <c r="E62" s="596">
        <v>8.3268700480915482E-3</v>
      </c>
    </row>
    <row r="63" spans="1:5" ht="15">
      <c r="A63" s="594" t="s">
        <v>889</v>
      </c>
      <c r="B63" s="595">
        <v>1424.0076399999998</v>
      </c>
      <c r="C63" s="595">
        <v>410.93821999999994</v>
      </c>
      <c r="D63" s="595">
        <v>1834.9458599999998</v>
      </c>
      <c r="E63" s="596">
        <v>7.578633220634067E-3</v>
      </c>
    </row>
    <row r="64" spans="1:5" ht="15">
      <c r="A64" s="594" t="s">
        <v>890</v>
      </c>
      <c r="B64" s="595">
        <v>1038.35817</v>
      </c>
      <c r="C64" s="595">
        <v>393.13658000000004</v>
      </c>
      <c r="D64" s="595">
        <v>1431.4947500000001</v>
      </c>
      <c r="E64" s="596">
        <v>5.9123126758155471E-3</v>
      </c>
    </row>
    <row r="65" spans="1:5" ht="15">
      <c r="A65" s="594" t="s">
        <v>891</v>
      </c>
      <c r="B65" s="595">
        <v>157.99785</v>
      </c>
      <c r="C65" s="595">
        <v>97.746660000000006</v>
      </c>
      <c r="D65" s="595">
        <v>255.74450999999999</v>
      </c>
      <c r="E65" s="596">
        <v>1.0562675889962125E-3</v>
      </c>
    </row>
    <row r="66" spans="1:5" ht="15.75" thickBot="1">
      <c r="A66" s="594" t="s">
        <v>892</v>
      </c>
      <c r="B66" s="595">
        <v>578.43399999999997</v>
      </c>
      <c r="C66" s="595">
        <v>100.30857</v>
      </c>
      <c r="D66" s="595">
        <v>678.74257</v>
      </c>
      <c r="E66" s="596">
        <v>2.8033203057340039E-3</v>
      </c>
    </row>
    <row r="67" spans="1:5" ht="17.25" thickTop="1" thickBot="1">
      <c r="A67" s="578" t="s">
        <v>278</v>
      </c>
      <c r="B67" s="597">
        <v>225294.61751000001</v>
      </c>
      <c r="C67" s="597">
        <v>16826.330500000004</v>
      </c>
      <c r="D67" s="597">
        <v>242120.94800999999</v>
      </c>
      <c r="E67" s="598">
        <v>1</v>
      </c>
    </row>
    <row r="68" spans="1:5" ht="17.25" thickTop="1" thickBot="1">
      <c r="A68" s="599" t="s">
        <v>893</v>
      </c>
      <c r="B68" s="596">
        <v>0.9305044415268644</v>
      </c>
      <c r="C68" s="596">
        <v>6.9495558473135696E-2</v>
      </c>
      <c r="D68" s="596">
        <v>1</v>
      </c>
      <c r="E68" s="596"/>
    </row>
    <row r="69" spans="1:5" ht="17.25" thickTop="1" thickBot="1">
      <c r="A69" s="578" t="s">
        <v>894</v>
      </c>
      <c r="B69" s="592" t="s">
        <v>116</v>
      </c>
      <c r="C69" s="592" t="s">
        <v>114</v>
      </c>
      <c r="D69" s="593" t="s">
        <v>605</v>
      </c>
      <c r="E69" s="592" t="s">
        <v>830</v>
      </c>
    </row>
    <row r="70" spans="1:5" ht="15.75" thickTop="1">
      <c r="A70" s="594" t="s">
        <v>879</v>
      </c>
      <c r="B70" s="595">
        <v>4</v>
      </c>
      <c r="C70" s="595">
        <v>0</v>
      </c>
      <c r="D70" s="595">
        <v>4</v>
      </c>
      <c r="E70" s="596">
        <v>2.4539877300613498E-3</v>
      </c>
    </row>
    <row r="71" spans="1:5" ht="15">
      <c r="A71" s="594" t="s">
        <v>880</v>
      </c>
      <c r="B71" s="595">
        <v>1</v>
      </c>
      <c r="C71" s="595">
        <v>0</v>
      </c>
      <c r="D71" s="595">
        <v>1</v>
      </c>
      <c r="E71" s="596">
        <v>6.1349693251533746E-4</v>
      </c>
    </row>
    <row r="72" spans="1:5" ht="15">
      <c r="A72" s="594" t="s">
        <v>881</v>
      </c>
      <c r="B72" s="595">
        <v>8</v>
      </c>
      <c r="C72" s="595">
        <v>1</v>
      </c>
      <c r="D72" s="595">
        <v>9</v>
      </c>
      <c r="E72" s="596">
        <v>5.521472392638037E-3</v>
      </c>
    </row>
    <row r="73" spans="1:5" ht="15">
      <c r="A73" s="594" t="s">
        <v>882</v>
      </c>
      <c r="B73" s="595">
        <v>6</v>
      </c>
      <c r="C73" s="595">
        <v>3</v>
      </c>
      <c r="D73" s="595">
        <v>9</v>
      </c>
      <c r="E73" s="596">
        <v>5.521472392638037E-3</v>
      </c>
    </row>
    <row r="74" spans="1:5" ht="15">
      <c r="A74" s="594" t="s">
        <v>883</v>
      </c>
      <c r="B74" s="595">
        <v>7</v>
      </c>
      <c r="C74" s="595">
        <v>1</v>
      </c>
      <c r="D74" s="595">
        <v>8</v>
      </c>
      <c r="E74" s="596">
        <v>4.9079754601226997E-3</v>
      </c>
    </row>
    <row r="75" spans="1:5" ht="15">
      <c r="A75" s="594" t="s">
        <v>884</v>
      </c>
      <c r="B75" s="595">
        <v>13</v>
      </c>
      <c r="C75" s="595">
        <v>3</v>
      </c>
      <c r="D75" s="595">
        <v>16</v>
      </c>
      <c r="E75" s="596">
        <v>9.8159509202453993E-3</v>
      </c>
    </row>
    <row r="76" spans="1:5" ht="15">
      <c r="A76" s="594" t="s">
        <v>885</v>
      </c>
      <c r="B76" s="595">
        <v>8</v>
      </c>
      <c r="C76" s="595">
        <v>4</v>
      </c>
      <c r="D76" s="595">
        <v>12</v>
      </c>
      <c r="E76" s="596">
        <v>7.3619631901840491E-3</v>
      </c>
    </row>
    <row r="77" spans="1:5" ht="15">
      <c r="A77" s="594" t="s">
        <v>886</v>
      </c>
      <c r="B77" s="595">
        <v>7</v>
      </c>
      <c r="C77" s="595">
        <v>7</v>
      </c>
      <c r="D77" s="595">
        <v>14</v>
      </c>
      <c r="E77" s="596">
        <v>8.5889570552147246E-3</v>
      </c>
    </row>
    <row r="78" spans="1:5" ht="15">
      <c r="A78" s="594" t="s">
        <v>887</v>
      </c>
      <c r="B78" s="595">
        <v>8</v>
      </c>
      <c r="C78" s="595">
        <v>6</v>
      </c>
      <c r="D78" s="595">
        <v>14</v>
      </c>
      <c r="E78" s="596">
        <v>8.5889570552147246E-3</v>
      </c>
    </row>
    <row r="79" spans="1:5" ht="15">
      <c r="A79" s="594" t="s">
        <v>888</v>
      </c>
      <c r="B79" s="595">
        <v>16</v>
      </c>
      <c r="C79" s="595">
        <v>8</v>
      </c>
      <c r="D79" s="595">
        <v>24</v>
      </c>
      <c r="E79" s="596">
        <v>1.4723926380368098E-2</v>
      </c>
    </row>
    <row r="80" spans="1:5" ht="15">
      <c r="A80" s="594" t="s">
        <v>889</v>
      </c>
      <c r="B80" s="595">
        <v>29</v>
      </c>
      <c r="C80" s="595">
        <v>8</v>
      </c>
      <c r="D80" s="595">
        <v>37</v>
      </c>
      <c r="E80" s="596">
        <v>2.2699386503067485E-2</v>
      </c>
    </row>
    <row r="81" spans="1:5" ht="15">
      <c r="A81" s="594" t="s">
        <v>890</v>
      </c>
      <c r="B81" s="595">
        <v>65</v>
      </c>
      <c r="C81" s="595">
        <v>23</v>
      </c>
      <c r="D81" s="595">
        <v>88</v>
      </c>
      <c r="E81" s="596">
        <v>5.3987730061349694E-2</v>
      </c>
    </row>
    <row r="82" spans="1:5" ht="15">
      <c r="A82" s="594" t="s">
        <v>891</v>
      </c>
      <c r="B82" s="595">
        <v>34</v>
      </c>
      <c r="C82" s="595">
        <v>18</v>
      </c>
      <c r="D82" s="595">
        <v>52</v>
      </c>
      <c r="E82" s="596">
        <v>3.1901840490797549E-2</v>
      </c>
    </row>
    <row r="83" spans="1:5" ht="15.75" thickBot="1">
      <c r="A83" s="594" t="s">
        <v>892</v>
      </c>
      <c r="B83" s="595">
        <v>1123</v>
      </c>
      <c r="C83" s="595">
        <v>219</v>
      </c>
      <c r="D83" s="595">
        <v>1342</v>
      </c>
      <c r="E83" s="596">
        <v>0.82331288343558284</v>
      </c>
    </row>
    <row r="84" spans="1:5" ht="17.25" thickTop="1" thickBot="1">
      <c r="A84" s="578" t="s">
        <v>278</v>
      </c>
      <c r="B84" s="597">
        <v>1329</v>
      </c>
      <c r="C84" s="597">
        <v>301</v>
      </c>
      <c r="D84" s="597">
        <v>1630</v>
      </c>
      <c r="E84" s="598">
        <v>1</v>
      </c>
    </row>
    <row r="85" spans="1:5" ht="16.5" thickTop="1">
      <c r="A85" s="599" t="s">
        <v>893</v>
      </c>
      <c r="B85" s="596">
        <v>0.81533742331288339</v>
      </c>
      <c r="C85" s="596">
        <v>0.18466257668711655</v>
      </c>
      <c r="D85" s="596">
        <v>1</v>
      </c>
      <c r="E85" s="596"/>
    </row>
    <row r="86" spans="1:5" ht="16.5" thickBot="1">
      <c r="A86" s="604"/>
      <c r="B86" s="606"/>
      <c r="C86" s="606"/>
      <c r="D86" s="607"/>
      <c r="E86" s="607"/>
    </row>
    <row r="87" spans="1:5" ht="33.75" customHeight="1" thickTop="1">
      <c r="A87" s="1617" t="s">
        <v>897</v>
      </c>
      <c r="B87" s="1618"/>
      <c r="C87" s="1618"/>
      <c r="D87" s="609"/>
      <c r="E87" s="610"/>
    </row>
    <row r="88" spans="1:5" ht="9" customHeight="1">
      <c r="A88" s="611"/>
      <c r="B88" s="612"/>
      <c r="C88" s="612"/>
      <c r="D88" s="609"/>
      <c r="E88" s="610"/>
    </row>
    <row r="89" spans="1:5" ht="9" customHeight="1">
      <c r="A89" s="611"/>
      <c r="B89" s="612"/>
      <c r="C89" s="612"/>
      <c r="D89" s="609"/>
      <c r="E89" s="610"/>
    </row>
    <row r="90" spans="1:5" ht="19.5" customHeight="1">
      <c r="A90" s="587"/>
      <c r="B90" s="588"/>
      <c r="C90" s="588"/>
      <c r="D90" s="588"/>
      <c r="E90" s="589"/>
    </row>
    <row r="91" spans="1:5" ht="26.25">
      <c r="A91" s="1611" t="s">
        <v>579</v>
      </c>
      <c r="B91" s="1611"/>
      <c r="C91" s="1611"/>
      <c r="D91" s="1611"/>
      <c r="E91" s="1611"/>
    </row>
    <row r="92" spans="1:5" ht="26.25">
      <c r="A92" s="1611" t="s">
        <v>1073</v>
      </c>
      <c r="B92" s="1611"/>
      <c r="C92" s="1611"/>
      <c r="D92" s="1611"/>
      <c r="E92" s="1611"/>
    </row>
    <row r="93" spans="1:5" ht="26.25">
      <c r="A93" s="1611" t="s">
        <v>1465</v>
      </c>
      <c r="B93" s="1611"/>
      <c r="C93" s="1611"/>
      <c r="D93" s="1611"/>
      <c r="E93" s="1611"/>
    </row>
    <row r="94" spans="1:5" ht="26.25" thickBot="1">
      <c r="A94" s="1616" t="s">
        <v>596</v>
      </c>
      <c r="B94" s="1616"/>
      <c r="C94" s="1616"/>
      <c r="D94" s="1616"/>
      <c r="E94" s="1616"/>
    </row>
    <row r="95" spans="1:5" ht="32.25" customHeight="1" thickTop="1" thickBot="1">
      <c r="A95" s="578" t="s">
        <v>877</v>
      </c>
      <c r="B95" s="592" t="s">
        <v>116</v>
      </c>
      <c r="C95" s="592" t="s">
        <v>114</v>
      </c>
      <c r="D95" s="593" t="s">
        <v>605</v>
      </c>
      <c r="E95" s="592" t="s">
        <v>878</v>
      </c>
    </row>
    <row r="96" spans="1:5" ht="15.75" thickTop="1">
      <c r="A96" s="594" t="s">
        <v>879</v>
      </c>
      <c r="B96" s="595">
        <v>116045.23490000001</v>
      </c>
      <c r="C96" s="595">
        <v>0</v>
      </c>
      <c r="D96" s="595">
        <v>116045.23490000001</v>
      </c>
      <c r="E96" s="596">
        <v>0.14517713170848862</v>
      </c>
    </row>
    <row r="97" spans="1:5" ht="15">
      <c r="A97" s="594" t="s">
        <v>880</v>
      </c>
      <c r="B97" s="595">
        <v>20210.108649999998</v>
      </c>
      <c r="C97" s="595">
        <v>0</v>
      </c>
      <c r="D97" s="595">
        <v>20210.108649999998</v>
      </c>
      <c r="E97" s="596">
        <v>2.5283637090762735E-2</v>
      </c>
    </row>
    <row r="98" spans="1:5" ht="15">
      <c r="A98" s="594" t="s">
        <v>881</v>
      </c>
      <c r="B98" s="595">
        <v>18742.3148</v>
      </c>
      <c r="C98" s="595">
        <v>4176.7720399999998</v>
      </c>
      <c r="D98" s="595">
        <v>22919.08684</v>
      </c>
      <c r="E98" s="596">
        <v>2.8672674855423706E-2</v>
      </c>
    </row>
    <row r="99" spans="1:5" ht="15">
      <c r="A99" s="594" t="s">
        <v>882</v>
      </c>
      <c r="B99" s="595">
        <v>15315.88436</v>
      </c>
      <c r="C99" s="595">
        <v>9835.7962200000002</v>
      </c>
      <c r="D99" s="595">
        <v>25151.68058</v>
      </c>
      <c r="E99" s="596">
        <v>3.146573702400679E-2</v>
      </c>
    </row>
    <row r="100" spans="1:5" ht="15">
      <c r="A100" s="594" t="s">
        <v>883</v>
      </c>
      <c r="B100" s="595">
        <v>18403.281170000002</v>
      </c>
      <c r="C100" s="595">
        <v>16941.61536</v>
      </c>
      <c r="D100" s="595">
        <v>35344.896529999998</v>
      </c>
      <c r="E100" s="596">
        <v>4.4217849213545872E-2</v>
      </c>
    </row>
    <row r="101" spans="1:5" ht="15">
      <c r="A101" s="594" t="s">
        <v>884</v>
      </c>
      <c r="B101" s="595">
        <v>23527.069500000001</v>
      </c>
      <c r="C101" s="595">
        <v>30488.815989999999</v>
      </c>
      <c r="D101" s="595">
        <v>54015.885490000001</v>
      </c>
      <c r="E101" s="596">
        <v>6.7575987319858213E-2</v>
      </c>
    </row>
    <row r="102" spans="1:5" ht="15">
      <c r="A102" s="594" t="s">
        <v>885</v>
      </c>
      <c r="B102" s="595">
        <v>30891.21371</v>
      </c>
      <c r="C102" s="595">
        <v>17150.231170000003</v>
      </c>
      <c r="D102" s="595">
        <v>48041.444880000003</v>
      </c>
      <c r="E102" s="596">
        <v>6.0101728233994511E-2</v>
      </c>
    </row>
    <row r="103" spans="1:5" ht="15">
      <c r="A103" s="594" t="s">
        <v>886</v>
      </c>
      <c r="B103" s="595">
        <v>29823.150129999998</v>
      </c>
      <c r="C103" s="595">
        <v>18053.484350000002</v>
      </c>
      <c r="D103" s="595">
        <v>47876.634480000001</v>
      </c>
      <c r="E103" s="596">
        <v>5.9895543971725168E-2</v>
      </c>
    </row>
    <row r="104" spans="1:5" ht="15">
      <c r="A104" s="594" t="s">
        <v>887</v>
      </c>
      <c r="B104" s="595">
        <v>24434.907219999997</v>
      </c>
      <c r="C104" s="595">
        <v>12974.004499999999</v>
      </c>
      <c r="D104" s="595">
        <v>37408.911719999996</v>
      </c>
      <c r="E104" s="596">
        <v>4.6800013016697006E-2</v>
      </c>
    </row>
    <row r="105" spans="1:5" ht="15">
      <c r="A105" s="594" t="s">
        <v>888</v>
      </c>
      <c r="B105" s="595">
        <v>44305.299979999996</v>
      </c>
      <c r="C105" s="595">
        <v>12895.602339999999</v>
      </c>
      <c r="D105" s="595">
        <v>57200.902319999994</v>
      </c>
      <c r="E105" s="596">
        <v>7.1560568058749566E-2</v>
      </c>
    </row>
    <row r="106" spans="1:5" ht="15">
      <c r="A106" s="594" t="s">
        <v>889</v>
      </c>
      <c r="B106" s="595">
        <v>72994.573810000002</v>
      </c>
      <c r="C106" s="595">
        <v>24116.637640000001</v>
      </c>
      <c r="D106" s="595">
        <v>97111.211450000003</v>
      </c>
      <c r="E106" s="596">
        <v>0.12148992715811664</v>
      </c>
    </row>
    <row r="107" spans="1:5" ht="15">
      <c r="A107" s="594" t="s">
        <v>890</v>
      </c>
      <c r="B107" s="595">
        <v>121177.0175</v>
      </c>
      <c r="C107" s="595">
        <v>18529.097600000001</v>
      </c>
      <c r="D107" s="595">
        <v>139706.1151</v>
      </c>
      <c r="E107" s="596">
        <v>0.17477781909642173</v>
      </c>
    </row>
    <row r="108" spans="1:5" ht="15">
      <c r="A108" s="594" t="s">
        <v>891</v>
      </c>
      <c r="B108" s="595">
        <v>28838.79881</v>
      </c>
      <c r="C108" s="595">
        <v>2657.2843499999999</v>
      </c>
      <c r="D108" s="595">
        <v>31496.083160000002</v>
      </c>
      <c r="E108" s="596">
        <v>3.9402833017323918E-2</v>
      </c>
    </row>
    <row r="109" spans="1:5" ht="15.75" thickBot="1">
      <c r="A109" s="594" t="s">
        <v>892</v>
      </c>
      <c r="B109" s="595">
        <v>62807.990700000002</v>
      </c>
      <c r="C109" s="595">
        <v>3999.3113900000003</v>
      </c>
      <c r="D109" s="595">
        <v>66807.302089999997</v>
      </c>
      <c r="E109" s="596">
        <v>8.3578550234885293E-2</v>
      </c>
    </row>
    <row r="110" spans="1:5" ht="17.25" thickTop="1" thickBot="1">
      <c r="A110" s="578" t="s">
        <v>278</v>
      </c>
      <c r="B110" s="597">
        <v>627516.84523999994</v>
      </c>
      <c r="C110" s="597">
        <v>171818.65294999999</v>
      </c>
      <c r="D110" s="597">
        <v>799335.49819000019</v>
      </c>
      <c r="E110" s="598">
        <v>1</v>
      </c>
    </row>
    <row r="111" spans="1:5" ht="17.25" thickTop="1" thickBot="1">
      <c r="A111" s="599" t="s">
        <v>893</v>
      </c>
      <c r="B111" s="596">
        <v>0.78504813893657532</v>
      </c>
      <c r="C111" s="596">
        <v>0.21495186106342432</v>
      </c>
      <c r="D111" s="596">
        <v>1</v>
      </c>
      <c r="E111" s="596"/>
    </row>
    <row r="112" spans="1:5" ht="17.25" thickTop="1" thickBot="1">
      <c r="A112" s="578" t="s">
        <v>894</v>
      </c>
      <c r="B112" s="592" t="s">
        <v>116</v>
      </c>
      <c r="C112" s="592" t="s">
        <v>114</v>
      </c>
      <c r="D112" s="593" t="s">
        <v>605</v>
      </c>
      <c r="E112" s="592" t="s">
        <v>830</v>
      </c>
    </row>
    <row r="113" spans="1:5" ht="15.75" thickTop="1">
      <c r="A113" s="594" t="s">
        <v>879</v>
      </c>
      <c r="B113" s="595">
        <v>2</v>
      </c>
      <c r="C113" s="595">
        <v>0</v>
      </c>
      <c r="D113" s="595">
        <v>2</v>
      </c>
      <c r="E113" s="596">
        <v>2.3818285535988836E-6</v>
      </c>
    </row>
    <row r="114" spans="1:5" ht="15">
      <c r="A114" s="594" t="s">
        <v>880</v>
      </c>
      <c r="B114" s="595">
        <v>2</v>
      </c>
      <c r="C114" s="595">
        <v>0</v>
      </c>
      <c r="D114" s="595">
        <v>2</v>
      </c>
      <c r="E114" s="596">
        <v>2.3818285535988836E-6</v>
      </c>
    </row>
    <row r="115" spans="1:5" ht="15">
      <c r="A115" s="594" t="s">
        <v>881</v>
      </c>
      <c r="B115" s="595">
        <v>4</v>
      </c>
      <c r="C115" s="595">
        <v>1</v>
      </c>
      <c r="D115" s="595">
        <v>5</v>
      </c>
      <c r="E115" s="596">
        <v>5.9545713839972083E-6</v>
      </c>
    </row>
    <row r="116" spans="1:5" ht="15">
      <c r="A116" s="594" t="s">
        <v>882</v>
      </c>
      <c r="B116" s="595">
        <v>6</v>
      </c>
      <c r="C116" s="595">
        <v>4</v>
      </c>
      <c r="D116" s="595">
        <v>10</v>
      </c>
      <c r="E116" s="596">
        <v>1.1909142767994417E-5</v>
      </c>
    </row>
    <row r="117" spans="1:5" ht="15">
      <c r="A117" s="594" t="s">
        <v>883</v>
      </c>
      <c r="B117" s="595">
        <v>21</v>
      </c>
      <c r="C117" s="595">
        <v>20</v>
      </c>
      <c r="D117" s="595">
        <v>41</v>
      </c>
      <c r="E117" s="596">
        <v>4.8827485348777111E-5</v>
      </c>
    </row>
    <row r="118" spans="1:5" ht="15">
      <c r="A118" s="594" t="s">
        <v>884</v>
      </c>
      <c r="B118" s="595">
        <v>51</v>
      </c>
      <c r="C118" s="595">
        <v>65</v>
      </c>
      <c r="D118" s="595">
        <v>116</v>
      </c>
      <c r="E118" s="596">
        <v>1.3814605610873524E-4</v>
      </c>
    </row>
    <row r="119" spans="1:5" ht="15">
      <c r="A119" s="594" t="s">
        <v>885</v>
      </c>
      <c r="B119" s="595">
        <v>120</v>
      </c>
      <c r="C119" s="595">
        <v>65</v>
      </c>
      <c r="D119" s="595">
        <v>185</v>
      </c>
      <c r="E119" s="596">
        <v>2.2031914120789671E-4</v>
      </c>
    </row>
    <row r="120" spans="1:5" ht="15">
      <c r="A120" s="594" t="s">
        <v>886</v>
      </c>
      <c r="B120" s="595">
        <v>181</v>
      </c>
      <c r="C120" s="595">
        <v>106</v>
      </c>
      <c r="D120" s="595">
        <v>287</v>
      </c>
      <c r="E120" s="596">
        <v>3.4179239744143978E-4</v>
      </c>
    </row>
    <row r="121" spans="1:5" ht="15">
      <c r="A121" s="594" t="s">
        <v>887</v>
      </c>
      <c r="B121" s="595">
        <v>207</v>
      </c>
      <c r="C121" s="595">
        <v>109</v>
      </c>
      <c r="D121" s="595">
        <v>316</v>
      </c>
      <c r="E121" s="596">
        <v>3.7632891146862355E-4</v>
      </c>
    </row>
    <row r="122" spans="1:5" ht="15">
      <c r="A122" s="594" t="s">
        <v>888</v>
      </c>
      <c r="B122" s="595">
        <v>534</v>
      </c>
      <c r="C122" s="595">
        <v>153</v>
      </c>
      <c r="D122" s="595">
        <v>687</v>
      </c>
      <c r="E122" s="596">
        <v>8.1815810816121646E-4</v>
      </c>
    </row>
    <row r="123" spans="1:5" ht="15">
      <c r="A123" s="594" t="s">
        <v>889</v>
      </c>
      <c r="B123" s="595">
        <v>1527</v>
      </c>
      <c r="C123" s="595">
        <v>509</v>
      </c>
      <c r="D123" s="595">
        <v>2036</v>
      </c>
      <c r="E123" s="596">
        <v>2.4247014675636632E-3</v>
      </c>
    </row>
    <row r="124" spans="1:5" ht="15">
      <c r="A124" s="594" t="s">
        <v>890</v>
      </c>
      <c r="B124" s="595">
        <v>8000</v>
      </c>
      <c r="C124" s="595">
        <v>1109</v>
      </c>
      <c r="D124" s="595">
        <v>9109</v>
      </c>
      <c r="E124" s="596">
        <v>1.0848038147366115E-2</v>
      </c>
    </row>
    <row r="125" spans="1:5" ht="15">
      <c r="A125" s="594" t="s">
        <v>891</v>
      </c>
      <c r="B125" s="595">
        <v>5915</v>
      </c>
      <c r="C125" s="595">
        <v>538</v>
      </c>
      <c r="D125" s="595">
        <v>6453</v>
      </c>
      <c r="E125" s="596">
        <v>7.6849698281867976E-3</v>
      </c>
    </row>
    <row r="126" spans="1:5" ht="15.75" thickBot="1">
      <c r="A126" s="594" t="s">
        <v>892</v>
      </c>
      <c r="B126" s="595">
        <v>800149</v>
      </c>
      <c r="C126" s="595">
        <v>20293</v>
      </c>
      <c r="D126" s="595">
        <v>820442</v>
      </c>
      <c r="E126" s="596">
        <v>0.97707609108588755</v>
      </c>
    </row>
    <row r="127" spans="1:5" ht="17.25" thickTop="1" thickBot="1">
      <c r="A127" s="578" t="s">
        <v>278</v>
      </c>
      <c r="B127" s="597">
        <v>816719</v>
      </c>
      <c r="C127" s="597">
        <v>22972</v>
      </c>
      <c r="D127" s="597">
        <v>839691</v>
      </c>
      <c r="E127" s="598">
        <v>1</v>
      </c>
    </row>
    <row r="128" spans="1:5" ht="16.5" thickTop="1">
      <c r="A128" s="599" t="s">
        <v>893</v>
      </c>
      <c r="B128" s="596">
        <v>0.97264231723336325</v>
      </c>
      <c r="C128" s="596">
        <v>2.7357682766636776E-2</v>
      </c>
      <c r="D128" s="596">
        <v>1</v>
      </c>
      <c r="E128" s="596"/>
    </row>
    <row r="129" spans="1:5" ht="16.5" thickBot="1">
      <c r="A129" s="604"/>
      <c r="B129" s="606"/>
      <c r="C129" s="606"/>
      <c r="D129" s="607"/>
      <c r="E129" s="607"/>
    </row>
    <row r="130" spans="1:5" ht="13.5" thickTop="1">
      <c r="A130" s="613" t="s">
        <v>899</v>
      </c>
      <c r="B130" s="612"/>
      <c r="C130" s="612"/>
      <c r="D130" s="609"/>
      <c r="E130" s="610"/>
    </row>
    <row r="131" spans="1:5">
      <c r="A131" s="611"/>
      <c r="B131" s="612"/>
      <c r="C131" s="612"/>
      <c r="D131" s="609"/>
      <c r="E131" s="610"/>
    </row>
    <row r="132" spans="1:5" ht="26.25">
      <c r="A132" s="614"/>
      <c r="B132" s="615"/>
      <c r="C132" s="615"/>
      <c r="D132" s="615"/>
      <c r="E132" s="616"/>
    </row>
    <row r="133" spans="1:5" ht="26.25">
      <c r="A133" s="1611" t="s">
        <v>579</v>
      </c>
      <c r="B133" s="1611"/>
      <c r="C133" s="1611"/>
      <c r="D133" s="1611"/>
      <c r="E133" s="1611"/>
    </row>
    <row r="134" spans="1:5" ht="26.25">
      <c r="A134" s="1611" t="s">
        <v>900</v>
      </c>
      <c r="B134" s="1611"/>
      <c r="C134" s="1611"/>
      <c r="D134" s="1611"/>
      <c r="E134" s="1611"/>
    </row>
    <row r="135" spans="1:5" ht="26.25">
      <c r="A135" s="1611" t="s">
        <v>1465</v>
      </c>
      <c r="B135" s="1611"/>
      <c r="C135" s="1611"/>
      <c r="D135" s="1611"/>
      <c r="E135" s="1611"/>
    </row>
    <row r="136" spans="1:5" ht="25.5">
      <c r="A136" s="1616" t="s">
        <v>596</v>
      </c>
      <c r="B136" s="1616"/>
      <c r="C136" s="1616"/>
      <c r="D136" s="1616"/>
      <c r="E136" s="1616"/>
    </row>
    <row r="137" spans="1:5">
      <c r="A137" s="590"/>
      <c r="B137" s="591"/>
      <c r="C137" s="591"/>
      <c r="D137" s="591"/>
      <c r="E137" s="273"/>
    </row>
    <row r="138" spans="1:5" ht="17.25" thickBot="1">
      <c r="A138" s="626"/>
      <c r="B138" s="628"/>
      <c r="C138" s="627"/>
      <c r="D138" s="627"/>
      <c r="E138" s="629"/>
    </row>
    <row r="139" spans="1:5" ht="17.25" thickTop="1" thickBot="1">
      <c r="A139" s="578" t="s">
        <v>877</v>
      </c>
      <c r="B139" s="592" t="s">
        <v>116</v>
      </c>
      <c r="C139" s="592" t="s">
        <v>114</v>
      </c>
      <c r="D139" s="593" t="s">
        <v>605</v>
      </c>
      <c r="E139" s="617" t="s">
        <v>878</v>
      </c>
    </row>
    <row r="140" spans="1:5" ht="15.75" thickTop="1">
      <c r="A140" s="594" t="s">
        <v>879</v>
      </c>
      <c r="B140" s="595">
        <v>40000</v>
      </c>
      <c r="C140" s="595">
        <v>0</v>
      </c>
      <c r="D140" s="595">
        <v>40000</v>
      </c>
      <c r="E140" s="618">
        <v>1.308169061467308E-2</v>
      </c>
    </row>
    <row r="141" spans="1:5" ht="15">
      <c r="A141" s="594" t="s">
        <v>880</v>
      </c>
      <c r="B141" s="595">
        <v>108000</v>
      </c>
      <c r="C141" s="595">
        <v>0</v>
      </c>
      <c r="D141" s="595">
        <v>108000</v>
      </c>
      <c r="E141" s="618">
        <v>3.5320564659617311E-2</v>
      </c>
    </row>
    <row r="142" spans="1:5" ht="15">
      <c r="A142" s="594" t="s">
        <v>881</v>
      </c>
      <c r="B142" s="595">
        <v>1175952.9914000002</v>
      </c>
      <c r="C142" s="595">
        <v>215250</v>
      </c>
      <c r="D142" s="595">
        <v>1391202.9914000002</v>
      </c>
      <c r="E142" s="618">
        <v>0.4549821778925624</v>
      </c>
    </row>
    <row r="143" spans="1:5" ht="15">
      <c r="A143" s="594" t="s">
        <v>882</v>
      </c>
      <c r="B143" s="595">
        <v>643790.03485000005</v>
      </c>
      <c r="C143" s="595">
        <v>289426.20882</v>
      </c>
      <c r="D143" s="595">
        <v>933216.24367</v>
      </c>
      <c r="E143" s="618">
        <v>0.30520115440695761</v>
      </c>
    </row>
    <row r="144" spans="1:5" ht="15">
      <c r="A144" s="594" t="s">
        <v>883</v>
      </c>
      <c r="B144" s="595">
        <v>233082.68466999999</v>
      </c>
      <c r="C144" s="595">
        <v>40174.394700000004</v>
      </c>
      <c r="D144" s="595">
        <v>273257.07936999999</v>
      </c>
      <c r="E144" s="618">
        <v>8.9366614264687644E-2</v>
      </c>
    </row>
    <row r="145" spans="1:5" ht="15">
      <c r="A145" s="594" t="s">
        <v>884</v>
      </c>
      <c r="B145" s="595">
        <v>97511.149290000001</v>
      </c>
      <c r="C145" s="595">
        <v>41189.625749999999</v>
      </c>
      <c r="D145" s="595">
        <v>138700.77504000001</v>
      </c>
      <c r="E145" s="618">
        <v>4.5361015677216253E-2</v>
      </c>
    </row>
    <row r="146" spans="1:5" ht="15">
      <c r="A146" s="594" t="s">
        <v>885</v>
      </c>
      <c r="B146" s="595">
        <v>2551.4593199999999</v>
      </c>
      <c r="C146" s="595">
        <v>9102.2709700000014</v>
      </c>
      <c r="D146" s="595">
        <v>11653.730290000001</v>
      </c>
      <c r="E146" s="618">
        <v>3.81126235401561E-3</v>
      </c>
    </row>
    <row r="147" spans="1:5" ht="15">
      <c r="A147" s="594" t="s">
        <v>886</v>
      </c>
      <c r="B147" s="595">
        <v>2729.7724800000001</v>
      </c>
      <c r="C147" s="595">
        <v>7653.5674100000006</v>
      </c>
      <c r="D147" s="595">
        <v>10383.339890000001</v>
      </c>
      <c r="E147" s="618">
        <v>3.3957909996993403E-3</v>
      </c>
    </row>
    <row r="148" spans="1:5" ht="15">
      <c r="A148" s="594" t="s">
        <v>887</v>
      </c>
      <c r="B148" s="595">
        <v>685.99810000000002</v>
      </c>
      <c r="C148" s="595">
        <v>2050.2123200000001</v>
      </c>
      <c r="D148" s="595">
        <v>2736.2104200000003</v>
      </c>
      <c r="E148" s="618">
        <v>8.948564542771172E-4</v>
      </c>
    </row>
    <row r="149" spans="1:5" ht="15">
      <c r="A149" s="594" t="s">
        <v>888</v>
      </c>
      <c r="B149" s="595">
        <v>68223.72726</v>
      </c>
      <c r="C149" s="595">
        <v>1588.8382799999999</v>
      </c>
      <c r="D149" s="595">
        <v>69812.565539999996</v>
      </c>
      <c r="E149" s="618">
        <v>2.2831659585271679E-2</v>
      </c>
    </row>
    <row r="150" spans="1:5" ht="15">
      <c r="A150" s="594" t="s">
        <v>889</v>
      </c>
      <c r="B150" s="595">
        <v>44364.036970000001</v>
      </c>
      <c r="C150" s="595">
        <v>1218.5939499999999</v>
      </c>
      <c r="D150" s="595">
        <v>45582.630920000003</v>
      </c>
      <c r="E150" s="618">
        <v>1.4907446877456773E-2</v>
      </c>
    </row>
    <row r="151" spans="1:5" ht="15">
      <c r="A151" s="594" t="s">
        <v>890</v>
      </c>
      <c r="B151" s="595">
        <v>28573.558929999999</v>
      </c>
      <c r="C151" s="595">
        <v>484.74677000000003</v>
      </c>
      <c r="D151" s="595">
        <v>29058.305700000001</v>
      </c>
      <c r="E151" s="618">
        <v>9.5032941238497818E-3</v>
      </c>
    </row>
    <row r="152" spans="1:5" ht="15">
      <c r="A152" s="594" t="s">
        <v>891</v>
      </c>
      <c r="B152" s="595">
        <v>1828.5545400000001</v>
      </c>
      <c r="C152" s="595">
        <v>27.523889999999998</v>
      </c>
      <c r="D152" s="595">
        <v>1856.07843</v>
      </c>
      <c r="E152" s="618">
        <v>6.0701609444570358E-4</v>
      </c>
    </row>
    <row r="153" spans="1:5" ht="15.75" thickBot="1">
      <c r="A153" s="594" t="s">
        <v>892</v>
      </c>
      <c r="B153" s="595">
        <v>2215.5726099999997</v>
      </c>
      <c r="C153" s="595">
        <v>33.237629999999996</v>
      </c>
      <c r="D153" s="595">
        <v>2248.8102399999998</v>
      </c>
      <c r="E153" s="618">
        <v>7.3545599526971775E-4</v>
      </c>
    </row>
    <row r="154" spans="1:5" ht="17.25" thickTop="1" thickBot="1">
      <c r="A154" s="578" t="s">
        <v>278</v>
      </c>
      <c r="B154" s="597">
        <v>2449509.5404199995</v>
      </c>
      <c r="C154" s="597">
        <v>608199.22048999998</v>
      </c>
      <c r="D154" s="597">
        <v>3057708.7609100002</v>
      </c>
      <c r="E154" s="619">
        <v>1</v>
      </c>
    </row>
    <row r="155" spans="1:5" ht="17.25" thickTop="1" thickBot="1">
      <c r="A155" s="599" t="s">
        <v>893</v>
      </c>
      <c r="B155" s="596">
        <v>0.80109314913661189</v>
      </c>
      <c r="C155" s="596">
        <v>0.19890685086338789</v>
      </c>
      <c r="D155" s="596">
        <v>1</v>
      </c>
      <c r="E155" s="596">
        <v>3.27042265366827E-7</v>
      </c>
    </row>
    <row r="156" spans="1:5" ht="17.25" thickTop="1" thickBot="1">
      <c r="A156" s="578" t="s">
        <v>894</v>
      </c>
      <c r="B156" s="592" t="s">
        <v>116</v>
      </c>
      <c r="C156" s="592" t="s">
        <v>114</v>
      </c>
      <c r="D156" s="593" t="s">
        <v>605</v>
      </c>
      <c r="E156" s="617" t="s">
        <v>830</v>
      </c>
    </row>
    <row r="157" spans="1:5" ht="15.75" thickTop="1">
      <c r="A157" s="594" t="s">
        <v>879</v>
      </c>
      <c r="B157" s="595">
        <v>1</v>
      </c>
      <c r="C157" s="595">
        <v>0</v>
      </c>
      <c r="D157" s="595">
        <v>1</v>
      </c>
      <c r="E157" s="596">
        <v>1.2484394506866417E-4</v>
      </c>
    </row>
    <row r="158" spans="1:5" ht="15">
      <c r="A158" s="594" t="s">
        <v>880</v>
      </c>
      <c r="B158" s="595">
        <v>13</v>
      </c>
      <c r="C158" s="595">
        <v>0</v>
      </c>
      <c r="D158" s="595">
        <v>13</v>
      </c>
      <c r="E158" s="596">
        <v>1.6229712858926342E-3</v>
      </c>
    </row>
    <row r="159" spans="1:5" ht="15">
      <c r="A159" s="594" t="s">
        <v>881</v>
      </c>
      <c r="B159" s="595">
        <v>245</v>
      </c>
      <c r="C159" s="595">
        <v>52</v>
      </c>
      <c r="D159" s="595">
        <v>297</v>
      </c>
      <c r="E159" s="596">
        <v>3.707865168539326E-2</v>
      </c>
    </row>
    <row r="160" spans="1:5" ht="15">
      <c r="A160" s="594" t="s">
        <v>882</v>
      </c>
      <c r="B160" s="595">
        <v>285</v>
      </c>
      <c r="C160" s="595">
        <v>125</v>
      </c>
      <c r="D160" s="595">
        <v>410</v>
      </c>
      <c r="E160" s="596">
        <v>5.118601747815231E-2</v>
      </c>
    </row>
    <row r="161" spans="1:5" ht="15">
      <c r="A161" s="594" t="s">
        <v>883</v>
      </c>
      <c r="B161" s="595">
        <v>227</v>
      </c>
      <c r="C161" s="595">
        <v>41</v>
      </c>
      <c r="D161" s="595">
        <v>268</v>
      </c>
      <c r="E161" s="596">
        <v>3.3458177278401995E-2</v>
      </c>
    </row>
    <row r="162" spans="1:5" ht="15">
      <c r="A162" s="594" t="s">
        <v>884</v>
      </c>
      <c r="B162" s="595">
        <v>196</v>
      </c>
      <c r="C162" s="595">
        <v>80</v>
      </c>
      <c r="D162" s="595">
        <v>276</v>
      </c>
      <c r="E162" s="596">
        <v>3.4456928838951309E-2</v>
      </c>
    </row>
    <row r="163" spans="1:5" ht="15">
      <c r="A163" s="594" t="s">
        <v>885</v>
      </c>
      <c r="B163" s="595">
        <v>10</v>
      </c>
      <c r="C163" s="595">
        <v>31</v>
      </c>
      <c r="D163" s="595">
        <v>41</v>
      </c>
      <c r="E163" s="596">
        <v>5.1186017478152311E-3</v>
      </c>
    </row>
    <row r="164" spans="1:5" ht="15">
      <c r="A164" s="594" t="s">
        <v>886</v>
      </c>
      <c r="B164" s="595">
        <v>15</v>
      </c>
      <c r="C164" s="595">
        <v>44</v>
      </c>
      <c r="D164" s="595">
        <v>59</v>
      </c>
      <c r="E164" s="596">
        <v>7.365792759051186E-3</v>
      </c>
    </row>
    <row r="165" spans="1:5" ht="15">
      <c r="A165" s="594" t="s">
        <v>887</v>
      </c>
      <c r="B165" s="595">
        <v>6</v>
      </c>
      <c r="C165" s="595">
        <v>16</v>
      </c>
      <c r="D165" s="595">
        <v>22</v>
      </c>
      <c r="E165" s="596">
        <v>2.7465667915106116E-3</v>
      </c>
    </row>
    <row r="166" spans="1:5" ht="15">
      <c r="A166" s="594" t="s">
        <v>888</v>
      </c>
      <c r="B166" s="595">
        <v>966</v>
      </c>
      <c r="C166" s="595">
        <v>18</v>
      </c>
      <c r="D166" s="595">
        <v>984</v>
      </c>
      <c r="E166" s="596">
        <v>0.12284644194756554</v>
      </c>
    </row>
    <row r="167" spans="1:5" ht="15">
      <c r="A167" s="594" t="s">
        <v>889</v>
      </c>
      <c r="B167" s="595">
        <v>893</v>
      </c>
      <c r="C167" s="595">
        <v>25</v>
      </c>
      <c r="D167" s="595">
        <v>918</v>
      </c>
      <c r="E167" s="596">
        <v>0.1146067415730337</v>
      </c>
    </row>
    <row r="168" spans="1:5" ht="15">
      <c r="A168" s="594" t="s">
        <v>890</v>
      </c>
      <c r="B168" s="595">
        <v>1657</v>
      </c>
      <c r="C168" s="595">
        <v>28</v>
      </c>
      <c r="D168" s="595">
        <v>1685</v>
      </c>
      <c r="E168" s="596">
        <v>0.21036204744069911</v>
      </c>
    </row>
    <row r="169" spans="1:5" ht="15">
      <c r="A169" s="594" t="s">
        <v>891</v>
      </c>
      <c r="B169" s="595">
        <v>368</v>
      </c>
      <c r="C169" s="595">
        <v>6</v>
      </c>
      <c r="D169" s="595">
        <v>374</v>
      </c>
      <c r="E169" s="596">
        <v>4.6691635455680398E-2</v>
      </c>
    </row>
    <row r="170" spans="1:5" ht="15.75" thickBot="1">
      <c r="A170" s="594" t="s">
        <v>892</v>
      </c>
      <c r="B170" s="595">
        <v>2641</v>
      </c>
      <c r="C170" s="595">
        <v>21</v>
      </c>
      <c r="D170" s="595">
        <v>2662</v>
      </c>
      <c r="E170" s="596">
        <v>0.33233458177278402</v>
      </c>
    </row>
    <row r="171" spans="1:5" ht="17.25" thickTop="1" thickBot="1">
      <c r="A171" s="578" t="s">
        <v>278</v>
      </c>
      <c r="B171" s="597">
        <v>7523</v>
      </c>
      <c r="C171" s="597">
        <v>487</v>
      </c>
      <c r="D171" s="597">
        <v>8010</v>
      </c>
      <c r="E171" s="598">
        <v>1</v>
      </c>
    </row>
    <row r="172" spans="1:5" ht="16.5" thickTop="1">
      <c r="A172" s="599" t="s">
        <v>893</v>
      </c>
      <c r="B172" s="596">
        <v>0.9392009987515606</v>
      </c>
      <c r="C172" s="596">
        <v>6.0799001248439448E-2</v>
      </c>
      <c r="D172" s="596">
        <v>1</v>
      </c>
      <c r="E172" s="596"/>
    </row>
    <row r="173" spans="1:5" ht="16.5" thickBot="1">
      <c r="A173" s="620"/>
      <c r="B173" s="622"/>
      <c r="C173" s="621"/>
      <c r="D173" s="623"/>
      <c r="E173" s="623"/>
    </row>
    <row r="174" spans="1:5" ht="13.5" thickTop="1">
      <c r="A174" s="624" t="s">
        <v>901</v>
      </c>
      <c r="B174" s="612"/>
      <c r="C174" s="608"/>
      <c r="D174" s="609"/>
      <c r="E174" s="625"/>
    </row>
    <row r="175" spans="1:5">
      <c r="A175" s="611"/>
      <c r="B175" s="612"/>
      <c r="C175" s="608"/>
      <c r="D175" s="609"/>
      <c r="E175" s="625"/>
    </row>
    <row r="176" spans="1:5" ht="26.25">
      <c r="A176" s="614"/>
      <c r="B176" s="615"/>
      <c r="C176" s="615"/>
      <c r="D176" s="615"/>
      <c r="E176" s="616"/>
    </row>
    <row r="177" spans="1:5" ht="26.25">
      <c r="A177" s="1611" t="s">
        <v>579</v>
      </c>
      <c r="B177" s="1611"/>
      <c r="C177" s="1611"/>
      <c r="D177" s="1611"/>
      <c r="E177" s="1611"/>
    </row>
    <row r="178" spans="1:5" ht="26.25">
      <c r="A178" s="1611" t="s">
        <v>902</v>
      </c>
      <c r="B178" s="1611"/>
      <c r="C178" s="1611"/>
      <c r="D178" s="1611"/>
      <c r="E178" s="1611"/>
    </row>
    <row r="179" spans="1:5" ht="26.25">
      <c r="A179" s="1611" t="s">
        <v>1465</v>
      </c>
      <c r="B179" s="1611"/>
      <c r="C179" s="1611"/>
      <c r="D179" s="1611"/>
      <c r="E179" s="1611"/>
    </row>
    <row r="180" spans="1:5" ht="25.5">
      <c r="A180" s="1616" t="s">
        <v>596</v>
      </c>
      <c r="B180" s="1616"/>
      <c r="C180" s="1616"/>
      <c r="D180" s="1616"/>
      <c r="E180" s="1616"/>
    </row>
    <row r="181" spans="1:5">
      <c r="A181" s="590"/>
      <c r="B181" s="591"/>
      <c r="C181" s="591"/>
      <c r="D181" s="591"/>
      <c r="E181" s="591"/>
    </row>
    <row r="182" spans="1:5" ht="17.25" thickBot="1">
      <c r="A182" s="626"/>
      <c r="B182" s="628"/>
      <c r="C182" s="627"/>
      <c r="D182" s="627"/>
      <c r="E182" s="629"/>
    </row>
    <row r="183" spans="1:5" ht="17.25" thickTop="1" thickBot="1">
      <c r="A183" s="578" t="s">
        <v>877</v>
      </c>
      <c r="B183" s="592" t="s">
        <v>116</v>
      </c>
      <c r="C183" s="592" t="s">
        <v>114</v>
      </c>
      <c r="D183" s="593" t="s">
        <v>605</v>
      </c>
      <c r="E183" s="592" t="s">
        <v>878</v>
      </c>
    </row>
    <row r="184" spans="1:5" ht="15.75" thickTop="1">
      <c r="A184" s="594" t="s">
        <v>879</v>
      </c>
      <c r="B184" s="595">
        <v>0</v>
      </c>
      <c r="C184" s="595">
        <v>0</v>
      </c>
      <c r="D184" s="595">
        <v>0</v>
      </c>
      <c r="E184" s="596">
        <v>0</v>
      </c>
    </row>
    <row r="185" spans="1:5" ht="15">
      <c r="A185" s="594" t="s">
        <v>880</v>
      </c>
      <c r="B185" s="595">
        <v>0</v>
      </c>
      <c r="C185" s="595">
        <v>0</v>
      </c>
      <c r="D185" s="595">
        <v>0</v>
      </c>
      <c r="E185" s="596">
        <v>0</v>
      </c>
    </row>
    <row r="186" spans="1:5" ht="15">
      <c r="A186" s="594" t="s">
        <v>881</v>
      </c>
      <c r="B186" s="595">
        <v>0</v>
      </c>
      <c r="C186" s="595">
        <v>0</v>
      </c>
      <c r="D186" s="595">
        <v>0</v>
      </c>
      <c r="E186" s="596">
        <v>0</v>
      </c>
    </row>
    <row r="187" spans="1:5" ht="15">
      <c r="A187" s="594" t="s">
        <v>882</v>
      </c>
      <c r="B187" s="595">
        <v>0</v>
      </c>
      <c r="C187" s="595">
        <v>7851.0069999999996</v>
      </c>
      <c r="D187" s="595">
        <v>7851.0069999999996</v>
      </c>
      <c r="E187" s="596">
        <v>0.20100837946297215</v>
      </c>
    </row>
    <row r="188" spans="1:5" ht="15">
      <c r="A188" s="594" t="s">
        <v>883</v>
      </c>
      <c r="B188" s="595">
        <v>0</v>
      </c>
      <c r="C188" s="595">
        <v>4996.348</v>
      </c>
      <c r="D188" s="595">
        <v>4996.348</v>
      </c>
      <c r="E188" s="596">
        <v>0.12792089151277816</v>
      </c>
    </row>
    <row r="189" spans="1:5" ht="15">
      <c r="A189" s="594" t="s">
        <v>884</v>
      </c>
      <c r="B189" s="595">
        <v>0</v>
      </c>
      <c r="C189" s="595">
        <v>12383.51693</v>
      </c>
      <c r="D189" s="595">
        <v>12383.51693</v>
      </c>
      <c r="E189" s="596">
        <v>0.31705368115855453</v>
      </c>
    </row>
    <row r="190" spans="1:5" ht="15">
      <c r="A190" s="594" t="s">
        <v>885</v>
      </c>
      <c r="B190" s="595">
        <v>0</v>
      </c>
      <c r="C190" s="595">
        <v>3004.3284700000004</v>
      </c>
      <c r="D190" s="595">
        <v>3004.3284700000004</v>
      </c>
      <c r="E190" s="596">
        <v>7.6919457227483126E-2</v>
      </c>
    </row>
    <row r="191" spans="1:5" ht="15">
      <c r="A191" s="594" t="s">
        <v>886</v>
      </c>
      <c r="B191" s="595">
        <v>0</v>
      </c>
      <c r="C191" s="595">
        <v>2542.68073</v>
      </c>
      <c r="D191" s="595">
        <v>2542.68073</v>
      </c>
      <c r="E191" s="596">
        <v>6.5099946163470118E-2</v>
      </c>
    </row>
    <row r="192" spans="1:5" ht="15">
      <c r="A192" s="594" t="s">
        <v>887</v>
      </c>
      <c r="B192" s="595">
        <v>0</v>
      </c>
      <c r="C192" s="595">
        <v>821.91766000000007</v>
      </c>
      <c r="D192" s="595">
        <v>821.91766000000007</v>
      </c>
      <c r="E192" s="596">
        <v>2.1043458105259382E-2</v>
      </c>
    </row>
    <row r="193" spans="1:5" ht="15">
      <c r="A193" s="594" t="s">
        <v>888</v>
      </c>
      <c r="B193" s="595">
        <v>216.72039000000001</v>
      </c>
      <c r="C193" s="595">
        <v>1281.7451299999998</v>
      </c>
      <c r="D193" s="595">
        <v>1498.4655199999997</v>
      </c>
      <c r="E193" s="596">
        <v>3.8365030862453672E-2</v>
      </c>
    </row>
    <row r="194" spans="1:5" ht="15">
      <c r="A194" s="594" t="s">
        <v>889</v>
      </c>
      <c r="B194" s="595">
        <v>167.53215</v>
      </c>
      <c r="C194" s="595">
        <v>1793.3323300000002</v>
      </c>
      <c r="D194" s="595">
        <v>1960.8644800000002</v>
      </c>
      <c r="E194" s="596">
        <v>5.0203775320962471E-2</v>
      </c>
    </row>
    <row r="195" spans="1:5" ht="15">
      <c r="A195" s="594" t="s">
        <v>890</v>
      </c>
      <c r="B195" s="595">
        <v>109.66099</v>
      </c>
      <c r="C195" s="595">
        <v>2104.0066900000002</v>
      </c>
      <c r="D195" s="595">
        <v>2213.66768</v>
      </c>
      <c r="E195" s="596">
        <v>5.6676264971659965E-2</v>
      </c>
    </row>
    <row r="196" spans="1:5" ht="15">
      <c r="A196" s="594" t="s">
        <v>891</v>
      </c>
      <c r="B196" s="595">
        <v>0</v>
      </c>
      <c r="C196" s="595">
        <v>1500.9340199999999</v>
      </c>
      <c r="D196" s="595">
        <v>1500.9340199999999</v>
      </c>
      <c r="E196" s="596">
        <v>3.8428231568389148E-2</v>
      </c>
    </row>
    <row r="197" spans="1:5" ht="15.75" thickBot="1">
      <c r="A197" s="594" t="s">
        <v>892</v>
      </c>
      <c r="B197" s="595">
        <v>0</v>
      </c>
      <c r="C197" s="595">
        <v>284.37753999999995</v>
      </c>
      <c r="D197" s="595">
        <v>284.37753999999995</v>
      </c>
      <c r="E197" s="596">
        <v>7.2808836460171965E-3</v>
      </c>
    </row>
    <row r="198" spans="1:5" ht="17.25" thickTop="1" thickBot="1">
      <c r="A198" s="578" t="s">
        <v>278</v>
      </c>
      <c r="B198" s="597">
        <v>493.91353000000004</v>
      </c>
      <c r="C198" s="597">
        <v>38564.194500000005</v>
      </c>
      <c r="D198" s="597">
        <v>39058.108030000003</v>
      </c>
      <c r="E198" s="598">
        <v>1</v>
      </c>
    </row>
    <row r="199" spans="1:5" ht="17.25" thickTop="1" thickBot="1">
      <c r="A199" s="599" t="s">
        <v>893</v>
      </c>
      <c r="B199" s="596">
        <v>1.2645608169771862E-2</v>
      </c>
      <c r="C199" s="596">
        <v>0.98735439183022822</v>
      </c>
      <c r="D199" s="596">
        <v>1</v>
      </c>
      <c r="E199" s="596"/>
    </row>
    <row r="200" spans="1:5" ht="17.25" thickTop="1" thickBot="1">
      <c r="A200" s="578" t="s">
        <v>894</v>
      </c>
      <c r="B200" s="592" t="s">
        <v>116</v>
      </c>
      <c r="C200" s="592" t="s">
        <v>114</v>
      </c>
      <c r="D200" s="593" t="s">
        <v>605</v>
      </c>
      <c r="E200" s="592" t="s">
        <v>830</v>
      </c>
    </row>
    <row r="201" spans="1:5" ht="15.75" thickTop="1">
      <c r="A201" s="594" t="s">
        <v>879</v>
      </c>
      <c r="B201" s="595">
        <v>0</v>
      </c>
      <c r="C201" s="595">
        <v>0</v>
      </c>
      <c r="D201" s="595">
        <v>0</v>
      </c>
      <c r="E201" s="596">
        <v>0</v>
      </c>
    </row>
    <row r="202" spans="1:5" ht="15">
      <c r="A202" s="594" t="s">
        <v>880</v>
      </c>
      <c r="B202" s="595">
        <v>0</v>
      </c>
      <c r="C202" s="595">
        <v>0</v>
      </c>
      <c r="D202" s="595">
        <v>0</v>
      </c>
      <c r="E202" s="596">
        <v>0</v>
      </c>
    </row>
    <row r="203" spans="1:5" ht="15">
      <c r="A203" s="594" t="s">
        <v>881</v>
      </c>
      <c r="B203" s="595">
        <v>0</v>
      </c>
      <c r="C203" s="595">
        <v>0</v>
      </c>
      <c r="D203" s="595">
        <v>0</v>
      </c>
      <c r="E203" s="596">
        <v>0</v>
      </c>
    </row>
    <row r="204" spans="1:5" ht="15">
      <c r="A204" s="594" t="s">
        <v>882</v>
      </c>
      <c r="B204" s="595">
        <v>0</v>
      </c>
      <c r="C204" s="595">
        <v>4</v>
      </c>
      <c r="D204" s="595">
        <v>4</v>
      </c>
      <c r="E204" s="596">
        <v>5.5632823365785811E-3</v>
      </c>
    </row>
    <row r="205" spans="1:5" ht="15">
      <c r="A205" s="594" t="s">
        <v>883</v>
      </c>
      <c r="B205" s="595">
        <v>0</v>
      </c>
      <c r="C205" s="595">
        <v>5</v>
      </c>
      <c r="D205" s="595">
        <v>5</v>
      </c>
      <c r="E205" s="596">
        <v>6.954102920723227E-3</v>
      </c>
    </row>
    <row r="206" spans="1:5" ht="15">
      <c r="A206" s="594" t="s">
        <v>884</v>
      </c>
      <c r="B206" s="595">
        <v>0</v>
      </c>
      <c r="C206" s="595">
        <v>24</v>
      </c>
      <c r="D206" s="595">
        <v>24</v>
      </c>
      <c r="E206" s="596">
        <v>3.3379694019471488E-2</v>
      </c>
    </row>
    <row r="207" spans="1:5" ht="15">
      <c r="A207" s="594" t="s">
        <v>885</v>
      </c>
      <c r="B207" s="595">
        <v>0</v>
      </c>
      <c r="C207" s="595">
        <v>12</v>
      </c>
      <c r="D207" s="595">
        <v>12</v>
      </c>
      <c r="E207" s="596">
        <v>1.6689847009735744E-2</v>
      </c>
    </row>
    <row r="208" spans="1:5" ht="15">
      <c r="A208" s="594" t="s">
        <v>886</v>
      </c>
      <c r="B208" s="595">
        <v>0</v>
      </c>
      <c r="C208" s="595">
        <v>16</v>
      </c>
      <c r="D208" s="595">
        <v>16</v>
      </c>
      <c r="E208" s="596">
        <v>2.2253129346314324E-2</v>
      </c>
    </row>
    <row r="209" spans="1:5" ht="15">
      <c r="A209" s="594" t="s">
        <v>887</v>
      </c>
      <c r="B209" s="595">
        <v>0</v>
      </c>
      <c r="C209" s="595">
        <v>7</v>
      </c>
      <c r="D209" s="595">
        <v>7</v>
      </c>
      <c r="E209" s="596">
        <v>9.7357440890125171E-3</v>
      </c>
    </row>
    <row r="210" spans="1:5" ht="15">
      <c r="A210" s="594" t="s">
        <v>888</v>
      </c>
      <c r="B210" s="595">
        <v>3</v>
      </c>
      <c r="C210" s="595">
        <v>16</v>
      </c>
      <c r="D210" s="595">
        <v>19</v>
      </c>
      <c r="E210" s="596">
        <v>2.6425591098748261E-2</v>
      </c>
    </row>
    <row r="211" spans="1:5" ht="15">
      <c r="A211" s="594" t="s">
        <v>889</v>
      </c>
      <c r="B211" s="595">
        <v>4</v>
      </c>
      <c r="C211" s="595">
        <v>35</v>
      </c>
      <c r="D211" s="595">
        <v>39</v>
      </c>
      <c r="E211" s="596">
        <v>5.4242002781641166E-2</v>
      </c>
    </row>
    <row r="212" spans="1:5" ht="15">
      <c r="A212" s="594" t="s">
        <v>890</v>
      </c>
      <c r="B212" s="595">
        <v>5</v>
      </c>
      <c r="C212" s="595">
        <v>153</v>
      </c>
      <c r="D212" s="595">
        <v>158</v>
      </c>
      <c r="E212" s="596">
        <v>0.21974965229485396</v>
      </c>
    </row>
    <row r="213" spans="1:5" ht="15">
      <c r="A213" s="594" t="s">
        <v>891</v>
      </c>
      <c r="B213" s="595">
        <v>0</v>
      </c>
      <c r="C213" s="595">
        <v>243</v>
      </c>
      <c r="D213" s="595">
        <v>243</v>
      </c>
      <c r="E213" s="596">
        <v>0.33796940194714881</v>
      </c>
    </row>
    <row r="214" spans="1:5" ht="15.75" thickBot="1">
      <c r="A214" s="594" t="s">
        <v>892</v>
      </c>
      <c r="B214" s="595">
        <v>0</v>
      </c>
      <c r="C214" s="595">
        <v>192</v>
      </c>
      <c r="D214" s="595">
        <v>192</v>
      </c>
      <c r="E214" s="596">
        <v>0.26703755215577191</v>
      </c>
    </row>
    <row r="215" spans="1:5" ht="17.25" thickTop="1" thickBot="1">
      <c r="A215" s="578" t="s">
        <v>278</v>
      </c>
      <c r="B215" s="597">
        <v>12</v>
      </c>
      <c r="C215" s="597">
        <v>707</v>
      </c>
      <c r="D215" s="597">
        <v>719</v>
      </c>
      <c r="E215" s="598">
        <v>1</v>
      </c>
    </row>
    <row r="216" spans="1:5" ht="16.5" thickTop="1">
      <c r="A216" s="599" t="s">
        <v>893</v>
      </c>
      <c r="B216" s="596">
        <v>1.6689847009735744E-2</v>
      </c>
      <c r="C216" s="596">
        <v>0.98331015299026425</v>
      </c>
      <c r="D216" s="596">
        <v>1</v>
      </c>
      <c r="E216" s="596"/>
    </row>
    <row r="217" spans="1:5" ht="16.5" thickBot="1">
      <c r="A217" s="620"/>
      <c r="B217" s="622"/>
      <c r="C217" s="622"/>
      <c r="D217" s="623"/>
      <c r="E217" s="623"/>
    </row>
    <row r="218" spans="1:5" ht="13.5" thickTop="1">
      <c r="A218" s="624" t="s">
        <v>903</v>
      </c>
      <c r="B218" s="612"/>
      <c r="C218" s="612"/>
      <c r="D218" s="609"/>
      <c r="E218" s="610"/>
    </row>
    <row r="219" spans="1:5">
      <c r="A219" s="611"/>
      <c r="B219" s="612"/>
      <c r="C219" s="612"/>
      <c r="D219" s="609"/>
      <c r="E219" s="610"/>
    </row>
    <row r="220" spans="1:5">
      <c r="A220" s="611"/>
      <c r="B220" s="612"/>
      <c r="C220" s="612"/>
      <c r="D220" s="609"/>
      <c r="E220" s="610"/>
    </row>
    <row r="221" spans="1:5">
      <c r="A221" s="611"/>
      <c r="B221" s="612"/>
      <c r="C221" s="612"/>
      <c r="D221" s="609"/>
      <c r="E221" s="610"/>
    </row>
    <row r="222" spans="1:5">
      <c r="A222" s="611"/>
      <c r="B222" s="612"/>
      <c r="C222" s="612"/>
      <c r="D222" s="609"/>
      <c r="E222" s="610"/>
    </row>
    <row r="223" spans="1:5">
      <c r="A223" s="630"/>
      <c r="B223" s="612"/>
      <c r="C223" s="612"/>
      <c r="D223" s="609"/>
      <c r="E223" s="610"/>
    </row>
    <row r="224" spans="1:5">
      <c r="A224" s="611"/>
      <c r="B224" s="612"/>
      <c r="C224" s="612"/>
      <c r="D224" s="609"/>
      <c r="E224" s="610"/>
    </row>
    <row r="225" spans="1:5">
      <c r="A225" s="611"/>
      <c r="B225" s="612"/>
      <c r="C225" s="612"/>
      <c r="D225" s="609"/>
      <c r="E225" s="610"/>
    </row>
    <row r="226" spans="1:5">
      <c r="A226" s="611"/>
      <c r="B226" s="612"/>
      <c r="C226" s="612"/>
      <c r="D226" s="609"/>
      <c r="E226" s="610"/>
    </row>
    <row r="227" spans="1:5">
      <c r="A227" s="611"/>
      <c r="B227" s="612"/>
      <c r="C227" s="612"/>
      <c r="D227" s="609"/>
      <c r="E227" s="610"/>
    </row>
    <row r="228" spans="1:5">
      <c r="A228" s="630"/>
      <c r="B228" s="612"/>
      <c r="C228" s="612"/>
      <c r="D228" s="609"/>
      <c r="E228" s="610"/>
    </row>
    <row r="229" spans="1:5">
      <c r="A229" s="631"/>
      <c r="B229" s="612"/>
      <c r="C229" s="612"/>
      <c r="D229" s="609"/>
      <c r="E229" s="610"/>
    </row>
    <row r="230" spans="1:5">
      <c r="A230" s="631"/>
      <c r="B230" s="612"/>
      <c r="C230" s="612"/>
      <c r="D230" s="609"/>
      <c r="E230" s="610"/>
    </row>
    <row r="231" spans="1:5">
      <c r="A231" s="631"/>
      <c r="B231" s="612"/>
      <c r="C231" s="612"/>
      <c r="D231" s="609"/>
      <c r="E231" s="610"/>
    </row>
    <row r="232" spans="1:5">
      <c r="A232" s="631"/>
      <c r="B232" s="612"/>
      <c r="C232" s="612"/>
      <c r="D232" s="609"/>
      <c r="E232" s="610"/>
    </row>
    <row r="233" spans="1:5">
      <c r="A233" s="632"/>
      <c r="B233" s="612"/>
      <c r="C233" s="612"/>
      <c r="D233" s="609"/>
      <c r="E233" s="610"/>
    </row>
    <row r="234" spans="1:5">
      <c r="A234" s="632"/>
      <c r="B234" s="612"/>
      <c r="C234" s="612"/>
      <c r="D234" s="609"/>
      <c r="E234" s="610"/>
    </row>
    <row r="235" spans="1:5">
      <c r="A235" s="633"/>
      <c r="B235" s="612"/>
      <c r="C235" s="612"/>
      <c r="D235" s="609"/>
      <c r="E235" s="610"/>
    </row>
    <row r="236" spans="1:5">
      <c r="A236" s="611"/>
      <c r="B236" s="612"/>
      <c r="C236" s="612"/>
      <c r="D236" s="609"/>
      <c r="E236" s="610"/>
    </row>
    <row r="237" spans="1:5">
      <c r="A237" s="611"/>
      <c r="B237" s="612"/>
      <c r="C237" s="612"/>
      <c r="D237" s="609"/>
      <c r="E237" s="610"/>
    </row>
    <row r="238" spans="1:5">
      <c r="A238" s="611"/>
      <c r="B238" s="612"/>
      <c r="C238" s="612"/>
      <c r="D238" s="609"/>
      <c r="E238" s="610"/>
    </row>
    <row r="239" spans="1:5">
      <c r="A239" s="611"/>
      <c r="B239" s="612"/>
      <c r="C239" s="612"/>
      <c r="D239" s="609"/>
      <c r="E239" s="610"/>
    </row>
    <row r="240" spans="1:5">
      <c r="A240" s="631"/>
      <c r="B240" s="612"/>
      <c r="C240" s="612"/>
      <c r="D240" s="609"/>
      <c r="E240" s="610"/>
    </row>
    <row r="241" spans="1:5">
      <c r="A241" s="633"/>
      <c r="B241" s="612"/>
      <c r="C241" s="612"/>
      <c r="D241" s="609"/>
      <c r="E241" s="610"/>
    </row>
    <row r="242" spans="1:5">
      <c r="A242" s="611"/>
      <c r="B242" s="612"/>
      <c r="C242" s="612"/>
      <c r="D242" s="609"/>
      <c r="E242" s="610"/>
    </row>
    <row r="243" spans="1:5">
      <c r="A243" s="611"/>
      <c r="B243" s="612"/>
      <c r="C243" s="612"/>
      <c r="D243" s="609"/>
      <c r="E243" s="610"/>
    </row>
    <row r="244" spans="1:5">
      <c r="A244" s="611"/>
      <c r="B244" s="612"/>
      <c r="C244" s="612"/>
      <c r="D244" s="609"/>
      <c r="E244" s="610"/>
    </row>
    <row r="245" spans="1:5">
      <c r="A245" s="611"/>
      <c r="B245" s="612"/>
      <c r="C245" s="612"/>
      <c r="D245" s="609"/>
      <c r="E245" s="610"/>
    </row>
    <row r="246" spans="1:5">
      <c r="A246" s="631"/>
      <c r="B246" s="612"/>
      <c r="C246" s="612"/>
      <c r="D246" s="609"/>
      <c r="E246" s="610"/>
    </row>
    <row r="247" spans="1:5">
      <c r="A247" s="633"/>
      <c r="B247" s="612"/>
      <c r="C247" s="612"/>
      <c r="D247" s="609"/>
      <c r="E247" s="610"/>
    </row>
    <row r="248" spans="1:5">
      <c r="A248" s="611"/>
      <c r="B248" s="612"/>
      <c r="C248" s="612"/>
      <c r="D248" s="609"/>
      <c r="E248" s="610"/>
    </row>
    <row r="249" spans="1:5">
      <c r="A249" s="611"/>
      <c r="B249" s="612"/>
      <c r="C249" s="612"/>
      <c r="D249" s="609"/>
      <c r="E249" s="610"/>
    </row>
    <row r="250" spans="1:5">
      <c r="A250" s="611"/>
      <c r="B250" s="148"/>
      <c r="C250" s="148"/>
      <c r="D250" s="634"/>
      <c r="E250" s="591"/>
    </row>
    <row r="251" spans="1:5">
      <c r="A251" s="611"/>
      <c r="B251" s="148"/>
      <c r="C251" s="148"/>
      <c r="D251" s="634"/>
      <c r="E251" s="591"/>
    </row>
    <row r="252" spans="1:5">
      <c r="A252" s="611"/>
      <c r="B252" s="148"/>
      <c r="C252" s="148"/>
      <c r="D252" s="634"/>
      <c r="E252" s="591"/>
    </row>
    <row r="253" spans="1:5">
      <c r="A253" s="611"/>
      <c r="B253" s="148"/>
      <c r="C253" s="148"/>
      <c r="D253" s="634"/>
      <c r="E253" s="591"/>
    </row>
    <row r="254" spans="1:5">
      <c r="A254" s="611"/>
      <c r="B254" s="148"/>
      <c r="C254" s="148"/>
      <c r="D254" s="634"/>
      <c r="E254" s="591"/>
    </row>
    <row r="255" spans="1:5">
      <c r="A255" s="611"/>
      <c r="B255" s="148"/>
      <c r="C255" s="148"/>
      <c r="D255" s="634"/>
      <c r="E255" s="591"/>
    </row>
    <row r="256" spans="1:5">
      <c r="A256" s="631"/>
      <c r="B256" s="148"/>
      <c r="C256" s="148"/>
      <c r="D256" s="634"/>
      <c r="E256" s="635"/>
    </row>
    <row r="257" spans="1:5">
      <c r="A257" s="633"/>
      <c r="B257" s="148"/>
      <c r="C257" s="148"/>
      <c r="D257" s="634"/>
      <c r="E257" s="635"/>
    </row>
    <row r="258" spans="1:5">
      <c r="A258" s="611"/>
      <c r="B258" s="148"/>
      <c r="C258" s="148"/>
      <c r="D258" s="634"/>
      <c r="E258" s="635"/>
    </row>
    <row r="259" spans="1:5">
      <c r="A259" s="611"/>
      <c r="B259" s="148"/>
      <c r="C259" s="148"/>
      <c r="D259" s="634"/>
      <c r="E259" s="591"/>
    </row>
    <row r="260" spans="1:5">
      <c r="A260" s="611"/>
      <c r="B260" s="148"/>
      <c r="C260" s="148"/>
      <c r="D260" s="634"/>
    </row>
    <row r="261" spans="1:5">
      <c r="A261" s="611"/>
      <c r="B261" s="148"/>
      <c r="C261" s="148"/>
      <c r="D261" s="634"/>
    </row>
    <row r="262" spans="1:5">
      <c r="A262" s="611"/>
      <c r="B262" s="148"/>
      <c r="C262" s="148"/>
      <c r="D262" s="634"/>
    </row>
    <row r="263" spans="1:5">
      <c r="A263" s="611"/>
      <c r="B263" s="148"/>
      <c r="C263" s="148"/>
      <c r="D263" s="634"/>
    </row>
    <row r="264" spans="1:5">
      <c r="A264" s="611"/>
      <c r="B264" s="148"/>
      <c r="C264" s="148"/>
      <c r="D264" s="634"/>
    </row>
    <row r="265" spans="1:5">
      <c r="A265" s="611"/>
      <c r="B265" s="148"/>
      <c r="C265" s="148"/>
      <c r="D265" s="634"/>
    </row>
    <row r="266" spans="1:5">
      <c r="A266" s="611"/>
      <c r="B266" s="148"/>
      <c r="C266" s="148"/>
      <c r="D266" s="634"/>
    </row>
    <row r="267" spans="1:5">
      <c r="A267" s="633"/>
      <c r="B267" s="148"/>
      <c r="C267" s="148"/>
      <c r="D267" s="634"/>
    </row>
    <row r="268" spans="1:5">
      <c r="A268" s="611"/>
      <c r="B268" s="148"/>
      <c r="C268" s="148"/>
      <c r="D268" s="634"/>
    </row>
    <row r="269" spans="1:5">
      <c r="A269" s="611"/>
      <c r="B269" s="148"/>
      <c r="C269" s="148"/>
      <c r="D269" s="634"/>
    </row>
    <row r="270" spans="1:5">
      <c r="A270" s="611"/>
      <c r="B270" s="148"/>
      <c r="C270" s="148"/>
      <c r="D270" s="634"/>
    </row>
    <row r="271" spans="1:5">
      <c r="A271" s="636"/>
      <c r="B271" s="148"/>
      <c r="C271" s="148"/>
      <c r="D271" s="634"/>
    </row>
    <row r="272" spans="1:5">
      <c r="A272" s="636"/>
      <c r="B272" s="148"/>
      <c r="C272" s="148"/>
      <c r="D272" s="634"/>
    </row>
    <row r="273" spans="1:4">
      <c r="A273" s="636"/>
      <c r="B273" s="148"/>
      <c r="C273" s="148"/>
      <c r="D273" s="634"/>
    </row>
    <row r="274" spans="1:4">
      <c r="A274" s="636"/>
      <c r="B274" s="148"/>
      <c r="C274" s="148"/>
      <c r="D274" s="634"/>
    </row>
    <row r="275" spans="1:4">
      <c r="A275" s="636"/>
      <c r="B275" s="148"/>
      <c r="C275" s="148"/>
      <c r="D275" s="634"/>
    </row>
    <row r="276" spans="1:4">
      <c r="A276" s="636"/>
      <c r="B276" s="148"/>
      <c r="C276" s="148"/>
      <c r="D276" s="634"/>
    </row>
    <row r="277" spans="1:4">
      <c r="A277" s="636"/>
      <c r="B277" s="148"/>
      <c r="C277" s="148"/>
      <c r="D277" s="634"/>
    </row>
    <row r="278" spans="1:4" ht="15.75">
      <c r="A278" s="637"/>
      <c r="B278" s="148"/>
      <c r="C278" s="148"/>
      <c r="D278" s="634"/>
    </row>
    <row r="279" spans="1:4" ht="15.75">
      <c r="A279" s="637"/>
      <c r="B279" s="148"/>
      <c r="C279" s="148"/>
      <c r="D279" s="634"/>
    </row>
    <row r="280" spans="1:4" ht="15.75">
      <c r="A280" s="637"/>
      <c r="B280" s="148"/>
      <c r="C280" s="148"/>
      <c r="D280" s="634"/>
    </row>
    <row r="281" spans="1:4" ht="15.75">
      <c r="A281" s="637"/>
      <c r="B281" s="148"/>
      <c r="C281" s="148"/>
      <c r="D281" s="634"/>
    </row>
    <row r="282" spans="1:4" ht="15.75">
      <c r="A282" s="637"/>
      <c r="B282" s="148"/>
      <c r="C282" s="148"/>
      <c r="D282" s="634"/>
    </row>
    <row r="283" spans="1:4" ht="15.75">
      <c r="A283" s="637"/>
      <c r="B283" s="148"/>
      <c r="C283" s="148"/>
      <c r="D283" s="634"/>
    </row>
    <row r="284" spans="1:4" ht="15.75">
      <c r="A284" s="637"/>
      <c r="B284" s="148"/>
      <c r="C284" s="148"/>
      <c r="D284" s="634"/>
    </row>
    <row r="285" spans="1:4" ht="15.75">
      <c r="A285" s="637"/>
      <c r="B285" s="148"/>
      <c r="C285" s="148"/>
      <c r="D285" s="634"/>
    </row>
    <row r="286" spans="1:4" ht="15.75">
      <c r="A286" s="637"/>
      <c r="B286" s="148"/>
      <c r="C286" s="148"/>
      <c r="D286" s="634"/>
    </row>
    <row r="287" spans="1:4" ht="15.75">
      <c r="A287" s="637"/>
      <c r="B287" s="148"/>
      <c r="C287" s="148"/>
      <c r="D287" s="634"/>
    </row>
    <row r="288" spans="1:4" ht="15.75">
      <c r="A288" s="637"/>
      <c r="B288" s="148"/>
      <c r="C288" s="148"/>
      <c r="D288" s="634"/>
    </row>
    <row r="289" spans="1:4" ht="15.75">
      <c r="A289" s="637"/>
      <c r="B289" s="148"/>
      <c r="C289" s="148"/>
      <c r="D289" s="634"/>
    </row>
    <row r="290" spans="1:4" ht="15.75">
      <c r="A290" s="637"/>
      <c r="B290" s="148"/>
      <c r="C290" s="148"/>
      <c r="D290" s="634"/>
    </row>
    <row r="291" spans="1:4" ht="15.75">
      <c r="A291" s="637"/>
      <c r="B291" s="148"/>
      <c r="C291" s="148"/>
      <c r="D291" s="634"/>
    </row>
    <row r="292" spans="1:4" ht="15.75">
      <c r="A292" s="637"/>
      <c r="B292" s="148"/>
      <c r="C292" s="148"/>
      <c r="D292" s="634"/>
    </row>
    <row r="293" spans="1:4" ht="15.75">
      <c r="A293" s="637"/>
      <c r="B293" s="148"/>
      <c r="C293" s="148"/>
      <c r="D293" s="634"/>
    </row>
    <row r="294" spans="1:4" ht="15.75">
      <c r="A294" s="637"/>
      <c r="B294" s="148"/>
      <c r="C294" s="148"/>
      <c r="D294" s="634"/>
    </row>
    <row r="295" spans="1:4" ht="15.75">
      <c r="A295" s="637"/>
      <c r="B295" s="148"/>
      <c r="C295" s="148"/>
      <c r="D295" s="634"/>
    </row>
    <row r="296" spans="1:4" ht="15.75">
      <c r="A296" s="637"/>
      <c r="B296" s="148"/>
      <c r="C296" s="148"/>
      <c r="D296" s="634"/>
    </row>
    <row r="297" spans="1:4" ht="15.75">
      <c r="A297" s="637"/>
      <c r="B297" s="148"/>
      <c r="C297" s="148"/>
      <c r="D297" s="634"/>
    </row>
    <row r="298" spans="1:4" ht="15.75">
      <c r="A298" s="637"/>
      <c r="B298" s="148"/>
      <c r="C298" s="148"/>
      <c r="D298" s="634"/>
    </row>
    <row r="299" spans="1:4" ht="15.75">
      <c r="A299" s="637"/>
      <c r="B299" s="148"/>
      <c r="C299" s="148"/>
      <c r="D299" s="634"/>
    </row>
    <row r="300" spans="1:4" ht="15.75">
      <c r="A300" s="637"/>
      <c r="B300" s="148"/>
      <c r="C300" s="148"/>
      <c r="D300" s="634"/>
    </row>
    <row r="301" spans="1:4" ht="15.75">
      <c r="A301" s="637"/>
      <c r="B301" s="148"/>
      <c r="C301" s="148"/>
      <c r="D301" s="634"/>
    </row>
    <row r="302" spans="1:4" ht="15.75">
      <c r="A302" s="637"/>
      <c r="B302" s="148"/>
      <c r="C302" s="148"/>
      <c r="D302" s="634"/>
    </row>
    <row r="303" spans="1:4" ht="15.75">
      <c r="A303" s="637"/>
      <c r="B303" s="148"/>
      <c r="C303" s="148"/>
      <c r="D303" s="634"/>
    </row>
    <row r="304" spans="1:4" ht="15.75">
      <c r="A304" s="637"/>
      <c r="B304" s="148"/>
      <c r="C304" s="148"/>
      <c r="D304" s="634"/>
    </row>
    <row r="305" spans="1:4" ht="15.75">
      <c r="A305" s="637"/>
      <c r="B305" s="148"/>
      <c r="C305" s="148"/>
      <c r="D305" s="634"/>
    </row>
    <row r="306" spans="1:4" ht="15.75">
      <c r="A306" s="637"/>
      <c r="B306" s="148"/>
      <c r="C306" s="148"/>
      <c r="D306" s="634"/>
    </row>
    <row r="307" spans="1:4" ht="15.75">
      <c r="A307" s="637"/>
      <c r="B307" s="148"/>
      <c r="C307" s="148"/>
      <c r="D307" s="634"/>
    </row>
    <row r="308" spans="1:4" ht="15.75">
      <c r="A308" s="637"/>
      <c r="B308" s="148"/>
      <c r="C308" s="148"/>
      <c r="D308" s="634"/>
    </row>
    <row r="309" spans="1:4" ht="15.75">
      <c r="A309" s="637"/>
      <c r="B309" s="148"/>
      <c r="C309" s="148"/>
      <c r="D309" s="634"/>
    </row>
    <row r="310" spans="1:4" ht="15.75">
      <c r="A310" s="637"/>
      <c r="B310" s="148"/>
      <c r="C310" s="148"/>
      <c r="D310" s="634"/>
    </row>
    <row r="311" spans="1:4" ht="15.75">
      <c r="A311" s="637"/>
      <c r="B311" s="148"/>
      <c r="C311" s="148"/>
      <c r="D311" s="634"/>
    </row>
    <row r="312" spans="1:4" ht="15.75">
      <c r="A312" s="637"/>
      <c r="B312" s="148"/>
      <c r="C312" s="148"/>
      <c r="D312" s="634"/>
    </row>
    <row r="313" spans="1:4" ht="15.75">
      <c r="A313" s="637"/>
      <c r="B313" s="148"/>
      <c r="C313" s="148"/>
      <c r="D313" s="634"/>
    </row>
    <row r="314" spans="1:4" ht="15.75">
      <c r="A314" s="637"/>
      <c r="B314" s="148"/>
      <c r="C314" s="148"/>
      <c r="D314" s="634"/>
    </row>
    <row r="315" spans="1:4" ht="15.75">
      <c r="A315" s="637"/>
      <c r="B315" s="148"/>
      <c r="C315" s="148"/>
      <c r="D315" s="634"/>
    </row>
    <row r="316" spans="1:4" ht="15.75">
      <c r="A316" s="637"/>
      <c r="B316" s="148"/>
      <c r="C316" s="148"/>
      <c r="D316" s="634"/>
    </row>
    <row r="317" spans="1:4" ht="15.75">
      <c r="A317" s="637"/>
      <c r="B317" s="148"/>
      <c r="C317" s="148"/>
      <c r="D317" s="634"/>
    </row>
    <row r="318" spans="1:4" ht="15.75">
      <c r="A318" s="637"/>
      <c r="B318" s="148"/>
      <c r="C318" s="148"/>
      <c r="D318" s="634"/>
    </row>
    <row r="319" spans="1:4" ht="15.75">
      <c r="A319" s="637"/>
      <c r="B319" s="148"/>
      <c r="C319" s="148"/>
      <c r="D319" s="634"/>
    </row>
    <row r="320" spans="1:4" ht="15.75">
      <c r="A320" s="637"/>
      <c r="B320" s="148"/>
      <c r="C320" s="148"/>
      <c r="D320" s="634"/>
    </row>
    <row r="321" spans="1:4" ht="15.75">
      <c r="A321" s="637"/>
      <c r="B321" s="148"/>
      <c r="C321" s="148"/>
      <c r="D321" s="634"/>
    </row>
    <row r="322" spans="1:4" ht="15.75">
      <c r="A322" s="637"/>
      <c r="B322" s="148"/>
      <c r="C322" s="148"/>
      <c r="D322" s="634"/>
    </row>
    <row r="323" spans="1:4" ht="15.75">
      <c r="A323" s="637"/>
      <c r="B323" s="148"/>
      <c r="C323" s="148"/>
      <c r="D323" s="634"/>
    </row>
    <row r="324" spans="1:4" ht="15.75">
      <c r="A324" s="637"/>
      <c r="B324" s="148"/>
      <c r="C324" s="148"/>
      <c r="D324" s="634"/>
    </row>
    <row r="325" spans="1:4" ht="15.75">
      <c r="A325" s="637"/>
      <c r="B325" s="148"/>
      <c r="C325" s="148"/>
      <c r="D325" s="634"/>
    </row>
    <row r="326" spans="1:4" ht="15.75">
      <c r="A326" s="637"/>
      <c r="B326" s="148"/>
      <c r="C326" s="148"/>
      <c r="D326" s="634"/>
    </row>
    <row r="327" spans="1:4" ht="15.75">
      <c r="A327" s="637"/>
      <c r="B327" s="148"/>
      <c r="C327" s="148"/>
      <c r="D327" s="634"/>
    </row>
    <row r="328" spans="1:4" ht="15.75">
      <c r="A328" s="637"/>
      <c r="B328" s="148"/>
      <c r="C328" s="148"/>
      <c r="D328" s="634"/>
    </row>
    <row r="329" spans="1:4" ht="15.75">
      <c r="A329" s="637"/>
      <c r="B329" s="148"/>
      <c r="C329" s="148"/>
      <c r="D329" s="634"/>
    </row>
    <row r="330" spans="1:4" ht="15.75">
      <c r="A330" s="637"/>
      <c r="B330" s="148"/>
      <c r="C330" s="148"/>
      <c r="D330" s="634"/>
    </row>
    <row r="331" spans="1:4" ht="15.75">
      <c r="A331" s="637"/>
      <c r="B331" s="148"/>
      <c r="C331" s="148"/>
      <c r="D331" s="634"/>
    </row>
    <row r="332" spans="1:4" ht="15.75">
      <c r="A332" s="637"/>
      <c r="B332" s="148"/>
      <c r="C332" s="148"/>
      <c r="D332" s="634"/>
    </row>
    <row r="333" spans="1:4" ht="15.75">
      <c r="A333" s="637"/>
      <c r="B333" s="148"/>
      <c r="C333" s="148"/>
      <c r="D333" s="634"/>
    </row>
    <row r="334" spans="1:4" ht="15.75">
      <c r="A334" s="637"/>
      <c r="B334" s="148"/>
      <c r="C334" s="148"/>
      <c r="D334" s="634"/>
    </row>
    <row r="335" spans="1:4" ht="15.75">
      <c r="A335" s="637"/>
      <c r="B335" s="148"/>
      <c r="C335" s="148"/>
      <c r="D335" s="634"/>
    </row>
    <row r="336" spans="1:4" ht="15.75">
      <c r="A336" s="637"/>
      <c r="B336" s="148"/>
      <c r="C336" s="148"/>
      <c r="D336" s="634"/>
    </row>
    <row r="337" spans="1:4" ht="15.75">
      <c r="A337" s="637"/>
      <c r="B337" s="148"/>
      <c r="C337" s="148"/>
      <c r="D337" s="634"/>
    </row>
    <row r="338" spans="1:4" ht="15.75">
      <c r="A338" s="637"/>
      <c r="B338" s="148"/>
      <c r="C338" s="148"/>
      <c r="D338" s="634"/>
    </row>
    <row r="339" spans="1:4" ht="15.75">
      <c r="A339" s="637"/>
      <c r="B339" s="148"/>
      <c r="C339" s="148"/>
      <c r="D339" s="634"/>
    </row>
    <row r="340" spans="1:4" ht="15.75">
      <c r="A340" s="637"/>
      <c r="B340" s="148"/>
      <c r="C340" s="148"/>
      <c r="D340" s="634"/>
    </row>
    <row r="341" spans="1:4" ht="15.75">
      <c r="A341" s="637"/>
      <c r="B341" s="148"/>
      <c r="C341" s="148"/>
      <c r="D341" s="634"/>
    </row>
    <row r="342" spans="1:4" ht="15.75">
      <c r="A342" s="637"/>
      <c r="B342" s="148"/>
      <c r="C342" s="148"/>
      <c r="D342" s="634"/>
    </row>
    <row r="343" spans="1:4" ht="15.75">
      <c r="A343" s="637"/>
      <c r="B343" s="148"/>
      <c r="C343" s="148"/>
      <c r="D343" s="634"/>
    </row>
    <row r="344" spans="1:4" ht="15.75">
      <c r="A344" s="637"/>
      <c r="B344" s="148"/>
      <c r="C344" s="148"/>
      <c r="D344" s="634"/>
    </row>
    <row r="345" spans="1:4" ht="15.75">
      <c r="A345" s="637"/>
      <c r="B345" s="148"/>
      <c r="C345" s="148"/>
      <c r="D345" s="634"/>
    </row>
    <row r="346" spans="1:4" ht="15.75">
      <c r="A346" s="637"/>
      <c r="B346" s="148"/>
      <c r="C346" s="148"/>
      <c r="D346" s="634"/>
    </row>
    <row r="347" spans="1:4" ht="15.75">
      <c r="A347" s="637"/>
      <c r="B347" s="148"/>
      <c r="C347" s="148"/>
      <c r="D347" s="634"/>
    </row>
    <row r="348" spans="1:4" ht="15.75">
      <c r="A348" s="637"/>
      <c r="B348" s="148"/>
      <c r="C348" s="148"/>
      <c r="D348" s="634"/>
    </row>
    <row r="349" spans="1:4" ht="15.75">
      <c r="A349" s="637"/>
      <c r="B349" s="148"/>
      <c r="C349" s="148"/>
      <c r="D349" s="634"/>
    </row>
    <row r="350" spans="1:4" ht="15.75">
      <c r="A350" s="637"/>
      <c r="B350" s="148"/>
      <c r="C350" s="148"/>
      <c r="D350" s="634"/>
    </row>
    <row r="351" spans="1:4" ht="15.75">
      <c r="A351" s="637"/>
      <c r="B351" s="148"/>
      <c r="C351" s="148"/>
      <c r="D351" s="634"/>
    </row>
    <row r="352" spans="1:4" ht="15.75">
      <c r="A352" s="637"/>
      <c r="B352" s="148"/>
      <c r="C352" s="148"/>
      <c r="D352" s="634"/>
    </row>
    <row r="353" spans="1:4" ht="15.75">
      <c r="A353" s="637"/>
      <c r="B353" s="148"/>
      <c r="C353" s="148"/>
      <c r="D353" s="634"/>
    </row>
    <row r="354" spans="1:4" ht="15.75">
      <c r="A354" s="637"/>
      <c r="B354" s="148"/>
      <c r="C354" s="148"/>
      <c r="D354" s="634"/>
    </row>
    <row r="355" spans="1:4" ht="15.75">
      <c r="A355" s="637"/>
      <c r="B355" s="148"/>
      <c r="C355" s="148"/>
      <c r="D355" s="634"/>
    </row>
    <row r="356" spans="1:4" ht="15.75">
      <c r="A356" s="637"/>
      <c r="B356" s="148"/>
      <c r="C356" s="148"/>
      <c r="D356" s="634"/>
    </row>
    <row r="357" spans="1:4" ht="15.75">
      <c r="A357" s="637"/>
      <c r="B357" s="148"/>
      <c r="C357" s="148"/>
      <c r="D357" s="634"/>
    </row>
    <row r="358" spans="1:4" ht="15.75">
      <c r="A358" s="637"/>
      <c r="B358" s="148"/>
      <c r="C358" s="148"/>
      <c r="D358" s="634"/>
    </row>
    <row r="359" spans="1:4" ht="15.75">
      <c r="A359" s="637"/>
      <c r="B359" s="148"/>
      <c r="C359" s="148"/>
      <c r="D359" s="634"/>
    </row>
    <row r="360" spans="1:4" ht="15.75">
      <c r="A360" s="637"/>
      <c r="B360" s="148"/>
      <c r="C360" s="148"/>
      <c r="D360" s="634"/>
    </row>
    <row r="361" spans="1:4" ht="15.75">
      <c r="A361" s="637"/>
      <c r="B361" s="148"/>
      <c r="C361" s="148"/>
      <c r="D361" s="634"/>
    </row>
    <row r="362" spans="1:4" ht="15.75">
      <c r="A362" s="637"/>
      <c r="B362" s="148"/>
      <c r="C362" s="148"/>
      <c r="D362" s="634"/>
    </row>
    <row r="363" spans="1:4" ht="15.75">
      <c r="A363" s="637"/>
      <c r="B363" s="148"/>
      <c r="C363" s="148"/>
      <c r="D363" s="634"/>
    </row>
    <row r="364" spans="1:4" ht="15.75">
      <c r="A364" s="637"/>
      <c r="B364" s="148"/>
      <c r="C364" s="148"/>
      <c r="D364" s="634"/>
    </row>
    <row r="365" spans="1:4" ht="15.75">
      <c r="A365" s="637"/>
      <c r="B365" s="148"/>
      <c r="C365" s="148"/>
      <c r="D365" s="634"/>
    </row>
    <row r="366" spans="1:4" ht="15.75">
      <c r="A366" s="637"/>
      <c r="B366" s="148"/>
      <c r="C366" s="148"/>
      <c r="D366" s="634"/>
    </row>
    <row r="367" spans="1:4" ht="15.75">
      <c r="A367" s="637"/>
      <c r="B367" s="148"/>
      <c r="C367" s="148"/>
      <c r="D367" s="634"/>
    </row>
    <row r="368" spans="1:4" ht="15.75">
      <c r="A368" s="637"/>
      <c r="B368" s="148"/>
      <c r="C368" s="148"/>
      <c r="D368" s="634"/>
    </row>
    <row r="369" spans="1:4" ht="15.75">
      <c r="A369" s="638"/>
      <c r="B369" s="148"/>
      <c r="C369" s="148"/>
      <c r="D369" s="634"/>
    </row>
    <row r="370" spans="1:4" ht="15.75">
      <c r="A370" s="638"/>
      <c r="B370" s="148"/>
      <c r="C370" s="148"/>
      <c r="D370" s="634"/>
    </row>
    <row r="371" spans="1:4" ht="15.75">
      <c r="A371" s="638"/>
      <c r="B371" s="148"/>
      <c r="C371" s="148"/>
      <c r="D371" s="634"/>
    </row>
    <row r="372" spans="1:4" ht="15.75">
      <c r="A372" s="638"/>
      <c r="B372" s="148"/>
      <c r="C372" s="148"/>
      <c r="D372" s="591"/>
    </row>
    <row r="373" spans="1:4" ht="15.75">
      <c r="A373" s="638"/>
      <c r="B373" s="148"/>
      <c r="C373" s="148"/>
      <c r="D373" s="591"/>
    </row>
    <row r="374" spans="1:4" ht="15.75">
      <c r="A374" s="638"/>
      <c r="B374" s="148"/>
      <c r="C374" s="148"/>
      <c r="D374" s="591"/>
    </row>
    <row r="375" spans="1:4" ht="15.75">
      <c r="A375" s="638"/>
      <c r="B375" s="148"/>
      <c r="C375" s="148"/>
      <c r="D375" s="591"/>
    </row>
    <row r="376" spans="1:4" ht="15.75">
      <c r="A376" s="638"/>
      <c r="B376" s="148"/>
      <c r="C376" s="148"/>
      <c r="D376" s="591"/>
    </row>
    <row r="377" spans="1:4" ht="15.75">
      <c r="A377" s="638"/>
      <c r="B377" s="148"/>
      <c r="C377" s="148"/>
      <c r="D377" s="591"/>
    </row>
    <row r="378" spans="1:4" ht="15.75">
      <c r="A378" s="638"/>
      <c r="B378" s="148"/>
      <c r="C378" s="148"/>
      <c r="D378" s="591"/>
    </row>
    <row r="379" spans="1:4" ht="15.75">
      <c r="A379" s="638"/>
      <c r="B379" s="148"/>
      <c r="C379" s="148"/>
      <c r="D379" s="591"/>
    </row>
    <row r="380" spans="1:4" ht="15.75">
      <c r="A380" s="638"/>
      <c r="B380" s="148"/>
      <c r="C380" s="148"/>
      <c r="D380" s="591"/>
    </row>
    <row r="381" spans="1:4" ht="15.75">
      <c r="A381" s="638"/>
      <c r="B381" s="148"/>
      <c r="C381" s="148"/>
      <c r="D381" s="591"/>
    </row>
    <row r="382" spans="1:4" ht="15.75">
      <c r="A382" s="638"/>
      <c r="B382" s="148"/>
      <c r="C382" s="148"/>
      <c r="D382" s="591"/>
    </row>
    <row r="383" spans="1:4" ht="15.75">
      <c r="A383" s="638"/>
      <c r="B383" s="148"/>
      <c r="C383" s="148"/>
      <c r="D383" s="591"/>
    </row>
    <row r="384" spans="1:4" ht="15.75">
      <c r="A384" s="638"/>
      <c r="B384" s="148"/>
      <c r="C384" s="148"/>
    </row>
    <row r="385" spans="1:3" ht="15.75">
      <c r="A385" s="638"/>
      <c r="B385" s="148"/>
      <c r="C385" s="148"/>
    </row>
    <row r="386" spans="1:3" ht="15.75">
      <c r="A386" s="638"/>
      <c r="B386" s="148"/>
      <c r="C386" s="148"/>
    </row>
    <row r="387" spans="1:3" ht="15.75">
      <c r="A387" s="638"/>
      <c r="B387" s="148"/>
      <c r="C387" s="148"/>
    </row>
    <row r="388" spans="1:3" ht="15.75">
      <c r="A388" s="638"/>
      <c r="B388" s="148"/>
      <c r="C388" s="148"/>
    </row>
    <row r="389" spans="1:3" ht="15.75">
      <c r="A389" s="638"/>
      <c r="B389" s="148"/>
      <c r="C389" s="148"/>
    </row>
    <row r="390" spans="1:3" ht="15.75">
      <c r="A390" s="638"/>
      <c r="B390" s="148"/>
      <c r="C390" s="148"/>
    </row>
    <row r="391" spans="1:3" ht="15.75">
      <c r="A391" s="638"/>
      <c r="B391" s="148"/>
      <c r="C391" s="148"/>
    </row>
    <row r="392" spans="1:3" ht="15.75">
      <c r="A392" s="638"/>
      <c r="B392" s="148"/>
      <c r="C392" s="148"/>
    </row>
    <row r="393" spans="1:3" ht="15.75">
      <c r="A393" s="638"/>
      <c r="B393" s="148"/>
      <c r="C393" s="148"/>
    </row>
    <row r="394" spans="1:3" ht="15.75">
      <c r="A394" s="638"/>
      <c r="B394" s="148"/>
      <c r="C394" s="148"/>
    </row>
    <row r="395" spans="1:3" ht="15.75">
      <c r="A395" s="638"/>
      <c r="B395" s="148"/>
      <c r="C395" s="148"/>
    </row>
    <row r="396" spans="1:3" ht="15.75">
      <c r="A396" s="638"/>
      <c r="B396" s="148"/>
      <c r="C396" s="148"/>
    </row>
    <row r="397" spans="1:3" ht="15.75">
      <c r="A397" s="638"/>
      <c r="B397" s="148"/>
      <c r="C397" s="148"/>
    </row>
    <row r="398" spans="1:3" ht="15.75">
      <c r="A398" s="638"/>
      <c r="B398" s="148"/>
      <c r="C398" s="148"/>
    </row>
    <row r="399" spans="1:3" ht="15.75">
      <c r="A399" s="638"/>
      <c r="B399" s="148"/>
      <c r="C399" s="148"/>
    </row>
    <row r="400" spans="1:3" ht="15.75">
      <c r="A400" s="638"/>
      <c r="B400" s="148"/>
      <c r="C400" s="148"/>
    </row>
    <row r="401" spans="1:3" ht="15.75">
      <c r="A401" s="638"/>
      <c r="B401" s="148"/>
      <c r="C401" s="148"/>
    </row>
    <row r="402" spans="1:3" ht="15.75">
      <c r="A402" s="638"/>
      <c r="B402" s="148"/>
      <c r="C402" s="148"/>
    </row>
    <row r="403" spans="1:3" ht="15.75">
      <c r="A403" s="638"/>
      <c r="B403" s="148"/>
      <c r="C403" s="148"/>
    </row>
    <row r="404" spans="1:3" ht="15.75">
      <c r="A404" s="638"/>
      <c r="B404" s="148"/>
      <c r="C404" s="148"/>
    </row>
    <row r="405" spans="1:3" ht="15.75">
      <c r="A405" s="638"/>
      <c r="B405" s="148"/>
      <c r="C405" s="148"/>
    </row>
    <row r="406" spans="1:3" ht="15.75">
      <c r="A406" s="638"/>
      <c r="B406" s="148"/>
      <c r="C406" s="148"/>
    </row>
    <row r="407" spans="1:3" ht="15.75">
      <c r="A407" s="638"/>
      <c r="B407" s="148"/>
      <c r="C407" s="148"/>
    </row>
    <row r="408" spans="1:3" ht="15.75">
      <c r="A408" s="638"/>
      <c r="B408" s="148"/>
      <c r="C408" s="148"/>
    </row>
    <row r="409" spans="1:3" ht="15.75">
      <c r="A409" s="638"/>
      <c r="B409" s="148"/>
      <c r="C409" s="148"/>
    </row>
    <row r="410" spans="1:3" ht="15.75">
      <c r="A410" s="638"/>
      <c r="B410" s="148"/>
      <c r="C410" s="148"/>
    </row>
    <row r="411" spans="1:3" ht="15.75">
      <c r="A411" s="638"/>
      <c r="B411" s="148"/>
      <c r="C411" s="148"/>
    </row>
    <row r="412" spans="1:3" ht="15.75">
      <c r="A412" s="638"/>
      <c r="B412" s="148"/>
      <c r="C412" s="148"/>
    </row>
    <row r="413" spans="1:3" ht="15.75">
      <c r="A413" s="638"/>
      <c r="B413" s="148"/>
      <c r="C413" s="148"/>
    </row>
    <row r="414" spans="1:3" ht="15.75">
      <c r="A414" s="638"/>
      <c r="B414" s="148"/>
      <c r="C414" s="148"/>
    </row>
    <row r="415" spans="1:3" ht="15.75">
      <c r="A415" s="638"/>
      <c r="B415" s="148"/>
      <c r="C415" s="148"/>
    </row>
    <row r="416" spans="1:3" ht="15.75">
      <c r="A416" s="638"/>
      <c r="B416" s="148"/>
      <c r="C416" s="148"/>
    </row>
    <row r="417" spans="1:3" ht="15.75">
      <c r="A417" s="638"/>
      <c r="B417" s="148"/>
      <c r="C417" s="148"/>
    </row>
    <row r="418" spans="1:3" ht="15.75">
      <c r="A418" s="638"/>
      <c r="B418" s="148"/>
      <c r="C418" s="148"/>
    </row>
    <row r="419" spans="1:3" ht="15.75">
      <c r="A419" s="638"/>
      <c r="B419" s="148"/>
      <c r="C419" s="148"/>
    </row>
    <row r="420" spans="1:3" ht="15.75">
      <c r="A420" s="638"/>
      <c r="B420" s="148"/>
      <c r="C420" s="148"/>
    </row>
    <row r="421" spans="1:3" ht="15.75">
      <c r="A421" s="638"/>
      <c r="B421" s="148"/>
      <c r="C421" s="148"/>
    </row>
    <row r="422" spans="1:3" ht="15.75">
      <c r="A422" s="638"/>
      <c r="B422" s="148"/>
      <c r="C422" s="148"/>
    </row>
    <row r="423" spans="1:3" ht="15.75">
      <c r="A423" s="638"/>
      <c r="B423" s="148"/>
      <c r="C423" s="148"/>
    </row>
    <row r="424" spans="1:3" ht="15.75">
      <c r="A424" s="638"/>
      <c r="B424" s="148"/>
      <c r="C424" s="148"/>
    </row>
    <row r="425" spans="1:3" ht="15.75">
      <c r="A425" s="638"/>
      <c r="B425" s="148"/>
      <c r="C425" s="148"/>
    </row>
    <row r="426" spans="1:3" ht="15.75">
      <c r="A426" s="638"/>
      <c r="B426" s="148"/>
      <c r="C426" s="148"/>
    </row>
    <row r="427" spans="1:3" ht="15.75">
      <c r="A427" s="638"/>
      <c r="B427" s="148"/>
      <c r="C427" s="148"/>
    </row>
    <row r="428" spans="1:3" ht="15.75">
      <c r="A428" s="638"/>
      <c r="B428" s="148"/>
      <c r="C428" s="148"/>
    </row>
    <row r="429" spans="1:3" ht="15.75">
      <c r="A429" s="638"/>
      <c r="B429" s="148"/>
      <c r="C429" s="148"/>
    </row>
    <row r="430" spans="1:3" ht="15.75">
      <c r="A430" s="638"/>
      <c r="B430" s="148"/>
      <c r="C430" s="148"/>
    </row>
    <row r="431" spans="1:3" ht="15.75">
      <c r="A431" s="638"/>
      <c r="B431" s="148"/>
      <c r="C431" s="148"/>
    </row>
    <row r="432" spans="1:3" ht="15.75">
      <c r="A432" s="638"/>
      <c r="B432" s="148"/>
      <c r="C432" s="148"/>
    </row>
    <row r="433" spans="1:3" ht="15.75">
      <c r="A433" s="638"/>
      <c r="B433" s="148"/>
      <c r="C433" s="148"/>
    </row>
    <row r="434" spans="1:3" ht="15.75">
      <c r="A434" s="638"/>
      <c r="B434" s="148"/>
      <c r="C434" s="148"/>
    </row>
    <row r="435" spans="1:3" ht="15.75">
      <c r="A435" s="638"/>
      <c r="B435" s="148"/>
      <c r="C435" s="148"/>
    </row>
    <row r="436" spans="1:3" ht="15.75">
      <c r="A436" s="638"/>
      <c r="B436" s="148"/>
      <c r="C436" s="148"/>
    </row>
    <row r="437" spans="1:3" ht="15.75">
      <c r="A437" s="638"/>
      <c r="B437" s="148"/>
      <c r="C437" s="148"/>
    </row>
    <row r="438" spans="1:3" ht="15.75">
      <c r="A438" s="638"/>
      <c r="B438" s="148"/>
      <c r="C438" s="148"/>
    </row>
    <row r="439" spans="1:3" ht="15.75">
      <c r="A439" s="638"/>
      <c r="B439" s="148"/>
      <c r="C439" s="148"/>
    </row>
    <row r="440" spans="1:3" ht="15.75">
      <c r="A440" s="638"/>
      <c r="B440" s="148"/>
      <c r="C440" s="148"/>
    </row>
    <row r="441" spans="1:3" ht="15.75">
      <c r="A441" s="638"/>
      <c r="B441" s="591"/>
      <c r="C441" s="591"/>
    </row>
    <row r="442" spans="1:3" ht="15.75">
      <c r="A442" s="638"/>
      <c r="B442" s="591"/>
      <c r="C442" s="591"/>
    </row>
    <row r="443" spans="1:3" ht="15.75">
      <c r="A443" s="638"/>
      <c r="B443" s="591"/>
      <c r="C443" s="591"/>
    </row>
    <row r="444" spans="1:3" ht="15.75">
      <c r="A444" s="638"/>
      <c r="B444" s="591"/>
      <c r="C444" s="591"/>
    </row>
    <row r="445" spans="1:3" ht="15.75">
      <c r="A445" s="638"/>
      <c r="B445" s="591"/>
      <c r="C445" s="591"/>
    </row>
    <row r="446" spans="1:3" ht="15.75">
      <c r="A446" s="638"/>
      <c r="B446" s="591"/>
      <c r="C446" s="591"/>
    </row>
    <row r="447" spans="1:3" ht="15.75">
      <c r="A447" s="638"/>
      <c r="B447" s="591"/>
      <c r="C447" s="591"/>
    </row>
    <row r="448" spans="1:3" ht="15.75">
      <c r="A448" s="638"/>
    </row>
    <row r="449" spans="1:1" ht="15.75">
      <c r="A449" s="638"/>
    </row>
    <row r="450" spans="1:1" ht="15.75">
      <c r="A450" s="638"/>
    </row>
    <row r="451" spans="1:1" ht="15.75">
      <c r="A451" s="638"/>
    </row>
    <row r="452" spans="1:1" ht="15.75">
      <c r="A452" s="638"/>
    </row>
    <row r="453" spans="1:1" ht="15.75">
      <c r="A453" s="638"/>
    </row>
    <row r="454" spans="1:1" ht="15.75">
      <c r="A454" s="638"/>
    </row>
    <row r="455" spans="1:1" ht="15.75">
      <c r="A455" s="638"/>
    </row>
    <row r="456" spans="1:1" ht="15.75">
      <c r="A456" s="638"/>
    </row>
    <row r="457" spans="1:1" ht="15.75">
      <c r="A457" s="638"/>
    </row>
    <row r="458" spans="1:1" ht="15.75">
      <c r="A458" s="638"/>
    </row>
    <row r="459" spans="1:1" ht="15.75">
      <c r="A459" s="638"/>
    </row>
    <row r="460" spans="1:1" ht="15.75">
      <c r="A460" s="638"/>
    </row>
    <row r="461" spans="1:1" ht="15.75">
      <c r="A461" s="638"/>
    </row>
    <row r="462" spans="1:1" ht="15.75">
      <c r="A462" s="638"/>
    </row>
    <row r="463" spans="1:1" ht="15.75">
      <c r="A463" s="638"/>
    </row>
    <row r="464" spans="1:1" ht="15.75">
      <c r="A464" s="638"/>
    </row>
    <row r="465" spans="1:1" ht="15.75">
      <c r="A465" s="638"/>
    </row>
    <row r="466" spans="1:1" ht="15.75">
      <c r="A466" s="638"/>
    </row>
    <row r="467" spans="1:1" ht="15.75">
      <c r="A467" s="638"/>
    </row>
    <row r="468" spans="1:1" ht="15.75">
      <c r="A468" s="638"/>
    </row>
    <row r="469" spans="1:1" ht="15.75">
      <c r="A469" s="638"/>
    </row>
    <row r="470" spans="1:1" ht="15.75">
      <c r="A470" s="638"/>
    </row>
    <row r="471" spans="1:1" ht="15.75">
      <c r="A471" s="638"/>
    </row>
    <row r="472" spans="1:1" ht="15.75">
      <c r="A472" s="638"/>
    </row>
    <row r="473" spans="1:1" ht="15.75">
      <c r="A473" s="638"/>
    </row>
    <row r="474" spans="1:1" ht="15.75">
      <c r="A474" s="638"/>
    </row>
    <row r="475" spans="1:1" ht="15.75">
      <c r="A475" s="638"/>
    </row>
    <row r="476" spans="1:1" ht="15.75">
      <c r="A476" s="638"/>
    </row>
    <row r="477" spans="1:1" ht="15.75">
      <c r="A477" s="638"/>
    </row>
    <row r="478" spans="1:1" ht="15.75">
      <c r="A478" s="638"/>
    </row>
    <row r="479" spans="1:1" ht="15.75">
      <c r="A479" s="638"/>
    </row>
    <row r="480" spans="1:1" ht="15.75">
      <c r="A480" s="638"/>
    </row>
    <row r="481" spans="1:1" ht="15.75">
      <c r="A481" s="638"/>
    </row>
    <row r="482" spans="1:1" ht="15.75">
      <c r="A482" s="638"/>
    </row>
    <row r="483" spans="1:1" ht="15.75">
      <c r="A483" s="638"/>
    </row>
    <row r="484" spans="1:1" ht="15.75">
      <c r="A484" s="638"/>
    </row>
    <row r="485" spans="1:1" ht="15.75">
      <c r="A485" s="638"/>
    </row>
    <row r="486" spans="1:1" ht="15.75">
      <c r="A486" s="638"/>
    </row>
    <row r="487" spans="1:1" ht="15.75">
      <c r="A487" s="638"/>
    </row>
    <row r="488" spans="1:1" ht="15.75">
      <c r="A488" s="638"/>
    </row>
    <row r="489" spans="1:1" ht="15.75">
      <c r="A489" s="638"/>
    </row>
    <row r="490" spans="1:1" ht="15.75">
      <c r="A490" s="638"/>
    </row>
    <row r="491" spans="1:1" ht="15.75">
      <c r="A491" s="638"/>
    </row>
    <row r="492" spans="1:1" ht="15.75">
      <c r="A492" s="638"/>
    </row>
    <row r="493" spans="1:1" ht="15.75">
      <c r="A493" s="638"/>
    </row>
    <row r="494" spans="1:1" ht="15.75">
      <c r="A494" s="638"/>
    </row>
    <row r="495" spans="1:1" ht="15.75">
      <c r="A495" s="638"/>
    </row>
    <row r="496" spans="1:1" ht="15.75">
      <c r="A496" s="638"/>
    </row>
    <row r="497" spans="1:1" ht="15.75">
      <c r="A497" s="638"/>
    </row>
    <row r="498" spans="1:1" ht="15.75">
      <c r="A498" s="638"/>
    </row>
    <row r="499" spans="1:1" ht="15.75">
      <c r="A499" s="638"/>
    </row>
    <row r="500" spans="1:1" ht="15.75">
      <c r="A500" s="638"/>
    </row>
    <row r="501" spans="1:1" ht="15.75">
      <c r="A501" s="638"/>
    </row>
    <row r="502" spans="1:1" ht="15.75">
      <c r="A502" s="638"/>
    </row>
    <row r="503" spans="1:1" ht="15.75">
      <c r="A503" s="638"/>
    </row>
    <row r="504" spans="1:1" ht="15.75">
      <c r="A504" s="638"/>
    </row>
    <row r="505" spans="1:1" ht="15.75">
      <c r="A505" s="638"/>
    </row>
    <row r="506" spans="1:1" ht="15.75">
      <c r="A506" s="638"/>
    </row>
    <row r="507" spans="1:1" ht="15.75">
      <c r="A507" s="638"/>
    </row>
    <row r="508" spans="1:1" ht="15.75">
      <c r="A508" s="638"/>
    </row>
    <row r="509" spans="1:1" ht="15.75">
      <c r="A509" s="638"/>
    </row>
    <row r="510" spans="1:1" ht="15.75">
      <c r="A510" s="638"/>
    </row>
    <row r="511" spans="1:1" ht="15.75">
      <c r="A511" s="638"/>
    </row>
    <row r="512" spans="1:1" ht="15.75">
      <c r="A512" s="638"/>
    </row>
    <row r="513" spans="1:1" ht="15.75">
      <c r="A513" s="638"/>
    </row>
    <row r="514" spans="1:1" ht="15.75">
      <c r="A514" s="638"/>
    </row>
    <row r="515" spans="1:1" ht="15.75">
      <c r="A515" s="638"/>
    </row>
    <row r="516" spans="1:1" ht="15.75">
      <c r="A516" s="638"/>
    </row>
    <row r="517" spans="1:1" ht="15.75">
      <c r="A517" s="638"/>
    </row>
    <row r="518" spans="1:1" ht="15.75">
      <c r="A518" s="638"/>
    </row>
    <row r="519" spans="1:1" ht="15.75">
      <c r="A519" s="638"/>
    </row>
    <row r="520" spans="1:1" ht="15.75">
      <c r="A520" s="638"/>
    </row>
    <row r="521" spans="1:1" ht="15.75">
      <c r="A521" s="638"/>
    </row>
    <row r="522" spans="1:1" ht="15.75">
      <c r="A522" s="638"/>
    </row>
    <row r="523" spans="1:1" ht="15.75">
      <c r="A523" s="638"/>
    </row>
    <row r="524" spans="1:1" ht="15.75">
      <c r="A524" s="638"/>
    </row>
    <row r="525" spans="1:1" ht="15.75">
      <c r="A525" s="638"/>
    </row>
    <row r="526" spans="1:1" ht="15.75">
      <c r="A526" s="638"/>
    </row>
    <row r="527" spans="1:1" ht="15.75">
      <c r="A527" s="638"/>
    </row>
    <row r="528" spans="1:1" ht="15.75">
      <c r="A528" s="638"/>
    </row>
    <row r="529" spans="1:1" ht="15.75">
      <c r="A529" s="638"/>
    </row>
    <row r="530" spans="1:1" ht="15.75">
      <c r="A530" s="638"/>
    </row>
    <row r="531" spans="1:1" ht="15.75">
      <c r="A531" s="638"/>
    </row>
    <row r="532" spans="1:1" ht="15.75">
      <c r="A532" s="638"/>
    </row>
    <row r="533" spans="1:1" ht="15.75">
      <c r="A533" s="638"/>
    </row>
    <row r="534" spans="1:1" ht="15.75">
      <c r="A534" s="638"/>
    </row>
    <row r="535" spans="1:1" ht="15.75">
      <c r="A535" s="638"/>
    </row>
    <row r="536" spans="1:1" ht="15.75">
      <c r="A536" s="638"/>
    </row>
    <row r="537" spans="1:1" ht="15.75">
      <c r="A537" s="638"/>
    </row>
    <row r="538" spans="1:1" ht="15.75">
      <c r="A538" s="638"/>
    </row>
    <row r="539" spans="1:1" ht="15.75">
      <c r="A539" s="638"/>
    </row>
    <row r="540" spans="1:1" ht="15.75">
      <c r="A540" s="638"/>
    </row>
    <row r="541" spans="1:1" ht="15.75">
      <c r="A541" s="638"/>
    </row>
    <row r="542" spans="1:1" ht="15.75">
      <c r="A542" s="638"/>
    </row>
    <row r="543" spans="1:1" ht="15.75">
      <c r="A543" s="638"/>
    </row>
    <row r="544" spans="1:1" ht="15.75">
      <c r="A544" s="638"/>
    </row>
    <row r="545" spans="1:1" ht="15.75">
      <c r="A545" s="638"/>
    </row>
    <row r="546" spans="1:1" ht="15.75">
      <c r="A546" s="638"/>
    </row>
    <row r="547" spans="1:1" ht="15.75">
      <c r="A547" s="638"/>
    </row>
    <row r="548" spans="1:1" ht="15.75">
      <c r="A548" s="638"/>
    </row>
    <row r="549" spans="1:1" ht="15.75">
      <c r="A549" s="638"/>
    </row>
    <row r="550" spans="1:1" ht="15.75">
      <c r="A550" s="638"/>
    </row>
    <row r="551" spans="1:1" ht="15.75">
      <c r="A551" s="638"/>
    </row>
    <row r="552" spans="1:1" ht="15.75">
      <c r="A552" s="638"/>
    </row>
    <row r="553" spans="1:1" ht="15.75">
      <c r="A553" s="638"/>
    </row>
    <row r="554" spans="1:1" ht="15.75">
      <c r="A554" s="638"/>
    </row>
    <row r="555" spans="1:1" ht="15.75">
      <c r="A555" s="638"/>
    </row>
    <row r="556" spans="1:1" ht="15.75">
      <c r="A556" s="638"/>
    </row>
    <row r="557" spans="1:1" ht="15.75">
      <c r="A557" s="638"/>
    </row>
    <row r="558" spans="1:1" ht="15.75">
      <c r="A558" s="638"/>
    </row>
    <row r="559" spans="1:1" ht="15.75">
      <c r="A559" s="638"/>
    </row>
    <row r="560" spans="1:1" ht="15.75">
      <c r="A560" s="638"/>
    </row>
    <row r="561" spans="1:1" ht="15.75">
      <c r="A561" s="638"/>
    </row>
    <row r="562" spans="1:1" ht="15.75">
      <c r="A562" s="638"/>
    </row>
    <row r="563" spans="1:1" ht="15.75">
      <c r="A563" s="638"/>
    </row>
    <row r="564" spans="1:1" ht="15.75">
      <c r="A564" s="638"/>
    </row>
    <row r="565" spans="1:1" ht="15.75">
      <c r="A565" s="638"/>
    </row>
    <row r="566" spans="1:1" ht="15.75">
      <c r="A566" s="638"/>
    </row>
    <row r="567" spans="1:1" ht="15.75">
      <c r="A567" s="638"/>
    </row>
    <row r="568" spans="1:1" ht="15.75">
      <c r="A568" s="638"/>
    </row>
    <row r="569" spans="1:1" ht="15.75">
      <c r="A569" s="638"/>
    </row>
    <row r="570" spans="1:1" ht="15.75">
      <c r="A570" s="638"/>
    </row>
    <row r="571" spans="1:1" ht="15.75">
      <c r="A571" s="638"/>
    </row>
    <row r="572" spans="1:1" ht="15.75">
      <c r="A572" s="638"/>
    </row>
    <row r="573" spans="1:1" ht="15.75">
      <c r="A573" s="638"/>
    </row>
    <row r="574" spans="1:1" ht="15.75">
      <c r="A574" s="638"/>
    </row>
    <row r="575" spans="1:1" ht="15.75">
      <c r="A575" s="638"/>
    </row>
    <row r="576" spans="1:1" ht="15.75">
      <c r="A576" s="638"/>
    </row>
    <row r="577" spans="1:1" ht="15.75">
      <c r="A577" s="638"/>
    </row>
    <row r="578" spans="1:1" ht="15.75">
      <c r="A578" s="638"/>
    </row>
    <row r="579" spans="1:1" ht="15.75">
      <c r="A579" s="638"/>
    </row>
    <row r="580" spans="1:1" ht="15.75">
      <c r="A580" s="638"/>
    </row>
    <row r="581" spans="1:1" ht="15.75">
      <c r="A581" s="638"/>
    </row>
    <row r="582" spans="1:1" ht="15.75">
      <c r="A582" s="638"/>
    </row>
    <row r="583" spans="1:1" ht="15.75">
      <c r="A583" s="638"/>
    </row>
    <row r="584" spans="1:1" ht="15.75">
      <c r="A584" s="638"/>
    </row>
    <row r="585" spans="1:1" ht="15.75">
      <c r="A585" s="638"/>
    </row>
    <row r="586" spans="1:1" ht="15.75">
      <c r="A586" s="638"/>
    </row>
    <row r="587" spans="1:1" ht="15.75">
      <c r="A587" s="638"/>
    </row>
    <row r="588" spans="1:1" ht="15.75">
      <c r="A588" s="638"/>
    </row>
    <row r="589" spans="1:1" ht="15.75">
      <c r="A589" s="638"/>
    </row>
    <row r="590" spans="1:1" ht="15.75">
      <c r="A590" s="638"/>
    </row>
    <row r="591" spans="1:1" ht="15.75">
      <c r="A591" s="638"/>
    </row>
    <row r="592" spans="1:1" ht="15.75">
      <c r="A592" s="638"/>
    </row>
    <row r="593" spans="1:1" ht="15.75">
      <c r="A593" s="638"/>
    </row>
    <row r="594" spans="1:1" ht="15.75">
      <c r="A594" s="638"/>
    </row>
    <row r="595" spans="1:1" ht="15.75">
      <c r="A595" s="638"/>
    </row>
    <row r="596" spans="1:1" ht="15.75">
      <c r="A596" s="638"/>
    </row>
    <row r="597" spans="1:1" ht="15.75">
      <c r="A597" s="638"/>
    </row>
    <row r="598" spans="1:1" ht="15.75">
      <c r="A598" s="638"/>
    </row>
    <row r="599" spans="1:1" ht="15.75">
      <c r="A599" s="638"/>
    </row>
    <row r="600" spans="1:1" ht="15.75">
      <c r="A600" s="638"/>
    </row>
    <row r="601" spans="1:1" ht="15.75">
      <c r="A601" s="638"/>
    </row>
    <row r="602" spans="1:1" ht="15.75">
      <c r="A602" s="638"/>
    </row>
    <row r="603" spans="1:1" ht="15.75">
      <c r="A603" s="638"/>
    </row>
    <row r="604" spans="1:1" ht="15.75">
      <c r="A604" s="638"/>
    </row>
    <row r="605" spans="1:1" ht="15.75">
      <c r="A605" s="638"/>
    </row>
    <row r="606" spans="1:1" ht="15.75">
      <c r="A606" s="638"/>
    </row>
    <row r="607" spans="1:1" ht="15.75">
      <c r="A607" s="638"/>
    </row>
    <row r="608" spans="1:1" ht="15.75">
      <c r="A608" s="638"/>
    </row>
    <row r="609" spans="1:1" ht="15.75">
      <c r="A609" s="638"/>
    </row>
    <row r="610" spans="1:1" ht="15.75">
      <c r="A610" s="638"/>
    </row>
    <row r="611" spans="1:1" ht="15.75">
      <c r="A611" s="638"/>
    </row>
    <row r="612" spans="1:1" ht="15.75">
      <c r="A612" s="638"/>
    </row>
    <row r="613" spans="1:1" ht="15.75">
      <c r="A613" s="638"/>
    </row>
    <row r="614" spans="1:1" ht="15.75">
      <c r="A614" s="638"/>
    </row>
    <row r="615" spans="1:1" ht="15.75">
      <c r="A615" s="638"/>
    </row>
    <row r="616" spans="1:1" ht="15.75">
      <c r="A616" s="638"/>
    </row>
    <row r="617" spans="1:1" ht="15.75">
      <c r="A617" s="638"/>
    </row>
    <row r="618" spans="1:1" ht="15.75">
      <c r="A618" s="638"/>
    </row>
    <row r="619" spans="1:1" ht="15.75">
      <c r="A619" s="638"/>
    </row>
    <row r="620" spans="1:1" ht="15.75">
      <c r="A620" s="638"/>
    </row>
    <row r="621" spans="1:1" ht="15.75">
      <c r="A621" s="638"/>
    </row>
    <row r="622" spans="1:1" ht="15.75">
      <c r="A622" s="638"/>
    </row>
    <row r="623" spans="1:1" ht="15.75">
      <c r="A623" s="638"/>
    </row>
    <row r="624" spans="1:1" ht="15.75">
      <c r="A624" s="638"/>
    </row>
    <row r="625" spans="1:1" ht="15.75">
      <c r="A625" s="638"/>
    </row>
    <row r="626" spans="1:1" ht="15.75">
      <c r="A626" s="638"/>
    </row>
    <row r="627" spans="1:1" ht="15.75">
      <c r="A627" s="638"/>
    </row>
    <row r="628" spans="1:1" ht="15.75">
      <c r="A628" s="638"/>
    </row>
    <row r="629" spans="1:1" ht="15.75">
      <c r="A629" s="638"/>
    </row>
    <row r="630" spans="1:1" ht="15.75">
      <c r="A630" s="638"/>
    </row>
    <row r="631" spans="1:1" ht="15.75">
      <c r="A631" s="638"/>
    </row>
    <row r="632" spans="1:1" ht="15.75">
      <c r="A632" s="638"/>
    </row>
    <row r="633" spans="1:1" ht="15.75">
      <c r="A633" s="638"/>
    </row>
    <row r="634" spans="1:1" ht="15.75">
      <c r="A634" s="638"/>
    </row>
    <row r="635" spans="1:1" ht="15.75">
      <c r="A635" s="638"/>
    </row>
    <row r="636" spans="1:1" ht="15.75">
      <c r="A636" s="638"/>
    </row>
    <row r="637" spans="1:1" ht="15.75">
      <c r="A637" s="638"/>
    </row>
    <row r="638" spans="1:1" ht="15.75">
      <c r="A638" s="638"/>
    </row>
    <row r="639" spans="1:1" ht="15.75">
      <c r="A639" s="638"/>
    </row>
    <row r="640" spans="1:1" ht="15.75">
      <c r="A640" s="638"/>
    </row>
    <row r="641" spans="1:1" ht="15.75">
      <c r="A641" s="638"/>
    </row>
    <row r="642" spans="1:1" ht="15.75">
      <c r="A642" s="638"/>
    </row>
    <row r="643" spans="1:1" ht="15.75">
      <c r="A643" s="638"/>
    </row>
    <row r="644" spans="1:1" ht="15.75">
      <c r="A644" s="638"/>
    </row>
    <row r="645" spans="1:1" ht="15.75">
      <c r="A645" s="638"/>
    </row>
    <row r="646" spans="1:1" ht="15.75">
      <c r="A646" s="638"/>
    </row>
    <row r="647" spans="1:1" ht="15.75">
      <c r="A647" s="638"/>
    </row>
    <row r="648" spans="1:1" ht="15.75">
      <c r="A648" s="638"/>
    </row>
    <row r="649" spans="1:1" ht="15.75">
      <c r="A649" s="638"/>
    </row>
    <row r="650" spans="1:1" ht="15.75">
      <c r="A650" s="638"/>
    </row>
    <row r="651" spans="1:1" ht="15.75">
      <c r="A651" s="638"/>
    </row>
    <row r="652" spans="1:1" ht="15.75">
      <c r="A652" s="638"/>
    </row>
    <row r="653" spans="1:1" ht="15.75">
      <c r="A653" s="638"/>
    </row>
    <row r="654" spans="1:1" ht="15.75">
      <c r="A654" s="638"/>
    </row>
    <row r="655" spans="1:1" ht="15.75">
      <c r="A655" s="638"/>
    </row>
    <row r="656" spans="1:1" ht="15.75">
      <c r="A656" s="638"/>
    </row>
    <row r="657" spans="1:1" ht="15.75">
      <c r="A657" s="638"/>
    </row>
    <row r="658" spans="1:1" ht="15.75">
      <c r="A658" s="638"/>
    </row>
    <row r="659" spans="1:1" ht="15.75">
      <c r="A659" s="638"/>
    </row>
    <row r="660" spans="1:1" ht="15.75">
      <c r="A660" s="638"/>
    </row>
    <row r="661" spans="1:1" ht="15.75">
      <c r="A661" s="638"/>
    </row>
    <row r="662" spans="1:1" ht="15.75">
      <c r="A662" s="638"/>
    </row>
    <row r="663" spans="1:1" ht="15.75">
      <c r="A663" s="638"/>
    </row>
    <row r="664" spans="1:1" ht="15.75">
      <c r="A664" s="638"/>
    </row>
    <row r="665" spans="1:1" ht="15.75">
      <c r="A665" s="638"/>
    </row>
    <row r="666" spans="1:1" ht="15.75">
      <c r="A666" s="638"/>
    </row>
    <row r="667" spans="1:1" ht="15.75">
      <c r="A667" s="638"/>
    </row>
    <row r="668" spans="1:1" ht="15.75">
      <c r="A668" s="638"/>
    </row>
    <row r="669" spans="1:1" ht="15.75">
      <c r="A669" s="638"/>
    </row>
    <row r="670" spans="1:1" ht="15.75">
      <c r="A670" s="638"/>
    </row>
    <row r="671" spans="1:1" ht="15.75">
      <c r="A671" s="638"/>
    </row>
    <row r="672" spans="1:1" ht="15.75">
      <c r="A672" s="638"/>
    </row>
    <row r="673" spans="1:1" ht="15.75">
      <c r="A673" s="638"/>
    </row>
    <row r="674" spans="1:1" ht="15.75">
      <c r="A674" s="638"/>
    </row>
    <row r="675" spans="1:1" ht="15.75">
      <c r="A675" s="638"/>
    </row>
    <row r="676" spans="1:1" ht="15.75">
      <c r="A676" s="638"/>
    </row>
    <row r="677" spans="1:1" ht="15.75">
      <c r="A677" s="638"/>
    </row>
    <row r="678" spans="1:1" ht="15.75">
      <c r="A678" s="638"/>
    </row>
    <row r="679" spans="1:1" ht="15.75">
      <c r="A679" s="638"/>
    </row>
    <row r="680" spans="1:1" ht="15.75">
      <c r="A680" s="638"/>
    </row>
    <row r="681" spans="1:1" ht="15.75">
      <c r="A681" s="638"/>
    </row>
    <row r="682" spans="1:1" ht="15.75">
      <c r="A682" s="638"/>
    </row>
    <row r="683" spans="1:1" ht="15.75">
      <c r="A683" s="638"/>
    </row>
    <row r="684" spans="1:1" ht="15.75">
      <c r="A684" s="638"/>
    </row>
    <row r="685" spans="1:1" ht="15.75">
      <c r="A685" s="638"/>
    </row>
    <row r="686" spans="1:1" ht="15.75">
      <c r="A686" s="638"/>
    </row>
    <row r="687" spans="1:1" ht="15.75">
      <c r="A687" s="638"/>
    </row>
    <row r="688" spans="1:1" ht="15.75">
      <c r="A688" s="638"/>
    </row>
    <row r="689" spans="1:1" ht="15.75">
      <c r="A689" s="638"/>
    </row>
    <row r="690" spans="1:1" ht="15.75">
      <c r="A690" s="638"/>
    </row>
    <row r="691" spans="1:1" ht="15.75">
      <c r="A691" s="638"/>
    </row>
    <row r="692" spans="1:1" ht="15.75">
      <c r="A692" s="638"/>
    </row>
    <row r="693" spans="1:1" ht="15.75">
      <c r="A693" s="638"/>
    </row>
    <row r="694" spans="1:1" ht="15.75">
      <c r="A694" s="638"/>
    </row>
    <row r="695" spans="1:1" ht="15.75">
      <c r="A695" s="638"/>
    </row>
    <row r="696" spans="1:1" ht="15.75">
      <c r="A696" s="638"/>
    </row>
    <row r="697" spans="1:1" ht="15.75">
      <c r="A697" s="638"/>
    </row>
    <row r="698" spans="1:1" ht="15.75">
      <c r="A698" s="638"/>
    </row>
    <row r="699" spans="1:1" ht="15.75">
      <c r="A699" s="638"/>
    </row>
    <row r="700" spans="1:1" ht="15.75">
      <c r="A700" s="638"/>
    </row>
    <row r="701" spans="1:1" ht="15.75">
      <c r="A701" s="638"/>
    </row>
    <row r="702" spans="1:1" ht="15.75">
      <c r="A702" s="638"/>
    </row>
    <row r="703" spans="1:1" ht="15.75">
      <c r="A703" s="638"/>
    </row>
    <row r="704" spans="1:1" ht="15.75">
      <c r="A704" s="638"/>
    </row>
    <row r="705" spans="1:1" ht="15.75">
      <c r="A705" s="638"/>
    </row>
    <row r="706" spans="1:1" ht="15.75">
      <c r="A706" s="638"/>
    </row>
    <row r="707" spans="1:1" ht="15.75">
      <c r="A707" s="638"/>
    </row>
    <row r="708" spans="1:1" ht="15.75">
      <c r="A708" s="638"/>
    </row>
    <row r="709" spans="1:1" ht="15.75">
      <c r="A709" s="638"/>
    </row>
    <row r="710" spans="1:1" ht="15.75">
      <c r="A710" s="638"/>
    </row>
    <row r="711" spans="1:1" ht="15.75">
      <c r="A711" s="638"/>
    </row>
    <row r="712" spans="1:1" ht="15.75">
      <c r="A712" s="638"/>
    </row>
    <row r="713" spans="1:1" ht="15.75">
      <c r="A713" s="638"/>
    </row>
    <row r="714" spans="1:1" ht="15.75">
      <c r="A714" s="638"/>
    </row>
    <row r="715" spans="1:1" ht="15.75">
      <c r="A715" s="638"/>
    </row>
    <row r="716" spans="1:1" ht="15.75">
      <c r="A716" s="638"/>
    </row>
    <row r="717" spans="1:1" ht="15.75">
      <c r="A717" s="638"/>
    </row>
    <row r="718" spans="1:1" ht="15.75">
      <c r="A718" s="638"/>
    </row>
    <row r="719" spans="1:1" ht="15.75">
      <c r="A719" s="638"/>
    </row>
    <row r="720" spans="1:1" ht="15.75">
      <c r="A720" s="638"/>
    </row>
    <row r="721" spans="1:1" ht="15.75">
      <c r="A721" s="638"/>
    </row>
    <row r="722" spans="1:1" ht="15.75">
      <c r="A722" s="638"/>
    </row>
    <row r="723" spans="1:1" ht="15.75">
      <c r="A723" s="638"/>
    </row>
    <row r="724" spans="1:1" ht="15.75">
      <c r="A724" s="638"/>
    </row>
    <row r="725" spans="1:1" ht="15.75">
      <c r="A725" s="638"/>
    </row>
    <row r="726" spans="1:1" ht="15.75">
      <c r="A726" s="638"/>
    </row>
    <row r="727" spans="1:1" ht="15.75">
      <c r="A727" s="638"/>
    </row>
    <row r="728" spans="1:1" ht="15.75">
      <c r="A728" s="638"/>
    </row>
    <row r="729" spans="1:1" ht="15.75">
      <c r="A729" s="638"/>
    </row>
    <row r="730" spans="1:1" ht="15.75">
      <c r="A730" s="638"/>
    </row>
    <row r="731" spans="1:1" ht="15.75">
      <c r="A731" s="638"/>
    </row>
    <row r="732" spans="1:1" ht="15.75">
      <c r="A732" s="638"/>
    </row>
    <row r="733" spans="1:1" ht="15.75">
      <c r="A733" s="638"/>
    </row>
    <row r="734" spans="1:1" ht="15.75">
      <c r="A734" s="638"/>
    </row>
    <row r="735" spans="1:1" ht="15.75">
      <c r="A735" s="638"/>
    </row>
    <row r="736" spans="1:1" ht="15.75">
      <c r="A736" s="638"/>
    </row>
    <row r="737" spans="1:1" ht="15.75">
      <c r="A737" s="638"/>
    </row>
    <row r="738" spans="1:1" ht="15.75">
      <c r="A738" s="638"/>
    </row>
    <row r="739" spans="1:1" ht="15.75">
      <c r="A739" s="638"/>
    </row>
    <row r="740" spans="1:1" ht="15.75">
      <c r="A740" s="638"/>
    </row>
    <row r="741" spans="1:1" ht="15.75">
      <c r="A741" s="638"/>
    </row>
    <row r="742" spans="1:1" ht="15.75">
      <c r="A742" s="638"/>
    </row>
    <row r="743" spans="1:1" ht="15.75">
      <c r="A743" s="638"/>
    </row>
    <row r="744" spans="1:1" ht="15.75">
      <c r="A744" s="638"/>
    </row>
    <row r="745" spans="1:1" ht="15.75">
      <c r="A745" s="638"/>
    </row>
    <row r="746" spans="1:1" ht="15.75">
      <c r="A746" s="638"/>
    </row>
    <row r="747" spans="1:1" ht="15.75">
      <c r="A747" s="638"/>
    </row>
    <row r="748" spans="1:1" ht="15.75">
      <c r="A748" s="638"/>
    </row>
    <row r="749" spans="1:1" ht="15.75">
      <c r="A749" s="638"/>
    </row>
    <row r="750" spans="1:1" ht="15.75">
      <c r="A750" s="638"/>
    </row>
    <row r="751" spans="1:1" ht="15.75">
      <c r="A751" s="638"/>
    </row>
    <row r="752" spans="1:1" ht="15.75">
      <c r="A752" s="638"/>
    </row>
    <row r="753" spans="1:1" ht="15.75">
      <c r="A753" s="638"/>
    </row>
    <row r="754" spans="1:1" ht="15.75">
      <c r="A754" s="638"/>
    </row>
    <row r="755" spans="1:1" ht="15.75">
      <c r="A755" s="638"/>
    </row>
    <row r="756" spans="1:1" ht="15.75">
      <c r="A756" s="638"/>
    </row>
    <row r="757" spans="1:1" ht="15.75">
      <c r="A757" s="638"/>
    </row>
    <row r="758" spans="1:1" ht="15.75">
      <c r="A758" s="638"/>
    </row>
    <row r="759" spans="1:1" ht="15.75">
      <c r="A759" s="638"/>
    </row>
    <row r="760" spans="1:1" ht="15.75">
      <c r="A760" s="638"/>
    </row>
    <row r="761" spans="1:1" ht="15.75">
      <c r="A761" s="638"/>
    </row>
    <row r="762" spans="1:1" ht="15.75">
      <c r="A762" s="638"/>
    </row>
    <row r="763" spans="1:1" ht="15.75">
      <c r="A763" s="638"/>
    </row>
    <row r="764" spans="1:1" ht="15.75">
      <c r="A764" s="638"/>
    </row>
    <row r="765" spans="1:1" ht="15.75">
      <c r="A765" s="638"/>
    </row>
    <row r="766" spans="1:1" ht="15.75">
      <c r="A766" s="638"/>
    </row>
    <row r="767" spans="1:1" ht="15.75">
      <c r="A767" s="638"/>
    </row>
    <row r="768" spans="1:1" ht="15.75">
      <c r="A768" s="638"/>
    </row>
    <row r="769" spans="1:1" ht="15.75">
      <c r="A769" s="638"/>
    </row>
    <row r="770" spans="1:1" ht="15.75">
      <c r="A770" s="638"/>
    </row>
    <row r="771" spans="1:1" ht="15.75">
      <c r="A771" s="638"/>
    </row>
    <row r="772" spans="1:1" ht="15.75">
      <c r="A772" s="638"/>
    </row>
    <row r="773" spans="1:1" ht="15.75">
      <c r="A773" s="638"/>
    </row>
    <row r="774" spans="1:1" ht="15.75">
      <c r="A774" s="638"/>
    </row>
    <row r="775" spans="1:1" ht="15.75">
      <c r="A775" s="638"/>
    </row>
    <row r="776" spans="1:1" ht="15.75">
      <c r="A776" s="638"/>
    </row>
    <row r="777" spans="1:1" ht="15.75">
      <c r="A777" s="638"/>
    </row>
    <row r="778" spans="1:1" ht="15.75">
      <c r="A778" s="638"/>
    </row>
    <row r="779" spans="1:1" ht="15.75">
      <c r="A779" s="638"/>
    </row>
    <row r="780" spans="1:1" ht="15.75">
      <c r="A780" s="638"/>
    </row>
    <row r="781" spans="1:1" ht="15.75">
      <c r="A781" s="638"/>
    </row>
    <row r="782" spans="1:1" ht="15.75">
      <c r="A782" s="638"/>
    </row>
    <row r="783" spans="1:1" ht="15.75">
      <c r="A783" s="638"/>
    </row>
    <row r="784" spans="1:1" ht="15.75">
      <c r="A784" s="638"/>
    </row>
    <row r="785" spans="1:1" ht="15.75">
      <c r="A785" s="638"/>
    </row>
    <row r="786" spans="1:1" ht="15.75">
      <c r="A786" s="638"/>
    </row>
    <row r="787" spans="1:1" ht="15.75">
      <c r="A787" s="638"/>
    </row>
    <row r="788" spans="1:1" ht="15.75">
      <c r="A788" s="638"/>
    </row>
    <row r="789" spans="1:1" ht="15.75">
      <c r="A789" s="638"/>
    </row>
    <row r="790" spans="1:1" ht="15.75">
      <c r="A790" s="638"/>
    </row>
    <row r="791" spans="1:1" ht="15.75">
      <c r="A791" s="638"/>
    </row>
    <row r="792" spans="1:1" ht="15.75">
      <c r="A792" s="638"/>
    </row>
    <row r="793" spans="1:1" ht="15.75">
      <c r="A793" s="638"/>
    </row>
    <row r="794" spans="1:1" ht="15.75">
      <c r="A794" s="638"/>
    </row>
    <row r="795" spans="1:1" ht="15.75">
      <c r="A795" s="638"/>
    </row>
    <row r="796" spans="1:1" ht="15.75">
      <c r="A796" s="638"/>
    </row>
    <row r="797" spans="1:1" ht="15.75">
      <c r="A797" s="638"/>
    </row>
    <row r="798" spans="1:1" ht="15.75">
      <c r="A798" s="638"/>
    </row>
    <row r="799" spans="1:1" ht="15.75">
      <c r="A799" s="638"/>
    </row>
    <row r="800" spans="1:1" ht="15.75">
      <c r="A800" s="638"/>
    </row>
    <row r="801" spans="1:1" ht="15.75">
      <c r="A801" s="638"/>
    </row>
    <row r="802" spans="1:1" ht="15.75">
      <c r="A802" s="638"/>
    </row>
    <row r="803" spans="1:1" ht="15.75">
      <c r="A803" s="638"/>
    </row>
    <row r="804" spans="1:1" ht="15.75">
      <c r="A804" s="638"/>
    </row>
    <row r="805" spans="1:1" ht="15.75">
      <c r="A805" s="638"/>
    </row>
    <row r="806" spans="1:1" ht="15.75">
      <c r="A806" s="638"/>
    </row>
    <row r="807" spans="1:1" ht="15.75">
      <c r="A807" s="638"/>
    </row>
    <row r="808" spans="1:1" ht="15.75">
      <c r="A808" s="638"/>
    </row>
    <row r="809" spans="1:1" ht="15.75">
      <c r="A809" s="638"/>
    </row>
    <row r="810" spans="1:1" ht="15.75">
      <c r="A810" s="638"/>
    </row>
    <row r="811" spans="1:1" ht="15.75">
      <c r="A811" s="638"/>
    </row>
    <row r="812" spans="1:1" ht="15.75">
      <c r="A812" s="638"/>
    </row>
    <row r="813" spans="1:1" ht="15.75">
      <c r="A813" s="638"/>
    </row>
    <row r="814" spans="1:1" ht="15.75">
      <c r="A814" s="638"/>
    </row>
    <row r="815" spans="1:1" ht="15.75">
      <c r="A815" s="638"/>
    </row>
    <row r="816" spans="1:1" ht="15.75">
      <c r="A816" s="638"/>
    </row>
    <row r="817" spans="1:1" ht="15.75">
      <c r="A817" s="638"/>
    </row>
    <row r="818" spans="1:1" ht="15.75">
      <c r="A818" s="638"/>
    </row>
    <row r="819" spans="1:1" ht="15.75">
      <c r="A819" s="638"/>
    </row>
    <row r="820" spans="1:1" ht="15.75">
      <c r="A820" s="638"/>
    </row>
    <row r="821" spans="1:1" ht="15.75">
      <c r="A821" s="638"/>
    </row>
    <row r="822" spans="1:1" ht="15.75">
      <c r="A822" s="638"/>
    </row>
    <row r="823" spans="1:1" ht="15.75">
      <c r="A823" s="638"/>
    </row>
    <row r="824" spans="1:1" ht="15.75">
      <c r="A824" s="638"/>
    </row>
  </sheetData>
  <mergeCells count="22">
    <mergeCell ref="A92:E92"/>
    <mergeCell ref="A2:E2"/>
    <mergeCell ref="A3:E3"/>
    <mergeCell ref="A4:E4"/>
    <mergeCell ref="A5:E5"/>
    <mergeCell ref="A43:E43"/>
    <mergeCell ref="A46:E46"/>
    <mergeCell ref="A47:E47"/>
    <mergeCell ref="A48:E48"/>
    <mergeCell ref="A49:E49"/>
    <mergeCell ref="A87:C87"/>
    <mergeCell ref="A91:E91"/>
    <mergeCell ref="A177:E177"/>
    <mergeCell ref="A178:E178"/>
    <mergeCell ref="A179:E179"/>
    <mergeCell ref="A180:E180"/>
    <mergeCell ref="A93:E93"/>
    <mergeCell ref="A94:E94"/>
    <mergeCell ref="A133:E133"/>
    <mergeCell ref="A134:E134"/>
    <mergeCell ref="A135:E135"/>
    <mergeCell ref="A136:E136"/>
  </mergeCells>
  <pageMargins left="0.8" right="0.47" top="0.52" bottom="0.21" header="0.5" footer="0.18"/>
  <pageSetup scale="53" orientation="landscape"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R28"/>
  <sheetViews>
    <sheetView topLeftCell="A2" zoomScale="50" workbookViewId="0">
      <selection activeCell="Q12" sqref="Q12"/>
    </sheetView>
  </sheetViews>
  <sheetFormatPr baseColWidth="10" defaultRowHeight="12.75"/>
  <cols>
    <col min="1" max="1" width="111.85546875" style="188" bestFit="1" customWidth="1"/>
    <col min="2" max="4" width="17.28515625" style="263" customWidth="1"/>
    <col min="5" max="5" width="19" style="263" customWidth="1"/>
    <col min="6" max="6" width="17.28515625" style="263" customWidth="1"/>
    <col min="7" max="7" width="19.5703125" style="263" customWidth="1"/>
    <col min="8" max="8" width="17.28515625" style="263" customWidth="1"/>
    <col min="9" max="9" width="19.5703125" style="263" customWidth="1"/>
    <col min="10" max="10" width="17.28515625" style="263" customWidth="1"/>
    <col min="11" max="11" width="19.5703125" style="263" customWidth="1"/>
    <col min="12" max="12" width="18.42578125" style="263" customWidth="1"/>
    <col min="13" max="13" width="19.5703125" style="263" customWidth="1"/>
    <col min="14" max="14" width="21.42578125" style="263" customWidth="1"/>
    <col min="15" max="15" width="0.5703125" style="263" customWidth="1"/>
    <col min="16" max="16" width="2.28515625" style="767" customWidth="1"/>
    <col min="17" max="17" width="9.140625" style="263" customWidth="1"/>
    <col min="18" max="18" width="21.28515625" style="263" customWidth="1"/>
    <col min="19" max="19" width="12.42578125" style="263" customWidth="1"/>
    <col min="20" max="253" width="9.140625" style="263" customWidth="1"/>
    <col min="254" max="256" width="11.42578125" style="263"/>
    <col min="257" max="257" width="111.85546875" style="263" bestFit="1" customWidth="1"/>
    <col min="258" max="260" width="17.28515625" style="263" customWidth="1"/>
    <col min="261" max="261" width="19" style="263" customWidth="1"/>
    <col min="262" max="262" width="17.28515625" style="263" customWidth="1"/>
    <col min="263" max="263" width="19.5703125" style="263" customWidth="1"/>
    <col min="264" max="264" width="17.28515625" style="263" customWidth="1"/>
    <col min="265" max="265" width="19.5703125" style="263" customWidth="1"/>
    <col min="266" max="266" width="17.28515625" style="263" customWidth="1"/>
    <col min="267" max="267" width="19.5703125" style="263" customWidth="1"/>
    <col min="268" max="268" width="18.42578125" style="263" customWidth="1"/>
    <col min="269" max="269" width="19.5703125" style="263" customWidth="1"/>
    <col min="270" max="270" width="21.42578125" style="263" customWidth="1"/>
    <col min="271" max="271" width="0.5703125" style="263" customWidth="1"/>
    <col min="272" max="272" width="2.28515625" style="263" customWidth="1"/>
    <col min="273" max="273" width="9.140625" style="263" customWidth="1"/>
    <col min="274" max="274" width="21.28515625" style="263" customWidth="1"/>
    <col min="275" max="275" width="12.42578125" style="263" customWidth="1"/>
    <col min="276" max="509" width="9.140625" style="263" customWidth="1"/>
    <col min="510" max="512" width="11.42578125" style="263"/>
    <col min="513" max="513" width="111.85546875" style="263" bestFit="1" customWidth="1"/>
    <col min="514" max="516" width="17.28515625" style="263" customWidth="1"/>
    <col min="517" max="517" width="19" style="263" customWidth="1"/>
    <col min="518" max="518" width="17.28515625" style="263" customWidth="1"/>
    <col min="519" max="519" width="19.5703125" style="263" customWidth="1"/>
    <col min="520" max="520" width="17.28515625" style="263" customWidth="1"/>
    <col min="521" max="521" width="19.5703125" style="263" customWidth="1"/>
    <col min="522" max="522" width="17.28515625" style="263" customWidth="1"/>
    <col min="523" max="523" width="19.5703125" style="263" customWidth="1"/>
    <col min="524" max="524" width="18.42578125" style="263" customWidth="1"/>
    <col min="525" max="525" width="19.5703125" style="263" customWidth="1"/>
    <col min="526" max="526" width="21.42578125" style="263" customWidth="1"/>
    <col min="527" max="527" width="0.5703125" style="263" customWidth="1"/>
    <col min="528" max="528" width="2.28515625" style="263" customWidth="1"/>
    <col min="529" max="529" width="9.140625" style="263" customWidth="1"/>
    <col min="530" max="530" width="21.28515625" style="263" customWidth="1"/>
    <col min="531" max="531" width="12.42578125" style="263" customWidth="1"/>
    <col min="532" max="765" width="9.140625" style="263" customWidth="1"/>
    <col min="766" max="768" width="11.42578125" style="263"/>
    <col min="769" max="769" width="111.85546875" style="263" bestFit="1" customWidth="1"/>
    <col min="770" max="772" width="17.28515625" style="263" customWidth="1"/>
    <col min="773" max="773" width="19" style="263" customWidth="1"/>
    <col min="774" max="774" width="17.28515625" style="263" customWidth="1"/>
    <col min="775" max="775" width="19.5703125" style="263" customWidth="1"/>
    <col min="776" max="776" width="17.28515625" style="263" customWidth="1"/>
    <col min="777" max="777" width="19.5703125" style="263" customWidth="1"/>
    <col min="778" max="778" width="17.28515625" style="263" customWidth="1"/>
    <col min="779" max="779" width="19.5703125" style="263" customWidth="1"/>
    <col min="780" max="780" width="18.42578125" style="263" customWidth="1"/>
    <col min="781" max="781" width="19.5703125" style="263" customWidth="1"/>
    <col min="782" max="782" width="21.42578125" style="263" customWidth="1"/>
    <col min="783" max="783" width="0.5703125" style="263" customWidth="1"/>
    <col min="784" max="784" width="2.28515625" style="263" customWidth="1"/>
    <col min="785" max="785" width="9.140625" style="263" customWidth="1"/>
    <col min="786" max="786" width="21.28515625" style="263" customWidth="1"/>
    <col min="787" max="787" width="12.42578125" style="263" customWidth="1"/>
    <col min="788" max="1021" width="9.140625" style="263" customWidth="1"/>
    <col min="1022" max="1024" width="11.42578125" style="263"/>
    <col min="1025" max="1025" width="111.85546875" style="263" bestFit="1" customWidth="1"/>
    <col min="1026" max="1028" width="17.28515625" style="263" customWidth="1"/>
    <col min="1029" max="1029" width="19" style="263" customWidth="1"/>
    <col min="1030" max="1030" width="17.28515625" style="263" customWidth="1"/>
    <col min="1031" max="1031" width="19.5703125" style="263" customWidth="1"/>
    <col min="1032" max="1032" width="17.28515625" style="263" customWidth="1"/>
    <col min="1033" max="1033" width="19.5703125" style="263" customWidth="1"/>
    <col min="1034" max="1034" width="17.28515625" style="263" customWidth="1"/>
    <col min="1035" max="1035" width="19.5703125" style="263" customWidth="1"/>
    <col min="1036" max="1036" width="18.42578125" style="263" customWidth="1"/>
    <col min="1037" max="1037" width="19.5703125" style="263" customWidth="1"/>
    <col min="1038" max="1038" width="21.42578125" style="263" customWidth="1"/>
    <col min="1039" max="1039" width="0.5703125" style="263" customWidth="1"/>
    <col min="1040" max="1040" width="2.28515625" style="263" customWidth="1"/>
    <col min="1041" max="1041" width="9.140625" style="263" customWidth="1"/>
    <col min="1042" max="1042" width="21.28515625" style="263" customWidth="1"/>
    <col min="1043" max="1043" width="12.42578125" style="263" customWidth="1"/>
    <col min="1044" max="1277" width="9.140625" style="263" customWidth="1"/>
    <col min="1278" max="1280" width="11.42578125" style="263"/>
    <col min="1281" max="1281" width="111.85546875" style="263" bestFit="1" customWidth="1"/>
    <col min="1282" max="1284" width="17.28515625" style="263" customWidth="1"/>
    <col min="1285" max="1285" width="19" style="263" customWidth="1"/>
    <col min="1286" max="1286" width="17.28515625" style="263" customWidth="1"/>
    <col min="1287" max="1287" width="19.5703125" style="263" customWidth="1"/>
    <col min="1288" max="1288" width="17.28515625" style="263" customWidth="1"/>
    <col min="1289" max="1289" width="19.5703125" style="263" customWidth="1"/>
    <col min="1290" max="1290" width="17.28515625" style="263" customWidth="1"/>
    <col min="1291" max="1291" width="19.5703125" style="263" customWidth="1"/>
    <col min="1292" max="1292" width="18.42578125" style="263" customWidth="1"/>
    <col min="1293" max="1293" width="19.5703125" style="263" customWidth="1"/>
    <col min="1294" max="1294" width="21.42578125" style="263" customWidth="1"/>
    <col min="1295" max="1295" width="0.5703125" style="263" customWidth="1"/>
    <col min="1296" max="1296" width="2.28515625" style="263" customWidth="1"/>
    <col min="1297" max="1297" width="9.140625" style="263" customWidth="1"/>
    <col min="1298" max="1298" width="21.28515625" style="263" customWidth="1"/>
    <col min="1299" max="1299" width="12.42578125" style="263" customWidth="1"/>
    <col min="1300" max="1533" width="9.140625" style="263" customWidth="1"/>
    <col min="1534" max="1536" width="11.42578125" style="263"/>
    <col min="1537" max="1537" width="111.85546875" style="263" bestFit="1" customWidth="1"/>
    <col min="1538" max="1540" width="17.28515625" style="263" customWidth="1"/>
    <col min="1541" max="1541" width="19" style="263" customWidth="1"/>
    <col min="1542" max="1542" width="17.28515625" style="263" customWidth="1"/>
    <col min="1543" max="1543" width="19.5703125" style="263" customWidth="1"/>
    <col min="1544" max="1544" width="17.28515625" style="263" customWidth="1"/>
    <col min="1545" max="1545" width="19.5703125" style="263" customWidth="1"/>
    <col min="1546" max="1546" width="17.28515625" style="263" customWidth="1"/>
    <col min="1547" max="1547" width="19.5703125" style="263" customWidth="1"/>
    <col min="1548" max="1548" width="18.42578125" style="263" customWidth="1"/>
    <col min="1549" max="1549" width="19.5703125" style="263" customWidth="1"/>
    <col min="1550" max="1550" width="21.42578125" style="263" customWidth="1"/>
    <col min="1551" max="1551" width="0.5703125" style="263" customWidth="1"/>
    <col min="1552" max="1552" width="2.28515625" style="263" customWidth="1"/>
    <col min="1553" max="1553" width="9.140625" style="263" customWidth="1"/>
    <col min="1554" max="1554" width="21.28515625" style="263" customWidth="1"/>
    <col min="1555" max="1555" width="12.42578125" style="263" customWidth="1"/>
    <col min="1556" max="1789" width="9.140625" style="263" customWidth="1"/>
    <col min="1790" max="1792" width="11.42578125" style="263"/>
    <col min="1793" max="1793" width="111.85546875" style="263" bestFit="1" customWidth="1"/>
    <col min="1794" max="1796" width="17.28515625" style="263" customWidth="1"/>
    <col min="1797" max="1797" width="19" style="263" customWidth="1"/>
    <col min="1798" max="1798" width="17.28515625" style="263" customWidth="1"/>
    <col min="1799" max="1799" width="19.5703125" style="263" customWidth="1"/>
    <col min="1800" max="1800" width="17.28515625" style="263" customWidth="1"/>
    <col min="1801" max="1801" width="19.5703125" style="263" customWidth="1"/>
    <col min="1802" max="1802" width="17.28515625" style="263" customWidth="1"/>
    <col min="1803" max="1803" width="19.5703125" style="263" customWidth="1"/>
    <col min="1804" max="1804" width="18.42578125" style="263" customWidth="1"/>
    <col min="1805" max="1805" width="19.5703125" style="263" customWidth="1"/>
    <col min="1806" max="1806" width="21.42578125" style="263" customWidth="1"/>
    <col min="1807" max="1807" width="0.5703125" style="263" customWidth="1"/>
    <col min="1808" max="1808" width="2.28515625" style="263" customWidth="1"/>
    <col min="1809" max="1809" width="9.140625" style="263" customWidth="1"/>
    <col min="1810" max="1810" width="21.28515625" style="263" customWidth="1"/>
    <col min="1811" max="1811" width="12.42578125" style="263" customWidth="1"/>
    <col min="1812" max="2045" width="9.140625" style="263" customWidth="1"/>
    <col min="2046" max="2048" width="11.42578125" style="263"/>
    <col min="2049" max="2049" width="111.85546875" style="263" bestFit="1" customWidth="1"/>
    <col min="2050" max="2052" width="17.28515625" style="263" customWidth="1"/>
    <col min="2053" max="2053" width="19" style="263" customWidth="1"/>
    <col min="2054" max="2054" width="17.28515625" style="263" customWidth="1"/>
    <col min="2055" max="2055" width="19.5703125" style="263" customWidth="1"/>
    <col min="2056" max="2056" width="17.28515625" style="263" customWidth="1"/>
    <col min="2057" max="2057" width="19.5703125" style="263" customWidth="1"/>
    <col min="2058" max="2058" width="17.28515625" style="263" customWidth="1"/>
    <col min="2059" max="2059" width="19.5703125" style="263" customWidth="1"/>
    <col min="2060" max="2060" width="18.42578125" style="263" customWidth="1"/>
    <col min="2061" max="2061" width="19.5703125" style="263" customWidth="1"/>
    <col min="2062" max="2062" width="21.42578125" style="263" customWidth="1"/>
    <col min="2063" max="2063" width="0.5703125" style="263" customWidth="1"/>
    <col min="2064" max="2064" width="2.28515625" style="263" customWidth="1"/>
    <col min="2065" max="2065" width="9.140625" style="263" customWidth="1"/>
    <col min="2066" max="2066" width="21.28515625" style="263" customWidth="1"/>
    <col min="2067" max="2067" width="12.42578125" style="263" customWidth="1"/>
    <col min="2068" max="2301" width="9.140625" style="263" customWidth="1"/>
    <col min="2302" max="2304" width="11.42578125" style="263"/>
    <col min="2305" max="2305" width="111.85546875" style="263" bestFit="1" customWidth="1"/>
    <col min="2306" max="2308" width="17.28515625" style="263" customWidth="1"/>
    <col min="2309" max="2309" width="19" style="263" customWidth="1"/>
    <col min="2310" max="2310" width="17.28515625" style="263" customWidth="1"/>
    <col min="2311" max="2311" width="19.5703125" style="263" customWidth="1"/>
    <col min="2312" max="2312" width="17.28515625" style="263" customWidth="1"/>
    <col min="2313" max="2313" width="19.5703125" style="263" customWidth="1"/>
    <col min="2314" max="2314" width="17.28515625" style="263" customWidth="1"/>
    <col min="2315" max="2315" width="19.5703125" style="263" customWidth="1"/>
    <col min="2316" max="2316" width="18.42578125" style="263" customWidth="1"/>
    <col min="2317" max="2317" width="19.5703125" style="263" customWidth="1"/>
    <col min="2318" max="2318" width="21.42578125" style="263" customWidth="1"/>
    <col min="2319" max="2319" width="0.5703125" style="263" customWidth="1"/>
    <col min="2320" max="2320" width="2.28515625" style="263" customWidth="1"/>
    <col min="2321" max="2321" width="9.140625" style="263" customWidth="1"/>
    <col min="2322" max="2322" width="21.28515625" style="263" customWidth="1"/>
    <col min="2323" max="2323" width="12.42578125" style="263" customWidth="1"/>
    <col min="2324" max="2557" width="9.140625" style="263" customWidth="1"/>
    <col min="2558" max="2560" width="11.42578125" style="263"/>
    <col min="2561" max="2561" width="111.85546875" style="263" bestFit="1" customWidth="1"/>
    <col min="2562" max="2564" width="17.28515625" style="263" customWidth="1"/>
    <col min="2565" max="2565" width="19" style="263" customWidth="1"/>
    <col min="2566" max="2566" width="17.28515625" style="263" customWidth="1"/>
    <col min="2567" max="2567" width="19.5703125" style="263" customWidth="1"/>
    <col min="2568" max="2568" width="17.28515625" style="263" customWidth="1"/>
    <col min="2569" max="2569" width="19.5703125" style="263" customWidth="1"/>
    <col min="2570" max="2570" width="17.28515625" style="263" customWidth="1"/>
    <col min="2571" max="2571" width="19.5703125" style="263" customWidth="1"/>
    <col min="2572" max="2572" width="18.42578125" style="263" customWidth="1"/>
    <col min="2573" max="2573" width="19.5703125" style="263" customWidth="1"/>
    <col min="2574" max="2574" width="21.42578125" style="263" customWidth="1"/>
    <col min="2575" max="2575" width="0.5703125" style="263" customWidth="1"/>
    <col min="2576" max="2576" width="2.28515625" style="263" customWidth="1"/>
    <col min="2577" max="2577" width="9.140625" style="263" customWidth="1"/>
    <col min="2578" max="2578" width="21.28515625" style="263" customWidth="1"/>
    <col min="2579" max="2579" width="12.42578125" style="263" customWidth="1"/>
    <col min="2580" max="2813" width="9.140625" style="263" customWidth="1"/>
    <col min="2814" max="2816" width="11.42578125" style="263"/>
    <col min="2817" max="2817" width="111.85546875" style="263" bestFit="1" customWidth="1"/>
    <col min="2818" max="2820" width="17.28515625" style="263" customWidth="1"/>
    <col min="2821" max="2821" width="19" style="263" customWidth="1"/>
    <col min="2822" max="2822" width="17.28515625" style="263" customWidth="1"/>
    <col min="2823" max="2823" width="19.5703125" style="263" customWidth="1"/>
    <col min="2824" max="2824" width="17.28515625" style="263" customWidth="1"/>
    <col min="2825" max="2825" width="19.5703125" style="263" customWidth="1"/>
    <col min="2826" max="2826" width="17.28515625" style="263" customWidth="1"/>
    <col min="2827" max="2827" width="19.5703125" style="263" customWidth="1"/>
    <col min="2828" max="2828" width="18.42578125" style="263" customWidth="1"/>
    <col min="2829" max="2829" width="19.5703125" style="263" customWidth="1"/>
    <col min="2830" max="2830" width="21.42578125" style="263" customWidth="1"/>
    <col min="2831" max="2831" width="0.5703125" style="263" customWidth="1"/>
    <col min="2832" max="2832" width="2.28515625" style="263" customWidth="1"/>
    <col min="2833" max="2833" width="9.140625" style="263" customWidth="1"/>
    <col min="2834" max="2834" width="21.28515625" style="263" customWidth="1"/>
    <col min="2835" max="2835" width="12.42578125" style="263" customWidth="1"/>
    <col min="2836" max="3069" width="9.140625" style="263" customWidth="1"/>
    <col min="3070" max="3072" width="11.42578125" style="263"/>
    <col min="3073" max="3073" width="111.85546875" style="263" bestFit="1" customWidth="1"/>
    <col min="3074" max="3076" width="17.28515625" style="263" customWidth="1"/>
    <col min="3077" max="3077" width="19" style="263" customWidth="1"/>
    <col min="3078" max="3078" width="17.28515625" style="263" customWidth="1"/>
    <col min="3079" max="3079" width="19.5703125" style="263" customWidth="1"/>
    <col min="3080" max="3080" width="17.28515625" style="263" customWidth="1"/>
    <col min="3081" max="3081" width="19.5703125" style="263" customWidth="1"/>
    <col min="3082" max="3082" width="17.28515625" style="263" customWidth="1"/>
    <col min="3083" max="3083" width="19.5703125" style="263" customWidth="1"/>
    <col min="3084" max="3084" width="18.42578125" style="263" customWidth="1"/>
    <col min="3085" max="3085" width="19.5703125" style="263" customWidth="1"/>
    <col min="3086" max="3086" width="21.42578125" style="263" customWidth="1"/>
    <col min="3087" max="3087" width="0.5703125" style="263" customWidth="1"/>
    <col min="3088" max="3088" width="2.28515625" style="263" customWidth="1"/>
    <col min="3089" max="3089" width="9.140625" style="263" customWidth="1"/>
    <col min="3090" max="3090" width="21.28515625" style="263" customWidth="1"/>
    <col min="3091" max="3091" width="12.42578125" style="263" customWidth="1"/>
    <col min="3092" max="3325" width="9.140625" style="263" customWidth="1"/>
    <col min="3326" max="3328" width="11.42578125" style="263"/>
    <col min="3329" max="3329" width="111.85546875" style="263" bestFit="1" customWidth="1"/>
    <col min="3330" max="3332" width="17.28515625" style="263" customWidth="1"/>
    <col min="3333" max="3333" width="19" style="263" customWidth="1"/>
    <col min="3334" max="3334" width="17.28515625" style="263" customWidth="1"/>
    <col min="3335" max="3335" width="19.5703125" style="263" customWidth="1"/>
    <col min="3336" max="3336" width="17.28515625" style="263" customWidth="1"/>
    <col min="3337" max="3337" width="19.5703125" style="263" customWidth="1"/>
    <col min="3338" max="3338" width="17.28515625" style="263" customWidth="1"/>
    <col min="3339" max="3339" width="19.5703125" style="263" customWidth="1"/>
    <col min="3340" max="3340" width="18.42578125" style="263" customWidth="1"/>
    <col min="3341" max="3341" width="19.5703125" style="263" customWidth="1"/>
    <col min="3342" max="3342" width="21.42578125" style="263" customWidth="1"/>
    <col min="3343" max="3343" width="0.5703125" style="263" customWidth="1"/>
    <col min="3344" max="3344" width="2.28515625" style="263" customWidth="1"/>
    <col min="3345" max="3345" width="9.140625" style="263" customWidth="1"/>
    <col min="3346" max="3346" width="21.28515625" style="263" customWidth="1"/>
    <col min="3347" max="3347" width="12.42578125" style="263" customWidth="1"/>
    <col min="3348" max="3581" width="9.140625" style="263" customWidth="1"/>
    <col min="3582" max="3584" width="11.42578125" style="263"/>
    <col min="3585" max="3585" width="111.85546875" style="263" bestFit="1" customWidth="1"/>
    <col min="3586" max="3588" width="17.28515625" style="263" customWidth="1"/>
    <col min="3589" max="3589" width="19" style="263" customWidth="1"/>
    <col min="3590" max="3590" width="17.28515625" style="263" customWidth="1"/>
    <col min="3591" max="3591" width="19.5703125" style="263" customWidth="1"/>
    <col min="3592" max="3592" width="17.28515625" style="263" customWidth="1"/>
    <col min="3593" max="3593" width="19.5703125" style="263" customWidth="1"/>
    <col min="3594" max="3594" width="17.28515625" style="263" customWidth="1"/>
    <col min="3595" max="3595" width="19.5703125" style="263" customWidth="1"/>
    <col min="3596" max="3596" width="18.42578125" style="263" customWidth="1"/>
    <col min="3597" max="3597" width="19.5703125" style="263" customWidth="1"/>
    <col min="3598" max="3598" width="21.42578125" style="263" customWidth="1"/>
    <col min="3599" max="3599" width="0.5703125" style="263" customWidth="1"/>
    <col min="3600" max="3600" width="2.28515625" style="263" customWidth="1"/>
    <col min="3601" max="3601" width="9.140625" style="263" customWidth="1"/>
    <col min="3602" max="3602" width="21.28515625" style="263" customWidth="1"/>
    <col min="3603" max="3603" width="12.42578125" style="263" customWidth="1"/>
    <col min="3604" max="3837" width="9.140625" style="263" customWidth="1"/>
    <col min="3838" max="3840" width="11.42578125" style="263"/>
    <col min="3841" max="3841" width="111.85546875" style="263" bestFit="1" customWidth="1"/>
    <col min="3842" max="3844" width="17.28515625" style="263" customWidth="1"/>
    <col min="3845" max="3845" width="19" style="263" customWidth="1"/>
    <col min="3846" max="3846" width="17.28515625" style="263" customWidth="1"/>
    <col min="3847" max="3847" width="19.5703125" style="263" customWidth="1"/>
    <col min="3848" max="3848" width="17.28515625" style="263" customWidth="1"/>
    <col min="3849" max="3849" width="19.5703125" style="263" customWidth="1"/>
    <col min="3850" max="3850" width="17.28515625" style="263" customWidth="1"/>
    <col min="3851" max="3851" width="19.5703125" style="263" customWidth="1"/>
    <col min="3852" max="3852" width="18.42578125" style="263" customWidth="1"/>
    <col min="3853" max="3853" width="19.5703125" style="263" customWidth="1"/>
    <col min="3854" max="3854" width="21.42578125" style="263" customWidth="1"/>
    <col min="3855" max="3855" width="0.5703125" style="263" customWidth="1"/>
    <col min="3856" max="3856" width="2.28515625" style="263" customWidth="1"/>
    <col min="3857" max="3857" width="9.140625" style="263" customWidth="1"/>
    <col min="3858" max="3858" width="21.28515625" style="263" customWidth="1"/>
    <col min="3859" max="3859" width="12.42578125" style="263" customWidth="1"/>
    <col min="3860" max="4093" width="9.140625" style="263" customWidth="1"/>
    <col min="4094" max="4096" width="11.42578125" style="263"/>
    <col min="4097" max="4097" width="111.85546875" style="263" bestFit="1" customWidth="1"/>
    <col min="4098" max="4100" width="17.28515625" style="263" customWidth="1"/>
    <col min="4101" max="4101" width="19" style="263" customWidth="1"/>
    <col min="4102" max="4102" width="17.28515625" style="263" customWidth="1"/>
    <col min="4103" max="4103" width="19.5703125" style="263" customWidth="1"/>
    <col min="4104" max="4104" width="17.28515625" style="263" customWidth="1"/>
    <col min="4105" max="4105" width="19.5703125" style="263" customWidth="1"/>
    <col min="4106" max="4106" width="17.28515625" style="263" customWidth="1"/>
    <col min="4107" max="4107" width="19.5703125" style="263" customWidth="1"/>
    <col min="4108" max="4108" width="18.42578125" style="263" customWidth="1"/>
    <col min="4109" max="4109" width="19.5703125" style="263" customWidth="1"/>
    <col min="4110" max="4110" width="21.42578125" style="263" customWidth="1"/>
    <col min="4111" max="4111" width="0.5703125" style="263" customWidth="1"/>
    <col min="4112" max="4112" width="2.28515625" style="263" customWidth="1"/>
    <col min="4113" max="4113" width="9.140625" style="263" customWidth="1"/>
    <col min="4114" max="4114" width="21.28515625" style="263" customWidth="1"/>
    <col min="4115" max="4115" width="12.42578125" style="263" customWidth="1"/>
    <col min="4116" max="4349" width="9.140625" style="263" customWidth="1"/>
    <col min="4350" max="4352" width="11.42578125" style="263"/>
    <col min="4353" max="4353" width="111.85546875" style="263" bestFit="1" customWidth="1"/>
    <col min="4354" max="4356" width="17.28515625" style="263" customWidth="1"/>
    <col min="4357" max="4357" width="19" style="263" customWidth="1"/>
    <col min="4358" max="4358" width="17.28515625" style="263" customWidth="1"/>
    <col min="4359" max="4359" width="19.5703125" style="263" customWidth="1"/>
    <col min="4360" max="4360" width="17.28515625" style="263" customWidth="1"/>
    <col min="4361" max="4361" width="19.5703125" style="263" customWidth="1"/>
    <col min="4362" max="4362" width="17.28515625" style="263" customWidth="1"/>
    <col min="4363" max="4363" width="19.5703125" style="263" customWidth="1"/>
    <col min="4364" max="4364" width="18.42578125" style="263" customWidth="1"/>
    <col min="4365" max="4365" width="19.5703125" style="263" customWidth="1"/>
    <col min="4366" max="4366" width="21.42578125" style="263" customWidth="1"/>
    <col min="4367" max="4367" width="0.5703125" style="263" customWidth="1"/>
    <col min="4368" max="4368" width="2.28515625" style="263" customWidth="1"/>
    <col min="4369" max="4369" width="9.140625" style="263" customWidth="1"/>
    <col min="4370" max="4370" width="21.28515625" style="263" customWidth="1"/>
    <col min="4371" max="4371" width="12.42578125" style="263" customWidth="1"/>
    <col min="4372" max="4605" width="9.140625" style="263" customWidth="1"/>
    <col min="4606" max="4608" width="11.42578125" style="263"/>
    <col min="4609" max="4609" width="111.85546875" style="263" bestFit="1" customWidth="1"/>
    <col min="4610" max="4612" width="17.28515625" style="263" customWidth="1"/>
    <col min="4613" max="4613" width="19" style="263" customWidth="1"/>
    <col min="4614" max="4614" width="17.28515625" style="263" customWidth="1"/>
    <col min="4615" max="4615" width="19.5703125" style="263" customWidth="1"/>
    <col min="4616" max="4616" width="17.28515625" style="263" customWidth="1"/>
    <col min="4617" max="4617" width="19.5703125" style="263" customWidth="1"/>
    <col min="4618" max="4618" width="17.28515625" style="263" customWidth="1"/>
    <col min="4619" max="4619" width="19.5703125" style="263" customWidth="1"/>
    <col min="4620" max="4620" width="18.42578125" style="263" customWidth="1"/>
    <col min="4621" max="4621" width="19.5703125" style="263" customWidth="1"/>
    <col min="4622" max="4622" width="21.42578125" style="263" customWidth="1"/>
    <col min="4623" max="4623" width="0.5703125" style="263" customWidth="1"/>
    <col min="4624" max="4624" width="2.28515625" style="263" customWidth="1"/>
    <col min="4625" max="4625" width="9.140625" style="263" customWidth="1"/>
    <col min="4626" max="4626" width="21.28515625" style="263" customWidth="1"/>
    <col min="4627" max="4627" width="12.42578125" style="263" customWidth="1"/>
    <col min="4628" max="4861" width="9.140625" style="263" customWidth="1"/>
    <col min="4862" max="4864" width="11.42578125" style="263"/>
    <col min="4865" max="4865" width="111.85546875" style="263" bestFit="1" customWidth="1"/>
    <col min="4866" max="4868" width="17.28515625" style="263" customWidth="1"/>
    <col min="4869" max="4869" width="19" style="263" customWidth="1"/>
    <col min="4870" max="4870" width="17.28515625" style="263" customWidth="1"/>
    <col min="4871" max="4871" width="19.5703125" style="263" customWidth="1"/>
    <col min="4872" max="4872" width="17.28515625" style="263" customWidth="1"/>
    <col min="4873" max="4873" width="19.5703125" style="263" customWidth="1"/>
    <col min="4874" max="4874" width="17.28515625" style="263" customWidth="1"/>
    <col min="4875" max="4875" width="19.5703125" style="263" customWidth="1"/>
    <col min="4876" max="4876" width="18.42578125" style="263" customWidth="1"/>
    <col min="4877" max="4877" width="19.5703125" style="263" customWidth="1"/>
    <col min="4878" max="4878" width="21.42578125" style="263" customWidth="1"/>
    <col min="4879" max="4879" width="0.5703125" style="263" customWidth="1"/>
    <col min="4880" max="4880" width="2.28515625" style="263" customWidth="1"/>
    <col min="4881" max="4881" width="9.140625" style="263" customWidth="1"/>
    <col min="4882" max="4882" width="21.28515625" style="263" customWidth="1"/>
    <col min="4883" max="4883" width="12.42578125" style="263" customWidth="1"/>
    <col min="4884" max="5117" width="9.140625" style="263" customWidth="1"/>
    <col min="5118" max="5120" width="11.42578125" style="263"/>
    <col min="5121" max="5121" width="111.85546875" style="263" bestFit="1" customWidth="1"/>
    <col min="5122" max="5124" width="17.28515625" style="263" customWidth="1"/>
    <col min="5125" max="5125" width="19" style="263" customWidth="1"/>
    <col min="5126" max="5126" width="17.28515625" style="263" customWidth="1"/>
    <col min="5127" max="5127" width="19.5703125" style="263" customWidth="1"/>
    <col min="5128" max="5128" width="17.28515625" style="263" customWidth="1"/>
    <col min="5129" max="5129" width="19.5703125" style="263" customWidth="1"/>
    <col min="5130" max="5130" width="17.28515625" style="263" customWidth="1"/>
    <col min="5131" max="5131" width="19.5703125" style="263" customWidth="1"/>
    <col min="5132" max="5132" width="18.42578125" style="263" customWidth="1"/>
    <col min="5133" max="5133" width="19.5703125" style="263" customWidth="1"/>
    <col min="5134" max="5134" width="21.42578125" style="263" customWidth="1"/>
    <col min="5135" max="5135" width="0.5703125" style="263" customWidth="1"/>
    <col min="5136" max="5136" width="2.28515625" style="263" customWidth="1"/>
    <col min="5137" max="5137" width="9.140625" style="263" customWidth="1"/>
    <col min="5138" max="5138" width="21.28515625" style="263" customWidth="1"/>
    <col min="5139" max="5139" width="12.42578125" style="263" customWidth="1"/>
    <col min="5140" max="5373" width="9.140625" style="263" customWidth="1"/>
    <col min="5374" max="5376" width="11.42578125" style="263"/>
    <col min="5377" max="5377" width="111.85546875" style="263" bestFit="1" customWidth="1"/>
    <col min="5378" max="5380" width="17.28515625" style="263" customWidth="1"/>
    <col min="5381" max="5381" width="19" style="263" customWidth="1"/>
    <col min="5382" max="5382" width="17.28515625" style="263" customWidth="1"/>
    <col min="5383" max="5383" width="19.5703125" style="263" customWidth="1"/>
    <col min="5384" max="5384" width="17.28515625" style="263" customWidth="1"/>
    <col min="5385" max="5385" width="19.5703125" style="263" customWidth="1"/>
    <col min="5386" max="5386" width="17.28515625" style="263" customWidth="1"/>
    <col min="5387" max="5387" width="19.5703125" style="263" customWidth="1"/>
    <col min="5388" max="5388" width="18.42578125" style="263" customWidth="1"/>
    <col min="5389" max="5389" width="19.5703125" style="263" customWidth="1"/>
    <col min="5390" max="5390" width="21.42578125" style="263" customWidth="1"/>
    <col min="5391" max="5391" width="0.5703125" style="263" customWidth="1"/>
    <col min="5392" max="5392" width="2.28515625" style="263" customWidth="1"/>
    <col min="5393" max="5393" width="9.140625" style="263" customWidth="1"/>
    <col min="5394" max="5394" width="21.28515625" style="263" customWidth="1"/>
    <col min="5395" max="5395" width="12.42578125" style="263" customWidth="1"/>
    <col min="5396" max="5629" width="9.140625" style="263" customWidth="1"/>
    <col min="5630" max="5632" width="11.42578125" style="263"/>
    <col min="5633" max="5633" width="111.85546875" style="263" bestFit="1" customWidth="1"/>
    <col min="5634" max="5636" width="17.28515625" style="263" customWidth="1"/>
    <col min="5637" max="5637" width="19" style="263" customWidth="1"/>
    <col min="5638" max="5638" width="17.28515625" style="263" customWidth="1"/>
    <col min="5639" max="5639" width="19.5703125" style="263" customWidth="1"/>
    <col min="5640" max="5640" width="17.28515625" style="263" customWidth="1"/>
    <col min="5641" max="5641" width="19.5703125" style="263" customWidth="1"/>
    <col min="5642" max="5642" width="17.28515625" style="263" customWidth="1"/>
    <col min="5643" max="5643" width="19.5703125" style="263" customWidth="1"/>
    <col min="5644" max="5644" width="18.42578125" style="263" customWidth="1"/>
    <col min="5645" max="5645" width="19.5703125" style="263" customWidth="1"/>
    <col min="5646" max="5646" width="21.42578125" style="263" customWidth="1"/>
    <col min="5647" max="5647" width="0.5703125" style="263" customWidth="1"/>
    <col min="5648" max="5648" width="2.28515625" style="263" customWidth="1"/>
    <col min="5649" max="5649" width="9.140625" style="263" customWidth="1"/>
    <col min="5650" max="5650" width="21.28515625" style="263" customWidth="1"/>
    <col min="5651" max="5651" width="12.42578125" style="263" customWidth="1"/>
    <col min="5652" max="5885" width="9.140625" style="263" customWidth="1"/>
    <col min="5886" max="5888" width="11.42578125" style="263"/>
    <col min="5889" max="5889" width="111.85546875" style="263" bestFit="1" customWidth="1"/>
    <col min="5890" max="5892" width="17.28515625" style="263" customWidth="1"/>
    <col min="5893" max="5893" width="19" style="263" customWidth="1"/>
    <col min="5894" max="5894" width="17.28515625" style="263" customWidth="1"/>
    <col min="5895" max="5895" width="19.5703125" style="263" customWidth="1"/>
    <col min="5896" max="5896" width="17.28515625" style="263" customWidth="1"/>
    <col min="5897" max="5897" width="19.5703125" style="263" customWidth="1"/>
    <col min="5898" max="5898" width="17.28515625" style="263" customWidth="1"/>
    <col min="5899" max="5899" width="19.5703125" style="263" customWidth="1"/>
    <col min="5900" max="5900" width="18.42578125" style="263" customWidth="1"/>
    <col min="5901" max="5901" width="19.5703125" style="263" customWidth="1"/>
    <col min="5902" max="5902" width="21.42578125" style="263" customWidth="1"/>
    <col min="5903" max="5903" width="0.5703125" style="263" customWidth="1"/>
    <col min="5904" max="5904" width="2.28515625" style="263" customWidth="1"/>
    <col min="5905" max="5905" width="9.140625" style="263" customWidth="1"/>
    <col min="5906" max="5906" width="21.28515625" style="263" customWidth="1"/>
    <col min="5907" max="5907" width="12.42578125" style="263" customWidth="1"/>
    <col min="5908" max="6141" width="9.140625" style="263" customWidth="1"/>
    <col min="6142" max="6144" width="11.42578125" style="263"/>
    <col min="6145" max="6145" width="111.85546875" style="263" bestFit="1" customWidth="1"/>
    <col min="6146" max="6148" width="17.28515625" style="263" customWidth="1"/>
    <col min="6149" max="6149" width="19" style="263" customWidth="1"/>
    <col min="6150" max="6150" width="17.28515625" style="263" customWidth="1"/>
    <col min="6151" max="6151" width="19.5703125" style="263" customWidth="1"/>
    <col min="6152" max="6152" width="17.28515625" style="263" customWidth="1"/>
    <col min="6153" max="6153" width="19.5703125" style="263" customWidth="1"/>
    <col min="6154" max="6154" width="17.28515625" style="263" customWidth="1"/>
    <col min="6155" max="6155" width="19.5703125" style="263" customWidth="1"/>
    <col min="6156" max="6156" width="18.42578125" style="263" customWidth="1"/>
    <col min="6157" max="6157" width="19.5703125" style="263" customWidth="1"/>
    <col min="6158" max="6158" width="21.42578125" style="263" customWidth="1"/>
    <col min="6159" max="6159" width="0.5703125" style="263" customWidth="1"/>
    <col min="6160" max="6160" width="2.28515625" style="263" customWidth="1"/>
    <col min="6161" max="6161" width="9.140625" style="263" customWidth="1"/>
    <col min="6162" max="6162" width="21.28515625" style="263" customWidth="1"/>
    <col min="6163" max="6163" width="12.42578125" style="263" customWidth="1"/>
    <col min="6164" max="6397" width="9.140625" style="263" customWidth="1"/>
    <col min="6398" max="6400" width="11.42578125" style="263"/>
    <col min="6401" max="6401" width="111.85546875" style="263" bestFit="1" customWidth="1"/>
    <col min="6402" max="6404" width="17.28515625" style="263" customWidth="1"/>
    <col min="6405" max="6405" width="19" style="263" customWidth="1"/>
    <col min="6406" max="6406" width="17.28515625" style="263" customWidth="1"/>
    <col min="6407" max="6407" width="19.5703125" style="263" customWidth="1"/>
    <col min="6408" max="6408" width="17.28515625" style="263" customWidth="1"/>
    <col min="6409" max="6409" width="19.5703125" style="263" customWidth="1"/>
    <col min="6410" max="6410" width="17.28515625" style="263" customWidth="1"/>
    <col min="6411" max="6411" width="19.5703125" style="263" customWidth="1"/>
    <col min="6412" max="6412" width="18.42578125" style="263" customWidth="1"/>
    <col min="6413" max="6413" width="19.5703125" style="263" customWidth="1"/>
    <col min="6414" max="6414" width="21.42578125" style="263" customWidth="1"/>
    <col min="6415" max="6415" width="0.5703125" style="263" customWidth="1"/>
    <col min="6416" max="6416" width="2.28515625" style="263" customWidth="1"/>
    <col min="6417" max="6417" width="9.140625" style="263" customWidth="1"/>
    <col min="6418" max="6418" width="21.28515625" style="263" customWidth="1"/>
    <col min="6419" max="6419" width="12.42578125" style="263" customWidth="1"/>
    <col min="6420" max="6653" width="9.140625" style="263" customWidth="1"/>
    <col min="6654" max="6656" width="11.42578125" style="263"/>
    <col min="6657" max="6657" width="111.85546875" style="263" bestFit="1" customWidth="1"/>
    <col min="6658" max="6660" width="17.28515625" style="263" customWidth="1"/>
    <col min="6661" max="6661" width="19" style="263" customWidth="1"/>
    <col min="6662" max="6662" width="17.28515625" style="263" customWidth="1"/>
    <col min="6663" max="6663" width="19.5703125" style="263" customWidth="1"/>
    <col min="6664" max="6664" width="17.28515625" style="263" customWidth="1"/>
    <col min="6665" max="6665" width="19.5703125" style="263" customWidth="1"/>
    <col min="6666" max="6666" width="17.28515625" style="263" customWidth="1"/>
    <col min="6667" max="6667" width="19.5703125" style="263" customWidth="1"/>
    <col min="6668" max="6668" width="18.42578125" style="263" customWidth="1"/>
    <col min="6669" max="6669" width="19.5703125" style="263" customWidth="1"/>
    <col min="6670" max="6670" width="21.42578125" style="263" customWidth="1"/>
    <col min="6671" max="6671" width="0.5703125" style="263" customWidth="1"/>
    <col min="6672" max="6672" width="2.28515625" style="263" customWidth="1"/>
    <col min="6673" max="6673" width="9.140625" style="263" customWidth="1"/>
    <col min="6674" max="6674" width="21.28515625" style="263" customWidth="1"/>
    <col min="6675" max="6675" width="12.42578125" style="263" customWidth="1"/>
    <col min="6676" max="6909" width="9.140625" style="263" customWidth="1"/>
    <col min="6910" max="6912" width="11.42578125" style="263"/>
    <col min="6913" max="6913" width="111.85546875" style="263" bestFit="1" customWidth="1"/>
    <col min="6914" max="6916" width="17.28515625" style="263" customWidth="1"/>
    <col min="6917" max="6917" width="19" style="263" customWidth="1"/>
    <col min="6918" max="6918" width="17.28515625" style="263" customWidth="1"/>
    <col min="6919" max="6919" width="19.5703125" style="263" customWidth="1"/>
    <col min="6920" max="6920" width="17.28515625" style="263" customWidth="1"/>
    <col min="6921" max="6921" width="19.5703125" style="263" customWidth="1"/>
    <col min="6922" max="6922" width="17.28515625" style="263" customWidth="1"/>
    <col min="6923" max="6923" width="19.5703125" style="263" customWidth="1"/>
    <col min="6924" max="6924" width="18.42578125" style="263" customWidth="1"/>
    <col min="6925" max="6925" width="19.5703125" style="263" customWidth="1"/>
    <col min="6926" max="6926" width="21.42578125" style="263" customWidth="1"/>
    <col min="6927" max="6927" width="0.5703125" style="263" customWidth="1"/>
    <col min="6928" max="6928" width="2.28515625" style="263" customWidth="1"/>
    <col min="6929" max="6929" width="9.140625" style="263" customWidth="1"/>
    <col min="6930" max="6930" width="21.28515625" style="263" customWidth="1"/>
    <col min="6931" max="6931" width="12.42578125" style="263" customWidth="1"/>
    <col min="6932" max="7165" width="9.140625" style="263" customWidth="1"/>
    <col min="7166" max="7168" width="11.42578125" style="263"/>
    <col min="7169" max="7169" width="111.85546875" style="263" bestFit="1" customWidth="1"/>
    <col min="7170" max="7172" width="17.28515625" style="263" customWidth="1"/>
    <col min="7173" max="7173" width="19" style="263" customWidth="1"/>
    <col min="7174" max="7174" width="17.28515625" style="263" customWidth="1"/>
    <col min="7175" max="7175" width="19.5703125" style="263" customWidth="1"/>
    <col min="7176" max="7176" width="17.28515625" style="263" customWidth="1"/>
    <col min="7177" max="7177" width="19.5703125" style="263" customWidth="1"/>
    <col min="7178" max="7178" width="17.28515625" style="263" customWidth="1"/>
    <col min="7179" max="7179" width="19.5703125" style="263" customWidth="1"/>
    <col min="7180" max="7180" width="18.42578125" style="263" customWidth="1"/>
    <col min="7181" max="7181" width="19.5703125" style="263" customWidth="1"/>
    <col min="7182" max="7182" width="21.42578125" style="263" customWidth="1"/>
    <col min="7183" max="7183" width="0.5703125" style="263" customWidth="1"/>
    <col min="7184" max="7184" width="2.28515625" style="263" customWidth="1"/>
    <col min="7185" max="7185" width="9.140625" style="263" customWidth="1"/>
    <col min="7186" max="7186" width="21.28515625" style="263" customWidth="1"/>
    <col min="7187" max="7187" width="12.42578125" style="263" customWidth="1"/>
    <col min="7188" max="7421" width="9.140625" style="263" customWidth="1"/>
    <col min="7422" max="7424" width="11.42578125" style="263"/>
    <col min="7425" max="7425" width="111.85546875" style="263" bestFit="1" customWidth="1"/>
    <col min="7426" max="7428" width="17.28515625" style="263" customWidth="1"/>
    <col min="7429" max="7429" width="19" style="263" customWidth="1"/>
    <col min="7430" max="7430" width="17.28515625" style="263" customWidth="1"/>
    <col min="7431" max="7431" width="19.5703125" style="263" customWidth="1"/>
    <col min="7432" max="7432" width="17.28515625" style="263" customWidth="1"/>
    <col min="7433" max="7433" width="19.5703125" style="263" customWidth="1"/>
    <col min="7434" max="7434" width="17.28515625" style="263" customWidth="1"/>
    <col min="7435" max="7435" width="19.5703125" style="263" customWidth="1"/>
    <col min="7436" max="7436" width="18.42578125" style="263" customWidth="1"/>
    <col min="7437" max="7437" width="19.5703125" style="263" customWidth="1"/>
    <col min="7438" max="7438" width="21.42578125" style="263" customWidth="1"/>
    <col min="7439" max="7439" width="0.5703125" style="263" customWidth="1"/>
    <col min="7440" max="7440" width="2.28515625" style="263" customWidth="1"/>
    <col min="7441" max="7441" width="9.140625" style="263" customWidth="1"/>
    <col min="7442" max="7442" width="21.28515625" style="263" customWidth="1"/>
    <col min="7443" max="7443" width="12.42578125" style="263" customWidth="1"/>
    <col min="7444" max="7677" width="9.140625" style="263" customWidth="1"/>
    <col min="7678" max="7680" width="11.42578125" style="263"/>
    <col min="7681" max="7681" width="111.85546875" style="263" bestFit="1" customWidth="1"/>
    <col min="7682" max="7684" width="17.28515625" style="263" customWidth="1"/>
    <col min="7685" max="7685" width="19" style="263" customWidth="1"/>
    <col min="7686" max="7686" width="17.28515625" style="263" customWidth="1"/>
    <col min="7687" max="7687" width="19.5703125" style="263" customWidth="1"/>
    <col min="7688" max="7688" width="17.28515625" style="263" customWidth="1"/>
    <col min="7689" max="7689" width="19.5703125" style="263" customWidth="1"/>
    <col min="7690" max="7690" width="17.28515625" style="263" customWidth="1"/>
    <col min="7691" max="7691" width="19.5703125" style="263" customWidth="1"/>
    <col min="7692" max="7692" width="18.42578125" style="263" customWidth="1"/>
    <col min="7693" max="7693" width="19.5703125" style="263" customWidth="1"/>
    <col min="7694" max="7694" width="21.42578125" style="263" customWidth="1"/>
    <col min="7695" max="7695" width="0.5703125" style="263" customWidth="1"/>
    <col min="7696" max="7696" width="2.28515625" style="263" customWidth="1"/>
    <col min="7697" max="7697" width="9.140625" style="263" customWidth="1"/>
    <col min="7698" max="7698" width="21.28515625" style="263" customWidth="1"/>
    <col min="7699" max="7699" width="12.42578125" style="263" customWidth="1"/>
    <col min="7700" max="7933" width="9.140625" style="263" customWidth="1"/>
    <col min="7934" max="7936" width="11.42578125" style="263"/>
    <col min="7937" max="7937" width="111.85546875" style="263" bestFit="1" customWidth="1"/>
    <col min="7938" max="7940" width="17.28515625" style="263" customWidth="1"/>
    <col min="7941" max="7941" width="19" style="263" customWidth="1"/>
    <col min="7942" max="7942" width="17.28515625" style="263" customWidth="1"/>
    <col min="7943" max="7943" width="19.5703125" style="263" customWidth="1"/>
    <col min="7944" max="7944" width="17.28515625" style="263" customWidth="1"/>
    <col min="7945" max="7945" width="19.5703125" style="263" customWidth="1"/>
    <col min="7946" max="7946" width="17.28515625" style="263" customWidth="1"/>
    <col min="7947" max="7947" width="19.5703125" style="263" customWidth="1"/>
    <col min="7948" max="7948" width="18.42578125" style="263" customWidth="1"/>
    <col min="7949" max="7949" width="19.5703125" style="263" customWidth="1"/>
    <col min="7950" max="7950" width="21.42578125" style="263" customWidth="1"/>
    <col min="7951" max="7951" width="0.5703125" style="263" customWidth="1"/>
    <col min="7952" max="7952" width="2.28515625" style="263" customWidth="1"/>
    <col min="7953" max="7953" width="9.140625" style="263" customWidth="1"/>
    <col min="7954" max="7954" width="21.28515625" style="263" customWidth="1"/>
    <col min="7955" max="7955" width="12.42578125" style="263" customWidth="1"/>
    <col min="7956" max="8189" width="9.140625" style="263" customWidth="1"/>
    <col min="8190" max="8192" width="11.42578125" style="263"/>
    <col min="8193" max="8193" width="111.85546875" style="263" bestFit="1" customWidth="1"/>
    <col min="8194" max="8196" width="17.28515625" style="263" customWidth="1"/>
    <col min="8197" max="8197" width="19" style="263" customWidth="1"/>
    <col min="8198" max="8198" width="17.28515625" style="263" customWidth="1"/>
    <col min="8199" max="8199" width="19.5703125" style="263" customWidth="1"/>
    <col min="8200" max="8200" width="17.28515625" style="263" customWidth="1"/>
    <col min="8201" max="8201" width="19.5703125" style="263" customWidth="1"/>
    <col min="8202" max="8202" width="17.28515625" style="263" customWidth="1"/>
    <col min="8203" max="8203" width="19.5703125" style="263" customWidth="1"/>
    <col min="8204" max="8204" width="18.42578125" style="263" customWidth="1"/>
    <col min="8205" max="8205" width="19.5703125" style="263" customWidth="1"/>
    <col min="8206" max="8206" width="21.42578125" style="263" customWidth="1"/>
    <col min="8207" max="8207" width="0.5703125" style="263" customWidth="1"/>
    <col min="8208" max="8208" width="2.28515625" style="263" customWidth="1"/>
    <col min="8209" max="8209" width="9.140625" style="263" customWidth="1"/>
    <col min="8210" max="8210" width="21.28515625" style="263" customWidth="1"/>
    <col min="8211" max="8211" width="12.42578125" style="263" customWidth="1"/>
    <col min="8212" max="8445" width="9.140625" style="263" customWidth="1"/>
    <col min="8446" max="8448" width="11.42578125" style="263"/>
    <col min="8449" max="8449" width="111.85546875" style="263" bestFit="1" customWidth="1"/>
    <col min="8450" max="8452" width="17.28515625" style="263" customWidth="1"/>
    <col min="8453" max="8453" width="19" style="263" customWidth="1"/>
    <col min="8454" max="8454" width="17.28515625" style="263" customWidth="1"/>
    <col min="8455" max="8455" width="19.5703125" style="263" customWidth="1"/>
    <col min="8456" max="8456" width="17.28515625" style="263" customWidth="1"/>
    <col min="8457" max="8457" width="19.5703125" style="263" customWidth="1"/>
    <col min="8458" max="8458" width="17.28515625" style="263" customWidth="1"/>
    <col min="8459" max="8459" width="19.5703125" style="263" customWidth="1"/>
    <col min="8460" max="8460" width="18.42578125" style="263" customWidth="1"/>
    <col min="8461" max="8461" width="19.5703125" style="263" customWidth="1"/>
    <col min="8462" max="8462" width="21.42578125" style="263" customWidth="1"/>
    <col min="8463" max="8463" width="0.5703125" style="263" customWidth="1"/>
    <col min="8464" max="8464" width="2.28515625" style="263" customWidth="1"/>
    <col min="8465" max="8465" width="9.140625" style="263" customWidth="1"/>
    <col min="8466" max="8466" width="21.28515625" style="263" customWidth="1"/>
    <col min="8467" max="8467" width="12.42578125" style="263" customWidth="1"/>
    <col min="8468" max="8701" width="9.140625" style="263" customWidth="1"/>
    <col min="8702" max="8704" width="11.42578125" style="263"/>
    <col min="8705" max="8705" width="111.85546875" style="263" bestFit="1" customWidth="1"/>
    <col min="8706" max="8708" width="17.28515625" style="263" customWidth="1"/>
    <col min="8709" max="8709" width="19" style="263" customWidth="1"/>
    <col min="8710" max="8710" width="17.28515625" style="263" customWidth="1"/>
    <col min="8711" max="8711" width="19.5703125" style="263" customWidth="1"/>
    <col min="8712" max="8712" width="17.28515625" style="263" customWidth="1"/>
    <col min="8713" max="8713" width="19.5703125" style="263" customWidth="1"/>
    <col min="8714" max="8714" width="17.28515625" style="263" customWidth="1"/>
    <col min="8715" max="8715" width="19.5703125" style="263" customWidth="1"/>
    <col min="8716" max="8716" width="18.42578125" style="263" customWidth="1"/>
    <col min="8717" max="8717" width="19.5703125" style="263" customWidth="1"/>
    <col min="8718" max="8718" width="21.42578125" style="263" customWidth="1"/>
    <col min="8719" max="8719" width="0.5703125" style="263" customWidth="1"/>
    <col min="8720" max="8720" width="2.28515625" style="263" customWidth="1"/>
    <col min="8721" max="8721" width="9.140625" style="263" customWidth="1"/>
    <col min="8722" max="8722" width="21.28515625" style="263" customWidth="1"/>
    <col min="8723" max="8723" width="12.42578125" style="263" customWidth="1"/>
    <col min="8724" max="8957" width="9.140625" style="263" customWidth="1"/>
    <col min="8958" max="8960" width="11.42578125" style="263"/>
    <col min="8961" max="8961" width="111.85546875" style="263" bestFit="1" customWidth="1"/>
    <col min="8962" max="8964" width="17.28515625" style="263" customWidth="1"/>
    <col min="8965" max="8965" width="19" style="263" customWidth="1"/>
    <col min="8966" max="8966" width="17.28515625" style="263" customWidth="1"/>
    <col min="8967" max="8967" width="19.5703125" style="263" customWidth="1"/>
    <col min="8968" max="8968" width="17.28515625" style="263" customWidth="1"/>
    <col min="8969" max="8969" width="19.5703125" style="263" customWidth="1"/>
    <col min="8970" max="8970" width="17.28515625" style="263" customWidth="1"/>
    <col min="8971" max="8971" width="19.5703125" style="263" customWidth="1"/>
    <col min="8972" max="8972" width="18.42578125" style="263" customWidth="1"/>
    <col min="8973" max="8973" width="19.5703125" style="263" customWidth="1"/>
    <col min="8974" max="8974" width="21.42578125" style="263" customWidth="1"/>
    <col min="8975" max="8975" width="0.5703125" style="263" customWidth="1"/>
    <col min="8976" max="8976" width="2.28515625" style="263" customWidth="1"/>
    <col min="8977" max="8977" width="9.140625" style="263" customWidth="1"/>
    <col min="8978" max="8978" width="21.28515625" style="263" customWidth="1"/>
    <col min="8979" max="8979" width="12.42578125" style="263" customWidth="1"/>
    <col min="8980" max="9213" width="9.140625" style="263" customWidth="1"/>
    <col min="9214" max="9216" width="11.42578125" style="263"/>
    <col min="9217" max="9217" width="111.85546875" style="263" bestFit="1" customWidth="1"/>
    <col min="9218" max="9220" width="17.28515625" style="263" customWidth="1"/>
    <col min="9221" max="9221" width="19" style="263" customWidth="1"/>
    <col min="9222" max="9222" width="17.28515625" style="263" customWidth="1"/>
    <col min="9223" max="9223" width="19.5703125" style="263" customWidth="1"/>
    <col min="9224" max="9224" width="17.28515625" style="263" customWidth="1"/>
    <col min="9225" max="9225" width="19.5703125" style="263" customWidth="1"/>
    <col min="9226" max="9226" width="17.28515625" style="263" customWidth="1"/>
    <col min="9227" max="9227" width="19.5703125" style="263" customWidth="1"/>
    <col min="9228" max="9228" width="18.42578125" style="263" customWidth="1"/>
    <col min="9229" max="9229" width="19.5703125" style="263" customWidth="1"/>
    <col min="9230" max="9230" width="21.42578125" style="263" customWidth="1"/>
    <col min="9231" max="9231" width="0.5703125" style="263" customWidth="1"/>
    <col min="9232" max="9232" width="2.28515625" style="263" customWidth="1"/>
    <col min="9233" max="9233" width="9.140625" style="263" customWidth="1"/>
    <col min="9234" max="9234" width="21.28515625" style="263" customWidth="1"/>
    <col min="9235" max="9235" width="12.42578125" style="263" customWidth="1"/>
    <col min="9236" max="9469" width="9.140625" style="263" customWidth="1"/>
    <col min="9470" max="9472" width="11.42578125" style="263"/>
    <col min="9473" max="9473" width="111.85546875" style="263" bestFit="1" customWidth="1"/>
    <col min="9474" max="9476" width="17.28515625" style="263" customWidth="1"/>
    <col min="9477" max="9477" width="19" style="263" customWidth="1"/>
    <col min="9478" max="9478" width="17.28515625" style="263" customWidth="1"/>
    <col min="9479" max="9479" width="19.5703125" style="263" customWidth="1"/>
    <col min="9480" max="9480" width="17.28515625" style="263" customWidth="1"/>
    <col min="9481" max="9481" width="19.5703125" style="263" customWidth="1"/>
    <col min="9482" max="9482" width="17.28515625" style="263" customWidth="1"/>
    <col min="9483" max="9483" width="19.5703125" style="263" customWidth="1"/>
    <col min="9484" max="9484" width="18.42578125" style="263" customWidth="1"/>
    <col min="9485" max="9485" width="19.5703125" style="263" customWidth="1"/>
    <col min="9486" max="9486" width="21.42578125" style="263" customWidth="1"/>
    <col min="9487" max="9487" width="0.5703125" style="263" customWidth="1"/>
    <col min="9488" max="9488" width="2.28515625" style="263" customWidth="1"/>
    <col min="9489" max="9489" width="9.140625" style="263" customWidth="1"/>
    <col min="9490" max="9490" width="21.28515625" style="263" customWidth="1"/>
    <col min="9491" max="9491" width="12.42578125" style="263" customWidth="1"/>
    <col min="9492" max="9725" width="9.140625" style="263" customWidth="1"/>
    <col min="9726" max="9728" width="11.42578125" style="263"/>
    <col min="9729" max="9729" width="111.85546875" style="263" bestFit="1" customWidth="1"/>
    <col min="9730" max="9732" width="17.28515625" style="263" customWidth="1"/>
    <col min="9733" max="9733" width="19" style="263" customWidth="1"/>
    <col min="9734" max="9734" width="17.28515625" style="263" customWidth="1"/>
    <col min="9735" max="9735" width="19.5703125" style="263" customWidth="1"/>
    <col min="9736" max="9736" width="17.28515625" style="263" customWidth="1"/>
    <col min="9737" max="9737" width="19.5703125" style="263" customWidth="1"/>
    <col min="9738" max="9738" width="17.28515625" style="263" customWidth="1"/>
    <col min="9739" max="9739" width="19.5703125" style="263" customWidth="1"/>
    <col min="9740" max="9740" width="18.42578125" style="263" customWidth="1"/>
    <col min="9741" max="9741" width="19.5703125" style="263" customWidth="1"/>
    <col min="9742" max="9742" width="21.42578125" style="263" customWidth="1"/>
    <col min="9743" max="9743" width="0.5703125" style="263" customWidth="1"/>
    <col min="9744" max="9744" width="2.28515625" style="263" customWidth="1"/>
    <col min="9745" max="9745" width="9.140625" style="263" customWidth="1"/>
    <col min="9746" max="9746" width="21.28515625" style="263" customWidth="1"/>
    <col min="9747" max="9747" width="12.42578125" style="263" customWidth="1"/>
    <col min="9748" max="9981" width="9.140625" style="263" customWidth="1"/>
    <col min="9982" max="9984" width="11.42578125" style="263"/>
    <col min="9985" max="9985" width="111.85546875" style="263" bestFit="1" customWidth="1"/>
    <col min="9986" max="9988" width="17.28515625" style="263" customWidth="1"/>
    <col min="9989" max="9989" width="19" style="263" customWidth="1"/>
    <col min="9990" max="9990" width="17.28515625" style="263" customWidth="1"/>
    <col min="9991" max="9991" width="19.5703125" style="263" customWidth="1"/>
    <col min="9992" max="9992" width="17.28515625" style="263" customWidth="1"/>
    <col min="9993" max="9993" width="19.5703125" style="263" customWidth="1"/>
    <col min="9994" max="9994" width="17.28515625" style="263" customWidth="1"/>
    <col min="9995" max="9995" width="19.5703125" style="263" customWidth="1"/>
    <col min="9996" max="9996" width="18.42578125" style="263" customWidth="1"/>
    <col min="9997" max="9997" width="19.5703125" style="263" customWidth="1"/>
    <col min="9998" max="9998" width="21.42578125" style="263" customWidth="1"/>
    <col min="9999" max="9999" width="0.5703125" style="263" customWidth="1"/>
    <col min="10000" max="10000" width="2.28515625" style="263" customWidth="1"/>
    <col min="10001" max="10001" width="9.140625" style="263" customWidth="1"/>
    <col min="10002" max="10002" width="21.28515625" style="263" customWidth="1"/>
    <col min="10003" max="10003" width="12.42578125" style="263" customWidth="1"/>
    <col min="10004" max="10237" width="9.140625" style="263" customWidth="1"/>
    <col min="10238" max="10240" width="11.42578125" style="263"/>
    <col min="10241" max="10241" width="111.85546875" style="263" bestFit="1" customWidth="1"/>
    <col min="10242" max="10244" width="17.28515625" style="263" customWidth="1"/>
    <col min="10245" max="10245" width="19" style="263" customWidth="1"/>
    <col min="10246" max="10246" width="17.28515625" style="263" customWidth="1"/>
    <col min="10247" max="10247" width="19.5703125" style="263" customWidth="1"/>
    <col min="10248" max="10248" width="17.28515625" style="263" customWidth="1"/>
    <col min="10249" max="10249" width="19.5703125" style="263" customWidth="1"/>
    <col min="10250" max="10250" width="17.28515625" style="263" customWidth="1"/>
    <col min="10251" max="10251" width="19.5703125" style="263" customWidth="1"/>
    <col min="10252" max="10252" width="18.42578125" style="263" customWidth="1"/>
    <col min="10253" max="10253" width="19.5703125" style="263" customWidth="1"/>
    <col min="10254" max="10254" width="21.42578125" style="263" customWidth="1"/>
    <col min="10255" max="10255" width="0.5703125" style="263" customWidth="1"/>
    <col min="10256" max="10256" width="2.28515625" style="263" customWidth="1"/>
    <col min="10257" max="10257" width="9.140625" style="263" customWidth="1"/>
    <col min="10258" max="10258" width="21.28515625" style="263" customWidth="1"/>
    <col min="10259" max="10259" width="12.42578125" style="263" customWidth="1"/>
    <col min="10260" max="10493" width="9.140625" style="263" customWidth="1"/>
    <col min="10494" max="10496" width="11.42578125" style="263"/>
    <col min="10497" max="10497" width="111.85546875" style="263" bestFit="1" customWidth="1"/>
    <col min="10498" max="10500" width="17.28515625" style="263" customWidth="1"/>
    <col min="10501" max="10501" width="19" style="263" customWidth="1"/>
    <col min="10502" max="10502" width="17.28515625" style="263" customWidth="1"/>
    <col min="10503" max="10503" width="19.5703125" style="263" customWidth="1"/>
    <col min="10504" max="10504" width="17.28515625" style="263" customWidth="1"/>
    <col min="10505" max="10505" width="19.5703125" style="263" customWidth="1"/>
    <col min="10506" max="10506" width="17.28515625" style="263" customWidth="1"/>
    <col min="10507" max="10507" width="19.5703125" style="263" customWidth="1"/>
    <col min="10508" max="10508" width="18.42578125" style="263" customWidth="1"/>
    <col min="10509" max="10509" width="19.5703125" style="263" customWidth="1"/>
    <col min="10510" max="10510" width="21.42578125" style="263" customWidth="1"/>
    <col min="10511" max="10511" width="0.5703125" style="263" customWidth="1"/>
    <col min="10512" max="10512" width="2.28515625" style="263" customWidth="1"/>
    <col min="10513" max="10513" width="9.140625" style="263" customWidth="1"/>
    <col min="10514" max="10514" width="21.28515625" style="263" customWidth="1"/>
    <col min="10515" max="10515" width="12.42578125" style="263" customWidth="1"/>
    <col min="10516" max="10749" width="9.140625" style="263" customWidth="1"/>
    <col min="10750" max="10752" width="11.42578125" style="263"/>
    <col min="10753" max="10753" width="111.85546875" style="263" bestFit="1" customWidth="1"/>
    <col min="10754" max="10756" width="17.28515625" style="263" customWidth="1"/>
    <col min="10757" max="10757" width="19" style="263" customWidth="1"/>
    <col min="10758" max="10758" width="17.28515625" style="263" customWidth="1"/>
    <col min="10759" max="10759" width="19.5703125" style="263" customWidth="1"/>
    <col min="10760" max="10760" width="17.28515625" style="263" customWidth="1"/>
    <col min="10761" max="10761" width="19.5703125" style="263" customWidth="1"/>
    <col min="10762" max="10762" width="17.28515625" style="263" customWidth="1"/>
    <col min="10763" max="10763" width="19.5703125" style="263" customWidth="1"/>
    <col min="10764" max="10764" width="18.42578125" style="263" customWidth="1"/>
    <col min="10765" max="10765" width="19.5703125" style="263" customWidth="1"/>
    <col min="10766" max="10766" width="21.42578125" style="263" customWidth="1"/>
    <col min="10767" max="10767" width="0.5703125" style="263" customWidth="1"/>
    <col min="10768" max="10768" width="2.28515625" style="263" customWidth="1"/>
    <col min="10769" max="10769" width="9.140625" style="263" customWidth="1"/>
    <col min="10770" max="10770" width="21.28515625" style="263" customWidth="1"/>
    <col min="10771" max="10771" width="12.42578125" style="263" customWidth="1"/>
    <col min="10772" max="11005" width="9.140625" style="263" customWidth="1"/>
    <col min="11006" max="11008" width="11.42578125" style="263"/>
    <col min="11009" max="11009" width="111.85546875" style="263" bestFit="1" customWidth="1"/>
    <col min="11010" max="11012" width="17.28515625" style="263" customWidth="1"/>
    <col min="11013" max="11013" width="19" style="263" customWidth="1"/>
    <col min="11014" max="11014" width="17.28515625" style="263" customWidth="1"/>
    <col min="11015" max="11015" width="19.5703125" style="263" customWidth="1"/>
    <col min="11016" max="11016" width="17.28515625" style="263" customWidth="1"/>
    <col min="11017" max="11017" width="19.5703125" style="263" customWidth="1"/>
    <col min="11018" max="11018" width="17.28515625" style="263" customWidth="1"/>
    <col min="11019" max="11019" width="19.5703125" style="263" customWidth="1"/>
    <col min="11020" max="11020" width="18.42578125" style="263" customWidth="1"/>
    <col min="11021" max="11021" width="19.5703125" style="263" customWidth="1"/>
    <col min="11022" max="11022" width="21.42578125" style="263" customWidth="1"/>
    <col min="11023" max="11023" width="0.5703125" style="263" customWidth="1"/>
    <col min="11024" max="11024" width="2.28515625" style="263" customWidth="1"/>
    <col min="11025" max="11025" width="9.140625" style="263" customWidth="1"/>
    <col min="11026" max="11026" width="21.28515625" style="263" customWidth="1"/>
    <col min="11027" max="11027" width="12.42578125" style="263" customWidth="1"/>
    <col min="11028" max="11261" width="9.140625" style="263" customWidth="1"/>
    <col min="11262" max="11264" width="11.42578125" style="263"/>
    <col min="11265" max="11265" width="111.85546875" style="263" bestFit="1" customWidth="1"/>
    <col min="11266" max="11268" width="17.28515625" style="263" customWidth="1"/>
    <col min="11269" max="11269" width="19" style="263" customWidth="1"/>
    <col min="11270" max="11270" width="17.28515625" style="263" customWidth="1"/>
    <col min="11271" max="11271" width="19.5703125" style="263" customWidth="1"/>
    <col min="11272" max="11272" width="17.28515625" style="263" customWidth="1"/>
    <col min="11273" max="11273" width="19.5703125" style="263" customWidth="1"/>
    <col min="11274" max="11274" width="17.28515625" style="263" customWidth="1"/>
    <col min="11275" max="11275" width="19.5703125" style="263" customWidth="1"/>
    <col min="11276" max="11276" width="18.42578125" style="263" customWidth="1"/>
    <col min="11277" max="11277" width="19.5703125" style="263" customWidth="1"/>
    <col min="11278" max="11278" width="21.42578125" style="263" customWidth="1"/>
    <col min="11279" max="11279" width="0.5703125" style="263" customWidth="1"/>
    <col min="11280" max="11280" width="2.28515625" style="263" customWidth="1"/>
    <col min="11281" max="11281" width="9.140625" style="263" customWidth="1"/>
    <col min="11282" max="11282" width="21.28515625" style="263" customWidth="1"/>
    <col min="11283" max="11283" width="12.42578125" style="263" customWidth="1"/>
    <col min="11284" max="11517" width="9.140625" style="263" customWidth="1"/>
    <col min="11518" max="11520" width="11.42578125" style="263"/>
    <col min="11521" max="11521" width="111.85546875" style="263" bestFit="1" customWidth="1"/>
    <col min="11522" max="11524" width="17.28515625" style="263" customWidth="1"/>
    <col min="11525" max="11525" width="19" style="263" customWidth="1"/>
    <col min="11526" max="11526" width="17.28515625" style="263" customWidth="1"/>
    <col min="11527" max="11527" width="19.5703125" style="263" customWidth="1"/>
    <col min="11528" max="11528" width="17.28515625" style="263" customWidth="1"/>
    <col min="11529" max="11529" width="19.5703125" style="263" customWidth="1"/>
    <col min="11530" max="11530" width="17.28515625" style="263" customWidth="1"/>
    <col min="11531" max="11531" width="19.5703125" style="263" customWidth="1"/>
    <col min="11532" max="11532" width="18.42578125" style="263" customWidth="1"/>
    <col min="11533" max="11533" width="19.5703125" style="263" customWidth="1"/>
    <col min="11534" max="11534" width="21.42578125" style="263" customWidth="1"/>
    <col min="11535" max="11535" width="0.5703125" style="263" customWidth="1"/>
    <col min="11536" max="11536" width="2.28515625" style="263" customWidth="1"/>
    <col min="11537" max="11537" width="9.140625" style="263" customWidth="1"/>
    <col min="11538" max="11538" width="21.28515625" style="263" customWidth="1"/>
    <col min="11539" max="11539" width="12.42578125" style="263" customWidth="1"/>
    <col min="11540" max="11773" width="9.140625" style="263" customWidth="1"/>
    <col min="11774" max="11776" width="11.42578125" style="263"/>
    <col min="11777" max="11777" width="111.85546875" style="263" bestFit="1" customWidth="1"/>
    <col min="11778" max="11780" width="17.28515625" style="263" customWidth="1"/>
    <col min="11781" max="11781" width="19" style="263" customWidth="1"/>
    <col min="11782" max="11782" width="17.28515625" style="263" customWidth="1"/>
    <col min="11783" max="11783" width="19.5703125" style="263" customWidth="1"/>
    <col min="11784" max="11784" width="17.28515625" style="263" customWidth="1"/>
    <col min="11785" max="11785" width="19.5703125" style="263" customWidth="1"/>
    <col min="11786" max="11786" width="17.28515625" style="263" customWidth="1"/>
    <col min="11787" max="11787" width="19.5703125" style="263" customWidth="1"/>
    <col min="11788" max="11788" width="18.42578125" style="263" customWidth="1"/>
    <col min="11789" max="11789" width="19.5703125" style="263" customWidth="1"/>
    <col min="11790" max="11790" width="21.42578125" style="263" customWidth="1"/>
    <col min="11791" max="11791" width="0.5703125" style="263" customWidth="1"/>
    <col min="11792" max="11792" width="2.28515625" style="263" customWidth="1"/>
    <col min="11793" max="11793" width="9.140625" style="263" customWidth="1"/>
    <col min="11794" max="11794" width="21.28515625" style="263" customWidth="1"/>
    <col min="11795" max="11795" width="12.42578125" style="263" customWidth="1"/>
    <col min="11796" max="12029" width="9.140625" style="263" customWidth="1"/>
    <col min="12030" max="12032" width="11.42578125" style="263"/>
    <col min="12033" max="12033" width="111.85546875" style="263" bestFit="1" customWidth="1"/>
    <col min="12034" max="12036" width="17.28515625" style="263" customWidth="1"/>
    <col min="12037" max="12037" width="19" style="263" customWidth="1"/>
    <col min="12038" max="12038" width="17.28515625" style="263" customWidth="1"/>
    <col min="12039" max="12039" width="19.5703125" style="263" customWidth="1"/>
    <col min="12040" max="12040" width="17.28515625" style="263" customWidth="1"/>
    <col min="12041" max="12041" width="19.5703125" style="263" customWidth="1"/>
    <col min="12042" max="12042" width="17.28515625" style="263" customWidth="1"/>
    <col min="12043" max="12043" width="19.5703125" style="263" customWidth="1"/>
    <col min="12044" max="12044" width="18.42578125" style="263" customWidth="1"/>
    <col min="12045" max="12045" width="19.5703125" style="263" customWidth="1"/>
    <col min="12046" max="12046" width="21.42578125" style="263" customWidth="1"/>
    <col min="12047" max="12047" width="0.5703125" style="263" customWidth="1"/>
    <col min="12048" max="12048" width="2.28515625" style="263" customWidth="1"/>
    <col min="12049" max="12049" width="9.140625" style="263" customWidth="1"/>
    <col min="12050" max="12050" width="21.28515625" style="263" customWidth="1"/>
    <col min="12051" max="12051" width="12.42578125" style="263" customWidth="1"/>
    <col min="12052" max="12285" width="9.140625" style="263" customWidth="1"/>
    <col min="12286" max="12288" width="11.42578125" style="263"/>
    <col min="12289" max="12289" width="111.85546875" style="263" bestFit="1" customWidth="1"/>
    <col min="12290" max="12292" width="17.28515625" style="263" customWidth="1"/>
    <col min="12293" max="12293" width="19" style="263" customWidth="1"/>
    <col min="12294" max="12294" width="17.28515625" style="263" customWidth="1"/>
    <col min="12295" max="12295" width="19.5703125" style="263" customWidth="1"/>
    <col min="12296" max="12296" width="17.28515625" style="263" customWidth="1"/>
    <col min="12297" max="12297" width="19.5703125" style="263" customWidth="1"/>
    <col min="12298" max="12298" width="17.28515625" style="263" customWidth="1"/>
    <col min="12299" max="12299" width="19.5703125" style="263" customWidth="1"/>
    <col min="12300" max="12300" width="18.42578125" style="263" customWidth="1"/>
    <col min="12301" max="12301" width="19.5703125" style="263" customWidth="1"/>
    <col min="12302" max="12302" width="21.42578125" style="263" customWidth="1"/>
    <col min="12303" max="12303" width="0.5703125" style="263" customWidth="1"/>
    <col min="12304" max="12304" width="2.28515625" style="263" customWidth="1"/>
    <col min="12305" max="12305" width="9.140625" style="263" customWidth="1"/>
    <col min="12306" max="12306" width="21.28515625" style="263" customWidth="1"/>
    <col min="12307" max="12307" width="12.42578125" style="263" customWidth="1"/>
    <col min="12308" max="12541" width="9.140625" style="263" customWidth="1"/>
    <col min="12542" max="12544" width="11.42578125" style="263"/>
    <col min="12545" max="12545" width="111.85546875" style="263" bestFit="1" customWidth="1"/>
    <col min="12546" max="12548" width="17.28515625" style="263" customWidth="1"/>
    <col min="12549" max="12549" width="19" style="263" customWidth="1"/>
    <col min="12550" max="12550" width="17.28515625" style="263" customWidth="1"/>
    <col min="12551" max="12551" width="19.5703125" style="263" customWidth="1"/>
    <col min="12552" max="12552" width="17.28515625" style="263" customWidth="1"/>
    <col min="12553" max="12553" width="19.5703125" style="263" customWidth="1"/>
    <col min="12554" max="12554" width="17.28515625" style="263" customWidth="1"/>
    <col min="12555" max="12555" width="19.5703125" style="263" customWidth="1"/>
    <col min="12556" max="12556" width="18.42578125" style="263" customWidth="1"/>
    <col min="12557" max="12557" width="19.5703125" style="263" customWidth="1"/>
    <col min="12558" max="12558" width="21.42578125" style="263" customWidth="1"/>
    <col min="12559" max="12559" width="0.5703125" style="263" customWidth="1"/>
    <col min="12560" max="12560" width="2.28515625" style="263" customWidth="1"/>
    <col min="12561" max="12561" width="9.140625" style="263" customWidth="1"/>
    <col min="12562" max="12562" width="21.28515625" style="263" customWidth="1"/>
    <col min="12563" max="12563" width="12.42578125" style="263" customWidth="1"/>
    <col min="12564" max="12797" width="9.140625" style="263" customWidth="1"/>
    <col min="12798" max="12800" width="11.42578125" style="263"/>
    <col min="12801" max="12801" width="111.85546875" style="263" bestFit="1" customWidth="1"/>
    <col min="12802" max="12804" width="17.28515625" style="263" customWidth="1"/>
    <col min="12805" max="12805" width="19" style="263" customWidth="1"/>
    <col min="12806" max="12806" width="17.28515625" style="263" customWidth="1"/>
    <col min="12807" max="12807" width="19.5703125" style="263" customWidth="1"/>
    <col min="12808" max="12808" width="17.28515625" style="263" customWidth="1"/>
    <col min="12809" max="12809" width="19.5703125" style="263" customWidth="1"/>
    <col min="12810" max="12810" width="17.28515625" style="263" customWidth="1"/>
    <col min="12811" max="12811" width="19.5703125" style="263" customWidth="1"/>
    <col min="12812" max="12812" width="18.42578125" style="263" customWidth="1"/>
    <col min="12813" max="12813" width="19.5703125" style="263" customWidth="1"/>
    <col min="12814" max="12814" width="21.42578125" style="263" customWidth="1"/>
    <col min="12815" max="12815" width="0.5703125" style="263" customWidth="1"/>
    <col min="12816" max="12816" width="2.28515625" style="263" customWidth="1"/>
    <col min="12817" max="12817" width="9.140625" style="263" customWidth="1"/>
    <col min="12818" max="12818" width="21.28515625" style="263" customWidth="1"/>
    <col min="12819" max="12819" width="12.42578125" style="263" customWidth="1"/>
    <col min="12820" max="13053" width="9.140625" style="263" customWidth="1"/>
    <col min="13054" max="13056" width="11.42578125" style="263"/>
    <col min="13057" max="13057" width="111.85546875" style="263" bestFit="1" customWidth="1"/>
    <col min="13058" max="13060" width="17.28515625" style="263" customWidth="1"/>
    <col min="13061" max="13061" width="19" style="263" customWidth="1"/>
    <col min="13062" max="13062" width="17.28515625" style="263" customWidth="1"/>
    <col min="13063" max="13063" width="19.5703125" style="263" customWidth="1"/>
    <col min="13064" max="13064" width="17.28515625" style="263" customWidth="1"/>
    <col min="13065" max="13065" width="19.5703125" style="263" customWidth="1"/>
    <col min="13066" max="13066" width="17.28515625" style="263" customWidth="1"/>
    <col min="13067" max="13067" width="19.5703125" style="263" customWidth="1"/>
    <col min="13068" max="13068" width="18.42578125" style="263" customWidth="1"/>
    <col min="13069" max="13069" width="19.5703125" style="263" customWidth="1"/>
    <col min="13070" max="13070" width="21.42578125" style="263" customWidth="1"/>
    <col min="13071" max="13071" width="0.5703125" style="263" customWidth="1"/>
    <col min="13072" max="13072" width="2.28515625" style="263" customWidth="1"/>
    <col min="13073" max="13073" width="9.140625" style="263" customWidth="1"/>
    <col min="13074" max="13074" width="21.28515625" style="263" customWidth="1"/>
    <col min="13075" max="13075" width="12.42578125" style="263" customWidth="1"/>
    <col min="13076" max="13309" width="9.140625" style="263" customWidth="1"/>
    <col min="13310" max="13312" width="11.42578125" style="263"/>
    <col min="13313" max="13313" width="111.85546875" style="263" bestFit="1" customWidth="1"/>
    <col min="13314" max="13316" width="17.28515625" style="263" customWidth="1"/>
    <col min="13317" max="13317" width="19" style="263" customWidth="1"/>
    <col min="13318" max="13318" width="17.28515625" style="263" customWidth="1"/>
    <col min="13319" max="13319" width="19.5703125" style="263" customWidth="1"/>
    <col min="13320" max="13320" width="17.28515625" style="263" customWidth="1"/>
    <col min="13321" max="13321" width="19.5703125" style="263" customWidth="1"/>
    <col min="13322" max="13322" width="17.28515625" style="263" customWidth="1"/>
    <col min="13323" max="13323" width="19.5703125" style="263" customWidth="1"/>
    <col min="13324" max="13324" width="18.42578125" style="263" customWidth="1"/>
    <col min="13325" max="13325" width="19.5703125" style="263" customWidth="1"/>
    <col min="13326" max="13326" width="21.42578125" style="263" customWidth="1"/>
    <col min="13327" max="13327" width="0.5703125" style="263" customWidth="1"/>
    <col min="13328" max="13328" width="2.28515625" style="263" customWidth="1"/>
    <col min="13329" max="13329" width="9.140625" style="263" customWidth="1"/>
    <col min="13330" max="13330" width="21.28515625" style="263" customWidth="1"/>
    <col min="13331" max="13331" width="12.42578125" style="263" customWidth="1"/>
    <col min="13332" max="13565" width="9.140625" style="263" customWidth="1"/>
    <col min="13566" max="13568" width="11.42578125" style="263"/>
    <col min="13569" max="13569" width="111.85546875" style="263" bestFit="1" customWidth="1"/>
    <col min="13570" max="13572" width="17.28515625" style="263" customWidth="1"/>
    <col min="13573" max="13573" width="19" style="263" customWidth="1"/>
    <col min="13574" max="13574" width="17.28515625" style="263" customWidth="1"/>
    <col min="13575" max="13575" width="19.5703125" style="263" customWidth="1"/>
    <col min="13576" max="13576" width="17.28515625" style="263" customWidth="1"/>
    <col min="13577" max="13577" width="19.5703125" style="263" customWidth="1"/>
    <col min="13578" max="13578" width="17.28515625" style="263" customWidth="1"/>
    <col min="13579" max="13579" width="19.5703125" style="263" customWidth="1"/>
    <col min="13580" max="13580" width="18.42578125" style="263" customWidth="1"/>
    <col min="13581" max="13581" width="19.5703125" style="263" customWidth="1"/>
    <col min="13582" max="13582" width="21.42578125" style="263" customWidth="1"/>
    <col min="13583" max="13583" width="0.5703125" style="263" customWidth="1"/>
    <col min="13584" max="13584" width="2.28515625" style="263" customWidth="1"/>
    <col min="13585" max="13585" width="9.140625" style="263" customWidth="1"/>
    <col min="13586" max="13586" width="21.28515625" style="263" customWidth="1"/>
    <col min="13587" max="13587" width="12.42578125" style="263" customWidth="1"/>
    <col min="13588" max="13821" width="9.140625" style="263" customWidth="1"/>
    <col min="13822" max="13824" width="11.42578125" style="263"/>
    <col min="13825" max="13825" width="111.85546875" style="263" bestFit="1" customWidth="1"/>
    <col min="13826" max="13828" width="17.28515625" style="263" customWidth="1"/>
    <col min="13829" max="13829" width="19" style="263" customWidth="1"/>
    <col min="13830" max="13830" width="17.28515625" style="263" customWidth="1"/>
    <col min="13831" max="13831" width="19.5703125" style="263" customWidth="1"/>
    <col min="13832" max="13832" width="17.28515625" style="263" customWidth="1"/>
    <col min="13833" max="13833" width="19.5703125" style="263" customWidth="1"/>
    <col min="13834" max="13834" width="17.28515625" style="263" customWidth="1"/>
    <col min="13835" max="13835" width="19.5703125" style="263" customWidth="1"/>
    <col min="13836" max="13836" width="18.42578125" style="263" customWidth="1"/>
    <col min="13837" max="13837" width="19.5703125" style="263" customWidth="1"/>
    <col min="13838" max="13838" width="21.42578125" style="263" customWidth="1"/>
    <col min="13839" max="13839" width="0.5703125" style="263" customWidth="1"/>
    <col min="13840" max="13840" width="2.28515625" style="263" customWidth="1"/>
    <col min="13841" max="13841" width="9.140625" style="263" customWidth="1"/>
    <col min="13842" max="13842" width="21.28515625" style="263" customWidth="1"/>
    <col min="13843" max="13843" width="12.42578125" style="263" customWidth="1"/>
    <col min="13844" max="14077" width="9.140625" style="263" customWidth="1"/>
    <col min="14078" max="14080" width="11.42578125" style="263"/>
    <col min="14081" max="14081" width="111.85546875" style="263" bestFit="1" customWidth="1"/>
    <col min="14082" max="14084" width="17.28515625" style="263" customWidth="1"/>
    <col min="14085" max="14085" width="19" style="263" customWidth="1"/>
    <col min="14086" max="14086" width="17.28515625" style="263" customWidth="1"/>
    <col min="14087" max="14087" width="19.5703125" style="263" customWidth="1"/>
    <col min="14088" max="14088" width="17.28515625" style="263" customWidth="1"/>
    <col min="14089" max="14089" width="19.5703125" style="263" customWidth="1"/>
    <col min="14090" max="14090" width="17.28515625" style="263" customWidth="1"/>
    <col min="14091" max="14091" width="19.5703125" style="263" customWidth="1"/>
    <col min="14092" max="14092" width="18.42578125" style="263" customWidth="1"/>
    <col min="14093" max="14093" width="19.5703125" style="263" customWidth="1"/>
    <col min="14094" max="14094" width="21.42578125" style="263" customWidth="1"/>
    <col min="14095" max="14095" width="0.5703125" style="263" customWidth="1"/>
    <col min="14096" max="14096" width="2.28515625" style="263" customWidth="1"/>
    <col min="14097" max="14097" width="9.140625" style="263" customWidth="1"/>
    <col min="14098" max="14098" width="21.28515625" style="263" customWidth="1"/>
    <col min="14099" max="14099" width="12.42578125" style="263" customWidth="1"/>
    <col min="14100" max="14333" width="9.140625" style="263" customWidth="1"/>
    <col min="14334" max="14336" width="11.42578125" style="263"/>
    <col min="14337" max="14337" width="111.85546875" style="263" bestFit="1" customWidth="1"/>
    <col min="14338" max="14340" width="17.28515625" style="263" customWidth="1"/>
    <col min="14341" max="14341" width="19" style="263" customWidth="1"/>
    <col min="14342" max="14342" width="17.28515625" style="263" customWidth="1"/>
    <col min="14343" max="14343" width="19.5703125" style="263" customWidth="1"/>
    <col min="14344" max="14344" width="17.28515625" style="263" customWidth="1"/>
    <col min="14345" max="14345" width="19.5703125" style="263" customWidth="1"/>
    <col min="14346" max="14346" width="17.28515625" style="263" customWidth="1"/>
    <col min="14347" max="14347" width="19.5703125" style="263" customWidth="1"/>
    <col min="14348" max="14348" width="18.42578125" style="263" customWidth="1"/>
    <col min="14349" max="14349" width="19.5703125" style="263" customWidth="1"/>
    <col min="14350" max="14350" width="21.42578125" style="263" customWidth="1"/>
    <col min="14351" max="14351" width="0.5703125" style="263" customWidth="1"/>
    <col min="14352" max="14352" width="2.28515625" style="263" customWidth="1"/>
    <col min="14353" max="14353" width="9.140625" style="263" customWidth="1"/>
    <col min="14354" max="14354" width="21.28515625" style="263" customWidth="1"/>
    <col min="14355" max="14355" width="12.42578125" style="263" customWidth="1"/>
    <col min="14356" max="14589" width="9.140625" style="263" customWidth="1"/>
    <col min="14590" max="14592" width="11.42578125" style="263"/>
    <col min="14593" max="14593" width="111.85546875" style="263" bestFit="1" customWidth="1"/>
    <col min="14594" max="14596" width="17.28515625" style="263" customWidth="1"/>
    <col min="14597" max="14597" width="19" style="263" customWidth="1"/>
    <col min="14598" max="14598" width="17.28515625" style="263" customWidth="1"/>
    <col min="14599" max="14599" width="19.5703125" style="263" customWidth="1"/>
    <col min="14600" max="14600" width="17.28515625" style="263" customWidth="1"/>
    <col min="14601" max="14601" width="19.5703125" style="263" customWidth="1"/>
    <col min="14602" max="14602" width="17.28515625" style="263" customWidth="1"/>
    <col min="14603" max="14603" width="19.5703125" style="263" customWidth="1"/>
    <col min="14604" max="14604" width="18.42578125" style="263" customWidth="1"/>
    <col min="14605" max="14605" width="19.5703125" style="263" customWidth="1"/>
    <col min="14606" max="14606" width="21.42578125" style="263" customWidth="1"/>
    <col min="14607" max="14607" width="0.5703125" style="263" customWidth="1"/>
    <col min="14608" max="14608" width="2.28515625" style="263" customWidth="1"/>
    <col min="14609" max="14609" width="9.140625" style="263" customWidth="1"/>
    <col min="14610" max="14610" width="21.28515625" style="263" customWidth="1"/>
    <col min="14611" max="14611" width="12.42578125" style="263" customWidth="1"/>
    <col min="14612" max="14845" width="9.140625" style="263" customWidth="1"/>
    <col min="14846" max="14848" width="11.42578125" style="263"/>
    <col min="14849" max="14849" width="111.85546875" style="263" bestFit="1" customWidth="1"/>
    <col min="14850" max="14852" width="17.28515625" style="263" customWidth="1"/>
    <col min="14853" max="14853" width="19" style="263" customWidth="1"/>
    <col min="14854" max="14854" width="17.28515625" style="263" customWidth="1"/>
    <col min="14855" max="14855" width="19.5703125" style="263" customWidth="1"/>
    <col min="14856" max="14856" width="17.28515625" style="263" customWidth="1"/>
    <col min="14857" max="14857" width="19.5703125" style="263" customWidth="1"/>
    <col min="14858" max="14858" width="17.28515625" style="263" customWidth="1"/>
    <col min="14859" max="14859" width="19.5703125" style="263" customWidth="1"/>
    <col min="14860" max="14860" width="18.42578125" style="263" customWidth="1"/>
    <col min="14861" max="14861" width="19.5703125" style="263" customWidth="1"/>
    <col min="14862" max="14862" width="21.42578125" style="263" customWidth="1"/>
    <col min="14863" max="14863" width="0.5703125" style="263" customWidth="1"/>
    <col min="14864" max="14864" width="2.28515625" style="263" customWidth="1"/>
    <col min="14865" max="14865" width="9.140625" style="263" customWidth="1"/>
    <col min="14866" max="14866" width="21.28515625" style="263" customWidth="1"/>
    <col min="14867" max="14867" width="12.42578125" style="263" customWidth="1"/>
    <col min="14868" max="15101" width="9.140625" style="263" customWidth="1"/>
    <col min="15102" max="15104" width="11.42578125" style="263"/>
    <col min="15105" max="15105" width="111.85546875" style="263" bestFit="1" customWidth="1"/>
    <col min="15106" max="15108" width="17.28515625" style="263" customWidth="1"/>
    <col min="15109" max="15109" width="19" style="263" customWidth="1"/>
    <col min="15110" max="15110" width="17.28515625" style="263" customWidth="1"/>
    <col min="15111" max="15111" width="19.5703125" style="263" customWidth="1"/>
    <col min="15112" max="15112" width="17.28515625" style="263" customWidth="1"/>
    <col min="15113" max="15113" width="19.5703125" style="263" customWidth="1"/>
    <col min="15114" max="15114" width="17.28515625" style="263" customWidth="1"/>
    <col min="15115" max="15115" width="19.5703125" style="263" customWidth="1"/>
    <col min="15116" max="15116" width="18.42578125" style="263" customWidth="1"/>
    <col min="15117" max="15117" width="19.5703125" style="263" customWidth="1"/>
    <col min="15118" max="15118" width="21.42578125" style="263" customWidth="1"/>
    <col min="15119" max="15119" width="0.5703125" style="263" customWidth="1"/>
    <col min="15120" max="15120" width="2.28515625" style="263" customWidth="1"/>
    <col min="15121" max="15121" width="9.140625" style="263" customWidth="1"/>
    <col min="15122" max="15122" width="21.28515625" style="263" customWidth="1"/>
    <col min="15123" max="15123" width="12.42578125" style="263" customWidth="1"/>
    <col min="15124" max="15357" width="9.140625" style="263" customWidth="1"/>
    <col min="15358" max="15360" width="11.42578125" style="263"/>
    <col min="15361" max="15361" width="111.85546875" style="263" bestFit="1" customWidth="1"/>
    <col min="15362" max="15364" width="17.28515625" style="263" customWidth="1"/>
    <col min="15365" max="15365" width="19" style="263" customWidth="1"/>
    <col min="15366" max="15366" width="17.28515625" style="263" customWidth="1"/>
    <col min="15367" max="15367" width="19.5703125" style="263" customWidth="1"/>
    <col min="15368" max="15368" width="17.28515625" style="263" customWidth="1"/>
    <col min="15369" max="15369" width="19.5703125" style="263" customWidth="1"/>
    <col min="15370" max="15370" width="17.28515625" style="263" customWidth="1"/>
    <col min="15371" max="15371" width="19.5703125" style="263" customWidth="1"/>
    <col min="15372" max="15372" width="18.42578125" style="263" customWidth="1"/>
    <col min="15373" max="15373" width="19.5703125" style="263" customWidth="1"/>
    <col min="15374" max="15374" width="21.42578125" style="263" customWidth="1"/>
    <col min="15375" max="15375" width="0.5703125" style="263" customWidth="1"/>
    <col min="15376" max="15376" width="2.28515625" style="263" customWidth="1"/>
    <col min="15377" max="15377" width="9.140625" style="263" customWidth="1"/>
    <col min="15378" max="15378" width="21.28515625" style="263" customWidth="1"/>
    <col min="15379" max="15379" width="12.42578125" style="263" customWidth="1"/>
    <col min="15380" max="15613" width="9.140625" style="263" customWidth="1"/>
    <col min="15614" max="15616" width="11.42578125" style="263"/>
    <col min="15617" max="15617" width="111.85546875" style="263" bestFit="1" customWidth="1"/>
    <col min="15618" max="15620" width="17.28515625" style="263" customWidth="1"/>
    <col min="15621" max="15621" width="19" style="263" customWidth="1"/>
    <col min="15622" max="15622" width="17.28515625" style="263" customWidth="1"/>
    <col min="15623" max="15623" width="19.5703125" style="263" customWidth="1"/>
    <col min="15624" max="15624" width="17.28515625" style="263" customWidth="1"/>
    <col min="15625" max="15625" width="19.5703125" style="263" customWidth="1"/>
    <col min="15626" max="15626" width="17.28515625" style="263" customWidth="1"/>
    <col min="15627" max="15627" width="19.5703125" style="263" customWidth="1"/>
    <col min="15628" max="15628" width="18.42578125" style="263" customWidth="1"/>
    <col min="15629" max="15629" width="19.5703125" style="263" customWidth="1"/>
    <col min="15630" max="15630" width="21.42578125" style="263" customWidth="1"/>
    <col min="15631" max="15631" width="0.5703125" style="263" customWidth="1"/>
    <col min="15632" max="15632" width="2.28515625" style="263" customWidth="1"/>
    <col min="15633" max="15633" width="9.140625" style="263" customWidth="1"/>
    <col min="15634" max="15634" width="21.28515625" style="263" customWidth="1"/>
    <col min="15635" max="15635" width="12.42578125" style="263" customWidth="1"/>
    <col min="15636" max="15869" width="9.140625" style="263" customWidth="1"/>
    <col min="15870" max="15872" width="11.42578125" style="263"/>
    <col min="15873" max="15873" width="111.85546875" style="263" bestFit="1" customWidth="1"/>
    <col min="15874" max="15876" width="17.28515625" style="263" customWidth="1"/>
    <col min="15877" max="15877" width="19" style="263" customWidth="1"/>
    <col min="15878" max="15878" width="17.28515625" style="263" customWidth="1"/>
    <col min="15879" max="15879" width="19.5703125" style="263" customWidth="1"/>
    <col min="15880" max="15880" width="17.28515625" style="263" customWidth="1"/>
    <col min="15881" max="15881" width="19.5703125" style="263" customWidth="1"/>
    <col min="15882" max="15882" width="17.28515625" style="263" customWidth="1"/>
    <col min="15883" max="15883" width="19.5703125" style="263" customWidth="1"/>
    <col min="15884" max="15884" width="18.42578125" style="263" customWidth="1"/>
    <col min="15885" max="15885" width="19.5703125" style="263" customWidth="1"/>
    <col min="15886" max="15886" width="21.42578125" style="263" customWidth="1"/>
    <col min="15887" max="15887" width="0.5703125" style="263" customWidth="1"/>
    <col min="15888" max="15888" width="2.28515625" style="263" customWidth="1"/>
    <col min="15889" max="15889" width="9.140625" style="263" customWidth="1"/>
    <col min="15890" max="15890" width="21.28515625" style="263" customWidth="1"/>
    <col min="15891" max="15891" width="12.42578125" style="263" customWidth="1"/>
    <col min="15892" max="16125" width="9.140625" style="263" customWidth="1"/>
    <col min="16126" max="16128" width="11.42578125" style="263"/>
    <col min="16129" max="16129" width="111.85546875" style="263" bestFit="1" customWidth="1"/>
    <col min="16130" max="16132" width="17.28515625" style="263" customWidth="1"/>
    <col min="16133" max="16133" width="19" style="263" customWidth="1"/>
    <col min="16134" max="16134" width="17.28515625" style="263" customWidth="1"/>
    <col min="16135" max="16135" width="19.5703125" style="263" customWidth="1"/>
    <col min="16136" max="16136" width="17.28515625" style="263" customWidth="1"/>
    <col min="16137" max="16137" width="19.5703125" style="263" customWidth="1"/>
    <col min="16138" max="16138" width="17.28515625" style="263" customWidth="1"/>
    <col min="16139" max="16139" width="19.5703125" style="263" customWidth="1"/>
    <col min="16140" max="16140" width="18.42578125" style="263" customWidth="1"/>
    <col min="16141" max="16141" width="19.5703125" style="263" customWidth="1"/>
    <col min="16142" max="16142" width="21.42578125" style="263" customWidth="1"/>
    <col min="16143" max="16143" width="0.5703125" style="263" customWidth="1"/>
    <col min="16144" max="16144" width="2.28515625" style="263" customWidth="1"/>
    <col min="16145" max="16145" width="9.140625" style="263" customWidth="1"/>
    <col min="16146" max="16146" width="21.28515625" style="263" customWidth="1"/>
    <col min="16147" max="16147" width="12.42578125" style="263" customWidth="1"/>
    <col min="16148" max="16381" width="9.140625" style="263" customWidth="1"/>
    <col min="16382" max="16384" width="11.42578125" style="263"/>
  </cols>
  <sheetData>
    <row r="1" spans="1:18" s="258" customFormat="1" ht="7.5" hidden="1" customHeight="1">
      <c r="A1" s="878"/>
      <c r="B1" s="879"/>
      <c r="C1" s="879"/>
      <c r="D1" s="879"/>
      <c r="E1" s="879"/>
      <c r="F1" s="879"/>
      <c r="G1" s="879"/>
      <c r="H1" s="879"/>
      <c r="I1" s="879"/>
      <c r="J1" s="879"/>
      <c r="K1" s="879"/>
      <c r="L1" s="879"/>
      <c r="M1" s="879"/>
      <c r="N1" s="879"/>
      <c r="O1" s="879"/>
      <c r="P1" s="880"/>
    </row>
    <row r="2" spans="1:18" s="258" customFormat="1" ht="39" customHeight="1">
      <c r="A2" s="1651" t="s">
        <v>911</v>
      </c>
      <c r="B2" s="1651"/>
      <c r="C2" s="1651"/>
      <c r="D2" s="1651"/>
      <c r="E2" s="1651"/>
      <c r="F2" s="1651"/>
      <c r="G2" s="1651"/>
      <c r="H2" s="1651"/>
      <c r="I2" s="1651"/>
      <c r="J2" s="1651"/>
      <c r="K2" s="1651"/>
      <c r="L2" s="1651"/>
      <c r="M2" s="1651"/>
      <c r="N2" s="1651"/>
      <c r="O2" s="881"/>
      <c r="P2" s="880"/>
    </row>
    <row r="3" spans="1:18" s="258" customFormat="1" ht="33.75" customHeight="1">
      <c r="A3" s="1652" t="s">
        <v>912</v>
      </c>
      <c r="B3" s="1652"/>
      <c r="C3" s="1652"/>
      <c r="D3" s="1652"/>
      <c r="E3" s="1652"/>
      <c r="F3" s="1652"/>
      <c r="G3" s="1652"/>
      <c r="H3" s="1652"/>
      <c r="I3" s="1652"/>
      <c r="J3" s="1652"/>
      <c r="K3" s="1652"/>
      <c r="L3" s="1652"/>
      <c r="M3" s="1652"/>
      <c r="N3" s="1652"/>
      <c r="O3" s="881"/>
      <c r="P3" s="880"/>
    </row>
    <row r="4" spans="1:18" s="258" customFormat="1" ht="27.75">
      <c r="A4" s="1652" t="s">
        <v>1474</v>
      </c>
      <c r="B4" s="1652"/>
      <c r="C4" s="1652"/>
      <c r="D4" s="1652"/>
      <c r="E4" s="1652"/>
      <c r="F4" s="1652"/>
      <c r="G4" s="1652"/>
      <c r="H4" s="1652"/>
      <c r="I4" s="1652"/>
      <c r="J4" s="1652"/>
      <c r="K4" s="882"/>
      <c r="L4" s="882"/>
      <c r="M4" s="882"/>
      <c r="N4" s="882"/>
      <c r="O4" s="881"/>
      <c r="P4" s="880"/>
    </row>
    <row r="5" spans="1:18" s="770" customFormat="1" ht="45" customHeight="1">
      <c r="A5" s="1653" t="s">
        <v>596</v>
      </c>
      <c r="B5" s="1653"/>
      <c r="C5" s="1653"/>
      <c r="D5" s="1653"/>
      <c r="E5" s="1653"/>
      <c r="F5" s="1653"/>
      <c r="G5" s="1653"/>
      <c r="H5" s="1653"/>
      <c r="I5" s="1653"/>
      <c r="J5" s="1653"/>
      <c r="K5" s="1653"/>
      <c r="L5" s="1653"/>
      <c r="M5" s="1653"/>
      <c r="N5" s="1653"/>
      <c r="O5" s="883"/>
      <c r="P5" s="884"/>
    </row>
    <row r="6" spans="1:18" s="887" customFormat="1" ht="2.25" customHeight="1" thickBot="1">
      <c r="A6" s="885"/>
      <c r="B6" s="885"/>
      <c r="C6" s="885"/>
      <c r="D6" s="885"/>
      <c r="E6" s="885"/>
      <c r="F6" s="885"/>
      <c r="G6" s="885"/>
      <c r="H6" s="885"/>
      <c r="I6" s="885"/>
      <c r="J6" s="885"/>
      <c r="K6" s="885"/>
      <c r="L6" s="885"/>
      <c r="M6" s="885"/>
      <c r="N6" s="885"/>
      <c r="O6" s="885"/>
      <c r="P6" s="886"/>
    </row>
    <row r="7" spans="1:18" s="891" customFormat="1" ht="37.5" customHeight="1" thickTop="1" thickBot="1">
      <c r="A7" s="888"/>
      <c r="B7" s="889" t="s">
        <v>913</v>
      </c>
      <c r="C7" s="1654" t="s">
        <v>914</v>
      </c>
      <c r="D7" s="1654"/>
      <c r="E7" s="1654" t="s">
        <v>915</v>
      </c>
      <c r="F7" s="1654"/>
      <c r="G7" s="1654" t="s">
        <v>916</v>
      </c>
      <c r="H7" s="1654"/>
      <c r="I7" s="1654" t="s">
        <v>917</v>
      </c>
      <c r="J7" s="1654"/>
      <c r="K7" s="1654" t="s">
        <v>918</v>
      </c>
      <c r="L7" s="1654"/>
      <c r="M7" s="1654" t="s">
        <v>919</v>
      </c>
      <c r="N7" s="1654"/>
      <c r="O7" s="890"/>
      <c r="P7" s="890"/>
    </row>
    <row r="8" spans="1:18" s="891" customFormat="1" ht="36.75" customHeight="1" thickTop="1">
      <c r="A8" s="892"/>
      <c r="B8" s="893" t="s">
        <v>920</v>
      </c>
      <c r="C8" s="1655" t="s">
        <v>920</v>
      </c>
      <c r="D8" s="1655"/>
      <c r="E8" s="1656" t="s">
        <v>920</v>
      </c>
      <c r="F8" s="1655"/>
      <c r="G8" s="1655" t="s">
        <v>920</v>
      </c>
      <c r="H8" s="1655"/>
      <c r="I8" s="1655" t="s">
        <v>920</v>
      </c>
      <c r="J8" s="1655"/>
      <c r="K8" s="1650" t="s">
        <v>920</v>
      </c>
      <c r="L8" s="1650"/>
      <c r="M8" s="1650" t="s">
        <v>1472</v>
      </c>
      <c r="N8" s="1650"/>
      <c r="O8" s="890"/>
      <c r="P8" s="890"/>
    </row>
    <row r="9" spans="1:18" s="891" customFormat="1" ht="1.5" customHeight="1">
      <c r="A9" s="894"/>
      <c r="B9" s="895"/>
      <c r="C9" s="895"/>
      <c r="D9" s="895"/>
      <c r="E9" s="895"/>
      <c r="F9" s="895"/>
      <c r="G9" s="895"/>
      <c r="H9" s="895"/>
      <c r="I9" s="895"/>
      <c r="J9" s="895"/>
      <c r="K9" s="895"/>
      <c r="L9" s="895"/>
      <c r="M9" s="895"/>
      <c r="N9" s="895"/>
      <c r="P9" s="890"/>
    </row>
    <row r="10" spans="1:18" s="741" customFormat="1" ht="42.75" customHeight="1">
      <c r="A10" s="896"/>
      <c r="B10" s="897"/>
      <c r="C10" s="898" t="s">
        <v>922</v>
      </c>
      <c r="D10" s="898" t="s">
        <v>923</v>
      </c>
      <c r="E10" s="898" t="s">
        <v>922</v>
      </c>
      <c r="F10" s="898" t="s">
        <v>923</v>
      </c>
      <c r="G10" s="898" t="s">
        <v>922</v>
      </c>
      <c r="H10" s="898" t="s">
        <v>923</v>
      </c>
      <c r="I10" s="898" t="s">
        <v>922</v>
      </c>
      <c r="J10" s="898" t="s">
        <v>923</v>
      </c>
      <c r="K10" s="898" t="s">
        <v>922</v>
      </c>
      <c r="L10" s="898" t="s">
        <v>923</v>
      </c>
      <c r="M10" s="898" t="s">
        <v>922</v>
      </c>
      <c r="N10" s="898" t="s">
        <v>923</v>
      </c>
      <c r="P10" s="890"/>
    </row>
    <row r="11" spans="1:18" s="741" customFormat="1" ht="35.25" customHeight="1">
      <c r="A11" s="899" t="s">
        <v>925</v>
      </c>
      <c r="B11" s="900">
        <v>54556080.634240001</v>
      </c>
      <c r="C11" s="900">
        <v>81017493.941249996</v>
      </c>
      <c r="D11" s="900">
        <v>7066800.6672499999</v>
      </c>
      <c r="E11" s="900">
        <v>96931715.502850011</v>
      </c>
      <c r="F11" s="900">
        <v>7437917.27018</v>
      </c>
      <c r="G11" s="900">
        <v>113162072.22272</v>
      </c>
      <c r="H11" s="900">
        <v>7767736.6857000003</v>
      </c>
      <c r="I11" s="900">
        <v>132510769.02185</v>
      </c>
      <c r="J11" s="900">
        <v>3714714.13901</v>
      </c>
      <c r="K11" s="900">
        <v>148422097.56263</v>
      </c>
      <c r="L11" s="900">
        <v>3954549.5942600002</v>
      </c>
      <c r="M11" s="900">
        <v>156581194.12502</v>
      </c>
      <c r="N11" s="900">
        <v>4079940.4943899997</v>
      </c>
      <c r="P11" s="890"/>
    </row>
    <row r="12" spans="1:18" s="741" customFormat="1" ht="35.25" customHeight="1">
      <c r="A12" s="319" t="s">
        <v>926</v>
      </c>
      <c r="B12" s="900">
        <v>53943147.241530001</v>
      </c>
      <c r="C12" s="900">
        <v>80285499.772719994</v>
      </c>
      <c r="D12" s="900">
        <v>6985714.8452099999</v>
      </c>
      <c r="E12" s="900">
        <v>95850682.265070006</v>
      </c>
      <c r="F12" s="900">
        <v>7336520.9377499996</v>
      </c>
      <c r="G12" s="900">
        <v>111464063.88201</v>
      </c>
      <c r="H12" s="900">
        <v>7609483.82699</v>
      </c>
      <c r="I12" s="900">
        <v>130122016.95177001</v>
      </c>
      <c r="J12" s="900">
        <v>3614988.91194</v>
      </c>
      <c r="K12" s="900">
        <v>144653412.97931001</v>
      </c>
      <c r="L12" s="900">
        <v>3828572.9947800003</v>
      </c>
      <c r="M12" s="900">
        <v>152721056.91244</v>
      </c>
      <c r="N12" s="900">
        <v>3942745.3680100003</v>
      </c>
      <c r="O12" s="900"/>
      <c r="P12" s="890"/>
      <c r="R12" s="900"/>
    </row>
    <row r="13" spans="1:18" s="741" customFormat="1" ht="48.75" customHeight="1">
      <c r="A13" s="319" t="s">
        <v>1473</v>
      </c>
      <c r="B13" s="900">
        <v>612933.39271000004</v>
      </c>
      <c r="C13" s="900">
        <v>731994.16853000002</v>
      </c>
      <c r="D13" s="900">
        <v>81085.822040000014</v>
      </c>
      <c r="E13" s="900">
        <v>1081033.2377800001</v>
      </c>
      <c r="F13" s="900">
        <v>101396.33243000001</v>
      </c>
      <c r="G13" s="900">
        <v>1698008.3407100001</v>
      </c>
      <c r="H13" s="900">
        <v>158252.85871</v>
      </c>
      <c r="I13" s="900">
        <v>2388752.07008</v>
      </c>
      <c r="J13" s="900">
        <v>99725.227069999994</v>
      </c>
      <c r="K13" s="900">
        <v>3768684.5833200002</v>
      </c>
      <c r="L13" s="900">
        <v>125976.59948</v>
      </c>
      <c r="M13" s="900">
        <v>3860137.2125800001</v>
      </c>
      <c r="N13" s="900">
        <v>137195.12638</v>
      </c>
      <c r="O13" s="900"/>
      <c r="P13" s="890"/>
      <c r="R13" s="900"/>
    </row>
    <row r="14" spans="1:18" s="741" customFormat="1" ht="35.25" customHeight="1">
      <c r="A14" s="899" t="s">
        <v>927</v>
      </c>
      <c r="B14" s="900">
        <v>210831.18809000001</v>
      </c>
      <c r="C14" s="900">
        <v>380684.40444000001</v>
      </c>
      <c r="D14" s="900">
        <v>36153.330419999998</v>
      </c>
      <c r="E14" s="900">
        <v>448753.43556999997</v>
      </c>
      <c r="F14" s="900">
        <v>43161.160969999997</v>
      </c>
      <c r="G14" s="900">
        <v>547044.36848000006</v>
      </c>
      <c r="H14" s="900">
        <v>61714.799229999997</v>
      </c>
      <c r="I14" s="900">
        <v>643207.87985000003</v>
      </c>
      <c r="J14" s="900">
        <v>19395.220530000002</v>
      </c>
      <c r="K14" s="900">
        <v>674225.55794000009</v>
      </c>
      <c r="L14" s="900">
        <v>37378.692060000001</v>
      </c>
      <c r="M14" s="900">
        <v>921712.29362999997</v>
      </c>
      <c r="N14" s="900">
        <v>51274.787680000001</v>
      </c>
      <c r="O14" s="900"/>
      <c r="P14" s="890"/>
      <c r="R14" s="900"/>
    </row>
    <row r="15" spans="1:18" s="741" customFormat="1" ht="35.25" customHeight="1">
      <c r="A15" s="319" t="s">
        <v>928</v>
      </c>
      <c r="B15" s="900">
        <v>177446.69261000003</v>
      </c>
      <c r="C15" s="900">
        <v>363225.97944000002</v>
      </c>
      <c r="D15" s="900">
        <v>34286.930090000002</v>
      </c>
      <c r="E15" s="900">
        <v>424351.74252999999</v>
      </c>
      <c r="F15" s="900">
        <v>36131.73429</v>
      </c>
      <c r="G15" s="900">
        <v>486630.66687000002</v>
      </c>
      <c r="H15" s="900">
        <v>42613.050329999998</v>
      </c>
      <c r="I15" s="900">
        <v>576556.10198000004</v>
      </c>
      <c r="J15" s="900">
        <v>18507.94139</v>
      </c>
      <c r="K15" s="900">
        <v>591803.66873999999</v>
      </c>
      <c r="L15" s="900">
        <v>30897.550019999999</v>
      </c>
      <c r="M15" s="900">
        <v>716826.20189999999</v>
      </c>
      <c r="N15" s="900">
        <v>36721.984960000002</v>
      </c>
      <c r="O15" s="900"/>
      <c r="P15" s="890"/>
      <c r="R15" s="900"/>
    </row>
    <row r="16" spans="1:18" s="741" customFormat="1" ht="35.25" customHeight="1">
      <c r="A16" s="319" t="s">
        <v>929</v>
      </c>
      <c r="B16" s="900">
        <v>33384.495479999998</v>
      </c>
      <c r="C16" s="900">
        <v>17458.424999999999</v>
      </c>
      <c r="D16" s="900">
        <v>1866.4003300000002</v>
      </c>
      <c r="E16" s="900">
        <v>24401.693039999998</v>
      </c>
      <c r="F16" s="900">
        <v>7029.4266799999996</v>
      </c>
      <c r="G16" s="900">
        <v>60413.701609999996</v>
      </c>
      <c r="H16" s="900">
        <v>19101.748899999999</v>
      </c>
      <c r="I16" s="900">
        <v>66651.777869999991</v>
      </c>
      <c r="J16" s="900">
        <v>887.27913999999998</v>
      </c>
      <c r="K16" s="900">
        <v>82421.889200000005</v>
      </c>
      <c r="L16" s="900">
        <v>6481.1420399999997</v>
      </c>
      <c r="M16" s="900">
        <v>204886.09172999999</v>
      </c>
      <c r="N16" s="900">
        <v>14552.802720000002</v>
      </c>
      <c r="O16" s="900"/>
      <c r="P16" s="890"/>
      <c r="R16" s="900"/>
    </row>
    <row r="17" spans="1:18" s="741" customFormat="1" ht="35.25" customHeight="1">
      <c r="A17" s="899" t="s">
        <v>930</v>
      </c>
      <c r="B17" s="900">
        <v>601153.15524999995</v>
      </c>
      <c r="C17" s="900">
        <v>837444.99578999996</v>
      </c>
      <c r="D17" s="900">
        <v>59584.348310000001</v>
      </c>
      <c r="E17" s="900">
        <v>993613.37585000007</v>
      </c>
      <c r="F17" s="900">
        <v>91877.342480000007</v>
      </c>
      <c r="G17" s="900">
        <v>1197544.118</v>
      </c>
      <c r="H17" s="900">
        <v>129010.67701</v>
      </c>
      <c r="I17" s="900">
        <v>1568924.8147799999</v>
      </c>
      <c r="J17" s="900">
        <v>85329.384669999999</v>
      </c>
      <c r="K17" s="900">
        <v>1848801.8540899998</v>
      </c>
      <c r="L17" s="900">
        <v>80786.269260000001</v>
      </c>
      <c r="M17" s="900">
        <v>2075600.77303</v>
      </c>
      <c r="N17" s="900">
        <v>107288.74426000001</v>
      </c>
      <c r="O17" s="900"/>
      <c r="P17" s="890"/>
      <c r="R17" s="900"/>
    </row>
    <row r="18" spans="1:18" s="741" customFormat="1" ht="35.25" customHeight="1">
      <c r="A18" s="319" t="s">
        <v>931</v>
      </c>
      <c r="B18" s="900">
        <v>413914.75541000004</v>
      </c>
      <c r="C18" s="900">
        <v>640307.03163999994</v>
      </c>
      <c r="D18" s="900">
        <v>57251.58928</v>
      </c>
      <c r="E18" s="900">
        <v>811530.84753000003</v>
      </c>
      <c r="F18" s="900">
        <v>85577.397980000009</v>
      </c>
      <c r="G18" s="900">
        <v>1003172.65363</v>
      </c>
      <c r="H18" s="900">
        <v>120240.91034</v>
      </c>
      <c r="I18" s="900">
        <v>1303903.9646700001</v>
      </c>
      <c r="J18" s="900">
        <v>67837.100659999996</v>
      </c>
      <c r="K18" s="900">
        <v>1520492.22025</v>
      </c>
      <c r="L18" s="900">
        <v>68028.310649999999</v>
      </c>
      <c r="M18" s="900">
        <v>1638632.7534400001</v>
      </c>
      <c r="N18" s="900">
        <v>85506.532749999998</v>
      </c>
      <c r="O18" s="900"/>
      <c r="P18" s="890"/>
      <c r="R18" s="900"/>
    </row>
    <row r="19" spans="1:18" s="741" customFormat="1" ht="35.25" customHeight="1">
      <c r="A19" s="319" t="s">
        <v>932</v>
      </c>
      <c r="B19" s="900">
        <v>187238.39984</v>
      </c>
      <c r="C19" s="900">
        <v>197137.96415000001</v>
      </c>
      <c r="D19" s="900">
        <v>2332.7590299999997</v>
      </c>
      <c r="E19" s="900">
        <v>182082.52831999998</v>
      </c>
      <c r="F19" s="900">
        <v>6299.9444999999996</v>
      </c>
      <c r="G19" s="900">
        <v>194371.46437</v>
      </c>
      <c r="H19" s="900">
        <v>8769.7666699999991</v>
      </c>
      <c r="I19" s="900">
        <v>265020.85011</v>
      </c>
      <c r="J19" s="900">
        <v>17492.284010000003</v>
      </c>
      <c r="K19" s="900">
        <v>328309.63383999997</v>
      </c>
      <c r="L19" s="900">
        <v>12757.95861</v>
      </c>
      <c r="M19" s="900">
        <v>436968.01958999998</v>
      </c>
      <c r="N19" s="900">
        <v>21782.211510000001</v>
      </c>
      <c r="O19" s="900"/>
      <c r="P19" s="890"/>
      <c r="R19" s="900"/>
    </row>
    <row r="20" spans="1:18" s="741" customFormat="1" ht="35.25" customHeight="1">
      <c r="A20" s="899" t="s">
        <v>934</v>
      </c>
      <c r="B20" s="900">
        <v>9696980.0709599983</v>
      </c>
      <c r="C20" s="900">
        <v>14694168.35413</v>
      </c>
      <c r="D20" s="900">
        <v>84872.874580000003</v>
      </c>
      <c r="E20" s="900">
        <v>18672350.202689998</v>
      </c>
      <c r="F20" s="900">
        <v>80447.576659999992</v>
      </c>
      <c r="G20" s="900">
        <v>22558357.576439999</v>
      </c>
      <c r="H20" s="900">
        <v>85233.749079999994</v>
      </c>
      <c r="I20" s="900">
        <v>21343440.376709998</v>
      </c>
      <c r="J20" s="900">
        <v>95182.570670000001</v>
      </c>
      <c r="K20" s="900">
        <v>20933808.35069</v>
      </c>
      <c r="L20" s="900">
        <v>80332.851340000008</v>
      </c>
      <c r="M20" s="900">
        <v>20573999.67159</v>
      </c>
      <c r="N20" s="900">
        <v>99279.102299999999</v>
      </c>
      <c r="O20" s="900"/>
      <c r="P20" s="890"/>
      <c r="R20" s="900"/>
    </row>
    <row r="21" spans="1:18" s="741" customFormat="1" ht="35.25" customHeight="1">
      <c r="A21" s="319" t="s">
        <v>935</v>
      </c>
      <c r="B21" s="900">
        <v>484659.61911000003</v>
      </c>
      <c r="C21" s="900">
        <v>745081.75219000003</v>
      </c>
      <c r="D21" s="900">
        <v>88808.425540000011</v>
      </c>
      <c r="E21" s="900">
        <v>849462.72996000003</v>
      </c>
      <c r="F21" s="900">
        <v>87449.688709999988</v>
      </c>
      <c r="G21" s="900">
        <v>961395.52714000002</v>
      </c>
      <c r="H21" s="900">
        <v>90918.891090000005</v>
      </c>
      <c r="I21" s="900">
        <v>1152457.9117399999</v>
      </c>
      <c r="J21" s="900">
        <v>54117.098310000001</v>
      </c>
      <c r="K21" s="900">
        <v>1272963.8525</v>
      </c>
      <c r="L21" s="900">
        <v>54557.941850000003</v>
      </c>
      <c r="M21" s="900">
        <v>1405688.48755</v>
      </c>
      <c r="N21" s="900">
        <v>56209.759850000002</v>
      </c>
      <c r="O21" s="900"/>
      <c r="P21" s="890"/>
      <c r="R21" s="900"/>
    </row>
    <row r="22" spans="1:18" s="741" customFormat="1" ht="35.25" customHeight="1">
      <c r="A22" s="901" t="s">
        <v>936</v>
      </c>
      <c r="B22" s="900">
        <v>-1584577.0681099999</v>
      </c>
      <c r="C22" s="900">
        <v>-2449616.7828099998</v>
      </c>
      <c r="D22" s="900">
        <v>-233568.00977</v>
      </c>
      <c r="E22" s="900">
        <v>-2691169.0303400001</v>
      </c>
      <c r="F22" s="900">
        <v>-264408.22674000001</v>
      </c>
      <c r="G22" s="900">
        <v>-2967362.5879499996</v>
      </c>
      <c r="H22" s="900">
        <v>-273391.76207999996</v>
      </c>
      <c r="I22" s="900">
        <v>-3577678.3459800002</v>
      </c>
      <c r="J22" s="900">
        <v>-148774.84644999998</v>
      </c>
      <c r="K22" s="900">
        <v>-3906880.9036099999</v>
      </c>
      <c r="L22" s="900">
        <v>-149933.93531999999</v>
      </c>
      <c r="M22" s="900">
        <v>-4171289.5637699999</v>
      </c>
      <c r="N22" s="900">
        <v>-187227.86337000001</v>
      </c>
      <c r="O22" s="900"/>
      <c r="P22" s="890"/>
      <c r="R22" s="900"/>
    </row>
    <row r="23" spans="1:18" s="741" customFormat="1" ht="35.25" customHeight="1">
      <c r="A23" s="902" t="s">
        <v>937</v>
      </c>
      <c r="B23" s="900">
        <v>63965127.599529997</v>
      </c>
      <c r="C23" s="900">
        <v>95225256.664990008</v>
      </c>
      <c r="D23" s="900">
        <v>7102651.6363300001</v>
      </c>
      <c r="E23" s="900">
        <v>115204726.21658</v>
      </c>
      <c r="F23" s="900">
        <v>7476444.81226</v>
      </c>
      <c r="G23" s="900">
        <v>135459051.22483</v>
      </c>
      <c r="H23" s="900">
        <v>7861223.0400299998</v>
      </c>
      <c r="I23" s="900">
        <v>153641121.65895</v>
      </c>
      <c r="J23" s="900">
        <v>3819963.5667399997</v>
      </c>
      <c r="K23" s="900">
        <v>169245016.27423999</v>
      </c>
      <c r="L23" s="900">
        <v>4057671.4134499999</v>
      </c>
      <c r="M23" s="900">
        <v>177386905.78704998</v>
      </c>
      <c r="N23" s="900">
        <v>4206765.0251099998</v>
      </c>
      <c r="O23" s="900"/>
      <c r="P23" s="890"/>
      <c r="R23" s="900"/>
    </row>
    <row r="24" spans="1:18" s="891" customFormat="1" ht="5.25" customHeight="1" thickBot="1">
      <c r="A24" s="903"/>
      <c r="B24" s="904"/>
      <c r="C24" s="904"/>
      <c r="D24" s="904"/>
      <c r="E24" s="904"/>
      <c r="F24" s="904"/>
      <c r="G24" s="904"/>
      <c r="H24" s="904"/>
      <c r="I24" s="904"/>
      <c r="J24" s="904"/>
      <c r="K24" s="904"/>
      <c r="L24" s="904"/>
      <c r="M24" s="904"/>
      <c r="N24" s="904"/>
      <c r="O24" s="905"/>
      <c r="P24" s="906"/>
    </row>
    <row r="25" spans="1:18" s="891" customFormat="1" ht="21" customHeight="1" thickTop="1">
      <c r="A25" s="741"/>
      <c r="B25" s="793"/>
      <c r="C25" s="793"/>
      <c r="D25" s="793"/>
      <c r="E25" s="793"/>
      <c r="F25" s="793"/>
      <c r="G25" s="793"/>
      <c r="H25" s="793"/>
      <c r="I25" s="793"/>
      <c r="J25" s="793"/>
      <c r="K25" s="793"/>
      <c r="L25" s="793"/>
      <c r="M25" s="793"/>
      <c r="N25" s="793"/>
      <c r="O25" s="793"/>
      <c r="P25" s="906"/>
    </row>
    <row r="26" spans="1:18" s="891" customFormat="1" ht="15" customHeight="1">
      <c r="A26" s="741" t="s">
        <v>938</v>
      </c>
      <c r="B26" s="793"/>
      <c r="C26" s="793"/>
      <c r="D26" s="793"/>
      <c r="E26" s="793"/>
      <c r="F26" s="793"/>
      <c r="G26" s="793"/>
      <c r="H26" s="793"/>
      <c r="I26" s="793"/>
      <c r="J26" s="793"/>
      <c r="K26" s="793"/>
      <c r="L26" s="793"/>
      <c r="M26" s="793"/>
      <c r="N26" s="793"/>
      <c r="O26" s="793"/>
      <c r="P26" s="906"/>
    </row>
    <row r="27" spans="1:18" s="891" customFormat="1" ht="15" customHeight="1">
      <c r="A27" s="741" t="s">
        <v>939</v>
      </c>
      <c r="B27" s="793"/>
      <c r="C27" s="793"/>
      <c r="D27" s="793"/>
      <c r="E27" s="793"/>
      <c r="F27" s="793"/>
      <c r="G27" s="793"/>
      <c r="H27" s="793"/>
      <c r="I27" s="793"/>
      <c r="J27" s="793"/>
      <c r="K27" s="793"/>
      <c r="L27" s="793"/>
      <c r="M27" s="793"/>
      <c r="N27" s="793"/>
      <c r="O27" s="793"/>
      <c r="P27" s="906"/>
    </row>
    <row r="28" spans="1:18" s="891" customFormat="1" ht="13.5" customHeight="1">
      <c r="A28" s="843"/>
      <c r="B28" s="793"/>
      <c r="C28" s="793"/>
      <c r="D28" s="793"/>
      <c r="E28" s="793"/>
      <c r="F28" s="793"/>
      <c r="G28" s="793"/>
      <c r="H28" s="793"/>
      <c r="I28" s="793"/>
      <c r="J28" s="793"/>
      <c r="K28" s="793"/>
      <c r="L28" s="793"/>
      <c r="M28" s="793"/>
      <c r="N28" s="793"/>
      <c r="O28" s="793"/>
      <c r="P28" s="906"/>
    </row>
  </sheetData>
  <mergeCells count="16">
    <mergeCell ref="M8:N8"/>
    <mergeCell ref="A2:N2"/>
    <mergeCell ref="A3:N3"/>
    <mergeCell ref="A4:J4"/>
    <mergeCell ref="A5:N5"/>
    <mergeCell ref="C7:D7"/>
    <mergeCell ref="E7:F7"/>
    <mergeCell ref="G7:H7"/>
    <mergeCell ref="I7:J7"/>
    <mergeCell ref="K7:L7"/>
    <mergeCell ref="M7:N7"/>
    <mergeCell ref="C8:D8"/>
    <mergeCell ref="E8:F8"/>
    <mergeCell ref="G8:H8"/>
    <mergeCell ref="I8:J8"/>
    <mergeCell ref="K8:L8"/>
  </mergeCells>
  <pageMargins left="0.94" right="0.56999999999999995" top="0.64" bottom="0.43" header="0.5" footer="0.39"/>
  <pageSetup scale="32"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O601"/>
  <sheetViews>
    <sheetView topLeftCell="A2" zoomScale="55" zoomScaleNormal="55" workbookViewId="0">
      <selection activeCell="I26" sqref="I26"/>
    </sheetView>
  </sheetViews>
  <sheetFormatPr baseColWidth="10" defaultColWidth="46.5703125" defaultRowHeight="12.75"/>
  <cols>
    <col min="1" max="1" width="96.5703125" style="188" bestFit="1" customWidth="1"/>
    <col min="2" max="2" width="13.5703125" style="941" bestFit="1" customWidth="1"/>
    <col min="3" max="3" width="15" style="941" bestFit="1" customWidth="1"/>
    <col min="4" max="4" width="12.5703125" style="941" bestFit="1" customWidth="1"/>
    <col min="5" max="5" width="14.85546875" style="263" bestFit="1" customWidth="1"/>
    <col min="6" max="6" width="12.5703125" style="263" bestFit="1" customWidth="1"/>
    <col min="7" max="7" width="15" style="263" bestFit="1" customWidth="1"/>
    <col min="8" max="8" width="12.5703125" style="263" bestFit="1" customWidth="1"/>
    <col min="9" max="9" width="15" style="263" bestFit="1" customWidth="1"/>
    <col min="10" max="10" width="12.5703125" style="263" bestFit="1" customWidth="1"/>
    <col min="11" max="11" width="15" style="263" bestFit="1" customWidth="1"/>
    <col min="12" max="12" width="12.5703125" style="263" bestFit="1" customWidth="1"/>
    <col min="13" max="13" width="15" style="263" bestFit="1" customWidth="1"/>
    <col min="14" max="14" width="12.5703125" style="263" bestFit="1" customWidth="1"/>
    <col min="15" max="256" width="46.5703125" style="263"/>
    <col min="257" max="257" width="96.5703125" style="263" bestFit="1" customWidth="1"/>
    <col min="258" max="258" width="13.5703125" style="263" bestFit="1" customWidth="1"/>
    <col min="259" max="259" width="15" style="263" bestFit="1" customWidth="1"/>
    <col min="260" max="260" width="12.5703125" style="263" bestFit="1" customWidth="1"/>
    <col min="261" max="261" width="14.85546875" style="263" bestFit="1" customWidth="1"/>
    <col min="262" max="262" width="12.5703125" style="263" bestFit="1" customWidth="1"/>
    <col min="263" max="263" width="15" style="263" bestFit="1" customWidth="1"/>
    <col min="264" max="264" width="12.5703125" style="263" bestFit="1" customWidth="1"/>
    <col min="265" max="265" width="15" style="263" bestFit="1" customWidth="1"/>
    <col min="266" max="266" width="12.5703125" style="263" bestFit="1" customWidth="1"/>
    <col min="267" max="267" width="15" style="263" bestFit="1" customWidth="1"/>
    <col min="268" max="268" width="12.5703125" style="263" bestFit="1" customWidth="1"/>
    <col min="269" max="269" width="15" style="263" bestFit="1" customWidth="1"/>
    <col min="270" max="270" width="12.5703125" style="263" bestFit="1" customWidth="1"/>
    <col min="271" max="512" width="46.5703125" style="263"/>
    <col min="513" max="513" width="96.5703125" style="263" bestFit="1" customWidth="1"/>
    <col min="514" max="514" width="13.5703125" style="263" bestFit="1" customWidth="1"/>
    <col min="515" max="515" width="15" style="263" bestFit="1" customWidth="1"/>
    <col min="516" max="516" width="12.5703125" style="263" bestFit="1" customWidth="1"/>
    <col min="517" max="517" width="14.85546875" style="263" bestFit="1" customWidth="1"/>
    <col min="518" max="518" width="12.5703125" style="263" bestFit="1" customWidth="1"/>
    <col min="519" max="519" width="15" style="263" bestFit="1" customWidth="1"/>
    <col min="520" max="520" width="12.5703125" style="263" bestFit="1" customWidth="1"/>
    <col min="521" max="521" width="15" style="263" bestFit="1" customWidth="1"/>
    <col min="522" max="522" width="12.5703125" style="263" bestFit="1" customWidth="1"/>
    <col min="523" max="523" width="15" style="263" bestFit="1" customWidth="1"/>
    <col min="524" max="524" width="12.5703125" style="263" bestFit="1" customWidth="1"/>
    <col min="525" max="525" width="15" style="263" bestFit="1" customWidth="1"/>
    <col min="526" max="526" width="12.5703125" style="263" bestFit="1" customWidth="1"/>
    <col min="527" max="768" width="46.5703125" style="263"/>
    <col min="769" max="769" width="96.5703125" style="263" bestFit="1" customWidth="1"/>
    <col min="770" max="770" width="13.5703125" style="263" bestFit="1" customWidth="1"/>
    <col min="771" max="771" width="15" style="263" bestFit="1" customWidth="1"/>
    <col min="772" max="772" width="12.5703125" style="263" bestFit="1" customWidth="1"/>
    <col min="773" max="773" width="14.85546875" style="263" bestFit="1" customWidth="1"/>
    <col min="774" max="774" width="12.5703125" style="263" bestFit="1" customWidth="1"/>
    <col min="775" max="775" width="15" style="263" bestFit="1" customWidth="1"/>
    <col min="776" max="776" width="12.5703125" style="263" bestFit="1" customWidth="1"/>
    <col min="777" max="777" width="15" style="263" bestFit="1" customWidth="1"/>
    <col min="778" max="778" width="12.5703125" style="263" bestFit="1" customWidth="1"/>
    <col min="779" max="779" width="15" style="263" bestFit="1" customWidth="1"/>
    <col min="780" max="780" width="12.5703125" style="263" bestFit="1" customWidth="1"/>
    <col min="781" max="781" width="15" style="263" bestFit="1" customWidth="1"/>
    <col min="782" max="782" width="12.5703125" style="263" bestFit="1" customWidth="1"/>
    <col min="783" max="1024" width="46.5703125" style="263"/>
    <col min="1025" max="1025" width="96.5703125" style="263" bestFit="1" customWidth="1"/>
    <col min="1026" max="1026" width="13.5703125" style="263" bestFit="1" customWidth="1"/>
    <col min="1027" max="1027" width="15" style="263" bestFit="1" customWidth="1"/>
    <col min="1028" max="1028" width="12.5703125" style="263" bestFit="1" customWidth="1"/>
    <col min="1029" max="1029" width="14.85546875" style="263" bestFit="1" customWidth="1"/>
    <col min="1030" max="1030" width="12.5703125" style="263" bestFit="1" customWidth="1"/>
    <col min="1031" max="1031" width="15" style="263" bestFit="1" customWidth="1"/>
    <col min="1032" max="1032" width="12.5703125" style="263" bestFit="1" customWidth="1"/>
    <col min="1033" max="1033" width="15" style="263" bestFit="1" customWidth="1"/>
    <col min="1034" max="1034" width="12.5703125" style="263" bestFit="1" customWidth="1"/>
    <col min="1035" max="1035" width="15" style="263" bestFit="1" customWidth="1"/>
    <col min="1036" max="1036" width="12.5703125" style="263" bestFit="1" customWidth="1"/>
    <col min="1037" max="1037" width="15" style="263" bestFit="1" customWidth="1"/>
    <col min="1038" max="1038" width="12.5703125" style="263" bestFit="1" customWidth="1"/>
    <col min="1039" max="1280" width="46.5703125" style="263"/>
    <col min="1281" max="1281" width="96.5703125" style="263" bestFit="1" customWidth="1"/>
    <col min="1282" max="1282" width="13.5703125" style="263" bestFit="1" customWidth="1"/>
    <col min="1283" max="1283" width="15" style="263" bestFit="1" customWidth="1"/>
    <col min="1284" max="1284" width="12.5703125" style="263" bestFit="1" customWidth="1"/>
    <col min="1285" max="1285" width="14.85546875" style="263" bestFit="1" customWidth="1"/>
    <col min="1286" max="1286" width="12.5703125" style="263" bestFit="1" customWidth="1"/>
    <col min="1287" max="1287" width="15" style="263" bestFit="1" customWidth="1"/>
    <col min="1288" max="1288" width="12.5703125" style="263" bestFit="1" customWidth="1"/>
    <col min="1289" max="1289" width="15" style="263" bestFit="1" customWidth="1"/>
    <col min="1290" max="1290" width="12.5703125" style="263" bestFit="1" customWidth="1"/>
    <col min="1291" max="1291" width="15" style="263" bestFit="1" customWidth="1"/>
    <col min="1292" max="1292" width="12.5703125" style="263" bestFit="1" customWidth="1"/>
    <col min="1293" max="1293" width="15" style="263" bestFit="1" customWidth="1"/>
    <col min="1294" max="1294" width="12.5703125" style="263" bestFit="1" customWidth="1"/>
    <col min="1295" max="1536" width="46.5703125" style="263"/>
    <col min="1537" max="1537" width="96.5703125" style="263" bestFit="1" customWidth="1"/>
    <col min="1538" max="1538" width="13.5703125" style="263" bestFit="1" customWidth="1"/>
    <col min="1539" max="1539" width="15" style="263" bestFit="1" customWidth="1"/>
    <col min="1540" max="1540" width="12.5703125" style="263" bestFit="1" customWidth="1"/>
    <col min="1541" max="1541" width="14.85546875" style="263" bestFit="1" customWidth="1"/>
    <col min="1542" max="1542" width="12.5703125" style="263" bestFit="1" customWidth="1"/>
    <col min="1543" max="1543" width="15" style="263" bestFit="1" customWidth="1"/>
    <col min="1544" max="1544" width="12.5703125" style="263" bestFit="1" customWidth="1"/>
    <col min="1545" max="1545" width="15" style="263" bestFit="1" customWidth="1"/>
    <col min="1546" max="1546" width="12.5703125" style="263" bestFit="1" customWidth="1"/>
    <col min="1547" max="1547" width="15" style="263" bestFit="1" customWidth="1"/>
    <col min="1548" max="1548" width="12.5703125" style="263" bestFit="1" customWidth="1"/>
    <col min="1549" max="1549" width="15" style="263" bestFit="1" customWidth="1"/>
    <col min="1550" max="1550" width="12.5703125" style="263" bestFit="1" customWidth="1"/>
    <col min="1551" max="1792" width="46.5703125" style="263"/>
    <col min="1793" max="1793" width="96.5703125" style="263" bestFit="1" customWidth="1"/>
    <col min="1794" max="1794" width="13.5703125" style="263" bestFit="1" customWidth="1"/>
    <col min="1795" max="1795" width="15" style="263" bestFit="1" customWidth="1"/>
    <col min="1796" max="1796" width="12.5703125" style="263" bestFit="1" customWidth="1"/>
    <col min="1797" max="1797" width="14.85546875" style="263" bestFit="1" customWidth="1"/>
    <col min="1798" max="1798" width="12.5703125" style="263" bestFit="1" customWidth="1"/>
    <col min="1799" max="1799" width="15" style="263" bestFit="1" customWidth="1"/>
    <col min="1800" max="1800" width="12.5703125" style="263" bestFit="1" customWidth="1"/>
    <col min="1801" max="1801" width="15" style="263" bestFit="1" customWidth="1"/>
    <col min="1802" max="1802" width="12.5703125" style="263" bestFit="1" customWidth="1"/>
    <col min="1803" max="1803" width="15" style="263" bestFit="1" customWidth="1"/>
    <col min="1804" max="1804" width="12.5703125" style="263" bestFit="1" customWidth="1"/>
    <col min="1805" max="1805" width="15" style="263" bestFit="1" customWidth="1"/>
    <col min="1806" max="1806" width="12.5703125" style="263" bestFit="1" customWidth="1"/>
    <col min="1807" max="2048" width="46.5703125" style="263"/>
    <col min="2049" max="2049" width="96.5703125" style="263" bestFit="1" customWidth="1"/>
    <col min="2050" max="2050" width="13.5703125" style="263" bestFit="1" customWidth="1"/>
    <col min="2051" max="2051" width="15" style="263" bestFit="1" customWidth="1"/>
    <col min="2052" max="2052" width="12.5703125" style="263" bestFit="1" customWidth="1"/>
    <col min="2053" max="2053" width="14.85546875" style="263" bestFit="1" customWidth="1"/>
    <col min="2054" max="2054" width="12.5703125" style="263" bestFit="1" customWidth="1"/>
    <col min="2055" max="2055" width="15" style="263" bestFit="1" customWidth="1"/>
    <col min="2056" max="2056" width="12.5703125" style="263" bestFit="1" customWidth="1"/>
    <col min="2057" max="2057" width="15" style="263" bestFit="1" customWidth="1"/>
    <col min="2058" max="2058" width="12.5703125" style="263" bestFit="1" customWidth="1"/>
    <col min="2059" max="2059" width="15" style="263" bestFit="1" customWidth="1"/>
    <col min="2060" max="2060" width="12.5703125" style="263" bestFit="1" customWidth="1"/>
    <col min="2061" max="2061" width="15" style="263" bestFit="1" customWidth="1"/>
    <col min="2062" max="2062" width="12.5703125" style="263" bestFit="1" customWidth="1"/>
    <col min="2063" max="2304" width="46.5703125" style="263"/>
    <col min="2305" max="2305" width="96.5703125" style="263" bestFit="1" customWidth="1"/>
    <col min="2306" max="2306" width="13.5703125" style="263" bestFit="1" customWidth="1"/>
    <col min="2307" max="2307" width="15" style="263" bestFit="1" customWidth="1"/>
    <col min="2308" max="2308" width="12.5703125" style="263" bestFit="1" customWidth="1"/>
    <col min="2309" max="2309" width="14.85546875" style="263" bestFit="1" customWidth="1"/>
    <col min="2310" max="2310" width="12.5703125" style="263" bestFit="1" customWidth="1"/>
    <col min="2311" max="2311" width="15" style="263" bestFit="1" customWidth="1"/>
    <col min="2312" max="2312" width="12.5703125" style="263" bestFit="1" customWidth="1"/>
    <col min="2313" max="2313" width="15" style="263" bestFit="1" customWidth="1"/>
    <col min="2314" max="2314" width="12.5703125" style="263" bestFit="1" customWidth="1"/>
    <col min="2315" max="2315" width="15" style="263" bestFit="1" customWidth="1"/>
    <col min="2316" max="2316" width="12.5703125" style="263" bestFit="1" customWidth="1"/>
    <col min="2317" max="2317" width="15" style="263" bestFit="1" customWidth="1"/>
    <col min="2318" max="2318" width="12.5703125" style="263" bestFit="1" customWidth="1"/>
    <col min="2319" max="2560" width="46.5703125" style="263"/>
    <col min="2561" max="2561" width="96.5703125" style="263" bestFit="1" customWidth="1"/>
    <col min="2562" max="2562" width="13.5703125" style="263" bestFit="1" customWidth="1"/>
    <col min="2563" max="2563" width="15" style="263" bestFit="1" customWidth="1"/>
    <col min="2564" max="2564" width="12.5703125" style="263" bestFit="1" customWidth="1"/>
    <col min="2565" max="2565" width="14.85546875" style="263" bestFit="1" customWidth="1"/>
    <col min="2566" max="2566" width="12.5703125" style="263" bestFit="1" customWidth="1"/>
    <col min="2567" max="2567" width="15" style="263" bestFit="1" customWidth="1"/>
    <col min="2568" max="2568" width="12.5703125" style="263" bestFit="1" customWidth="1"/>
    <col min="2569" max="2569" width="15" style="263" bestFit="1" customWidth="1"/>
    <col min="2570" max="2570" width="12.5703125" style="263" bestFit="1" customWidth="1"/>
    <col min="2571" max="2571" width="15" style="263" bestFit="1" customWidth="1"/>
    <col min="2572" max="2572" width="12.5703125" style="263" bestFit="1" customWidth="1"/>
    <col min="2573" max="2573" width="15" style="263" bestFit="1" customWidth="1"/>
    <col min="2574" max="2574" width="12.5703125" style="263" bestFit="1" customWidth="1"/>
    <col min="2575" max="2816" width="46.5703125" style="263"/>
    <col min="2817" max="2817" width="96.5703125" style="263" bestFit="1" customWidth="1"/>
    <col min="2818" max="2818" width="13.5703125" style="263" bestFit="1" customWidth="1"/>
    <col min="2819" max="2819" width="15" style="263" bestFit="1" customWidth="1"/>
    <col min="2820" max="2820" width="12.5703125" style="263" bestFit="1" customWidth="1"/>
    <col min="2821" max="2821" width="14.85546875" style="263" bestFit="1" customWidth="1"/>
    <col min="2822" max="2822" width="12.5703125" style="263" bestFit="1" customWidth="1"/>
    <col min="2823" max="2823" width="15" style="263" bestFit="1" customWidth="1"/>
    <col min="2824" max="2824" width="12.5703125" style="263" bestFit="1" customWidth="1"/>
    <col min="2825" max="2825" width="15" style="263" bestFit="1" customWidth="1"/>
    <col min="2826" max="2826" width="12.5703125" style="263" bestFit="1" customWidth="1"/>
    <col min="2827" max="2827" width="15" style="263" bestFit="1" customWidth="1"/>
    <col min="2828" max="2828" width="12.5703125" style="263" bestFit="1" customWidth="1"/>
    <col min="2829" max="2829" width="15" style="263" bestFit="1" customWidth="1"/>
    <col min="2830" max="2830" width="12.5703125" style="263" bestFit="1" customWidth="1"/>
    <col min="2831" max="3072" width="46.5703125" style="263"/>
    <col min="3073" max="3073" width="96.5703125" style="263" bestFit="1" customWidth="1"/>
    <col min="3074" max="3074" width="13.5703125" style="263" bestFit="1" customWidth="1"/>
    <col min="3075" max="3075" width="15" style="263" bestFit="1" customWidth="1"/>
    <col min="3076" max="3076" width="12.5703125" style="263" bestFit="1" customWidth="1"/>
    <col min="3077" max="3077" width="14.85546875" style="263" bestFit="1" customWidth="1"/>
    <col min="3078" max="3078" width="12.5703125" style="263" bestFit="1" customWidth="1"/>
    <col min="3079" max="3079" width="15" style="263" bestFit="1" customWidth="1"/>
    <col min="3080" max="3080" width="12.5703125" style="263" bestFit="1" customWidth="1"/>
    <col min="3081" max="3081" width="15" style="263" bestFit="1" customWidth="1"/>
    <col min="3082" max="3082" width="12.5703125" style="263" bestFit="1" customWidth="1"/>
    <col min="3083" max="3083" width="15" style="263" bestFit="1" customWidth="1"/>
    <col min="3084" max="3084" width="12.5703125" style="263" bestFit="1" customWidth="1"/>
    <col min="3085" max="3085" width="15" style="263" bestFit="1" customWidth="1"/>
    <col min="3086" max="3086" width="12.5703125" style="263" bestFit="1" customWidth="1"/>
    <col min="3087" max="3328" width="46.5703125" style="263"/>
    <col min="3329" max="3329" width="96.5703125" style="263" bestFit="1" customWidth="1"/>
    <col min="3330" max="3330" width="13.5703125" style="263" bestFit="1" customWidth="1"/>
    <col min="3331" max="3331" width="15" style="263" bestFit="1" customWidth="1"/>
    <col min="3332" max="3332" width="12.5703125" style="263" bestFit="1" customWidth="1"/>
    <col min="3333" max="3333" width="14.85546875" style="263" bestFit="1" customWidth="1"/>
    <col min="3334" max="3334" width="12.5703125" style="263" bestFit="1" customWidth="1"/>
    <col min="3335" max="3335" width="15" style="263" bestFit="1" customWidth="1"/>
    <col min="3336" max="3336" width="12.5703125" style="263" bestFit="1" customWidth="1"/>
    <col min="3337" max="3337" width="15" style="263" bestFit="1" customWidth="1"/>
    <col min="3338" max="3338" width="12.5703125" style="263" bestFit="1" customWidth="1"/>
    <col min="3339" max="3339" width="15" style="263" bestFit="1" customWidth="1"/>
    <col min="3340" max="3340" width="12.5703125" style="263" bestFit="1" customWidth="1"/>
    <col min="3341" max="3341" width="15" style="263" bestFit="1" customWidth="1"/>
    <col min="3342" max="3342" width="12.5703125" style="263" bestFit="1" customWidth="1"/>
    <col min="3343" max="3584" width="46.5703125" style="263"/>
    <col min="3585" max="3585" width="96.5703125" style="263" bestFit="1" customWidth="1"/>
    <col min="3586" max="3586" width="13.5703125" style="263" bestFit="1" customWidth="1"/>
    <col min="3587" max="3587" width="15" style="263" bestFit="1" customWidth="1"/>
    <col min="3588" max="3588" width="12.5703125" style="263" bestFit="1" customWidth="1"/>
    <col min="3589" max="3589" width="14.85546875" style="263" bestFit="1" customWidth="1"/>
    <col min="3590" max="3590" width="12.5703125" style="263" bestFit="1" customWidth="1"/>
    <col min="3591" max="3591" width="15" style="263" bestFit="1" customWidth="1"/>
    <col min="3592" max="3592" width="12.5703125" style="263" bestFit="1" customWidth="1"/>
    <col min="3593" max="3593" width="15" style="263" bestFit="1" customWidth="1"/>
    <col min="3594" max="3594" width="12.5703125" style="263" bestFit="1" customWidth="1"/>
    <col min="3595" max="3595" width="15" style="263" bestFit="1" customWidth="1"/>
    <col min="3596" max="3596" width="12.5703125" style="263" bestFit="1" customWidth="1"/>
    <col min="3597" max="3597" width="15" style="263" bestFit="1" customWidth="1"/>
    <col min="3598" max="3598" width="12.5703125" style="263" bestFit="1" customWidth="1"/>
    <col min="3599" max="3840" width="46.5703125" style="263"/>
    <col min="3841" max="3841" width="96.5703125" style="263" bestFit="1" customWidth="1"/>
    <col min="3842" max="3842" width="13.5703125" style="263" bestFit="1" customWidth="1"/>
    <col min="3843" max="3843" width="15" style="263" bestFit="1" customWidth="1"/>
    <col min="3844" max="3844" width="12.5703125" style="263" bestFit="1" customWidth="1"/>
    <col min="3845" max="3845" width="14.85546875" style="263" bestFit="1" customWidth="1"/>
    <col min="3846" max="3846" width="12.5703125" style="263" bestFit="1" customWidth="1"/>
    <col min="3847" max="3847" width="15" style="263" bestFit="1" customWidth="1"/>
    <col min="3848" max="3848" width="12.5703125" style="263" bestFit="1" customWidth="1"/>
    <col min="3849" max="3849" width="15" style="263" bestFit="1" customWidth="1"/>
    <col min="3850" max="3850" width="12.5703125" style="263" bestFit="1" customWidth="1"/>
    <col min="3851" max="3851" width="15" style="263" bestFit="1" customWidth="1"/>
    <col min="3852" max="3852" width="12.5703125" style="263" bestFit="1" customWidth="1"/>
    <col min="3853" max="3853" width="15" style="263" bestFit="1" customWidth="1"/>
    <col min="3854" max="3854" width="12.5703125" style="263" bestFit="1" customWidth="1"/>
    <col min="3855" max="4096" width="46.5703125" style="263"/>
    <col min="4097" max="4097" width="96.5703125" style="263" bestFit="1" customWidth="1"/>
    <col min="4098" max="4098" width="13.5703125" style="263" bestFit="1" customWidth="1"/>
    <col min="4099" max="4099" width="15" style="263" bestFit="1" customWidth="1"/>
    <col min="4100" max="4100" width="12.5703125" style="263" bestFit="1" customWidth="1"/>
    <col min="4101" max="4101" width="14.85546875" style="263" bestFit="1" customWidth="1"/>
    <col min="4102" max="4102" width="12.5703125" style="263" bestFit="1" customWidth="1"/>
    <col min="4103" max="4103" width="15" style="263" bestFit="1" customWidth="1"/>
    <col min="4104" max="4104" width="12.5703125" style="263" bestFit="1" customWidth="1"/>
    <col min="4105" max="4105" width="15" style="263" bestFit="1" customWidth="1"/>
    <col min="4106" max="4106" width="12.5703125" style="263" bestFit="1" customWidth="1"/>
    <col min="4107" max="4107" width="15" style="263" bestFit="1" customWidth="1"/>
    <col min="4108" max="4108" width="12.5703125" style="263" bestFit="1" customWidth="1"/>
    <col min="4109" max="4109" width="15" style="263" bestFit="1" customWidth="1"/>
    <col min="4110" max="4110" width="12.5703125" style="263" bestFit="1" customWidth="1"/>
    <col min="4111" max="4352" width="46.5703125" style="263"/>
    <col min="4353" max="4353" width="96.5703125" style="263" bestFit="1" customWidth="1"/>
    <col min="4354" max="4354" width="13.5703125" style="263" bestFit="1" customWidth="1"/>
    <col min="4355" max="4355" width="15" style="263" bestFit="1" customWidth="1"/>
    <col min="4356" max="4356" width="12.5703125" style="263" bestFit="1" customWidth="1"/>
    <col min="4357" max="4357" width="14.85546875" style="263" bestFit="1" customWidth="1"/>
    <col min="4358" max="4358" width="12.5703125" style="263" bestFit="1" customWidth="1"/>
    <col min="4359" max="4359" width="15" style="263" bestFit="1" customWidth="1"/>
    <col min="4360" max="4360" width="12.5703125" style="263" bestFit="1" customWidth="1"/>
    <col min="4361" max="4361" width="15" style="263" bestFit="1" customWidth="1"/>
    <col min="4362" max="4362" width="12.5703125" style="263" bestFit="1" customWidth="1"/>
    <col min="4363" max="4363" width="15" style="263" bestFit="1" customWidth="1"/>
    <col min="4364" max="4364" width="12.5703125" style="263" bestFit="1" customWidth="1"/>
    <col min="4365" max="4365" width="15" style="263" bestFit="1" customWidth="1"/>
    <col min="4366" max="4366" width="12.5703125" style="263" bestFit="1" customWidth="1"/>
    <col min="4367" max="4608" width="46.5703125" style="263"/>
    <col min="4609" max="4609" width="96.5703125" style="263" bestFit="1" customWidth="1"/>
    <col min="4610" max="4610" width="13.5703125" style="263" bestFit="1" customWidth="1"/>
    <col min="4611" max="4611" width="15" style="263" bestFit="1" customWidth="1"/>
    <col min="4612" max="4612" width="12.5703125" style="263" bestFit="1" customWidth="1"/>
    <col min="4613" max="4613" width="14.85546875" style="263" bestFit="1" customWidth="1"/>
    <col min="4614" max="4614" width="12.5703125" style="263" bestFit="1" customWidth="1"/>
    <col min="4615" max="4615" width="15" style="263" bestFit="1" customWidth="1"/>
    <col min="4616" max="4616" width="12.5703125" style="263" bestFit="1" customWidth="1"/>
    <col min="4617" max="4617" width="15" style="263" bestFit="1" customWidth="1"/>
    <col min="4618" max="4618" width="12.5703125" style="263" bestFit="1" customWidth="1"/>
    <col min="4619" max="4619" width="15" style="263" bestFit="1" customWidth="1"/>
    <col min="4620" max="4620" width="12.5703125" style="263" bestFit="1" customWidth="1"/>
    <col min="4621" max="4621" width="15" style="263" bestFit="1" customWidth="1"/>
    <col min="4622" max="4622" width="12.5703125" style="263" bestFit="1" customWidth="1"/>
    <col min="4623" max="4864" width="46.5703125" style="263"/>
    <col min="4865" max="4865" width="96.5703125" style="263" bestFit="1" customWidth="1"/>
    <col min="4866" max="4866" width="13.5703125" style="263" bestFit="1" customWidth="1"/>
    <col min="4867" max="4867" width="15" style="263" bestFit="1" customWidth="1"/>
    <col min="4868" max="4868" width="12.5703125" style="263" bestFit="1" customWidth="1"/>
    <col min="4869" max="4869" width="14.85546875" style="263" bestFit="1" customWidth="1"/>
    <col min="4870" max="4870" width="12.5703125" style="263" bestFit="1" customWidth="1"/>
    <col min="4871" max="4871" width="15" style="263" bestFit="1" customWidth="1"/>
    <col min="4872" max="4872" width="12.5703125" style="263" bestFit="1" customWidth="1"/>
    <col min="4873" max="4873" width="15" style="263" bestFit="1" customWidth="1"/>
    <col min="4874" max="4874" width="12.5703125" style="263" bestFit="1" customWidth="1"/>
    <col min="4875" max="4875" width="15" style="263" bestFit="1" customWidth="1"/>
    <col min="4876" max="4876" width="12.5703125" style="263" bestFit="1" customWidth="1"/>
    <col min="4877" max="4877" width="15" style="263" bestFit="1" customWidth="1"/>
    <col min="4878" max="4878" width="12.5703125" style="263" bestFit="1" customWidth="1"/>
    <col min="4879" max="5120" width="46.5703125" style="263"/>
    <col min="5121" max="5121" width="96.5703125" style="263" bestFit="1" customWidth="1"/>
    <col min="5122" max="5122" width="13.5703125" style="263" bestFit="1" customWidth="1"/>
    <col min="5123" max="5123" width="15" style="263" bestFit="1" customWidth="1"/>
    <col min="5124" max="5124" width="12.5703125" style="263" bestFit="1" customWidth="1"/>
    <col min="5125" max="5125" width="14.85546875" style="263" bestFit="1" customWidth="1"/>
    <col min="5126" max="5126" width="12.5703125" style="263" bestFit="1" customWidth="1"/>
    <col min="5127" max="5127" width="15" style="263" bestFit="1" customWidth="1"/>
    <col min="5128" max="5128" width="12.5703125" style="263" bestFit="1" customWidth="1"/>
    <col min="5129" max="5129" width="15" style="263" bestFit="1" customWidth="1"/>
    <col min="5130" max="5130" width="12.5703125" style="263" bestFit="1" customWidth="1"/>
    <col min="5131" max="5131" width="15" style="263" bestFit="1" customWidth="1"/>
    <col min="5132" max="5132" width="12.5703125" style="263" bestFit="1" customWidth="1"/>
    <col min="5133" max="5133" width="15" style="263" bestFit="1" customWidth="1"/>
    <col min="5134" max="5134" width="12.5703125" style="263" bestFit="1" customWidth="1"/>
    <col min="5135" max="5376" width="46.5703125" style="263"/>
    <col min="5377" max="5377" width="96.5703125" style="263" bestFit="1" customWidth="1"/>
    <col min="5378" max="5378" width="13.5703125" style="263" bestFit="1" customWidth="1"/>
    <col min="5379" max="5379" width="15" style="263" bestFit="1" customWidth="1"/>
    <col min="5380" max="5380" width="12.5703125" style="263" bestFit="1" customWidth="1"/>
    <col min="5381" max="5381" width="14.85546875" style="263" bestFit="1" customWidth="1"/>
    <col min="5382" max="5382" width="12.5703125" style="263" bestFit="1" customWidth="1"/>
    <col min="5383" max="5383" width="15" style="263" bestFit="1" customWidth="1"/>
    <col min="5384" max="5384" width="12.5703125" style="263" bestFit="1" customWidth="1"/>
    <col min="5385" max="5385" width="15" style="263" bestFit="1" customWidth="1"/>
    <col min="5386" max="5386" width="12.5703125" style="263" bestFit="1" customWidth="1"/>
    <col min="5387" max="5387" width="15" style="263" bestFit="1" customWidth="1"/>
    <col min="5388" max="5388" width="12.5703125" style="263" bestFit="1" customWidth="1"/>
    <col min="5389" max="5389" width="15" style="263" bestFit="1" customWidth="1"/>
    <col min="5390" max="5390" width="12.5703125" style="263" bestFit="1" customWidth="1"/>
    <col min="5391" max="5632" width="46.5703125" style="263"/>
    <col min="5633" max="5633" width="96.5703125" style="263" bestFit="1" customWidth="1"/>
    <col min="5634" max="5634" width="13.5703125" style="263" bestFit="1" customWidth="1"/>
    <col min="5635" max="5635" width="15" style="263" bestFit="1" customWidth="1"/>
    <col min="5636" max="5636" width="12.5703125" style="263" bestFit="1" customWidth="1"/>
    <col min="5637" max="5637" width="14.85546875" style="263" bestFit="1" customWidth="1"/>
    <col min="5638" max="5638" width="12.5703125" style="263" bestFit="1" customWidth="1"/>
    <col min="5639" max="5639" width="15" style="263" bestFit="1" customWidth="1"/>
    <col min="5640" max="5640" width="12.5703125" style="263" bestFit="1" customWidth="1"/>
    <col min="5641" max="5641" width="15" style="263" bestFit="1" customWidth="1"/>
    <col min="5642" max="5642" width="12.5703125" style="263" bestFit="1" customWidth="1"/>
    <col min="5643" max="5643" width="15" style="263" bestFit="1" customWidth="1"/>
    <col min="5644" max="5644" width="12.5703125" style="263" bestFit="1" customWidth="1"/>
    <col min="5645" max="5645" width="15" style="263" bestFit="1" customWidth="1"/>
    <col min="5646" max="5646" width="12.5703125" style="263" bestFit="1" customWidth="1"/>
    <col min="5647" max="5888" width="46.5703125" style="263"/>
    <col min="5889" max="5889" width="96.5703125" style="263" bestFit="1" customWidth="1"/>
    <col min="5890" max="5890" width="13.5703125" style="263" bestFit="1" customWidth="1"/>
    <col min="5891" max="5891" width="15" style="263" bestFit="1" customWidth="1"/>
    <col min="5892" max="5892" width="12.5703125" style="263" bestFit="1" customWidth="1"/>
    <col min="5893" max="5893" width="14.85546875" style="263" bestFit="1" customWidth="1"/>
    <col min="5894" max="5894" width="12.5703125" style="263" bestFit="1" customWidth="1"/>
    <col min="5895" max="5895" width="15" style="263" bestFit="1" customWidth="1"/>
    <col min="5896" max="5896" width="12.5703125" style="263" bestFit="1" customWidth="1"/>
    <col min="5897" max="5897" width="15" style="263" bestFit="1" customWidth="1"/>
    <col min="5898" max="5898" width="12.5703125" style="263" bestFit="1" customWidth="1"/>
    <col min="5899" max="5899" width="15" style="263" bestFit="1" customWidth="1"/>
    <col min="5900" max="5900" width="12.5703125" style="263" bestFit="1" customWidth="1"/>
    <col min="5901" max="5901" width="15" style="263" bestFit="1" customWidth="1"/>
    <col min="5902" max="5902" width="12.5703125" style="263" bestFit="1" customWidth="1"/>
    <col min="5903" max="6144" width="46.5703125" style="263"/>
    <col min="6145" max="6145" width="96.5703125" style="263" bestFit="1" customWidth="1"/>
    <col min="6146" max="6146" width="13.5703125" style="263" bestFit="1" customWidth="1"/>
    <col min="6147" max="6147" width="15" style="263" bestFit="1" customWidth="1"/>
    <col min="6148" max="6148" width="12.5703125" style="263" bestFit="1" customWidth="1"/>
    <col min="6149" max="6149" width="14.85546875" style="263" bestFit="1" customWidth="1"/>
    <col min="6150" max="6150" width="12.5703125" style="263" bestFit="1" customWidth="1"/>
    <col min="6151" max="6151" width="15" style="263" bestFit="1" customWidth="1"/>
    <col min="6152" max="6152" width="12.5703125" style="263" bestFit="1" customWidth="1"/>
    <col min="6153" max="6153" width="15" style="263" bestFit="1" customWidth="1"/>
    <col min="6154" max="6154" width="12.5703125" style="263" bestFit="1" customWidth="1"/>
    <col min="6155" max="6155" width="15" style="263" bestFit="1" customWidth="1"/>
    <col min="6156" max="6156" width="12.5703125" style="263" bestFit="1" customWidth="1"/>
    <col min="6157" max="6157" width="15" style="263" bestFit="1" customWidth="1"/>
    <col min="6158" max="6158" width="12.5703125" style="263" bestFit="1" customWidth="1"/>
    <col min="6159" max="6400" width="46.5703125" style="263"/>
    <col min="6401" max="6401" width="96.5703125" style="263" bestFit="1" customWidth="1"/>
    <col min="6402" max="6402" width="13.5703125" style="263" bestFit="1" customWidth="1"/>
    <col min="6403" max="6403" width="15" style="263" bestFit="1" customWidth="1"/>
    <col min="6404" max="6404" width="12.5703125" style="263" bestFit="1" customWidth="1"/>
    <col min="6405" max="6405" width="14.85546875" style="263" bestFit="1" customWidth="1"/>
    <col min="6406" max="6406" width="12.5703125" style="263" bestFit="1" customWidth="1"/>
    <col min="6407" max="6407" width="15" style="263" bestFit="1" customWidth="1"/>
    <col min="6408" max="6408" width="12.5703125" style="263" bestFit="1" customWidth="1"/>
    <col min="6409" max="6409" width="15" style="263" bestFit="1" customWidth="1"/>
    <col min="6410" max="6410" width="12.5703125" style="263" bestFit="1" customWidth="1"/>
    <col min="6411" max="6411" width="15" style="263" bestFit="1" customWidth="1"/>
    <col min="6412" max="6412" width="12.5703125" style="263" bestFit="1" customWidth="1"/>
    <col min="6413" max="6413" width="15" style="263" bestFit="1" customWidth="1"/>
    <col min="6414" max="6414" width="12.5703125" style="263" bestFit="1" customWidth="1"/>
    <col min="6415" max="6656" width="46.5703125" style="263"/>
    <col min="6657" max="6657" width="96.5703125" style="263" bestFit="1" customWidth="1"/>
    <col min="6658" max="6658" width="13.5703125" style="263" bestFit="1" customWidth="1"/>
    <col min="6659" max="6659" width="15" style="263" bestFit="1" customWidth="1"/>
    <col min="6660" max="6660" width="12.5703125" style="263" bestFit="1" customWidth="1"/>
    <col min="6661" max="6661" width="14.85546875" style="263" bestFit="1" customWidth="1"/>
    <col min="6662" max="6662" width="12.5703125" style="263" bestFit="1" customWidth="1"/>
    <col min="6663" max="6663" width="15" style="263" bestFit="1" customWidth="1"/>
    <col min="6664" max="6664" width="12.5703125" style="263" bestFit="1" customWidth="1"/>
    <col min="6665" max="6665" width="15" style="263" bestFit="1" customWidth="1"/>
    <col min="6666" max="6666" width="12.5703125" style="263" bestFit="1" customWidth="1"/>
    <col min="6667" max="6667" width="15" style="263" bestFit="1" customWidth="1"/>
    <col min="6668" max="6668" width="12.5703125" style="263" bestFit="1" customWidth="1"/>
    <col min="6669" max="6669" width="15" style="263" bestFit="1" customWidth="1"/>
    <col min="6670" max="6670" width="12.5703125" style="263" bestFit="1" customWidth="1"/>
    <col min="6671" max="6912" width="46.5703125" style="263"/>
    <col min="6913" max="6913" width="96.5703125" style="263" bestFit="1" customWidth="1"/>
    <col min="6914" max="6914" width="13.5703125" style="263" bestFit="1" customWidth="1"/>
    <col min="6915" max="6915" width="15" style="263" bestFit="1" customWidth="1"/>
    <col min="6916" max="6916" width="12.5703125" style="263" bestFit="1" customWidth="1"/>
    <col min="6917" max="6917" width="14.85546875" style="263" bestFit="1" customWidth="1"/>
    <col min="6918" max="6918" width="12.5703125" style="263" bestFit="1" customWidth="1"/>
    <col min="6919" max="6919" width="15" style="263" bestFit="1" customWidth="1"/>
    <col min="6920" max="6920" width="12.5703125" style="263" bestFit="1" customWidth="1"/>
    <col min="6921" max="6921" width="15" style="263" bestFit="1" customWidth="1"/>
    <col min="6922" max="6922" width="12.5703125" style="263" bestFit="1" customWidth="1"/>
    <col min="6923" max="6923" width="15" style="263" bestFit="1" customWidth="1"/>
    <col min="6924" max="6924" width="12.5703125" style="263" bestFit="1" customWidth="1"/>
    <col min="6925" max="6925" width="15" style="263" bestFit="1" customWidth="1"/>
    <col min="6926" max="6926" width="12.5703125" style="263" bestFit="1" customWidth="1"/>
    <col min="6927" max="7168" width="46.5703125" style="263"/>
    <col min="7169" max="7169" width="96.5703125" style="263" bestFit="1" customWidth="1"/>
    <col min="7170" max="7170" width="13.5703125" style="263" bestFit="1" customWidth="1"/>
    <col min="7171" max="7171" width="15" style="263" bestFit="1" customWidth="1"/>
    <col min="7172" max="7172" width="12.5703125" style="263" bestFit="1" customWidth="1"/>
    <col min="7173" max="7173" width="14.85546875" style="263" bestFit="1" customWidth="1"/>
    <col min="7174" max="7174" width="12.5703125" style="263" bestFit="1" customWidth="1"/>
    <col min="7175" max="7175" width="15" style="263" bestFit="1" customWidth="1"/>
    <col min="7176" max="7176" width="12.5703125" style="263" bestFit="1" customWidth="1"/>
    <col min="7177" max="7177" width="15" style="263" bestFit="1" customWidth="1"/>
    <col min="7178" max="7178" width="12.5703125" style="263" bestFit="1" customWidth="1"/>
    <col min="7179" max="7179" width="15" style="263" bestFit="1" customWidth="1"/>
    <col min="7180" max="7180" width="12.5703125" style="263" bestFit="1" customWidth="1"/>
    <col min="7181" max="7181" width="15" style="263" bestFit="1" customWidth="1"/>
    <col min="7182" max="7182" width="12.5703125" style="263" bestFit="1" customWidth="1"/>
    <col min="7183" max="7424" width="46.5703125" style="263"/>
    <col min="7425" max="7425" width="96.5703125" style="263" bestFit="1" customWidth="1"/>
    <col min="7426" max="7426" width="13.5703125" style="263" bestFit="1" customWidth="1"/>
    <col min="7427" max="7427" width="15" style="263" bestFit="1" customWidth="1"/>
    <col min="7428" max="7428" width="12.5703125" style="263" bestFit="1" customWidth="1"/>
    <col min="7429" max="7429" width="14.85546875" style="263" bestFit="1" customWidth="1"/>
    <col min="7430" max="7430" width="12.5703125" style="263" bestFit="1" customWidth="1"/>
    <col min="7431" max="7431" width="15" style="263" bestFit="1" customWidth="1"/>
    <col min="7432" max="7432" width="12.5703125" style="263" bestFit="1" customWidth="1"/>
    <col min="7433" max="7433" width="15" style="263" bestFit="1" customWidth="1"/>
    <col min="7434" max="7434" width="12.5703125" style="263" bestFit="1" customWidth="1"/>
    <col min="7435" max="7435" width="15" style="263" bestFit="1" customWidth="1"/>
    <col min="7436" max="7436" width="12.5703125" style="263" bestFit="1" customWidth="1"/>
    <col min="7437" max="7437" width="15" style="263" bestFit="1" customWidth="1"/>
    <col min="7438" max="7438" width="12.5703125" style="263" bestFit="1" customWidth="1"/>
    <col min="7439" max="7680" width="46.5703125" style="263"/>
    <col min="7681" max="7681" width="96.5703125" style="263" bestFit="1" customWidth="1"/>
    <col min="7682" max="7682" width="13.5703125" style="263" bestFit="1" customWidth="1"/>
    <col min="7683" max="7683" width="15" style="263" bestFit="1" customWidth="1"/>
    <col min="7684" max="7684" width="12.5703125" style="263" bestFit="1" customWidth="1"/>
    <col min="7685" max="7685" width="14.85546875" style="263" bestFit="1" customWidth="1"/>
    <col min="7686" max="7686" width="12.5703125" style="263" bestFit="1" customWidth="1"/>
    <col min="7687" max="7687" width="15" style="263" bestFit="1" customWidth="1"/>
    <col min="7688" max="7688" width="12.5703125" style="263" bestFit="1" customWidth="1"/>
    <col min="7689" max="7689" width="15" style="263" bestFit="1" customWidth="1"/>
    <col min="7690" max="7690" width="12.5703125" style="263" bestFit="1" customWidth="1"/>
    <col min="7691" max="7691" width="15" style="263" bestFit="1" customWidth="1"/>
    <col min="7692" max="7692" width="12.5703125" style="263" bestFit="1" customWidth="1"/>
    <col min="7693" max="7693" width="15" style="263" bestFit="1" customWidth="1"/>
    <col min="7694" max="7694" width="12.5703125" style="263" bestFit="1" customWidth="1"/>
    <col min="7695" max="7936" width="46.5703125" style="263"/>
    <col min="7937" max="7937" width="96.5703125" style="263" bestFit="1" customWidth="1"/>
    <col min="7938" max="7938" width="13.5703125" style="263" bestFit="1" customWidth="1"/>
    <col min="7939" max="7939" width="15" style="263" bestFit="1" customWidth="1"/>
    <col min="7940" max="7940" width="12.5703125" style="263" bestFit="1" customWidth="1"/>
    <col min="7941" max="7941" width="14.85546875" style="263" bestFit="1" customWidth="1"/>
    <col min="7942" max="7942" width="12.5703125" style="263" bestFit="1" customWidth="1"/>
    <col min="7943" max="7943" width="15" style="263" bestFit="1" customWidth="1"/>
    <col min="7944" max="7944" width="12.5703125" style="263" bestFit="1" customWidth="1"/>
    <col min="7945" max="7945" width="15" style="263" bestFit="1" customWidth="1"/>
    <col min="7946" max="7946" width="12.5703125" style="263" bestFit="1" customWidth="1"/>
    <col min="7947" max="7947" width="15" style="263" bestFit="1" customWidth="1"/>
    <col min="7948" max="7948" width="12.5703125" style="263" bestFit="1" customWidth="1"/>
    <col min="7949" max="7949" width="15" style="263" bestFit="1" customWidth="1"/>
    <col min="7950" max="7950" width="12.5703125" style="263" bestFit="1" customWidth="1"/>
    <col min="7951" max="8192" width="46.5703125" style="263"/>
    <col min="8193" max="8193" width="96.5703125" style="263" bestFit="1" customWidth="1"/>
    <col min="8194" max="8194" width="13.5703125" style="263" bestFit="1" customWidth="1"/>
    <col min="8195" max="8195" width="15" style="263" bestFit="1" customWidth="1"/>
    <col min="8196" max="8196" width="12.5703125" style="263" bestFit="1" customWidth="1"/>
    <col min="8197" max="8197" width="14.85546875" style="263" bestFit="1" customWidth="1"/>
    <col min="8198" max="8198" width="12.5703125" style="263" bestFit="1" customWidth="1"/>
    <col min="8199" max="8199" width="15" style="263" bestFit="1" customWidth="1"/>
    <col min="8200" max="8200" width="12.5703125" style="263" bestFit="1" customWidth="1"/>
    <col min="8201" max="8201" width="15" style="263" bestFit="1" customWidth="1"/>
    <col min="8202" max="8202" width="12.5703125" style="263" bestFit="1" customWidth="1"/>
    <col min="8203" max="8203" width="15" style="263" bestFit="1" customWidth="1"/>
    <col min="8204" max="8204" width="12.5703125" style="263" bestFit="1" customWidth="1"/>
    <col min="8205" max="8205" width="15" style="263" bestFit="1" customWidth="1"/>
    <col min="8206" max="8206" width="12.5703125" style="263" bestFit="1" customWidth="1"/>
    <col min="8207" max="8448" width="46.5703125" style="263"/>
    <col min="8449" max="8449" width="96.5703125" style="263" bestFit="1" customWidth="1"/>
    <col min="8450" max="8450" width="13.5703125" style="263" bestFit="1" customWidth="1"/>
    <col min="8451" max="8451" width="15" style="263" bestFit="1" customWidth="1"/>
    <col min="8452" max="8452" width="12.5703125" style="263" bestFit="1" customWidth="1"/>
    <col min="8453" max="8453" width="14.85546875" style="263" bestFit="1" customWidth="1"/>
    <col min="8454" max="8454" width="12.5703125" style="263" bestFit="1" customWidth="1"/>
    <col min="8455" max="8455" width="15" style="263" bestFit="1" customWidth="1"/>
    <col min="8456" max="8456" width="12.5703125" style="263" bestFit="1" customWidth="1"/>
    <col min="8457" max="8457" width="15" style="263" bestFit="1" customWidth="1"/>
    <col min="8458" max="8458" width="12.5703125" style="263" bestFit="1" customWidth="1"/>
    <col min="8459" max="8459" width="15" style="263" bestFit="1" customWidth="1"/>
    <col min="8460" max="8460" width="12.5703125" style="263" bestFit="1" customWidth="1"/>
    <col min="8461" max="8461" width="15" style="263" bestFit="1" customWidth="1"/>
    <col min="8462" max="8462" width="12.5703125" style="263" bestFit="1" customWidth="1"/>
    <col min="8463" max="8704" width="46.5703125" style="263"/>
    <col min="8705" max="8705" width="96.5703125" style="263" bestFit="1" customWidth="1"/>
    <col min="8706" max="8706" width="13.5703125" style="263" bestFit="1" customWidth="1"/>
    <col min="8707" max="8707" width="15" style="263" bestFit="1" customWidth="1"/>
    <col min="8708" max="8708" width="12.5703125" style="263" bestFit="1" customWidth="1"/>
    <col min="8709" max="8709" width="14.85546875" style="263" bestFit="1" customWidth="1"/>
    <col min="8710" max="8710" width="12.5703125" style="263" bestFit="1" customWidth="1"/>
    <col min="8711" max="8711" width="15" style="263" bestFit="1" customWidth="1"/>
    <col min="8712" max="8712" width="12.5703125" style="263" bestFit="1" customWidth="1"/>
    <col min="8713" max="8713" width="15" style="263" bestFit="1" customWidth="1"/>
    <col min="8714" max="8714" width="12.5703125" style="263" bestFit="1" customWidth="1"/>
    <col min="8715" max="8715" width="15" style="263" bestFit="1" customWidth="1"/>
    <col min="8716" max="8716" width="12.5703125" style="263" bestFit="1" customWidth="1"/>
    <col min="8717" max="8717" width="15" style="263" bestFit="1" customWidth="1"/>
    <col min="8718" max="8718" width="12.5703125" style="263" bestFit="1" customWidth="1"/>
    <col min="8719" max="8960" width="46.5703125" style="263"/>
    <col min="8961" max="8961" width="96.5703125" style="263" bestFit="1" customWidth="1"/>
    <col min="8962" max="8962" width="13.5703125" style="263" bestFit="1" customWidth="1"/>
    <col min="8963" max="8963" width="15" style="263" bestFit="1" customWidth="1"/>
    <col min="8964" max="8964" width="12.5703125" style="263" bestFit="1" customWidth="1"/>
    <col min="8965" max="8965" width="14.85546875" style="263" bestFit="1" customWidth="1"/>
    <col min="8966" max="8966" width="12.5703125" style="263" bestFit="1" customWidth="1"/>
    <col min="8967" max="8967" width="15" style="263" bestFit="1" customWidth="1"/>
    <col min="8968" max="8968" width="12.5703125" style="263" bestFit="1" customWidth="1"/>
    <col min="8969" max="8969" width="15" style="263" bestFit="1" customWidth="1"/>
    <col min="8970" max="8970" width="12.5703125" style="263" bestFit="1" customWidth="1"/>
    <col min="8971" max="8971" width="15" style="263" bestFit="1" customWidth="1"/>
    <col min="8972" max="8972" width="12.5703125" style="263" bestFit="1" customWidth="1"/>
    <col min="8973" max="8973" width="15" style="263" bestFit="1" customWidth="1"/>
    <col min="8974" max="8974" width="12.5703125" style="263" bestFit="1" customWidth="1"/>
    <col min="8975" max="9216" width="46.5703125" style="263"/>
    <col min="9217" max="9217" width="96.5703125" style="263" bestFit="1" customWidth="1"/>
    <col min="9218" max="9218" width="13.5703125" style="263" bestFit="1" customWidth="1"/>
    <col min="9219" max="9219" width="15" style="263" bestFit="1" customWidth="1"/>
    <col min="9220" max="9220" width="12.5703125" style="263" bestFit="1" customWidth="1"/>
    <col min="9221" max="9221" width="14.85546875" style="263" bestFit="1" customWidth="1"/>
    <col min="9222" max="9222" width="12.5703125" style="263" bestFit="1" customWidth="1"/>
    <col min="9223" max="9223" width="15" style="263" bestFit="1" customWidth="1"/>
    <col min="9224" max="9224" width="12.5703125" style="263" bestFit="1" customWidth="1"/>
    <col min="9225" max="9225" width="15" style="263" bestFit="1" customWidth="1"/>
    <col min="9226" max="9226" width="12.5703125" style="263" bestFit="1" customWidth="1"/>
    <col min="9227" max="9227" width="15" style="263" bestFit="1" customWidth="1"/>
    <col min="9228" max="9228" width="12.5703125" style="263" bestFit="1" customWidth="1"/>
    <col min="9229" max="9229" width="15" style="263" bestFit="1" customWidth="1"/>
    <col min="9230" max="9230" width="12.5703125" style="263" bestFit="1" customWidth="1"/>
    <col min="9231" max="9472" width="46.5703125" style="263"/>
    <col min="9473" max="9473" width="96.5703125" style="263" bestFit="1" customWidth="1"/>
    <col min="9474" max="9474" width="13.5703125" style="263" bestFit="1" customWidth="1"/>
    <col min="9475" max="9475" width="15" style="263" bestFit="1" customWidth="1"/>
    <col min="9476" max="9476" width="12.5703125" style="263" bestFit="1" customWidth="1"/>
    <col min="9477" max="9477" width="14.85546875" style="263" bestFit="1" customWidth="1"/>
    <col min="9478" max="9478" width="12.5703125" style="263" bestFit="1" customWidth="1"/>
    <col min="9479" max="9479" width="15" style="263" bestFit="1" customWidth="1"/>
    <col min="9480" max="9480" width="12.5703125" style="263" bestFit="1" customWidth="1"/>
    <col min="9481" max="9481" width="15" style="263" bestFit="1" customWidth="1"/>
    <col min="9482" max="9482" width="12.5703125" style="263" bestFit="1" customWidth="1"/>
    <col min="9483" max="9483" width="15" style="263" bestFit="1" customWidth="1"/>
    <col min="9484" max="9484" width="12.5703125" style="263" bestFit="1" customWidth="1"/>
    <col min="9485" max="9485" width="15" style="263" bestFit="1" customWidth="1"/>
    <col min="9486" max="9486" width="12.5703125" style="263" bestFit="1" customWidth="1"/>
    <col min="9487" max="9728" width="46.5703125" style="263"/>
    <col min="9729" max="9729" width="96.5703125" style="263" bestFit="1" customWidth="1"/>
    <col min="9730" max="9730" width="13.5703125" style="263" bestFit="1" customWidth="1"/>
    <col min="9731" max="9731" width="15" style="263" bestFit="1" customWidth="1"/>
    <col min="9732" max="9732" width="12.5703125" style="263" bestFit="1" customWidth="1"/>
    <col min="9733" max="9733" width="14.85546875" style="263" bestFit="1" customWidth="1"/>
    <col min="9734" max="9734" width="12.5703125" style="263" bestFit="1" customWidth="1"/>
    <col min="9735" max="9735" width="15" style="263" bestFit="1" customWidth="1"/>
    <col min="9736" max="9736" width="12.5703125" style="263" bestFit="1" customWidth="1"/>
    <col min="9737" max="9737" width="15" style="263" bestFit="1" customWidth="1"/>
    <col min="9738" max="9738" width="12.5703125" style="263" bestFit="1" customWidth="1"/>
    <col min="9739" max="9739" width="15" style="263" bestFit="1" customWidth="1"/>
    <col min="9740" max="9740" width="12.5703125" style="263" bestFit="1" customWidth="1"/>
    <col min="9741" max="9741" width="15" style="263" bestFit="1" customWidth="1"/>
    <col min="9742" max="9742" width="12.5703125" style="263" bestFit="1" customWidth="1"/>
    <col min="9743" max="9984" width="46.5703125" style="263"/>
    <col min="9985" max="9985" width="96.5703125" style="263" bestFit="1" customWidth="1"/>
    <col min="9986" max="9986" width="13.5703125" style="263" bestFit="1" customWidth="1"/>
    <col min="9987" max="9987" width="15" style="263" bestFit="1" customWidth="1"/>
    <col min="9988" max="9988" width="12.5703125" style="263" bestFit="1" customWidth="1"/>
    <col min="9989" max="9989" width="14.85546875" style="263" bestFit="1" customWidth="1"/>
    <col min="9990" max="9990" width="12.5703125" style="263" bestFit="1" customWidth="1"/>
    <col min="9991" max="9991" width="15" style="263" bestFit="1" customWidth="1"/>
    <col min="9992" max="9992" width="12.5703125" style="263" bestFit="1" customWidth="1"/>
    <col min="9993" max="9993" width="15" style="263" bestFit="1" customWidth="1"/>
    <col min="9994" max="9994" width="12.5703125" style="263" bestFit="1" customWidth="1"/>
    <col min="9995" max="9995" width="15" style="263" bestFit="1" customWidth="1"/>
    <col min="9996" max="9996" width="12.5703125" style="263" bestFit="1" customWidth="1"/>
    <col min="9997" max="9997" width="15" style="263" bestFit="1" customWidth="1"/>
    <col min="9998" max="9998" width="12.5703125" style="263" bestFit="1" customWidth="1"/>
    <col min="9999" max="10240" width="46.5703125" style="263"/>
    <col min="10241" max="10241" width="96.5703125" style="263" bestFit="1" customWidth="1"/>
    <col min="10242" max="10242" width="13.5703125" style="263" bestFit="1" customWidth="1"/>
    <col min="10243" max="10243" width="15" style="263" bestFit="1" customWidth="1"/>
    <col min="10244" max="10244" width="12.5703125" style="263" bestFit="1" customWidth="1"/>
    <col min="10245" max="10245" width="14.85546875" style="263" bestFit="1" customWidth="1"/>
    <col min="10246" max="10246" width="12.5703125" style="263" bestFit="1" customWidth="1"/>
    <col min="10247" max="10247" width="15" style="263" bestFit="1" customWidth="1"/>
    <col min="10248" max="10248" width="12.5703125" style="263" bestFit="1" customWidth="1"/>
    <col min="10249" max="10249" width="15" style="263" bestFit="1" customWidth="1"/>
    <col min="10250" max="10250" width="12.5703125" style="263" bestFit="1" customWidth="1"/>
    <col min="10251" max="10251" width="15" style="263" bestFit="1" customWidth="1"/>
    <col min="10252" max="10252" width="12.5703125" style="263" bestFit="1" customWidth="1"/>
    <col min="10253" max="10253" width="15" style="263" bestFit="1" customWidth="1"/>
    <col min="10254" max="10254" width="12.5703125" style="263" bestFit="1" customWidth="1"/>
    <col min="10255" max="10496" width="46.5703125" style="263"/>
    <col min="10497" max="10497" width="96.5703125" style="263" bestFit="1" customWidth="1"/>
    <col min="10498" max="10498" width="13.5703125" style="263" bestFit="1" customWidth="1"/>
    <col min="10499" max="10499" width="15" style="263" bestFit="1" customWidth="1"/>
    <col min="10500" max="10500" width="12.5703125" style="263" bestFit="1" customWidth="1"/>
    <col min="10501" max="10501" width="14.85546875" style="263" bestFit="1" customWidth="1"/>
    <col min="10502" max="10502" width="12.5703125" style="263" bestFit="1" customWidth="1"/>
    <col min="10503" max="10503" width="15" style="263" bestFit="1" customWidth="1"/>
    <col min="10504" max="10504" width="12.5703125" style="263" bestFit="1" customWidth="1"/>
    <col min="10505" max="10505" width="15" style="263" bestFit="1" customWidth="1"/>
    <col min="10506" max="10506" width="12.5703125" style="263" bestFit="1" customWidth="1"/>
    <col min="10507" max="10507" width="15" style="263" bestFit="1" customWidth="1"/>
    <col min="10508" max="10508" width="12.5703125" style="263" bestFit="1" customWidth="1"/>
    <col min="10509" max="10509" width="15" style="263" bestFit="1" customWidth="1"/>
    <col min="10510" max="10510" width="12.5703125" style="263" bestFit="1" customWidth="1"/>
    <col min="10511" max="10752" width="46.5703125" style="263"/>
    <col min="10753" max="10753" width="96.5703125" style="263" bestFit="1" customWidth="1"/>
    <col min="10754" max="10754" width="13.5703125" style="263" bestFit="1" customWidth="1"/>
    <col min="10755" max="10755" width="15" style="263" bestFit="1" customWidth="1"/>
    <col min="10756" max="10756" width="12.5703125" style="263" bestFit="1" customWidth="1"/>
    <col min="10757" max="10757" width="14.85546875" style="263" bestFit="1" customWidth="1"/>
    <col min="10758" max="10758" width="12.5703125" style="263" bestFit="1" customWidth="1"/>
    <col min="10759" max="10759" width="15" style="263" bestFit="1" customWidth="1"/>
    <col min="10760" max="10760" width="12.5703125" style="263" bestFit="1" customWidth="1"/>
    <col min="10761" max="10761" width="15" style="263" bestFit="1" customWidth="1"/>
    <col min="10762" max="10762" width="12.5703125" style="263" bestFit="1" customWidth="1"/>
    <col min="10763" max="10763" width="15" style="263" bestFit="1" customWidth="1"/>
    <col min="10764" max="10764" width="12.5703125" style="263" bestFit="1" customWidth="1"/>
    <col min="10765" max="10765" width="15" style="263" bestFit="1" customWidth="1"/>
    <col min="10766" max="10766" width="12.5703125" style="263" bestFit="1" customWidth="1"/>
    <col min="10767" max="11008" width="46.5703125" style="263"/>
    <col min="11009" max="11009" width="96.5703125" style="263" bestFit="1" customWidth="1"/>
    <col min="11010" max="11010" width="13.5703125" style="263" bestFit="1" customWidth="1"/>
    <col min="11011" max="11011" width="15" style="263" bestFit="1" customWidth="1"/>
    <col min="11012" max="11012" width="12.5703125" style="263" bestFit="1" customWidth="1"/>
    <col min="11013" max="11013" width="14.85546875" style="263" bestFit="1" customWidth="1"/>
    <col min="11014" max="11014" width="12.5703125" style="263" bestFit="1" customWidth="1"/>
    <col min="11015" max="11015" width="15" style="263" bestFit="1" customWidth="1"/>
    <col min="11016" max="11016" width="12.5703125" style="263" bestFit="1" customWidth="1"/>
    <col min="11017" max="11017" width="15" style="263" bestFit="1" customWidth="1"/>
    <col min="11018" max="11018" width="12.5703125" style="263" bestFit="1" customWidth="1"/>
    <col min="11019" max="11019" width="15" style="263" bestFit="1" customWidth="1"/>
    <col min="11020" max="11020" width="12.5703125" style="263" bestFit="1" customWidth="1"/>
    <col min="11021" max="11021" width="15" style="263" bestFit="1" customWidth="1"/>
    <col min="11022" max="11022" width="12.5703125" style="263" bestFit="1" customWidth="1"/>
    <col min="11023" max="11264" width="46.5703125" style="263"/>
    <col min="11265" max="11265" width="96.5703125" style="263" bestFit="1" customWidth="1"/>
    <col min="11266" max="11266" width="13.5703125" style="263" bestFit="1" customWidth="1"/>
    <col min="11267" max="11267" width="15" style="263" bestFit="1" customWidth="1"/>
    <col min="11268" max="11268" width="12.5703125" style="263" bestFit="1" customWidth="1"/>
    <col min="11269" max="11269" width="14.85546875" style="263" bestFit="1" customWidth="1"/>
    <col min="11270" max="11270" width="12.5703125" style="263" bestFit="1" customWidth="1"/>
    <col min="11271" max="11271" width="15" style="263" bestFit="1" customWidth="1"/>
    <col min="11272" max="11272" width="12.5703125" style="263" bestFit="1" customWidth="1"/>
    <col min="11273" max="11273" width="15" style="263" bestFit="1" customWidth="1"/>
    <col min="11274" max="11274" width="12.5703125" style="263" bestFit="1" customWidth="1"/>
    <col min="11275" max="11275" width="15" style="263" bestFit="1" customWidth="1"/>
    <col min="11276" max="11276" width="12.5703125" style="263" bestFit="1" customWidth="1"/>
    <col min="11277" max="11277" width="15" style="263" bestFit="1" customWidth="1"/>
    <col min="11278" max="11278" width="12.5703125" style="263" bestFit="1" customWidth="1"/>
    <col min="11279" max="11520" width="46.5703125" style="263"/>
    <col min="11521" max="11521" width="96.5703125" style="263" bestFit="1" customWidth="1"/>
    <col min="11522" max="11522" width="13.5703125" style="263" bestFit="1" customWidth="1"/>
    <col min="11523" max="11523" width="15" style="263" bestFit="1" customWidth="1"/>
    <col min="11524" max="11524" width="12.5703125" style="263" bestFit="1" customWidth="1"/>
    <col min="11525" max="11525" width="14.85546875" style="263" bestFit="1" customWidth="1"/>
    <col min="11526" max="11526" width="12.5703125" style="263" bestFit="1" customWidth="1"/>
    <col min="11527" max="11527" width="15" style="263" bestFit="1" customWidth="1"/>
    <col min="11528" max="11528" width="12.5703125" style="263" bestFit="1" customWidth="1"/>
    <col min="11529" max="11529" width="15" style="263" bestFit="1" customWidth="1"/>
    <col min="11530" max="11530" width="12.5703125" style="263" bestFit="1" customWidth="1"/>
    <col min="11531" max="11531" width="15" style="263" bestFit="1" customWidth="1"/>
    <col min="11532" max="11532" width="12.5703125" style="263" bestFit="1" customWidth="1"/>
    <col min="11533" max="11533" width="15" style="263" bestFit="1" customWidth="1"/>
    <col min="11534" max="11534" width="12.5703125" style="263" bestFit="1" customWidth="1"/>
    <col min="11535" max="11776" width="46.5703125" style="263"/>
    <col min="11777" max="11777" width="96.5703125" style="263" bestFit="1" customWidth="1"/>
    <col min="11778" max="11778" width="13.5703125" style="263" bestFit="1" customWidth="1"/>
    <col min="11779" max="11779" width="15" style="263" bestFit="1" customWidth="1"/>
    <col min="11780" max="11780" width="12.5703125" style="263" bestFit="1" customWidth="1"/>
    <col min="11781" max="11781" width="14.85546875" style="263" bestFit="1" customWidth="1"/>
    <col min="11782" max="11782" width="12.5703125" style="263" bestFit="1" customWidth="1"/>
    <col min="11783" max="11783" width="15" style="263" bestFit="1" customWidth="1"/>
    <col min="11784" max="11784" width="12.5703125" style="263" bestFit="1" customWidth="1"/>
    <col min="11785" max="11785" width="15" style="263" bestFit="1" customWidth="1"/>
    <col min="11786" max="11786" width="12.5703125" style="263" bestFit="1" customWidth="1"/>
    <col min="11787" max="11787" width="15" style="263" bestFit="1" customWidth="1"/>
    <col min="11788" max="11788" width="12.5703125" style="263" bestFit="1" customWidth="1"/>
    <col min="11789" max="11789" width="15" style="263" bestFit="1" customWidth="1"/>
    <col min="11790" max="11790" width="12.5703125" style="263" bestFit="1" customWidth="1"/>
    <col min="11791" max="12032" width="46.5703125" style="263"/>
    <col min="12033" max="12033" width="96.5703125" style="263" bestFit="1" customWidth="1"/>
    <col min="12034" max="12034" width="13.5703125" style="263" bestFit="1" customWidth="1"/>
    <col min="12035" max="12035" width="15" style="263" bestFit="1" customWidth="1"/>
    <col min="12036" max="12036" width="12.5703125" style="263" bestFit="1" customWidth="1"/>
    <col min="12037" max="12037" width="14.85546875" style="263" bestFit="1" customWidth="1"/>
    <col min="12038" max="12038" width="12.5703125" style="263" bestFit="1" customWidth="1"/>
    <col min="12039" max="12039" width="15" style="263" bestFit="1" customWidth="1"/>
    <col min="12040" max="12040" width="12.5703125" style="263" bestFit="1" customWidth="1"/>
    <col min="12041" max="12041" width="15" style="263" bestFit="1" customWidth="1"/>
    <col min="12042" max="12042" width="12.5703125" style="263" bestFit="1" customWidth="1"/>
    <col min="12043" max="12043" width="15" style="263" bestFit="1" customWidth="1"/>
    <col min="12044" max="12044" width="12.5703125" style="263" bestFit="1" customWidth="1"/>
    <col min="12045" max="12045" width="15" style="263" bestFit="1" customWidth="1"/>
    <col min="12046" max="12046" width="12.5703125" style="263" bestFit="1" customWidth="1"/>
    <col min="12047" max="12288" width="46.5703125" style="263"/>
    <col min="12289" max="12289" width="96.5703125" style="263" bestFit="1" customWidth="1"/>
    <col min="12290" max="12290" width="13.5703125" style="263" bestFit="1" customWidth="1"/>
    <col min="12291" max="12291" width="15" style="263" bestFit="1" customWidth="1"/>
    <col min="12292" max="12292" width="12.5703125" style="263" bestFit="1" customWidth="1"/>
    <col min="12293" max="12293" width="14.85546875" style="263" bestFit="1" customWidth="1"/>
    <col min="12294" max="12294" width="12.5703125" style="263" bestFit="1" customWidth="1"/>
    <col min="12295" max="12295" width="15" style="263" bestFit="1" customWidth="1"/>
    <col min="12296" max="12296" width="12.5703125" style="263" bestFit="1" customWidth="1"/>
    <col min="12297" max="12297" width="15" style="263" bestFit="1" customWidth="1"/>
    <col min="12298" max="12298" width="12.5703125" style="263" bestFit="1" customWidth="1"/>
    <col min="12299" max="12299" width="15" style="263" bestFit="1" customWidth="1"/>
    <col min="12300" max="12300" width="12.5703125" style="263" bestFit="1" customWidth="1"/>
    <col min="12301" max="12301" width="15" style="263" bestFit="1" customWidth="1"/>
    <col min="12302" max="12302" width="12.5703125" style="263" bestFit="1" customWidth="1"/>
    <col min="12303" max="12544" width="46.5703125" style="263"/>
    <col min="12545" max="12545" width="96.5703125" style="263" bestFit="1" customWidth="1"/>
    <col min="12546" max="12546" width="13.5703125" style="263" bestFit="1" customWidth="1"/>
    <col min="12547" max="12547" width="15" style="263" bestFit="1" customWidth="1"/>
    <col min="12548" max="12548" width="12.5703125" style="263" bestFit="1" customWidth="1"/>
    <col min="12549" max="12549" width="14.85546875" style="263" bestFit="1" customWidth="1"/>
    <col min="12550" max="12550" width="12.5703125" style="263" bestFit="1" customWidth="1"/>
    <col min="12551" max="12551" width="15" style="263" bestFit="1" customWidth="1"/>
    <col min="12552" max="12552" width="12.5703125" style="263" bestFit="1" customWidth="1"/>
    <col min="12553" max="12553" width="15" style="263" bestFit="1" customWidth="1"/>
    <col min="12554" max="12554" width="12.5703125" style="263" bestFit="1" customWidth="1"/>
    <col min="12555" max="12555" width="15" style="263" bestFit="1" customWidth="1"/>
    <col min="12556" max="12556" width="12.5703125" style="263" bestFit="1" customWidth="1"/>
    <col min="12557" max="12557" width="15" style="263" bestFit="1" customWidth="1"/>
    <col min="12558" max="12558" width="12.5703125" style="263" bestFit="1" customWidth="1"/>
    <col min="12559" max="12800" width="46.5703125" style="263"/>
    <col min="12801" max="12801" width="96.5703125" style="263" bestFit="1" customWidth="1"/>
    <col min="12802" max="12802" width="13.5703125" style="263" bestFit="1" customWidth="1"/>
    <col min="12803" max="12803" width="15" style="263" bestFit="1" customWidth="1"/>
    <col min="12804" max="12804" width="12.5703125" style="263" bestFit="1" customWidth="1"/>
    <col min="12805" max="12805" width="14.85546875" style="263" bestFit="1" customWidth="1"/>
    <col min="12806" max="12806" width="12.5703125" style="263" bestFit="1" customWidth="1"/>
    <col min="12807" max="12807" width="15" style="263" bestFit="1" customWidth="1"/>
    <col min="12808" max="12808" width="12.5703125" style="263" bestFit="1" customWidth="1"/>
    <col min="12809" max="12809" width="15" style="263" bestFit="1" customWidth="1"/>
    <col min="12810" max="12810" width="12.5703125" style="263" bestFit="1" customWidth="1"/>
    <col min="12811" max="12811" width="15" style="263" bestFit="1" customWidth="1"/>
    <col min="12812" max="12812" width="12.5703125" style="263" bestFit="1" customWidth="1"/>
    <col min="12813" max="12813" width="15" style="263" bestFit="1" customWidth="1"/>
    <col min="12814" max="12814" width="12.5703125" style="263" bestFit="1" customWidth="1"/>
    <col min="12815" max="13056" width="46.5703125" style="263"/>
    <col min="13057" max="13057" width="96.5703125" style="263" bestFit="1" customWidth="1"/>
    <col min="13058" max="13058" width="13.5703125" style="263" bestFit="1" customWidth="1"/>
    <col min="13059" max="13059" width="15" style="263" bestFit="1" customWidth="1"/>
    <col min="13060" max="13060" width="12.5703125" style="263" bestFit="1" customWidth="1"/>
    <col min="13061" max="13061" width="14.85546875" style="263" bestFit="1" customWidth="1"/>
    <col min="13062" max="13062" width="12.5703125" style="263" bestFit="1" customWidth="1"/>
    <col min="13063" max="13063" width="15" style="263" bestFit="1" customWidth="1"/>
    <col min="13064" max="13064" width="12.5703125" style="263" bestFit="1" customWidth="1"/>
    <col min="13065" max="13065" width="15" style="263" bestFit="1" customWidth="1"/>
    <col min="13066" max="13066" width="12.5703125" style="263" bestFit="1" customWidth="1"/>
    <col min="13067" max="13067" width="15" style="263" bestFit="1" customWidth="1"/>
    <col min="13068" max="13068" width="12.5703125" style="263" bestFit="1" customWidth="1"/>
    <col min="13069" max="13069" width="15" style="263" bestFit="1" customWidth="1"/>
    <col min="13070" max="13070" width="12.5703125" style="263" bestFit="1" customWidth="1"/>
    <col min="13071" max="13312" width="46.5703125" style="263"/>
    <col min="13313" max="13313" width="96.5703125" style="263" bestFit="1" customWidth="1"/>
    <col min="13314" max="13314" width="13.5703125" style="263" bestFit="1" customWidth="1"/>
    <col min="13315" max="13315" width="15" style="263" bestFit="1" customWidth="1"/>
    <col min="13316" max="13316" width="12.5703125" style="263" bestFit="1" customWidth="1"/>
    <col min="13317" max="13317" width="14.85546875" style="263" bestFit="1" customWidth="1"/>
    <col min="13318" max="13318" width="12.5703125" style="263" bestFit="1" customWidth="1"/>
    <col min="13319" max="13319" width="15" style="263" bestFit="1" customWidth="1"/>
    <col min="13320" max="13320" width="12.5703125" style="263" bestFit="1" customWidth="1"/>
    <col min="13321" max="13321" width="15" style="263" bestFit="1" customWidth="1"/>
    <col min="13322" max="13322" width="12.5703125" style="263" bestFit="1" customWidth="1"/>
    <col min="13323" max="13323" width="15" style="263" bestFit="1" customWidth="1"/>
    <col min="13324" max="13324" width="12.5703125" style="263" bestFit="1" customWidth="1"/>
    <col min="13325" max="13325" width="15" style="263" bestFit="1" customWidth="1"/>
    <col min="13326" max="13326" width="12.5703125" style="263" bestFit="1" customWidth="1"/>
    <col min="13327" max="13568" width="46.5703125" style="263"/>
    <col min="13569" max="13569" width="96.5703125" style="263" bestFit="1" customWidth="1"/>
    <col min="13570" max="13570" width="13.5703125" style="263" bestFit="1" customWidth="1"/>
    <col min="13571" max="13571" width="15" style="263" bestFit="1" customWidth="1"/>
    <col min="13572" max="13572" width="12.5703125" style="263" bestFit="1" customWidth="1"/>
    <col min="13573" max="13573" width="14.85546875" style="263" bestFit="1" customWidth="1"/>
    <col min="13574" max="13574" width="12.5703125" style="263" bestFit="1" customWidth="1"/>
    <col min="13575" max="13575" width="15" style="263" bestFit="1" customWidth="1"/>
    <col min="13576" max="13576" width="12.5703125" style="263" bestFit="1" customWidth="1"/>
    <col min="13577" max="13577" width="15" style="263" bestFit="1" customWidth="1"/>
    <col min="13578" max="13578" width="12.5703125" style="263" bestFit="1" customWidth="1"/>
    <col min="13579" max="13579" width="15" style="263" bestFit="1" customWidth="1"/>
    <col min="13580" max="13580" width="12.5703125" style="263" bestFit="1" customWidth="1"/>
    <col min="13581" max="13581" width="15" style="263" bestFit="1" customWidth="1"/>
    <col min="13582" max="13582" width="12.5703125" style="263" bestFit="1" customWidth="1"/>
    <col min="13583" max="13824" width="46.5703125" style="263"/>
    <col min="13825" max="13825" width="96.5703125" style="263" bestFit="1" customWidth="1"/>
    <col min="13826" max="13826" width="13.5703125" style="263" bestFit="1" customWidth="1"/>
    <col min="13827" max="13827" width="15" style="263" bestFit="1" customWidth="1"/>
    <col min="13828" max="13828" width="12.5703125" style="263" bestFit="1" customWidth="1"/>
    <col min="13829" max="13829" width="14.85546875" style="263" bestFit="1" customWidth="1"/>
    <col min="13830" max="13830" width="12.5703125" style="263" bestFit="1" customWidth="1"/>
    <col min="13831" max="13831" width="15" style="263" bestFit="1" customWidth="1"/>
    <col min="13832" max="13832" width="12.5703125" style="263" bestFit="1" customWidth="1"/>
    <col min="13833" max="13833" width="15" style="263" bestFit="1" customWidth="1"/>
    <col min="13834" max="13834" width="12.5703125" style="263" bestFit="1" customWidth="1"/>
    <col min="13835" max="13835" width="15" style="263" bestFit="1" customWidth="1"/>
    <col min="13836" max="13836" width="12.5703125" style="263" bestFit="1" customWidth="1"/>
    <col min="13837" max="13837" width="15" style="263" bestFit="1" customWidth="1"/>
    <col min="13838" max="13838" width="12.5703125" style="263" bestFit="1" customWidth="1"/>
    <col min="13839" max="14080" width="46.5703125" style="263"/>
    <col min="14081" max="14081" width="96.5703125" style="263" bestFit="1" customWidth="1"/>
    <col min="14082" max="14082" width="13.5703125" style="263" bestFit="1" customWidth="1"/>
    <col min="14083" max="14083" width="15" style="263" bestFit="1" customWidth="1"/>
    <col min="14084" max="14084" width="12.5703125" style="263" bestFit="1" customWidth="1"/>
    <col min="14085" max="14085" width="14.85546875" style="263" bestFit="1" customWidth="1"/>
    <col min="14086" max="14086" width="12.5703125" style="263" bestFit="1" customWidth="1"/>
    <col min="14087" max="14087" width="15" style="263" bestFit="1" customWidth="1"/>
    <col min="14088" max="14088" width="12.5703125" style="263" bestFit="1" customWidth="1"/>
    <col min="14089" max="14089" width="15" style="263" bestFit="1" customWidth="1"/>
    <col min="14090" max="14090" width="12.5703125" style="263" bestFit="1" customWidth="1"/>
    <col min="14091" max="14091" width="15" style="263" bestFit="1" customWidth="1"/>
    <col min="14092" max="14092" width="12.5703125" style="263" bestFit="1" customWidth="1"/>
    <col min="14093" max="14093" width="15" style="263" bestFit="1" customWidth="1"/>
    <col min="14094" max="14094" width="12.5703125" style="263" bestFit="1" customWidth="1"/>
    <col min="14095" max="14336" width="46.5703125" style="263"/>
    <col min="14337" max="14337" width="96.5703125" style="263" bestFit="1" customWidth="1"/>
    <col min="14338" max="14338" width="13.5703125" style="263" bestFit="1" customWidth="1"/>
    <col min="14339" max="14339" width="15" style="263" bestFit="1" customWidth="1"/>
    <col min="14340" max="14340" width="12.5703125" style="263" bestFit="1" customWidth="1"/>
    <col min="14341" max="14341" width="14.85546875" style="263" bestFit="1" customWidth="1"/>
    <col min="14342" max="14342" width="12.5703125" style="263" bestFit="1" customWidth="1"/>
    <col min="14343" max="14343" width="15" style="263" bestFit="1" customWidth="1"/>
    <col min="14344" max="14344" width="12.5703125" style="263" bestFit="1" customWidth="1"/>
    <col min="14345" max="14345" width="15" style="263" bestFit="1" customWidth="1"/>
    <col min="14346" max="14346" width="12.5703125" style="263" bestFit="1" customWidth="1"/>
    <col min="14347" max="14347" width="15" style="263" bestFit="1" customWidth="1"/>
    <col min="14348" max="14348" width="12.5703125" style="263" bestFit="1" customWidth="1"/>
    <col min="14349" max="14349" width="15" style="263" bestFit="1" customWidth="1"/>
    <col min="14350" max="14350" width="12.5703125" style="263" bestFit="1" customWidth="1"/>
    <col min="14351" max="14592" width="46.5703125" style="263"/>
    <col min="14593" max="14593" width="96.5703125" style="263" bestFit="1" customWidth="1"/>
    <col min="14594" max="14594" width="13.5703125" style="263" bestFit="1" customWidth="1"/>
    <col min="14595" max="14595" width="15" style="263" bestFit="1" customWidth="1"/>
    <col min="14596" max="14596" width="12.5703125" style="263" bestFit="1" customWidth="1"/>
    <col min="14597" max="14597" width="14.85546875" style="263" bestFit="1" customWidth="1"/>
    <col min="14598" max="14598" width="12.5703125" style="263" bestFit="1" customWidth="1"/>
    <col min="14599" max="14599" width="15" style="263" bestFit="1" customWidth="1"/>
    <col min="14600" max="14600" width="12.5703125" style="263" bestFit="1" customWidth="1"/>
    <col min="14601" max="14601" width="15" style="263" bestFit="1" customWidth="1"/>
    <col min="14602" max="14602" width="12.5703125" style="263" bestFit="1" customWidth="1"/>
    <col min="14603" max="14603" width="15" style="263" bestFit="1" customWidth="1"/>
    <col min="14604" max="14604" width="12.5703125" style="263" bestFit="1" customWidth="1"/>
    <col min="14605" max="14605" width="15" style="263" bestFit="1" customWidth="1"/>
    <col min="14606" max="14606" width="12.5703125" style="263" bestFit="1" customWidth="1"/>
    <col min="14607" max="14848" width="46.5703125" style="263"/>
    <col min="14849" max="14849" width="96.5703125" style="263" bestFit="1" customWidth="1"/>
    <col min="14850" max="14850" width="13.5703125" style="263" bestFit="1" customWidth="1"/>
    <col min="14851" max="14851" width="15" style="263" bestFit="1" customWidth="1"/>
    <col min="14852" max="14852" width="12.5703125" style="263" bestFit="1" customWidth="1"/>
    <col min="14853" max="14853" width="14.85546875" style="263" bestFit="1" customWidth="1"/>
    <col min="14854" max="14854" width="12.5703125" style="263" bestFit="1" customWidth="1"/>
    <col min="14855" max="14855" width="15" style="263" bestFit="1" customWidth="1"/>
    <col min="14856" max="14856" width="12.5703125" style="263" bestFit="1" customWidth="1"/>
    <col min="14857" max="14857" width="15" style="263" bestFit="1" customWidth="1"/>
    <col min="14858" max="14858" width="12.5703125" style="263" bestFit="1" customWidth="1"/>
    <col min="14859" max="14859" width="15" style="263" bestFit="1" customWidth="1"/>
    <col min="14860" max="14860" width="12.5703125" style="263" bestFit="1" customWidth="1"/>
    <col min="14861" max="14861" width="15" style="263" bestFit="1" customWidth="1"/>
    <col min="14862" max="14862" width="12.5703125" style="263" bestFit="1" customWidth="1"/>
    <col min="14863" max="15104" width="46.5703125" style="263"/>
    <col min="15105" max="15105" width="96.5703125" style="263" bestFit="1" customWidth="1"/>
    <col min="15106" max="15106" width="13.5703125" style="263" bestFit="1" customWidth="1"/>
    <col min="15107" max="15107" width="15" style="263" bestFit="1" customWidth="1"/>
    <col min="15108" max="15108" width="12.5703125" style="263" bestFit="1" customWidth="1"/>
    <col min="15109" max="15109" width="14.85546875" style="263" bestFit="1" customWidth="1"/>
    <col min="15110" max="15110" width="12.5703125" style="263" bestFit="1" customWidth="1"/>
    <col min="15111" max="15111" width="15" style="263" bestFit="1" customWidth="1"/>
    <col min="15112" max="15112" width="12.5703125" style="263" bestFit="1" customWidth="1"/>
    <col min="15113" max="15113" width="15" style="263" bestFit="1" customWidth="1"/>
    <col min="15114" max="15114" width="12.5703125" style="263" bestFit="1" customWidth="1"/>
    <col min="15115" max="15115" width="15" style="263" bestFit="1" customWidth="1"/>
    <col min="15116" max="15116" width="12.5703125" style="263" bestFit="1" customWidth="1"/>
    <col min="15117" max="15117" width="15" style="263" bestFit="1" customWidth="1"/>
    <col min="15118" max="15118" width="12.5703125" style="263" bestFit="1" customWidth="1"/>
    <col min="15119" max="15360" width="46.5703125" style="263"/>
    <col min="15361" max="15361" width="96.5703125" style="263" bestFit="1" customWidth="1"/>
    <col min="15362" max="15362" width="13.5703125" style="263" bestFit="1" customWidth="1"/>
    <col min="15363" max="15363" width="15" style="263" bestFit="1" customWidth="1"/>
    <col min="15364" max="15364" width="12.5703125" style="263" bestFit="1" customWidth="1"/>
    <col min="15365" max="15365" width="14.85546875" style="263" bestFit="1" customWidth="1"/>
    <col min="15366" max="15366" width="12.5703125" style="263" bestFit="1" customWidth="1"/>
    <col min="15367" max="15367" width="15" style="263" bestFit="1" customWidth="1"/>
    <col min="15368" max="15368" width="12.5703125" style="263" bestFit="1" customWidth="1"/>
    <col min="15369" max="15369" width="15" style="263" bestFit="1" customWidth="1"/>
    <col min="15370" max="15370" width="12.5703125" style="263" bestFit="1" customWidth="1"/>
    <col min="15371" max="15371" width="15" style="263" bestFit="1" customWidth="1"/>
    <col min="15372" max="15372" width="12.5703125" style="263" bestFit="1" customWidth="1"/>
    <col min="15373" max="15373" width="15" style="263" bestFit="1" customWidth="1"/>
    <col min="15374" max="15374" width="12.5703125" style="263" bestFit="1" customWidth="1"/>
    <col min="15375" max="15616" width="46.5703125" style="263"/>
    <col min="15617" max="15617" width="96.5703125" style="263" bestFit="1" customWidth="1"/>
    <col min="15618" max="15618" width="13.5703125" style="263" bestFit="1" customWidth="1"/>
    <col min="15619" max="15619" width="15" style="263" bestFit="1" customWidth="1"/>
    <col min="15620" max="15620" width="12.5703125" style="263" bestFit="1" customWidth="1"/>
    <col min="15621" max="15621" width="14.85546875" style="263" bestFit="1" customWidth="1"/>
    <col min="15622" max="15622" width="12.5703125" style="263" bestFit="1" customWidth="1"/>
    <col min="15623" max="15623" width="15" style="263" bestFit="1" customWidth="1"/>
    <col min="15624" max="15624" width="12.5703125" style="263" bestFit="1" customWidth="1"/>
    <col min="15625" max="15625" width="15" style="263" bestFit="1" customWidth="1"/>
    <col min="15626" max="15626" width="12.5703125" style="263" bestFit="1" customWidth="1"/>
    <col min="15627" max="15627" width="15" style="263" bestFit="1" customWidth="1"/>
    <col min="15628" max="15628" width="12.5703125" style="263" bestFit="1" customWidth="1"/>
    <col min="15629" max="15629" width="15" style="263" bestFit="1" customWidth="1"/>
    <col min="15630" max="15630" width="12.5703125" style="263" bestFit="1" customWidth="1"/>
    <col min="15631" max="15872" width="46.5703125" style="263"/>
    <col min="15873" max="15873" width="96.5703125" style="263" bestFit="1" customWidth="1"/>
    <col min="15874" max="15874" width="13.5703125" style="263" bestFit="1" customWidth="1"/>
    <col min="15875" max="15875" width="15" style="263" bestFit="1" customWidth="1"/>
    <col min="15876" max="15876" width="12.5703125" style="263" bestFit="1" customWidth="1"/>
    <col min="15877" max="15877" width="14.85546875" style="263" bestFit="1" customWidth="1"/>
    <col min="15878" max="15878" width="12.5703125" style="263" bestFit="1" customWidth="1"/>
    <col min="15879" max="15879" width="15" style="263" bestFit="1" customWidth="1"/>
    <col min="15880" max="15880" width="12.5703125" style="263" bestFit="1" customWidth="1"/>
    <col min="15881" max="15881" width="15" style="263" bestFit="1" customWidth="1"/>
    <col min="15882" max="15882" width="12.5703125" style="263" bestFit="1" customWidth="1"/>
    <col min="15883" max="15883" width="15" style="263" bestFit="1" customWidth="1"/>
    <col min="15884" max="15884" width="12.5703125" style="263" bestFit="1" customWidth="1"/>
    <col min="15885" max="15885" width="15" style="263" bestFit="1" customWidth="1"/>
    <col min="15886" max="15886" width="12.5703125" style="263" bestFit="1" customWidth="1"/>
    <col min="15887" max="16128" width="46.5703125" style="263"/>
    <col min="16129" max="16129" width="96.5703125" style="263" bestFit="1" customWidth="1"/>
    <col min="16130" max="16130" width="13.5703125" style="263" bestFit="1" customWidth="1"/>
    <col min="16131" max="16131" width="15" style="263" bestFit="1" customWidth="1"/>
    <col min="16132" max="16132" width="12.5703125" style="263" bestFit="1" customWidth="1"/>
    <col min="16133" max="16133" width="14.85546875" style="263" bestFit="1" customWidth="1"/>
    <col min="16134" max="16134" width="12.5703125" style="263" bestFit="1" customWidth="1"/>
    <col min="16135" max="16135" width="15" style="263" bestFit="1" customWidth="1"/>
    <col min="16136" max="16136" width="12.5703125" style="263" bestFit="1" customWidth="1"/>
    <col min="16137" max="16137" width="15" style="263" bestFit="1" customWidth="1"/>
    <col min="16138" max="16138" width="12.5703125" style="263" bestFit="1" customWidth="1"/>
    <col min="16139" max="16139" width="15" style="263" bestFit="1" customWidth="1"/>
    <col min="16140" max="16140" width="12.5703125" style="263" bestFit="1" customWidth="1"/>
    <col min="16141" max="16141" width="15" style="263" bestFit="1" customWidth="1"/>
    <col min="16142" max="16142" width="12.5703125" style="263" bestFit="1" customWidth="1"/>
    <col min="16143" max="16384" width="46.5703125" style="263"/>
  </cols>
  <sheetData>
    <row r="1" spans="1:15" s="258" customFormat="1" ht="3.75" hidden="1" customHeight="1">
      <c r="A1" s="907"/>
      <c r="B1" s="908"/>
      <c r="C1" s="908"/>
      <c r="D1" s="908"/>
      <c r="E1" s="909"/>
      <c r="F1" s="909"/>
      <c r="G1" s="909"/>
      <c r="H1" s="909"/>
      <c r="I1" s="909"/>
      <c r="J1" s="909"/>
      <c r="K1" s="909"/>
      <c r="L1" s="909"/>
      <c r="M1" s="909"/>
      <c r="N1" s="909"/>
    </row>
    <row r="2" spans="1:15" s="910" customFormat="1" ht="44.25" customHeight="1">
      <c r="A2" s="1652" t="s">
        <v>911</v>
      </c>
      <c r="B2" s="1652"/>
      <c r="C2" s="1652"/>
      <c r="D2" s="1652"/>
      <c r="E2" s="1652"/>
      <c r="F2" s="1652"/>
      <c r="G2" s="1652"/>
      <c r="H2" s="1652"/>
      <c r="I2" s="1652"/>
      <c r="J2" s="1652"/>
      <c r="K2" s="1652"/>
      <c r="L2" s="1652"/>
      <c r="M2" s="1652"/>
      <c r="N2" s="1652"/>
    </row>
    <row r="3" spans="1:15" s="910" customFormat="1" ht="34.5" customHeight="1">
      <c r="A3" s="1658" t="s">
        <v>1475</v>
      </c>
      <c r="B3" s="1658"/>
      <c r="C3" s="1658"/>
      <c r="D3" s="1658"/>
      <c r="E3" s="1658"/>
      <c r="F3" s="1658"/>
      <c r="G3" s="1658"/>
      <c r="H3" s="1658"/>
      <c r="I3" s="1658"/>
      <c r="J3" s="1658"/>
      <c r="K3" s="1658"/>
      <c r="L3" s="1658"/>
      <c r="M3" s="1658"/>
      <c r="N3" s="1658"/>
    </row>
    <row r="4" spans="1:15" s="911" customFormat="1" ht="42.75" customHeight="1">
      <c r="A4" s="1653" t="s">
        <v>596</v>
      </c>
      <c r="B4" s="1653"/>
      <c r="C4" s="1653"/>
      <c r="D4" s="1653"/>
      <c r="E4" s="1653"/>
      <c r="F4" s="1653"/>
      <c r="G4" s="1653"/>
      <c r="H4" s="1653"/>
      <c r="I4" s="1653"/>
      <c r="J4" s="1653"/>
      <c r="K4" s="1653"/>
      <c r="L4" s="1653"/>
      <c r="M4" s="1653"/>
      <c r="N4" s="1653"/>
    </row>
    <row r="5" spans="1:15" s="911" customFormat="1" ht="1.5" customHeight="1">
      <c r="A5" s="912"/>
      <c r="B5" s="912"/>
      <c r="C5" s="912"/>
      <c r="D5" s="912"/>
      <c r="E5" s="912"/>
      <c r="F5" s="912"/>
      <c r="G5" s="912"/>
      <c r="H5" s="912"/>
      <c r="I5" s="912"/>
      <c r="J5" s="912"/>
      <c r="K5" s="912"/>
      <c r="L5" s="912"/>
      <c r="M5" s="912"/>
      <c r="N5" s="912"/>
    </row>
    <row r="6" spans="1:15" s="887" customFormat="1" ht="0.75" customHeight="1" thickBot="1">
      <c r="A6" s="885"/>
      <c r="B6" s="913"/>
      <c r="C6" s="913"/>
      <c r="D6" s="913"/>
      <c r="E6" s="890"/>
      <c r="F6" s="890"/>
      <c r="G6" s="890"/>
      <c r="H6" s="890"/>
      <c r="I6" s="890"/>
      <c r="J6" s="890"/>
      <c r="K6" s="890"/>
      <c r="L6" s="890"/>
      <c r="M6" s="890"/>
      <c r="N6" s="890"/>
    </row>
    <row r="7" spans="1:15" ht="19.5" customHeight="1" thickTop="1" thickBot="1">
      <c r="A7" s="914"/>
      <c r="B7" s="915" t="s">
        <v>913</v>
      </c>
      <c r="C7" s="1659" t="s">
        <v>914</v>
      </c>
      <c r="D7" s="1659"/>
      <c r="E7" s="1659" t="s">
        <v>915</v>
      </c>
      <c r="F7" s="1659"/>
      <c r="G7" s="1659" t="s">
        <v>916</v>
      </c>
      <c r="H7" s="1659"/>
      <c r="I7" s="1659" t="s">
        <v>917</v>
      </c>
      <c r="J7" s="1659"/>
      <c r="K7" s="1660" t="s">
        <v>918</v>
      </c>
      <c r="L7" s="1660"/>
      <c r="M7" s="1660" t="s">
        <v>919</v>
      </c>
      <c r="N7" s="1660"/>
    </row>
    <row r="8" spans="1:15" ht="19.5" customHeight="1" thickTop="1" thickBot="1">
      <c r="A8" s="916"/>
      <c r="B8" s="917" t="s">
        <v>920</v>
      </c>
      <c r="C8" s="1661" t="str">
        <f>"DIC"</f>
        <v>DIC</v>
      </c>
      <c r="D8" s="1661"/>
      <c r="E8" s="1661" t="s">
        <v>920</v>
      </c>
      <c r="F8" s="1661"/>
      <c r="G8" s="1660" t="str">
        <f>"DIC"</f>
        <v>DIC</v>
      </c>
      <c r="H8" s="1660"/>
      <c r="I8" s="1657" t="s">
        <v>920</v>
      </c>
      <c r="J8" s="1657"/>
      <c r="K8" s="1657" t="str">
        <f>"DIC"</f>
        <v>DIC</v>
      </c>
      <c r="L8" s="1657"/>
      <c r="M8" s="1657" t="str">
        <f>"AGO"</f>
        <v>AGO</v>
      </c>
      <c r="N8" s="1657"/>
    </row>
    <row r="9" spans="1:15" ht="41.25" customHeight="1" thickTop="1" thickBot="1">
      <c r="A9" s="918"/>
      <c r="B9" s="919"/>
      <c r="C9" s="920" t="s">
        <v>922</v>
      </c>
      <c r="D9" s="920" t="s">
        <v>923</v>
      </c>
      <c r="E9" s="920" t="s">
        <v>922</v>
      </c>
      <c r="F9" s="920" t="s">
        <v>923</v>
      </c>
      <c r="G9" s="920" t="s">
        <v>922</v>
      </c>
      <c r="H9" s="920" t="s">
        <v>923</v>
      </c>
      <c r="I9" s="920" t="s">
        <v>922</v>
      </c>
      <c r="J9" s="920" t="s">
        <v>923</v>
      </c>
      <c r="K9" s="920" t="s">
        <v>922</v>
      </c>
      <c r="L9" s="920" t="s">
        <v>923</v>
      </c>
      <c r="M9" s="920" t="s">
        <v>922</v>
      </c>
      <c r="N9" s="920" t="s">
        <v>923</v>
      </c>
    </row>
    <row r="10" spans="1:15" s="741" customFormat="1" ht="25.5" hidden="1" customHeight="1" thickBot="1">
      <c r="A10" s="921" t="s">
        <v>911</v>
      </c>
      <c r="B10" s="922"/>
      <c r="C10" s="922"/>
      <c r="D10" s="922"/>
      <c r="E10" s="922"/>
      <c r="F10" s="922"/>
      <c r="G10" s="922"/>
      <c r="H10" s="922"/>
      <c r="I10" s="922"/>
      <c r="J10" s="922"/>
      <c r="K10" s="922"/>
      <c r="L10" s="922"/>
      <c r="M10" s="922"/>
      <c r="N10" s="922"/>
    </row>
    <row r="11" spans="1:15" s="741" customFormat="1" ht="30" customHeight="1" thickTop="1" thickBot="1">
      <c r="A11" s="923" t="s">
        <v>370</v>
      </c>
      <c r="B11" s="924">
        <v>84990500.767379999</v>
      </c>
      <c r="C11" s="924">
        <v>107500779.49492</v>
      </c>
      <c r="D11" s="924">
        <v>6598602.2458999995</v>
      </c>
      <c r="E11" s="924">
        <v>131019185.50766</v>
      </c>
      <c r="F11" s="924">
        <v>6976619.6497299997</v>
      </c>
      <c r="G11" s="924">
        <v>135426273.91997001</v>
      </c>
      <c r="H11" s="924">
        <v>7406593.7405200005</v>
      </c>
      <c r="I11" s="924">
        <v>154147230.37922001</v>
      </c>
      <c r="J11" s="924">
        <v>3699789.50373</v>
      </c>
      <c r="K11" s="924">
        <v>161638463.76628</v>
      </c>
      <c r="L11" s="924">
        <v>3853297.8847500002</v>
      </c>
      <c r="M11" s="924">
        <v>159053048.07231</v>
      </c>
      <c r="N11" s="924">
        <v>4113906.21686</v>
      </c>
    </row>
    <row r="12" spans="1:15" s="741" customFormat="1" ht="30" customHeight="1" thickTop="1" thickBot="1">
      <c r="A12" s="925" t="s">
        <v>940</v>
      </c>
      <c r="B12" s="926">
        <v>22240091.293369997</v>
      </c>
      <c r="C12" s="926">
        <v>26259147.962250002</v>
      </c>
      <c r="D12" s="926">
        <v>90932.063959999999</v>
      </c>
      <c r="E12" s="926">
        <v>30048308.85055</v>
      </c>
      <c r="F12" s="926">
        <v>188767.30397000001</v>
      </c>
      <c r="G12" s="926">
        <v>29802707.111759998</v>
      </c>
      <c r="H12" s="926">
        <v>177204.13876</v>
      </c>
      <c r="I12" s="926">
        <v>29805454.02679</v>
      </c>
      <c r="J12" s="926">
        <v>71468.362549999991</v>
      </c>
      <c r="K12" s="926">
        <v>28527246.78669</v>
      </c>
      <c r="L12" s="926">
        <v>75340.133069999996</v>
      </c>
      <c r="M12" s="926">
        <v>27604630.559270002</v>
      </c>
      <c r="N12" s="926">
        <v>238274.50268000001</v>
      </c>
    </row>
    <row r="13" spans="1:15" s="741" customFormat="1" ht="30" customHeight="1" thickTop="1">
      <c r="A13" s="927" t="s">
        <v>941</v>
      </c>
      <c r="B13" s="928">
        <v>21911545.700010002</v>
      </c>
      <c r="C13" s="928">
        <v>25743694.768229999</v>
      </c>
      <c r="D13" s="928">
        <v>88148.398909999989</v>
      </c>
      <c r="E13" s="928">
        <v>28839393.823649999</v>
      </c>
      <c r="F13" s="928">
        <v>187365.71406999999</v>
      </c>
      <c r="G13" s="928">
        <v>29282081.915089998</v>
      </c>
      <c r="H13" s="928">
        <v>174194.28378</v>
      </c>
      <c r="I13" s="928">
        <v>29397584.709690001</v>
      </c>
      <c r="J13" s="928">
        <v>71115.523649999988</v>
      </c>
      <c r="K13" s="928">
        <v>27980825.677959997</v>
      </c>
      <c r="L13" s="928">
        <v>75243.419099999999</v>
      </c>
      <c r="M13" s="928">
        <v>26594411.143550001</v>
      </c>
      <c r="N13" s="928">
        <v>238093.38852000001</v>
      </c>
      <c r="O13" s="929"/>
    </row>
    <row r="14" spans="1:15" s="741" customFormat="1" ht="30" customHeight="1" thickBot="1">
      <c r="A14" s="927" t="s">
        <v>942</v>
      </c>
      <c r="B14" s="928">
        <v>328545.59335999563</v>
      </c>
      <c r="C14" s="928">
        <v>515453.19402000308</v>
      </c>
      <c r="D14" s="928">
        <v>2783.6650500000001</v>
      </c>
      <c r="E14" s="928">
        <v>1208915.0269000002</v>
      </c>
      <c r="F14" s="928">
        <v>1401.5898999999999</v>
      </c>
      <c r="G14" s="928">
        <v>520625.19667000003</v>
      </c>
      <c r="H14" s="928">
        <v>3009.8549800000001</v>
      </c>
      <c r="I14" s="928">
        <v>407869.31709999993</v>
      </c>
      <c r="J14" s="928">
        <v>352.83889999999997</v>
      </c>
      <c r="K14" s="928">
        <v>546421.10872999998</v>
      </c>
      <c r="L14" s="928">
        <v>96.713970000000003</v>
      </c>
      <c r="M14" s="928">
        <v>1010219.41572</v>
      </c>
      <c r="N14" s="928">
        <v>181.11416</v>
      </c>
    </row>
    <row r="15" spans="1:15" s="741" customFormat="1" ht="30" customHeight="1" thickTop="1" thickBot="1">
      <c r="A15" s="925" t="s">
        <v>943</v>
      </c>
      <c r="B15" s="926">
        <v>28662365.268270001</v>
      </c>
      <c r="C15" s="926">
        <v>36761744.1373</v>
      </c>
      <c r="D15" s="926">
        <v>1498976.8579200001</v>
      </c>
      <c r="E15" s="926">
        <v>47601698.228260003</v>
      </c>
      <c r="F15" s="926">
        <v>1322722.4246500002</v>
      </c>
      <c r="G15" s="926">
        <v>43891533.118639998</v>
      </c>
      <c r="H15" s="926">
        <v>1288187.4860999999</v>
      </c>
      <c r="I15" s="926">
        <v>47920359.177170001</v>
      </c>
      <c r="J15" s="926">
        <v>544564.09896000009</v>
      </c>
      <c r="K15" s="926">
        <v>51336022.047849998</v>
      </c>
      <c r="L15" s="926">
        <v>623883.85865999991</v>
      </c>
      <c r="M15" s="926">
        <v>49041824.281810001</v>
      </c>
      <c r="N15" s="926">
        <v>791162.11387999996</v>
      </c>
    </row>
    <row r="16" spans="1:15" s="741" customFormat="1" ht="30" customHeight="1" thickTop="1">
      <c r="A16" s="927" t="s">
        <v>944</v>
      </c>
      <c r="B16" s="928">
        <v>28513165.57051</v>
      </c>
      <c r="C16" s="928">
        <v>36551394.699830003</v>
      </c>
      <c r="D16" s="928">
        <v>1489119.6242799999</v>
      </c>
      <c r="E16" s="928">
        <v>47326529.629980005</v>
      </c>
      <c r="F16" s="928">
        <v>1308597.22276</v>
      </c>
      <c r="G16" s="928">
        <v>43593915.01269</v>
      </c>
      <c r="H16" s="928">
        <v>1270714.27495</v>
      </c>
      <c r="I16" s="928">
        <v>47584073.911169998</v>
      </c>
      <c r="J16" s="928">
        <v>538148.53008000006</v>
      </c>
      <c r="K16" s="928">
        <v>51014656.679730006</v>
      </c>
      <c r="L16" s="928">
        <v>616258.93794000009</v>
      </c>
      <c r="M16" s="928">
        <v>48667507.884470001</v>
      </c>
      <c r="N16" s="928">
        <v>782987.61897000007</v>
      </c>
      <c r="O16" s="929"/>
    </row>
    <row r="17" spans="1:15" s="741" customFormat="1" ht="30" customHeight="1">
      <c r="A17" s="927" t="s">
        <v>945</v>
      </c>
      <c r="B17" s="928">
        <v>72665.274669999999</v>
      </c>
      <c r="C17" s="928">
        <v>159764.35003</v>
      </c>
      <c r="D17" s="928">
        <v>9857.2336400000004</v>
      </c>
      <c r="E17" s="928">
        <v>192727.76903</v>
      </c>
      <c r="F17" s="928">
        <v>14125.20189</v>
      </c>
      <c r="G17" s="928">
        <v>230157.96218999999</v>
      </c>
      <c r="H17" s="928">
        <v>17473.211149999999</v>
      </c>
      <c r="I17" s="928">
        <v>252601.42409000001</v>
      </c>
      <c r="J17" s="928">
        <v>6415.5688799999998</v>
      </c>
      <c r="K17" s="928">
        <v>190543.47497000001</v>
      </c>
      <c r="L17" s="928">
        <v>7624.9207200000001</v>
      </c>
      <c r="M17" s="928">
        <v>203879.25791999997</v>
      </c>
      <c r="N17" s="928">
        <v>8174.4949100000003</v>
      </c>
    </row>
    <row r="18" spans="1:15" s="741" customFormat="1" ht="30" customHeight="1">
      <c r="A18" s="927" t="s">
        <v>946</v>
      </c>
      <c r="B18" s="928">
        <v>0</v>
      </c>
      <c r="C18" s="928">
        <v>0</v>
      </c>
      <c r="D18" s="928">
        <v>0</v>
      </c>
      <c r="E18" s="928">
        <v>0</v>
      </c>
      <c r="F18" s="928">
        <v>0</v>
      </c>
      <c r="G18" s="928">
        <v>0</v>
      </c>
      <c r="H18" s="928">
        <v>0</v>
      </c>
      <c r="I18" s="928">
        <v>0</v>
      </c>
      <c r="J18" s="928">
        <v>0</v>
      </c>
      <c r="K18" s="928">
        <v>0</v>
      </c>
      <c r="L18" s="928">
        <v>0</v>
      </c>
      <c r="M18" s="928">
        <v>0</v>
      </c>
      <c r="N18" s="928">
        <v>0</v>
      </c>
    </row>
    <row r="19" spans="1:15" s="741" customFormat="1" ht="30" customHeight="1" thickBot="1">
      <c r="A19" s="927" t="s">
        <v>947</v>
      </c>
      <c r="B19" s="928">
        <v>76534.423089999997</v>
      </c>
      <c r="C19" s="928">
        <v>50585.087439999996</v>
      </c>
      <c r="D19" s="928">
        <v>0</v>
      </c>
      <c r="E19" s="928">
        <v>82440.829249999995</v>
      </c>
      <c r="F19" s="928">
        <v>0</v>
      </c>
      <c r="G19" s="928">
        <v>67460.143760000006</v>
      </c>
      <c r="H19" s="928">
        <v>0</v>
      </c>
      <c r="I19" s="928">
        <v>83683.841910000003</v>
      </c>
      <c r="J19" s="928">
        <v>0</v>
      </c>
      <c r="K19" s="928">
        <v>130821.89315</v>
      </c>
      <c r="L19" s="928">
        <v>0</v>
      </c>
      <c r="M19" s="928">
        <v>170437.13941999999</v>
      </c>
      <c r="N19" s="928">
        <v>0</v>
      </c>
    </row>
    <row r="20" spans="1:15" s="741" customFormat="1" ht="30" customHeight="1" thickTop="1" thickBot="1">
      <c r="A20" s="925" t="s">
        <v>1476</v>
      </c>
      <c r="B20" s="926">
        <v>7744624.6595200002</v>
      </c>
      <c r="C20" s="926">
        <v>3674676.9889600002</v>
      </c>
      <c r="D20" s="926">
        <v>354998.75831</v>
      </c>
      <c r="E20" s="926">
        <v>2383644.6945799999</v>
      </c>
      <c r="F20" s="926">
        <v>120055.78901000001</v>
      </c>
      <c r="G20" s="926">
        <v>802007.39145</v>
      </c>
      <c r="H20" s="926">
        <v>16475.338680000001</v>
      </c>
      <c r="I20" s="926">
        <v>608029.32820000011</v>
      </c>
      <c r="J20" s="926">
        <v>5263.5813899999994</v>
      </c>
      <c r="K20" s="926">
        <v>486583.58577999996</v>
      </c>
      <c r="L20" s="926">
        <v>6341.8814900000007</v>
      </c>
      <c r="M20" s="926">
        <v>369479.67177999998</v>
      </c>
      <c r="N20" s="926">
        <v>60875.282049999994</v>
      </c>
    </row>
    <row r="21" spans="1:15" s="741" customFormat="1" ht="30" customHeight="1" thickTop="1">
      <c r="A21" s="927" t="s">
        <v>948</v>
      </c>
      <c r="B21" s="928">
        <v>498762.19574</v>
      </c>
      <c r="C21" s="928">
        <v>399276.25400000002</v>
      </c>
      <c r="D21" s="928">
        <v>44416.47623</v>
      </c>
      <c r="E21" s="928">
        <v>249118.94316</v>
      </c>
      <c r="F21" s="928">
        <v>8988.2915900000007</v>
      </c>
      <c r="G21" s="928">
        <v>245465.79268000001</v>
      </c>
      <c r="H21" s="928">
        <v>2083.5707600000001</v>
      </c>
      <c r="I21" s="928">
        <v>138236.23634999999</v>
      </c>
      <c r="J21" s="928">
        <v>1446.8977600000001</v>
      </c>
      <c r="K21" s="928">
        <v>107436.96732</v>
      </c>
      <c r="L21" s="928">
        <v>1219.30251</v>
      </c>
      <c r="M21" s="928">
        <v>74660.08484000001</v>
      </c>
      <c r="N21" s="928">
        <v>1028.8860999999999</v>
      </c>
      <c r="O21" s="929"/>
    </row>
    <row r="22" spans="1:15" s="741" customFormat="1" ht="30" customHeight="1">
      <c r="A22" s="927" t="s">
        <v>949</v>
      </c>
      <c r="B22" s="928">
        <v>292609.79048000003</v>
      </c>
      <c r="C22" s="928">
        <v>170485.38162999999</v>
      </c>
      <c r="D22" s="928">
        <v>8075.3770800000002</v>
      </c>
      <c r="E22" s="928">
        <v>114216.96787000001</v>
      </c>
      <c r="F22" s="928">
        <v>53.932339999999996</v>
      </c>
      <c r="G22" s="928">
        <v>47026.880990000005</v>
      </c>
      <c r="H22" s="928">
        <v>12.456799999999999</v>
      </c>
      <c r="I22" s="928">
        <v>46517.801189999998</v>
      </c>
      <c r="J22" s="928">
        <v>0</v>
      </c>
      <c r="K22" s="928">
        <v>19497.152600000001</v>
      </c>
      <c r="L22" s="928">
        <v>0</v>
      </c>
      <c r="M22" s="928">
        <v>15334.931939999999</v>
      </c>
      <c r="N22" s="928">
        <v>0</v>
      </c>
    </row>
    <row r="23" spans="1:15" s="741" customFormat="1" ht="30" customHeight="1">
      <c r="A23" s="927" t="s">
        <v>950</v>
      </c>
      <c r="B23" s="928">
        <v>54355.426220000001</v>
      </c>
      <c r="C23" s="928">
        <v>2678.69346</v>
      </c>
      <c r="D23" s="928">
        <v>6.5</v>
      </c>
      <c r="E23" s="928">
        <v>1168.09356</v>
      </c>
      <c r="F23" s="928">
        <v>0</v>
      </c>
      <c r="G23" s="928">
        <v>549.15191000000004</v>
      </c>
      <c r="H23" s="928">
        <v>4.1870000000000003</v>
      </c>
      <c r="I23" s="928">
        <v>147.93198000000001</v>
      </c>
      <c r="J23" s="928">
        <v>0</v>
      </c>
      <c r="K23" s="928">
        <v>94.189880000000002</v>
      </c>
      <c r="L23" s="928">
        <v>0</v>
      </c>
      <c r="M23" s="928">
        <v>-1.0000000000000001E-5</v>
      </c>
      <c r="N23" s="928">
        <v>0</v>
      </c>
    </row>
    <row r="24" spans="1:15" s="741" customFormat="1" ht="30" customHeight="1">
      <c r="A24" s="927" t="s">
        <v>951</v>
      </c>
      <c r="B24" s="928">
        <v>248485.59837999998</v>
      </c>
      <c r="C24" s="928">
        <v>26445.013449999999</v>
      </c>
      <c r="D24" s="928">
        <v>8</v>
      </c>
      <c r="E24" s="928">
        <v>10609.324560000001</v>
      </c>
      <c r="F24" s="928">
        <v>71.69</v>
      </c>
      <c r="G24" s="928">
        <v>5304.4106500000007</v>
      </c>
      <c r="H24" s="928">
        <v>106.9</v>
      </c>
      <c r="I24" s="928">
        <v>9253.5767500000002</v>
      </c>
      <c r="J24" s="928">
        <v>0</v>
      </c>
      <c r="K24" s="928">
        <v>1987.6463000000001</v>
      </c>
      <c r="L24" s="928">
        <v>40.16357</v>
      </c>
      <c r="M24" s="928">
        <v>661.38320999999996</v>
      </c>
      <c r="N24" s="928">
        <v>0</v>
      </c>
    </row>
    <row r="25" spans="1:15" s="741" customFormat="1" ht="30" customHeight="1">
      <c r="A25" s="927" t="s">
        <v>952</v>
      </c>
      <c r="B25" s="928">
        <v>1205915.1962599999</v>
      </c>
      <c r="C25" s="928">
        <v>264672.82387000002</v>
      </c>
      <c r="D25" s="928">
        <v>30184.14315</v>
      </c>
      <c r="E25" s="928">
        <v>106122.38961</v>
      </c>
      <c r="F25" s="928">
        <v>426.1</v>
      </c>
      <c r="G25" s="928">
        <v>25017.230370000001</v>
      </c>
      <c r="H25" s="928">
        <v>32.210999999999999</v>
      </c>
      <c r="I25" s="928">
        <v>18410.11764</v>
      </c>
      <c r="J25" s="928">
        <v>562.5</v>
      </c>
      <c r="K25" s="928">
        <v>12962.34757</v>
      </c>
      <c r="L25" s="928">
        <v>119</v>
      </c>
      <c r="M25" s="928">
        <v>5189.7943800000003</v>
      </c>
      <c r="N25" s="928">
        <v>80.36</v>
      </c>
    </row>
    <row r="26" spans="1:15" s="741" customFormat="1" ht="30" customHeight="1">
      <c r="A26" s="927" t="s">
        <v>953</v>
      </c>
      <c r="B26" s="928">
        <v>1865363.9435399999</v>
      </c>
      <c r="C26" s="928">
        <v>505257.45386000001</v>
      </c>
      <c r="D26" s="928">
        <v>76035.279540000003</v>
      </c>
      <c r="E26" s="928">
        <v>33649.6057</v>
      </c>
      <c r="F26" s="928">
        <v>107.44036</v>
      </c>
      <c r="G26" s="928">
        <v>80504.609819999998</v>
      </c>
      <c r="H26" s="928">
        <v>443.37610999999998</v>
      </c>
      <c r="I26" s="928">
        <v>16469.675749999999</v>
      </c>
      <c r="J26" s="928">
        <v>520.48941000000002</v>
      </c>
      <c r="K26" s="928">
        <v>2507.46371</v>
      </c>
      <c r="L26" s="928">
        <v>917.72118999999998</v>
      </c>
      <c r="M26" s="928">
        <v>3601.9933900000001</v>
      </c>
      <c r="N26" s="928">
        <v>1180.3417299999999</v>
      </c>
    </row>
    <row r="27" spans="1:15" s="741" customFormat="1" ht="30" customHeight="1">
      <c r="A27" s="927" t="s">
        <v>954</v>
      </c>
      <c r="B27" s="928">
        <v>937238.53564000002</v>
      </c>
      <c r="C27" s="928">
        <v>249611.65972999998</v>
      </c>
      <c r="D27" s="928">
        <v>23665.171420000002</v>
      </c>
      <c r="E27" s="928">
        <v>98917.452650000007</v>
      </c>
      <c r="F27" s="928">
        <v>5365.0515999999998</v>
      </c>
      <c r="G27" s="928">
        <v>11040.70414</v>
      </c>
      <c r="H27" s="928">
        <v>52</v>
      </c>
      <c r="I27" s="928">
        <v>6473.0777500000004</v>
      </c>
      <c r="J27" s="928">
        <v>0</v>
      </c>
      <c r="K27" s="928">
        <v>12853.017</v>
      </c>
      <c r="L27" s="928">
        <v>2000</v>
      </c>
      <c r="M27" s="928">
        <v>20000</v>
      </c>
      <c r="N27" s="928">
        <v>3540</v>
      </c>
    </row>
    <row r="28" spans="1:15" s="741" customFormat="1" ht="30" customHeight="1" thickBot="1">
      <c r="A28" s="927" t="s">
        <v>955</v>
      </c>
      <c r="B28" s="928">
        <v>2641893.9732600003</v>
      </c>
      <c r="C28" s="928">
        <v>2056249.70896</v>
      </c>
      <c r="D28" s="928">
        <v>172607.81088999999</v>
      </c>
      <c r="E28" s="928">
        <v>1769841.91747</v>
      </c>
      <c r="F28" s="928">
        <v>105043.28312000001</v>
      </c>
      <c r="G28" s="928">
        <v>387098.61089000001</v>
      </c>
      <c r="H28" s="928">
        <v>13740.63701</v>
      </c>
      <c r="I28" s="928">
        <v>372520.91078999999</v>
      </c>
      <c r="J28" s="928">
        <v>2733.6942200000003</v>
      </c>
      <c r="K28" s="928">
        <v>329244.8014</v>
      </c>
      <c r="L28" s="928">
        <v>2045.6942199999999</v>
      </c>
      <c r="M28" s="928">
        <v>250031.48402999999</v>
      </c>
      <c r="N28" s="928">
        <v>55045.694219999998</v>
      </c>
    </row>
    <row r="29" spans="1:15" s="741" customFormat="1" ht="30" customHeight="1" thickTop="1" thickBot="1">
      <c r="A29" s="930" t="s">
        <v>956</v>
      </c>
      <c r="B29" s="931">
        <v>2442940.0224699997</v>
      </c>
      <c r="C29" s="931">
        <v>4294946.5777599998</v>
      </c>
      <c r="D29" s="931">
        <v>63408.55586</v>
      </c>
      <c r="E29" s="931">
        <v>4348898.8077299995</v>
      </c>
      <c r="F29" s="931">
        <v>72355.122049999991</v>
      </c>
      <c r="G29" s="931">
        <v>4373255.216</v>
      </c>
      <c r="H29" s="931">
        <v>81295.319329999998</v>
      </c>
      <c r="I29" s="931">
        <v>5070419.5684399996</v>
      </c>
      <c r="J29" s="931">
        <v>43007.972549999999</v>
      </c>
      <c r="K29" s="931">
        <v>3715942.8083699998</v>
      </c>
      <c r="L29" s="931">
        <v>58931.286650000002</v>
      </c>
      <c r="M29" s="931">
        <v>4358220.0805900004</v>
      </c>
      <c r="N29" s="931">
        <v>48825.139759999998</v>
      </c>
    </row>
    <row r="30" spans="1:15" s="741" customFormat="1" ht="30" customHeight="1" thickTop="1" thickBot="1">
      <c r="A30" s="930" t="s">
        <v>957</v>
      </c>
      <c r="B30" s="931">
        <v>22420246.71923</v>
      </c>
      <c r="C30" s="931">
        <v>34128615.657130003</v>
      </c>
      <c r="D30" s="931">
        <v>4343383.9944200004</v>
      </c>
      <c r="E30" s="931">
        <v>43373413.711370006</v>
      </c>
      <c r="F30" s="931">
        <v>4959551.16799</v>
      </c>
      <c r="G30" s="931">
        <v>52421842.970919997</v>
      </c>
      <c r="H30" s="931">
        <v>5460133.89224</v>
      </c>
      <c r="I30" s="931">
        <v>65219490.453510001</v>
      </c>
      <c r="J30" s="931">
        <v>2772120.0762800002</v>
      </c>
      <c r="K30" s="931">
        <v>70755430.536270007</v>
      </c>
      <c r="L30" s="931">
        <v>2775817.4973499998</v>
      </c>
      <c r="M30" s="931">
        <v>70286919.317509994</v>
      </c>
      <c r="N30" s="931">
        <v>2660065.5970999999</v>
      </c>
    </row>
    <row r="31" spans="1:15" s="741" customFormat="1" ht="30" customHeight="1" thickTop="1" thickBot="1">
      <c r="A31" s="925" t="s">
        <v>958</v>
      </c>
      <c r="B31" s="926">
        <v>1480232.80452</v>
      </c>
      <c r="C31" s="926">
        <v>2381648.1715199999</v>
      </c>
      <c r="D31" s="926">
        <v>246902.01543</v>
      </c>
      <c r="E31" s="926">
        <v>3263221.2151700002</v>
      </c>
      <c r="F31" s="926">
        <v>313167.84206</v>
      </c>
      <c r="G31" s="926">
        <v>4134928.1111999997</v>
      </c>
      <c r="H31" s="926">
        <v>383297.56541000004</v>
      </c>
      <c r="I31" s="926">
        <v>5523477.8251099996</v>
      </c>
      <c r="J31" s="926">
        <v>263365.41200000001</v>
      </c>
      <c r="K31" s="926">
        <v>6817238.0013199998</v>
      </c>
      <c r="L31" s="926">
        <v>312983.22752999997</v>
      </c>
      <c r="M31" s="926">
        <v>7391974.1613500006</v>
      </c>
      <c r="N31" s="926">
        <v>314703.58139000001</v>
      </c>
    </row>
    <row r="32" spans="1:15" s="741" customFormat="1" ht="30" customHeight="1" thickTop="1">
      <c r="A32" s="927" t="s">
        <v>959</v>
      </c>
      <c r="B32" s="928">
        <v>79.90549</v>
      </c>
      <c r="C32" s="928">
        <v>79.889939999999996</v>
      </c>
      <c r="D32" s="928">
        <v>0</v>
      </c>
      <c r="E32" s="928">
        <v>79.791839999999993</v>
      </c>
      <c r="F32" s="928">
        <v>0</v>
      </c>
      <c r="G32" s="928">
        <v>644.92855000000009</v>
      </c>
      <c r="H32" s="928">
        <v>0</v>
      </c>
      <c r="I32" s="928">
        <v>81.099809999999991</v>
      </c>
      <c r="J32" s="928">
        <v>0</v>
      </c>
      <c r="K32" s="928">
        <v>78.725490000000008</v>
      </c>
      <c r="L32" s="928">
        <v>0</v>
      </c>
      <c r="M32" s="928">
        <v>286.35424999999998</v>
      </c>
      <c r="N32" s="928">
        <v>0</v>
      </c>
      <c r="O32" s="929"/>
    </row>
    <row r="33" spans="1:14" s="741" customFormat="1" ht="30" customHeight="1">
      <c r="A33" s="927" t="s">
        <v>960</v>
      </c>
      <c r="B33" s="928">
        <v>16.836650000000002</v>
      </c>
      <c r="C33" s="928">
        <v>1682.6202700000001</v>
      </c>
      <c r="D33" s="928">
        <v>391.75372999999996</v>
      </c>
      <c r="E33" s="928">
        <v>2162.8022999999998</v>
      </c>
      <c r="F33" s="928">
        <v>445.94781</v>
      </c>
      <c r="G33" s="928">
        <v>2766.88427</v>
      </c>
      <c r="H33" s="928">
        <v>547.9402</v>
      </c>
      <c r="I33" s="928">
        <v>4495.8778899999998</v>
      </c>
      <c r="J33" s="928">
        <v>668.06436999999994</v>
      </c>
      <c r="K33" s="928">
        <v>6976.8930099999998</v>
      </c>
      <c r="L33" s="928">
        <v>790.1218100000001</v>
      </c>
      <c r="M33" s="928">
        <v>7138.2469000000001</v>
      </c>
      <c r="N33" s="928">
        <v>1329.8942400000001</v>
      </c>
    </row>
    <row r="34" spans="1:14" s="741" customFormat="1" ht="30" customHeight="1">
      <c r="A34" s="927" t="s">
        <v>961</v>
      </c>
      <c r="B34" s="928">
        <v>300500.95704000001</v>
      </c>
      <c r="C34" s="928">
        <v>385526.76910999999</v>
      </c>
      <c r="D34" s="928">
        <v>14514.381619999998</v>
      </c>
      <c r="E34" s="928">
        <v>445561.84002999996</v>
      </c>
      <c r="F34" s="928">
        <v>9009.2046300000002</v>
      </c>
      <c r="G34" s="928">
        <v>342104.80123000004</v>
      </c>
      <c r="H34" s="928">
        <v>866.99043000000006</v>
      </c>
      <c r="I34" s="928">
        <v>399408.42797000002</v>
      </c>
      <c r="J34" s="928">
        <v>351.18054999999998</v>
      </c>
      <c r="K34" s="928">
        <v>452696.60138999997</v>
      </c>
      <c r="L34" s="928">
        <v>473.08882</v>
      </c>
      <c r="M34" s="928">
        <v>113170.23510999999</v>
      </c>
      <c r="N34" s="928">
        <v>3433.5068199999996</v>
      </c>
    </row>
    <row r="35" spans="1:14" s="741" customFormat="1" ht="30" customHeight="1">
      <c r="A35" s="927" t="s">
        <v>962</v>
      </c>
      <c r="B35" s="928">
        <v>4345.0412999999999</v>
      </c>
      <c r="C35" s="928">
        <v>5126.6299600000002</v>
      </c>
      <c r="D35" s="928">
        <v>658.40760999999998</v>
      </c>
      <c r="E35" s="928">
        <v>7554.4074099999998</v>
      </c>
      <c r="F35" s="928">
        <v>885.31097999999997</v>
      </c>
      <c r="G35" s="928">
        <v>4634.96497</v>
      </c>
      <c r="H35" s="928">
        <v>658.94144999999992</v>
      </c>
      <c r="I35" s="928">
        <v>6236.8519000000006</v>
      </c>
      <c r="J35" s="928">
        <v>53.74165</v>
      </c>
      <c r="K35" s="928">
        <v>3234.7871299999997</v>
      </c>
      <c r="L35" s="928">
        <v>111.23350000000001</v>
      </c>
      <c r="M35" s="928">
        <v>7487.0033400000002</v>
      </c>
      <c r="N35" s="928">
        <v>220.68434999999999</v>
      </c>
    </row>
    <row r="36" spans="1:14" s="741" customFormat="1" ht="30" customHeight="1">
      <c r="A36" s="932" t="s">
        <v>963</v>
      </c>
      <c r="B36" s="928">
        <v>1175290.0640399999</v>
      </c>
      <c r="C36" s="928">
        <v>1989232.2622400001</v>
      </c>
      <c r="D36" s="928">
        <v>231337.47247000001</v>
      </c>
      <c r="E36" s="928">
        <v>2807862.37359</v>
      </c>
      <c r="F36" s="928">
        <v>302827.37864000001</v>
      </c>
      <c r="G36" s="928">
        <v>3784776.5321799996</v>
      </c>
      <c r="H36" s="928">
        <v>381223.69332999998</v>
      </c>
      <c r="I36" s="928">
        <v>5113255.5675400002</v>
      </c>
      <c r="J36" s="928">
        <v>262292.42543</v>
      </c>
      <c r="K36" s="928">
        <v>6354250.9943000004</v>
      </c>
      <c r="L36" s="928">
        <v>311608.78339999996</v>
      </c>
      <c r="M36" s="928">
        <v>7263892.3217500001</v>
      </c>
      <c r="N36" s="928">
        <v>309719.49598000001</v>
      </c>
    </row>
    <row r="37" spans="1:14" s="741" customFormat="1" ht="30" customHeight="1">
      <c r="A37" s="933" t="s">
        <v>964</v>
      </c>
      <c r="B37" s="934">
        <v>5229959.0864799991</v>
      </c>
      <c r="C37" s="934">
        <v>5643842.55571</v>
      </c>
      <c r="D37" s="934">
        <v>113365.74717</v>
      </c>
      <c r="E37" s="934">
        <v>6230084.8331199996</v>
      </c>
      <c r="F37" s="934">
        <v>23848.980350000002</v>
      </c>
      <c r="G37" s="934">
        <v>5883536.7179199997</v>
      </c>
      <c r="H37" s="934">
        <v>16908.81381</v>
      </c>
      <c r="I37" s="934">
        <v>7481096.2813200001</v>
      </c>
      <c r="J37" s="934">
        <v>0</v>
      </c>
      <c r="K37" s="934">
        <v>9663397.11314</v>
      </c>
      <c r="L37" s="934">
        <v>0</v>
      </c>
      <c r="M37" s="934">
        <v>13847369.488080001</v>
      </c>
      <c r="N37" s="934">
        <v>90707.477629999994</v>
      </c>
    </row>
    <row r="38" spans="1:14" ht="2.25" customHeight="1">
      <c r="A38" s="935"/>
      <c r="B38" s="900"/>
      <c r="C38" s="900"/>
      <c r="D38" s="900"/>
      <c r="E38" s="900"/>
      <c r="F38" s="900"/>
      <c r="G38" s="900"/>
      <c r="H38" s="900"/>
      <c r="I38" s="900"/>
      <c r="J38" s="900"/>
      <c r="K38" s="900"/>
      <c r="L38" s="900"/>
      <c r="M38" s="900"/>
      <c r="N38" s="900"/>
    </row>
    <row r="39" spans="1:14" ht="1.5" customHeight="1" thickBot="1">
      <c r="A39" s="936"/>
      <c r="B39" s="937"/>
      <c r="C39" s="937"/>
      <c r="D39" s="937"/>
      <c r="E39" s="938"/>
      <c r="F39" s="938"/>
      <c r="G39" s="938"/>
      <c r="H39" s="938"/>
      <c r="I39" s="938"/>
      <c r="J39" s="938"/>
      <c r="K39" s="938"/>
      <c r="L39" s="938"/>
      <c r="M39" s="938"/>
      <c r="N39" s="938"/>
    </row>
    <row r="40" spans="1:14" ht="24.75" customHeight="1" thickTop="1">
      <c r="A40" s="843"/>
      <c r="B40" s="939"/>
      <c r="C40" s="939"/>
      <c r="D40" s="939"/>
      <c r="E40" s="940"/>
      <c r="F40" s="940"/>
      <c r="G40" s="940"/>
      <c r="H40" s="940"/>
      <c r="I40" s="940"/>
      <c r="J40" s="940"/>
      <c r="K40" s="940"/>
      <c r="L40" s="940"/>
      <c r="M40" s="940"/>
      <c r="N40" s="940"/>
    </row>
    <row r="41" spans="1:14">
      <c r="A41" s="843"/>
      <c r="B41" s="939"/>
      <c r="C41" s="939"/>
      <c r="D41" s="939"/>
      <c r="E41" s="940"/>
      <c r="F41" s="940"/>
      <c r="G41" s="940"/>
      <c r="H41" s="940"/>
      <c r="I41" s="940"/>
      <c r="J41" s="940"/>
      <c r="K41" s="940"/>
      <c r="L41" s="940"/>
      <c r="M41" s="940"/>
      <c r="N41" s="940"/>
    </row>
    <row r="42" spans="1:14">
      <c r="A42" s="843"/>
      <c r="B42" s="939"/>
      <c r="C42" s="939"/>
      <c r="D42" s="939"/>
      <c r="E42" s="940"/>
      <c r="F42" s="940"/>
      <c r="G42" s="940"/>
      <c r="H42" s="940"/>
      <c r="I42" s="940"/>
      <c r="J42" s="940"/>
      <c r="K42" s="940"/>
      <c r="L42" s="940"/>
      <c r="M42" s="940"/>
      <c r="N42" s="940"/>
    </row>
    <row r="43" spans="1:14">
      <c r="A43" s="843"/>
      <c r="B43" s="939"/>
      <c r="C43" s="939"/>
      <c r="D43" s="939"/>
      <c r="E43" s="940"/>
      <c r="F43" s="940"/>
      <c r="G43" s="940"/>
      <c r="H43" s="940"/>
      <c r="I43" s="940"/>
      <c r="J43" s="940"/>
      <c r="K43" s="940"/>
      <c r="L43" s="940"/>
      <c r="M43" s="940"/>
      <c r="N43" s="940"/>
    </row>
    <row r="44" spans="1:14">
      <c r="A44" s="190"/>
      <c r="B44" s="939"/>
      <c r="C44" s="939"/>
      <c r="D44" s="939"/>
      <c r="E44" s="940"/>
      <c r="F44" s="940"/>
      <c r="G44" s="940"/>
      <c r="H44" s="940"/>
      <c r="I44" s="940"/>
      <c r="J44" s="940"/>
      <c r="K44" s="940"/>
      <c r="L44" s="940"/>
      <c r="M44" s="940"/>
      <c r="N44" s="940"/>
    </row>
    <row r="45" spans="1:14">
      <c r="A45" s="190"/>
      <c r="B45" s="939"/>
      <c r="C45" s="939"/>
      <c r="D45" s="939"/>
      <c r="E45" s="940"/>
      <c r="F45" s="940"/>
      <c r="G45" s="940"/>
      <c r="H45" s="940"/>
      <c r="I45" s="940"/>
      <c r="J45" s="940"/>
      <c r="K45" s="940"/>
      <c r="L45" s="940"/>
      <c r="M45" s="940"/>
      <c r="N45" s="940"/>
    </row>
    <row r="46" spans="1:14">
      <c r="A46" s="190"/>
      <c r="B46" s="939"/>
      <c r="C46" s="939"/>
      <c r="D46" s="939"/>
      <c r="E46" s="940"/>
      <c r="F46" s="940"/>
      <c r="G46" s="940"/>
      <c r="H46" s="940"/>
      <c r="I46" s="940"/>
      <c r="J46" s="940"/>
      <c r="K46" s="940"/>
      <c r="L46" s="940"/>
      <c r="M46" s="940"/>
      <c r="N46" s="940"/>
    </row>
    <row r="47" spans="1:14">
      <c r="A47" s="190"/>
      <c r="B47" s="939"/>
      <c r="C47" s="939"/>
      <c r="D47" s="939"/>
      <c r="E47" s="940"/>
      <c r="F47" s="940"/>
      <c r="G47" s="940"/>
      <c r="H47" s="940"/>
      <c r="I47" s="940"/>
      <c r="J47" s="940"/>
      <c r="K47" s="940"/>
      <c r="L47" s="940"/>
      <c r="M47" s="940"/>
      <c r="N47" s="940"/>
    </row>
    <row r="48" spans="1:14">
      <c r="A48" s="190"/>
      <c r="B48" s="939"/>
      <c r="C48" s="939"/>
      <c r="D48" s="939"/>
      <c r="E48" s="940"/>
      <c r="F48" s="940"/>
      <c r="G48" s="940"/>
      <c r="H48" s="940"/>
      <c r="I48" s="940"/>
      <c r="J48" s="940"/>
      <c r="K48" s="940"/>
      <c r="L48" s="940"/>
      <c r="M48" s="940"/>
      <c r="N48" s="940"/>
    </row>
    <row r="49" spans="1:14">
      <c r="A49" s="190"/>
      <c r="B49" s="939"/>
      <c r="C49" s="939"/>
      <c r="D49" s="939"/>
      <c r="E49" s="940"/>
      <c r="F49" s="940"/>
      <c r="G49" s="940"/>
      <c r="H49" s="940"/>
      <c r="I49" s="940"/>
      <c r="J49" s="940"/>
      <c r="K49" s="940"/>
      <c r="L49" s="940"/>
      <c r="M49" s="940"/>
      <c r="N49" s="940"/>
    </row>
    <row r="50" spans="1:14">
      <c r="A50" s="190"/>
      <c r="B50" s="939"/>
      <c r="C50" s="939"/>
      <c r="D50" s="939"/>
      <c r="E50" s="940"/>
      <c r="F50" s="940"/>
      <c r="G50" s="940"/>
      <c r="H50" s="940"/>
      <c r="I50" s="940"/>
      <c r="J50" s="940"/>
      <c r="K50" s="940"/>
      <c r="L50" s="940"/>
      <c r="M50" s="940"/>
      <c r="N50" s="940"/>
    </row>
    <row r="51" spans="1:14">
      <c r="A51" s="190"/>
      <c r="B51" s="939"/>
      <c r="C51" s="939"/>
      <c r="D51" s="939"/>
      <c r="E51" s="940"/>
      <c r="F51" s="940"/>
      <c r="G51" s="940"/>
      <c r="H51" s="940"/>
      <c r="I51" s="940"/>
      <c r="J51" s="940"/>
      <c r="K51" s="940"/>
      <c r="L51" s="940"/>
      <c r="M51" s="940"/>
      <c r="N51" s="940"/>
    </row>
    <row r="52" spans="1:14">
      <c r="A52" s="190"/>
      <c r="B52" s="939"/>
      <c r="C52" s="939"/>
      <c r="D52" s="939"/>
      <c r="E52" s="940"/>
      <c r="F52" s="940"/>
      <c r="G52" s="940"/>
      <c r="H52" s="940"/>
      <c r="I52" s="940"/>
      <c r="J52" s="940"/>
      <c r="K52" s="940"/>
      <c r="L52" s="940"/>
      <c r="M52" s="940"/>
      <c r="N52" s="940"/>
    </row>
    <row r="53" spans="1:14">
      <c r="A53" s="190"/>
      <c r="B53" s="939"/>
      <c r="C53" s="939"/>
      <c r="D53" s="939"/>
      <c r="E53" s="940"/>
      <c r="F53" s="940"/>
      <c r="G53" s="940"/>
      <c r="H53" s="940"/>
      <c r="I53" s="940"/>
      <c r="J53" s="940"/>
      <c r="K53" s="940"/>
      <c r="L53" s="940"/>
      <c r="M53" s="940"/>
      <c r="N53" s="940"/>
    </row>
    <row r="54" spans="1:14">
      <c r="A54" s="190"/>
      <c r="B54" s="939"/>
      <c r="C54" s="939"/>
      <c r="D54" s="939"/>
      <c r="E54" s="940"/>
      <c r="F54" s="940"/>
      <c r="G54" s="940"/>
      <c r="H54" s="940"/>
      <c r="I54" s="940"/>
      <c r="J54" s="940"/>
      <c r="K54" s="940"/>
      <c r="L54" s="940"/>
      <c r="M54" s="940"/>
      <c r="N54" s="940"/>
    </row>
    <row r="55" spans="1:14" ht="15.75">
      <c r="A55" s="318"/>
      <c r="B55" s="939"/>
      <c r="C55" s="939"/>
      <c r="D55" s="939"/>
      <c r="E55" s="940"/>
      <c r="F55" s="940"/>
      <c r="G55" s="940"/>
      <c r="H55" s="940"/>
      <c r="I55" s="940"/>
      <c r="J55" s="940"/>
      <c r="K55" s="940"/>
      <c r="L55" s="940"/>
      <c r="M55" s="940"/>
      <c r="N55" s="940"/>
    </row>
    <row r="56" spans="1:14" ht="15.75">
      <c r="A56" s="318"/>
      <c r="B56" s="939"/>
      <c r="C56" s="939"/>
      <c r="D56" s="939"/>
      <c r="E56" s="940"/>
      <c r="F56" s="940"/>
      <c r="G56" s="940"/>
      <c r="H56" s="940"/>
      <c r="I56" s="940"/>
      <c r="J56" s="940"/>
      <c r="K56" s="940"/>
      <c r="L56" s="940"/>
      <c r="M56" s="940"/>
      <c r="N56" s="940"/>
    </row>
    <row r="57" spans="1:14" ht="15.75">
      <c r="A57" s="318"/>
      <c r="B57" s="939"/>
      <c r="C57" s="939"/>
      <c r="D57" s="939"/>
      <c r="E57" s="940"/>
      <c r="F57" s="940"/>
      <c r="G57" s="940"/>
      <c r="H57" s="940"/>
      <c r="I57" s="940"/>
      <c r="J57" s="940"/>
      <c r="K57" s="940"/>
      <c r="L57" s="940"/>
      <c r="M57" s="940"/>
      <c r="N57" s="940"/>
    </row>
    <row r="58" spans="1:14" ht="15.75">
      <c r="A58" s="318"/>
    </row>
    <row r="59" spans="1:14" ht="15.75">
      <c r="A59" s="318"/>
    </row>
    <row r="60" spans="1:14" ht="15.75">
      <c r="A60" s="318"/>
    </row>
    <row r="61" spans="1:14" ht="15.75">
      <c r="A61" s="318"/>
    </row>
    <row r="62" spans="1:14" ht="15.75">
      <c r="A62" s="318"/>
    </row>
    <row r="63" spans="1:14" ht="15.75">
      <c r="A63" s="318"/>
    </row>
    <row r="64" spans="1:14" ht="15.75">
      <c r="A64" s="318"/>
    </row>
    <row r="65" spans="1:1" ht="15.75">
      <c r="A65" s="318"/>
    </row>
    <row r="66" spans="1:1" ht="15.75">
      <c r="A66" s="318"/>
    </row>
    <row r="67" spans="1:1" ht="15.75">
      <c r="A67" s="318"/>
    </row>
    <row r="68" spans="1:1" ht="15.75">
      <c r="A68" s="318"/>
    </row>
    <row r="69" spans="1:1" ht="15.75">
      <c r="A69" s="318"/>
    </row>
    <row r="70" spans="1:1" ht="15.75">
      <c r="A70" s="318"/>
    </row>
    <row r="71" spans="1:1" ht="15.75">
      <c r="A71" s="318"/>
    </row>
    <row r="72" spans="1:1" ht="15.75">
      <c r="A72" s="318"/>
    </row>
    <row r="73" spans="1:1" ht="15.75">
      <c r="A73" s="318"/>
    </row>
    <row r="74" spans="1:1" ht="15.75">
      <c r="A74" s="318"/>
    </row>
    <row r="75" spans="1:1" ht="15.75">
      <c r="A75" s="318"/>
    </row>
    <row r="76" spans="1:1" ht="15.75">
      <c r="A76" s="318"/>
    </row>
    <row r="77" spans="1:1" ht="15.75">
      <c r="A77" s="318"/>
    </row>
    <row r="78" spans="1:1" ht="15.75">
      <c r="A78" s="318"/>
    </row>
    <row r="79" spans="1:1" ht="15.75">
      <c r="A79" s="318"/>
    </row>
    <row r="80" spans="1:1" ht="15.75">
      <c r="A80" s="318"/>
    </row>
    <row r="81" spans="1:1" ht="15.75">
      <c r="A81" s="318"/>
    </row>
    <row r="82" spans="1:1" ht="15.75">
      <c r="A82" s="318"/>
    </row>
    <row r="83" spans="1:1" ht="15.75">
      <c r="A83" s="318"/>
    </row>
    <row r="84" spans="1:1" ht="15.75">
      <c r="A84" s="318"/>
    </row>
    <row r="85" spans="1:1" ht="15.75">
      <c r="A85" s="318"/>
    </row>
    <row r="86" spans="1:1" ht="15.75">
      <c r="A86" s="318"/>
    </row>
    <row r="87" spans="1:1" ht="15.75">
      <c r="A87" s="318"/>
    </row>
    <row r="88" spans="1:1" ht="15.75">
      <c r="A88" s="318"/>
    </row>
    <row r="89" spans="1:1" ht="15.75">
      <c r="A89" s="318"/>
    </row>
    <row r="90" spans="1:1" ht="15.75">
      <c r="A90" s="318"/>
    </row>
    <row r="91" spans="1:1" ht="15.75">
      <c r="A91" s="318"/>
    </row>
    <row r="92" spans="1:1" ht="15.75">
      <c r="A92" s="318"/>
    </row>
    <row r="93" spans="1:1" ht="15.75">
      <c r="A93" s="318"/>
    </row>
    <row r="94" spans="1:1" ht="15.75">
      <c r="A94" s="318"/>
    </row>
    <row r="95" spans="1:1" ht="15.75">
      <c r="A95" s="318"/>
    </row>
    <row r="96" spans="1:1" ht="15.75">
      <c r="A96" s="318"/>
    </row>
    <row r="97" spans="1:1" ht="15.75">
      <c r="A97" s="318"/>
    </row>
    <row r="98" spans="1:1" ht="15.75">
      <c r="A98" s="318"/>
    </row>
    <row r="99" spans="1:1" ht="15.75">
      <c r="A99" s="318"/>
    </row>
    <row r="100" spans="1:1" ht="15.75">
      <c r="A100" s="318"/>
    </row>
    <row r="101" spans="1:1" ht="15.75">
      <c r="A101" s="318"/>
    </row>
    <row r="102" spans="1:1" ht="15.75">
      <c r="A102" s="318"/>
    </row>
    <row r="103" spans="1:1" ht="15.75">
      <c r="A103" s="318"/>
    </row>
    <row r="104" spans="1:1" ht="15.75">
      <c r="A104" s="318"/>
    </row>
    <row r="105" spans="1:1" ht="15.75">
      <c r="A105" s="318"/>
    </row>
    <row r="106" spans="1:1" ht="15.75">
      <c r="A106" s="318"/>
    </row>
    <row r="107" spans="1:1" ht="15.75">
      <c r="A107" s="318"/>
    </row>
    <row r="108" spans="1:1" ht="15.75">
      <c r="A108" s="318"/>
    </row>
    <row r="109" spans="1:1" ht="15.75">
      <c r="A109" s="318"/>
    </row>
    <row r="110" spans="1:1" ht="15.75">
      <c r="A110" s="318"/>
    </row>
    <row r="111" spans="1:1" ht="15.75">
      <c r="A111" s="318"/>
    </row>
    <row r="112" spans="1:1" ht="15.75">
      <c r="A112" s="318"/>
    </row>
    <row r="113" spans="1:1" ht="15.75">
      <c r="A113" s="318"/>
    </row>
    <row r="114" spans="1:1" ht="15.75">
      <c r="A114" s="318"/>
    </row>
    <row r="115" spans="1:1" ht="15.75">
      <c r="A115" s="318"/>
    </row>
    <row r="116" spans="1:1" ht="15.75">
      <c r="A116" s="318"/>
    </row>
    <row r="117" spans="1:1" ht="15.75">
      <c r="A117" s="318"/>
    </row>
    <row r="118" spans="1:1" ht="15.75">
      <c r="A118" s="318"/>
    </row>
    <row r="119" spans="1:1" ht="15.75">
      <c r="A119" s="318"/>
    </row>
    <row r="120" spans="1:1" ht="15.75">
      <c r="A120" s="318"/>
    </row>
    <row r="121" spans="1:1" ht="15.75">
      <c r="A121" s="318"/>
    </row>
    <row r="122" spans="1:1" ht="15.75">
      <c r="A122" s="318"/>
    </row>
    <row r="123" spans="1:1" ht="15.75">
      <c r="A123" s="318"/>
    </row>
    <row r="124" spans="1:1" ht="15.75">
      <c r="A124" s="318"/>
    </row>
    <row r="125" spans="1:1" ht="15.75">
      <c r="A125" s="318"/>
    </row>
    <row r="126" spans="1:1" ht="15.75">
      <c r="A126" s="318"/>
    </row>
    <row r="127" spans="1:1" ht="15.75">
      <c r="A127" s="318"/>
    </row>
    <row r="128" spans="1:1" ht="15.75">
      <c r="A128" s="318"/>
    </row>
    <row r="129" spans="1:1" ht="15.75">
      <c r="A129" s="318"/>
    </row>
    <row r="130" spans="1:1" ht="15.75">
      <c r="A130" s="318"/>
    </row>
    <row r="131" spans="1:1" ht="15.75">
      <c r="A131" s="318"/>
    </row>
    <row r="132" spans="1:1" ht="15.75">
      <c r="A132" s="318"/>
    </row>
    <row r="133" spans="1:1" ht="15.75">
      <c r="A133" s="318"/>
    </row>
    <row r="134" spans="1:1" ht="15.75">
      <c r="A134" s="318"/>
    </row>
    <row r="135" spans="1:1" ht="15.75">
      <c r="A135" s="318"/>
    </row>
    <row r="136" spans="1:1" ht="15.75">
      <c r="A136" s="318"/>
    </row>
    <row r="137" spans="1:1" ht="15.75">
      <c r="A137" s="318"/>
    </row>
    <row r="138" spans="1:1" ht="15.75">
      <c r="A138" s="318"/>
    </row>
    <row r="139" spans="1:1" ht="15.75">
      <c r="A139" s="318"/>
    </row>
    <row r="140" spans="1:1" ht="15.75">
      <c r="A140" s="318"/>
    </row>
    <row r="141" spans="1:1" ht="15.75">
      <c r="A141" s="318"/>
    </row>
    <row r="142" spans="1:1" ht="15.75">
      <c r="A142" s="318"/>
    </row>
    <row r="143" spans="1:1" ht="15.75">
      <c r="A143" s="318"/>
    </row>
    <row r="144" spans="1:1" ht="15.75">
      <c r="A144" s="318"/>
    </row>
    <row r="145" spans="1:1" ht="15.75">
      <c r="A145" s="318"/>
    </row>
    <row r="146" spans="1:1" ht="15.75">
      <c r="A146" s="318"/>
    </row>
    <row r="147" spans="1:1" ht="15.75">
      <c r="A147" s="318"/>
    </row>
    <row r="148" spans="1:1" ht="15.75">
      <c r="A148" s="318"/>
    </row>
    <row r="149" spans="1:1" ht="15.75">
      <c r="A149" s="318"/>
    </row>
    <row r="150" spans="1:1" ht="15.75">
      <c r="A150" s="318"/>
    </row>
    <row r="151" spans="1:1" ht="15.75">
      <c r="A151" s="318"/>
    </row>
    <row r="152" spans="1:1" ht="15.75">
      <c r="A152" s="318"/>
    </row>
    <row r="153" spans="1:1" ht="15.75">
      <c r="A153" s="318"/>
    </row>
    <row r="154" spans="1:1" ht="15.75">
      <c r="A154" s="318"/>
    </row>
    <row r="155" spans="1:1" ht="15.75">
      <c r="A155" s="318"/>
    </row>
    <row r="156" spans="1:1" ht="15.75">
      <c r="A156" s="318"/>
    </row>
    <row r="157" spans="1:1" ht="15.75">
      <c r="A157" s="318"/>
    </row>
    <row r="158" spans="1:1" ht="15.75">
      <c r="A158" s="318"/>
    </row>
    <row r="159" spans="1:1" ht="15.75">
      <c r="A159" s="318"/>
    </row>
    <row r="160" spans="1:1" ht="15.75">
      <c r="A160" s="318"/>
    </row>
    <row r="161" spans="1:1" ht="15.75">
      <c r="A161" s="318"/>
    </row>
    <row r="162" spans="1:1" ht="15.75">
      <c r="A162" s="318"/>
    </row>
    <row r="163" spans="1:1" ht="15.75">
      <c r="A163" s="318"/>
    </row>
    <row r="164" spans="1:1" ht="15.75">
      <c r="A164" s="318"/>
    </row>
    <row r="165" spans="1:1" ht="15.75">
      <c r="A165" s="318"/>
    </row>
    <row r="166" spans="1:1" ht="15.75">
      <c r="A166" s="318"/>
    </row>
    <row r="167" spans="1:1" ht="15.75">
      <c r="A167" s="318"/>
    </row>
    <row r="168" spans="1:1" ht="15.75">
      <c r="A168" s="318"/>
    </row>
    <row r="169" spans="1:1" ht="15.75">
      <c r="A169" s="318"/>
    </row>
    <row r="170" spans="1:1" ht="15.75">
      <c r="A170" s="318"/>
    </row>
    <row r="171" spans="1:1" ht="15.75">
      <c r="A171" s="318"/>
    </row>
    <row r="172" spans="1:1" ht="15.75">
      <c r="A172" s="318"/>
    </row>
    <row r="173" spans="1:1" ht="15.75">
      <c r="A173" s="318"/>
    </row>
    <row r="174" spans="1:1" ht="15.75">
      <c r="A174" s="318"/>
    </row>
    <row r="175" spans="1:1" ht="15.75">
      <c r="A175" s="318"/>
    </row>
    <row r="176" spans="1:1" ht="15.75">
      <c r="A176" s="318"/>
    </row>
    <row r="177" spans="1:1" ht="15.75">
      <c r="A177" s="318"/>
    </row>
    <row r="178" spans="1:1" ht="15.75">
      <c r="A178" s="318"/>
    </row>
    <row r="179" spans="1:1" ht="15.75">
      <c r="A179" s="318"/>
    </row>
    <row r="180" spans="1:1" ht="15.75">
      <c r="A180" s="318"/>
    </row>
    <row r="181" spans="1:1" ht="15.75">
      <c r="A181" s="318"/>
    </row>
    <row r="182" spans="1:1" ht="15.75">
      <c r="A182" s="318"/>
    </row>
    <row r="183" spans="1:1" ht="15.75">
      <c r="A183" s="318"/>
    </row>
    <row r="184" spans="1:1" ht="15.75">
      <c r="A184" s="318"/>
    </row>
    <row r="185" spans="1:1" ht="15.75">
      <c r="A185" s="318"/>
    </row>
    <row r="186" spans="1:1" ht="15.75">
      <c r="A186" s="318"/>
    </row>
    <row r="187" spans="1:1" ht="15.75">
      <c r="A187" s="318"/>
    </row>
    <row r="188" spans="1:1" ht="15.75">
      <c r="A188" s="318"/>
    </row>
    <row r="189" spans="1:1" ht="15.75">
      <c r="A189" s="318"/>
    </row>
    <row r="190" spans="1:1" ht="15.75">
      <c r="A190" s="318"/>
    </row>
    <row r="191" spans="1:1" ht="15.75">
      <c r="A191" s="318"/>
    </row>
    <row r="192" spans="1:1" ht="15.75">
      <c r="A192" s="318"/>
    </row>
    <row r="193" spans="1:1" ht="15.75">
      <c r="A193" s="318"/>
    </row>
    <row r="194" spans="1:1" ht="15.75">
      <c r="A194" s="318"/>
    </row>
    <row r="195" spans="1:1" ht="15.75">
      <c r="A195" s="318"/>
    </row>
    <row r="196" spans="1:1" ht="15.75">
      <c r="A196" s="318"/>
    </row>
    <row r="197" spans="1:1" ht="15.75">
      <c r="A197" s="318"/>
    </row>
    <row r="198" spans="1:1" ht="15.75">
      <c r="A198" s="318"/>
    </row>
    <row r="199" spans="1:1" ht="15.75">
      <c r="A199" s="318"/>
    </row>
    <row r="200" spans="1:1" ht="15.75">
      <c r="A200" s="318"/>
    </row>
    <row r="201" spans="1:1" ht="15.75">
      <c r="A201" s="318"/>
    </row>
    <row r="202" spans="1:1" ht="15.75">
      <c r="A202" s="318"/>
    </row>
    <row r="203" spans="1:1" ht="15.75">
      <c r="A203" s="318"/>
    </row>
    <row r="204" spans="1:1" ht="15.75">
      <c r="A204" s="318"/>
    </row>
    <row r="205" spans="1:1" ht="15.75">
      <c r="A205" s="318"/>
    </row>
    <row r="206" spans="1:1" ht="15.75">
      <c r="A206" s="318"/>
    </row>
    <row r="207" spans="1:1" ht="15.75">
      <c r="A207" s="318"/>
    </row>
    <row r="208" spans="1:1" ht="15.75">
      <c r="A208" s="318"/>
    </row>
    <row r="209" spans="1:1" ht="15.75">
      <c r="A209" s="318"/>
    </row>
    <row r="210" spans="1:1" ht="15.75">
      <c r="A210" s="318"/>
    </row>
    <row r="211" spans="1:1" ht="15.75">
      <c r="A211" s="318"/>
    </row>
    <row r="212" spans="1:1" ht="15.75">
      <c r="A212" s="318"/>
    </row>
    <row r="213" spans="1:1" ht="15.75">
      <c r="A213" s="318"/>
    </row>
    <row r="214" spans="1:1" ht="15.75">
      <c r="A214" s="318"/>
    </row>
    <row r="215" spans="1:1" ht="15.75">
      <c r="A215" s="318"/>
    </row>
    <row r="216" spans="1:1" ht="15.75">
      <c r="A216" s="318"/>
    </row>
    <row r="217" spans="1:1" ht="15.75">
      <c r="A217" s="318"/>
    </row>
    <row r="218" spans="1:1" ht="15.75">
      <c r="A218" s="318"/>
    </row>
    <row r="219" spans="1:1" ht="15.75">
      <c r="A219" s="318"/>
    </row>
    <row r="220" spans="1:1" ht="15.75">
      <c r="A220" s="318"/>
    </row>
    <row r="221" spans="1:1" ht="15.75">
      <c r="A221" s="318"/>
    </row>
    <row r="222" spans="1:1" ht="15.75">
      <c r="A222" s="318"/>
    </row>
    <row r="223" spans="1:1" ht="15.75">
      <c r="A223" s="318"/>
    </row>
    <row r="224" spans="1:1" ht="15.75">
      <c r="A224" s="318"/>
    </row>
    <row r="225" spans="1:1" ht="15.75">
      <c r="A225" s="318"/>
    </row>
    <row r="226" spans="1:1" ht="15.75">
      <c r="A226" s="318"/>
    </row>
    <row r="227" spans="1:1" ht="15.75">
      <c r="A227" s="318"/>
    </row>
    <row r="228" spans="1:1" ht="15.75">
      <c r="A228" s="318"/>
    </row>
    <row r="229" spans="1:1" ht="15.75">
      <c r="A229" s="318"/>
    </row>
    <row r="230" spans="1:1" ht="15.75">
      <c r="A230" s="318"/>
    </row>
    <row r="231" spans="1:1" ht="15.75">
      <c r="A231" s="318"/>
    </row>
    <row r="232" spans="1:1" ht="15.75">
      <c r="A232" s="318"/>
    </row>
    <row r="233" spans="1:1" ht="15.75">
      <c r="A233" s="318"/>
    </row>
    <row r="234" spans="1:1" ht="15.75">
      <c r="A234" s="318"/>
    </row>
    <row r="235" spans="1:1" ht="15.75">
      <c r="A235" s="318"/>
    </row>
    <row r="236" spans="1:1" ht="15.75">
      <c r="A236" s="318"/>
    </row>
    <row r="237" spans="1:1" ht="15.75">
      <c r="A237" s="318"/>
    </row>
    <row r="238" spans="1:1" ht="15.75">
      <c r="A238" s="318"/>
    </row>
    <row r="239" spans="1:1" ht="15.75">
      <c r="A239" s="318"/>
    </row>
    <row r="240" spans="1:1" ht="15.75">
      <c r="A240" s="318"/>
    </row>
    <row r="241" spans="1:1" ht="15.75">
      <c r="A241" s="318"/>
    </row>
    <row r="242" spans="1:1" ht="15.75">
      <c r="A242" s="318"/>
    </row>
    <row r="243" spans="1:1" ht="15.75">
      <c r="A243" s="318"/>
    </row>
    <row r="244" spans="1:1" ht="15.75">
      <c r="A244" s="318"/>
    </row>
    <row r="245" spans="1:1" ht="15.75">
      <c r="A245" s="318"/>
    </row>
    <row r="246" spans="1:1" ht="15.75">
      <c r="A246" s="318"/>
    </row>
    <row r="247" spans="1:1" ht="15.75">
      <c r="A247" s="318"/>
    </row>
    <row r="248" spans="1:1" ht="15.75">
      <c r="A248" s="318"/>
    </row>
    <row r="249" spans="1:1" ht="15.75">
      <c r="A249" s="318"/>
    </row>
    <row r="250" spans="1:1" ht="15.75">
      <c r="A250" s="318"/>
    </row>
    <row r="251" spans="1:1" ht="15.75">
      <c r="A251" s="318"/>
    </row>
    <row r="252" spans="1:1" ht="15.75">
      <c r="A252" s="318"/>
    </row>
    <row r="253" spans="1:1" ht="15.75">
      <c r="A253" s="318"/>
    </row>
    <row r="254" spans="1:1" ht="15.75">
      <c r="A254" s="318"/>
    </row>
    <row r="255" spans="1:1" ht="15.75">
      <c r="A255" s="318"/>
    </row>
    <row r="256" spans="1:1" ht="15.75">
      <c r="A256" s="318"/>
    </row>
    <row r="257" spans="1:1" ht="15.75">
      <c r="A257" s="318"/>
    </row>
    <row r="258" spans="1:1" ht="15.75">
      <c r="A258" s="318"/>
    </row>
    <row r="259" spans="1:1" ht="15.75">
      <c r="A259" s="318"/>
    </row>
    <row r="260" spans="1:1" ht="15.75">
      <c r="A260" s="318"/>
    </row>
    <row r="261" spans="1:1" ht="15.75">
      <c r="A261" s="318"/>
    </row>
    <row r="262" spans="1:1" ht="15.75">
      <c r="A262" s="318"/>
    </row>
    <row r="263" spans="1:1" ht="15.75">
      <c r="A263" s="318"/>
    </row>
    <row r="264" spans="1:1" ht="15.75">
      <c r="A264" s="318"/>
    </row>
    <row r="265" spans="1:1" ht="15.75">
      <c r="A265" s="318"/>
    </row>
    <row r="266" spans="1:1" ht="15.75">
      <c r="A266" s="318"/>
    </row>
    <row r="267" spans="1:1" ht="15.75">
      <c r="A267" s="318"/>
    </row>
    <row r="268" spans="1:1" ht="15.75">
      <c r="A268" s="318"/>
    </row>
    <row r="269" spans="1:1" ht="15.75">
      <c r="A269" s="318"/>
    </row>
    <row r="270" spans="1:1" ht="15.75">
      <c r="A270" s="318"/>
    </row>
    <row r="271" spans="1:1" ht="15.75">
      <c r="A271" s="318"/>
    </row>
    <row r="272" spans="1:1"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sheetData>
  <mergeCells count="15">
    <mergeCell ref="M8:N8"/>
    <mergeCell ref="A2:N2"/>
    <mergeCell ref="A3:N3"/>
    <mergeCell ref="A4:N4"/>
    <mergeCell ref="C7:D7"/>
    <mergeCell ref="E7:F7"/>
    <mergeCell ref="G7:H7"/>
    <mergeCell ref="I7:J7"/>
    <mergeCell ref="K7:L7"/>
    <mergeCell ref="M7:N7"/>
    <mergeCell ref="C8:D8"/>
    <mergeCell ref="E8:F8"/>
    <mergeCell ref="G8:H8"/>
    <mergeCell ref="I8:J8"/>
    <mergeCell ref="K8:L8"/>
  </mergeCells>
  <pageMargins left="0.87" right="0.53" top="0.57999999999999996" bottom="0.33" header="0.5" footer="0.31"/>
  <pageSetup scale="3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IV38"/>
  <sheetViews>
    <sheetView topLeftCell="A2" zoomScale="75" zoomScaleNormal="75" workbookViewId="0">
      <selection activeCell="I35" sqref="I35"/>
    </sheetView>
  </sheetViews>
  <sheetFormatPr baseColWidth="10" defaultColWidth="17.7109375" defaultRowHeight="12.75"/>
  <cols>
    <col min="1" max="1" width="29" style="263" customWidth="1"/>
    <col min="2" max="2" width="20.7109375" style="263" bestFit="1" customWidth="1"/>
    <col min="3" max="3" width="18.7109375" style="263" customWidth="1"/>
    <col min="4" max="4" width="17.7109375" style="263"/>
    <col min="5" max="5" width="14.28515625" style="263" customWidth="1"/>
    <col min="6" max="6" width="13.85546875" style="263" customWidth="1"/>
    <col min="7" max="7" width="14.7109375" style="263" bestFit="1" customWidth="1"/>
    <col min="8" max="8" width="17.7109375" style="263"/>
    <col min="9" max="10" width="13.85546875" style="263" customWidth="1"/>
    <col min="11" max="11" width="17.7109375" style="263"/>
    <col min="12" max="12" width="12.7109375" style="263" customWidth="1"/>
    <col min="13" max="14" width="15.140625" style="263" customWidth="1"/>
    <col min="15" max="15" width="17" style="263" bestFit="1" customWidth="1"/>
    <col min="16" max="16" width="18.7109375" style="263" bestFit="1" customWidth="1"/>
    <col min="17" max="17" width="7.42578125" style="263" customWidth="1"/>
    <col min="18" max="256" width="17.7109375" style="263"/>
    <col min="257" max="257" width="29" style="263" customWidth="1"/>
    <col min="258" max="258" width="20.7109375" style="263" bestFit="1" customWidth="1"/>
    <col min="259" max="259" width="18.7109375" style="263" customWidth="1"/>
    <col min="260" max="260" width="17.7109375" style="263"/>
    <col min="261" max="261" width="14.28515625" style="263" customWidth="1"/>
    <col min="262" max="262" width="13.85546875" style="263" customWidth="1"/>
    <col min="263" max="263" width="14.7109375" style="263" bestFit="1" customWidth="1"/>
    <col min="264" max="264" width="17.7109375" style="263"/>
    <col min="265" max="266" width="13.85546875" style="263" customWidth="1"/>
    <col min="267" max="267" width="17.7109375" style="263"/>
    <col min="268" max="268" width="12.7109375" style="263" customWidth="1"/>
    <col min="269" max="270" width="15.140625" style="263" customWidth="1"/>
    <col min="271" max="271" width="17" style="263" bestFit="1" customWidth="1"/>
    <col min="272" max="272" width="18.7109375" style="263" bestFit="1" customWidth="1"/>
    <col min="273" max="273" width="7.42578125" style="263" customWidth="1"/>
    <col min="274" max="512" width="17.7109375" style="263"/>
    <col min="513" max="513" width="29" style="263" customWidth="1"/>
    <col min="514" max="514" width="20.7109375" style="263" bestFit="1" customWidth="1"/>
    <col min="515" max="515" width="18.7109375" style="263" customWidth="1"/>
    <col min="516" max="516" width="17.7109375" style="263"/>
    <col min="517" max="517" width="14.28515625" style="263" customWidth="1"/>
    <col min="518" max="518" width="13.85546875" style="263" customWidth="1"/>
    <col min="519" max="519" width="14.7109375" style="263" bestFit="1" customWidth="1"/>
    <col min="520" max="520" width="17.7109375" style="263"/>
    <col min="521" max="522" width="13.85546875" style="263" customWidth="1"/>
    <col min="523" max="523" width="17.7109375" style="263"/>
    <col min="524" max="524" width="12.7109375" style="263" customWidth="1"/>
    <col min="525" max="526" width="15.140625" style="263" customWidth="1"/>
    <col min="527" max="527" width="17" style="263" bestFit="1" customWidth="1"/>
    <col min="528" max="528" width="18.7109375" style="263" bestFit="1" customWidth="1"/>
    <col min="529" max="529" width="7.42578125" style="263" customWidth="1"/>
    <col min="530" max="768" width="17.7109375" style="263"/>
    <col min="769" max="769" width="29" style="263" customWidth="1"/>
    <col min="770" max="770" width="20.7109375" style="263" bestFit="1" customWidth="1"/>
    <col min="771" max="771" width="18.7109375" style="263" customWidth="1"/>
    <col min="772" max="772" width="17.7109375" style="263"/>
    <col min="773" max="773" width="14.28515625" style="263" customWidth="1"/>
    <col min="774" max="774" width="13.85546875" style="263" customWidth="1"/>
    <col min="775" max="775" width="14.7109375" style="263" bestFit="1" customWidth="1"/>
    <col min="776" max="776" width="17.7109375" style="263"/>
    <col min="777" max="778" width="13.85546875" style="263" customWidth="1"/>
    <col min="779" max="779" width="17.7109375" style="263"/>
    <col min="780" max="780" width="12.7109375" style="263" customWidth="1"/>
    <col min="781" max="782" width="15.140625" style="263" customWidth="1"/>
    <col min="783" max="783" width="17" style="263" bestFit="1" customWidth="1"/>
    <col min="784" max="784" width="18.7109375" style="263" bestFit="1" customWidth="1"/>
    <col min="785" max="785" width="7.42578125" style="263" customWidth="1"/>
    <col min="786" max="1024" width="17.7109375" style="263"/>
    <col min="1025" max="1025" width="29" style="263" customWidth="1"/>
    <col min="1026" max="1026" width="20.7109375" style="263" bestFit="1" customWidth="1"/>
    <col min="1027" max="1027" width="18.7109375" style="263" customWidth="1"/>
    <col min="1028" max="1028" width="17.7109375" style="263"/>
    <col min="1029" max="1029" width="14.28515625" style="263" customWidth="1"/>
    <col min="1030" max="1030" width="13.85546875" style="263" customWidth="1"/>
    <col min="1031" max="1031" width="14.7109375" style="263" bestFit="1" customWidth="1"/>
    <col min="1032" max="1032" width="17.7109375" style="263"/>
    <col min="1033" max="1034" width="13.85546875" style="263" customWidth="1"/>
    <col min="1035" max="1035" width="17.7109375" style="263"/>
    <col min="1036" max="1036" width="12.7109375" style="263" customWidth="1"/>
    <col min="1037" max="1038" width="15.140625" style="263" customWidth="1"/>
    <col min="1039" max="1039" width="17" style="263" bestFit="1" customWidth="1"/>
    <col min="1040" max="1040" width="18.7109375" style="263" bestFit="1" customWidth="1"/>
    <col min="1041" max="1041" width="7.42578125" style="263" customWidth="1"/>
    <col min="1042" max="1280" width="17.7109375" style="263"/>
    <col min="1281" max="1281" width="29" style="263" customWidth="1"/>
    <col min="1282" max="1282" width="20.7109375" style="263" bestFit="1" customWidth="1"/>
    <col min="1283" max="1283" width="18.7109375" style="263" customWidth="1"/>
    <col min="1284" max="1284" width="17.7109375" style="263"/>
    <col min="1285" max="1285" width="14.28515625" style="263" customWidth="1"/>
    <col min="1286" max="1286" width="13.85546875" style="263" customWidth="1"/>
    <col min="1287" max="1287" width="14.7109375" style="263" bestFit="1" customWidth="1"/>
    <col min="1288" max="1288" width="17.7109375" style="263"/>
    <col min="1289" max="1290" width="13.85546875" style="263" customWidth="1"/>
    <col min="1291" max="1291" width="17.7109375" style="263"/>
    <col min="1292" max="1292" width="12.7109375" style="263" customWidth="1"/>
    <col min="1293" max="1294" width="15.140625" style="263" customWidth="1"/>
    <col min="1295" max="1295" width="17" style="263" bestFit="1" customWidth="1"/>
    <col min="1296" max="1296" width="18.7109375" style="263" bestFit="1" customWidth="1"/>
    <col min="1297" max="1297" width="7.42578125" style="263" customWidth="1"/>
    <col min="1298" max="1536" width="17.7109375" style="263"/>
    <col min="1537" max="1537" width="29" style="263" customWidth="1"/>
    <col min="1538" max="1538" width="20.7109375" style="263" bestFit="1" customWidth="1"/>
    <col min="1539" max="1539" width="18.7109375" style="263" customWidth="1"/>
    <col min="1540" max="1540" width="17.7109375" style="263"/>
    <col min="1541" max="1541" width="14.28515625" style="263" customWidth="1"/>
    <col min="1542" max="1542" width="13.85546875" style="263" customWidth="1"/>
    <col min="1543" max="1543" width="14.7109375" style="263" bestFit="1" customWidth="1"/>
    <col min="1544" max="1544" width="17.7109375" style="263"/>
    <col min="1545" max="1546" width="13.85546875" style="263" customWidth="1"/>
    <col min="1547" max="1547" width="17.7109375" style="263"/>
    <col min="1548" max="1548" width="12.7109375" style="263" customWidth="1"/>
    <col min="1549" max="1550" width="15.140625" style="263" customWidth="1"/>
    <col min="1551" max="1551" width="17" style="263" bestFit="1" customWidth="1"/>
    <col min="1552" max="1552" width="18.7109375" style="263" bestFit="1" customWidth="1"/>
    <col min="1553" max="1553" width="7.42578125" style="263" customWidth="1"/>
    <col min="1554" max="1792" width="17.7109375" style="263"/>
    <col min="1793" max="1793" width="29" style="263" customWidth="1"/>
    <col min="1794" max="1794" width="20.7109375" style="263" bestFit="1" customWidth="1"/>
    <col min="1795" max="1795" width="18.7109375" style="263" customWidth="1"/>
    <col min="1796" max="1796" width="17.7109375" style="263"/>
    <col min="1797" max="1797" width="14.28515625" style="263" customWidth="1"/>
    <col min="1798" max="1798" width="13.85546875" style="263" customWidth="1"/>
    <col min="1799" max="1799" width="14.7109375" style="263" bestFit="1" customWidth="1"/>
    <col min="1800" max="1800" width="17.7109375" style="263"/>
    <col min="1801" max="1802" width="13.85546875" style="263" customWidth="1"/>
    <col min="1803" max="1803" width="17.7109375" style="263"/>
    <col min="1804" max="1804" width="12.7109375" style="263" customWidth="1"/>
    <col min="1805" max="1806" width="15.140625" style="263" customWidth="1"/>
    <col min="1807" max="1807" width="17" style="263" bestFit="1" customWidth="1"/>
    <col min="1808" max="1808" width="18.7109375" style="263" bestFit="1" customWidth="1"/>
    <col min="1809" max="1809" width="7.42578125" style="263" customWidth="1"/>
    <col min="1810" max="2048" width="17.7109375" style="263"/>
    <col min="2049" max="2049" width="29" style="263" customWidth="1"/>
    <col min="2050" max="2050" width="20.7109375" style="263" bestFit="1" customWidth="1"/>
    <col min="2051" max="2051" width="18.7109375" style="263" customWidth="1"/>
    <col min="2052" max="2052" width="17.7109375" style="263"/>
    <col min="2053" max="2053" width="14.28515625" style="263" customWidth="1"/>
    <col min="2054" max="2054" width="13.85546875" style="263" customWidth="1"/>
    <col min="2055" max="2055" width="14.7109375" style="263" bestFit="1" customWidth="1"/>
    <col min="2056" max="2056" width="17.7109375" style="263"/>
    <col min="2057" max="2058" width="13.85546875" style="263" customWidth="1"/>
    <col min="2059" max="2059" width="17.7109375" style="263"/>
    <col min="2060" max="2060" width="12.7109375" style="263" customWidth="1"/>
    <col min="2061" max="2062" width="15.140625" style="263" customWidth="1"/>
    <col min="2063" max="2063" width="17" style="263" bestFit="1" customWidth="1"/>
    <col min="2064" max="2064" width="18.7109375" style="263" bestFit="1" customWidth="1"/>
    <col min="2065" max="2065" width="7.42578125" style="263" customWidth="1"/>
    <col min="2066" max="2304" width="17.7109375" style="263"/>
    <col min="2305" max="2305" width="29" style="263" customWidth="1"/>
    <col min="2306" max="2306" width="20.7109375" style="263" bestFit="1" customWidth="1"/>
    <col min="2307" max="2307" width="18.7109375" style="263" customWidth="1"/>
    <col min="2308" max="2308" width="17.7109375" style="263"/>
    <col min="2309" max="2309" width="14.28515625" style="263" customWidth="1"/>
    <col min="2310" max="2310" width="13.85546875" style="263" customWidth="1"/>
    <col min="2311" max="2311" width="14.7109375" style="263" bestFit="1" customWidth="1"/>
    <col min="2312" max="2312" width="17.7109375" style="263"/>
    <col min="2313" max="2314" width="13.85546875" style="263" customWidth="1"/>
    <col min="2315" max="2315" width="17.7109375" style="263"/>
    <col min="2316" max="2316" width="12.7109375" style="263" customWidth="1"/>
    <col min="2317" max="2318" width="15.140625" style="263" customWidth="1"/>
    <col min="2319" max="2319" width="17" style="263" bestFit="1" customWidth="1"/>
    <col min="2320" max="2320" width="18.7109375" style="263" bestFit="1" customWidth="1"/>
    <col min="2321" max="2321" width="7.42578125" style="263" customWidth="1"/>
    <col min="2322" max="2560" width="17.7109375" style="263"/>
    <col min="2561" max="2561" width="29" style="263" customWidth="1"/>
    <col min="2562" max="2562" width="20.7109375" style="263" bestFit="1" customWidth="1"/>
    <col min="2563" max="2563" width="18.7109375" style="263" customWidth="1"/>
    <col min="2564" max="2564" width="17.7109375" style="263"/>
    <col min="2565" max="2565" width="14.28515625" style="263" customWidth="1"/>
    <col min="2566" max="2566" width="13.85546875" style="263" customWidth="1"/>
    <col min="2567" max="2567" width="14.7109375" style="263" bestFit="1" customWidth="1"/>
    <col min="2568" max="2568" width="17.7109375" style="263"/>
    <col min="2569" max="2570" width="13.85546875" style="263" customWidth="1"/>
    <col min="2571" max="2571" width="17.7109375" style="263"/>
    <col min="2572" max="2572" width="12.7109375" style="263" customWidth="1"/>
    <col min="2573" max="2574" width="15.140625" style="263" customWidth="1"/>
    <col min="2575" max="2575" width="17" style="263" bestFit="1" customWidth="1"/>
    <col min="2576" max="2576" width="18.7109375" style="263" bestFit="1" customWidth="1"/>
    <col min="2577" max="2577" width="7.42578125" style="263" customWidth="1"/>
    <col min="2578" max="2816" width="17.7109375" style="263"/>
    <col min="2817" max="2817" width="29" style="263" customWidth="1"/>
    <col min="2818" max="2818" width="20.7109375" style="263" bestFit="1" customWidth="1"/>
    <col min="2819" max="2819" width="18.7109375" style="263" customWidth="1"/>
    <col min="2820" max="2820" width="17.7109375" style="263"/>
    <col min="2821" max="2821" width="14.28515625" style="263" customWidth="1"/>
    <col min="2822" max="2822" width="13.85546875" style="263" customWidth="1"/>
    <col min="2823" max="2823" width="14.7109375" style="263" bestFit="1" customWidth="1"/>
    <col min="2824" max="2824" width="17.7109375" style="263"/>
    <col min="2825" max="2826" width="13.85546875" style="263" customWidth="1"/>
    <col min="2827" max="2827" width="17.7109375" style="263"/>
    <col min="2828" max="2828" width="12.7109375" style="263" customWidth="1"/>
    <col min="2829" max="2830" width="15.140625" style="263" customWidth="1"/>
    <col min="2831" max="2831" width="17" style="263" bestFit="1" customWidth="1"/>
    <col min="2832" max="2832" width="18.7109375" style="263" bestFit="1" customWidth="1"/>
    <col min="2833" max="2833" width="7.42578125" style="263" customWidth="1"/>
    <col min="2834" max="3072" width="17.7109375" style="263"/>
    <col min="3073" max="3073" width="29" style="263" customWidth="1"/>
    <col min="3074" max="3074" width="20.7109375" style="263" bestFit="1" customWidth="1"/>
    <col min="3075" max="3075" width="18.7109375" style="263" customWidth="1"/>
    <col min="3076" max="3076" width="17.7109375" style="263"/>
    <col min="3077" max="3077" width="14.28515625" style="263" customWidth="1"/>
    <col min="3078" max="3078" width="13.85546875" style="263" customWidth="1"/>
    <col min="3079" max="3079" width="14.7109375" style="263" bestFit="1" customWidth="1"/>
    <col min="3080" max="3080" width="17.7109375" style="263"/>
    <col min="3081" max="3082" width="13.85546875" style="263" customWidth="1"/>
    <col min="3083" max="3083" width="17.7109375" style="263"/>
    <col min="3084" max="3084" width="12.7109375" style="263" customWidth="1"/>
    <col min="3085" max="3086" width="15.140625" style="263" customWidth="1"/>
    <col min="3087" max="3087" width="17" style="263" bestFit="1" customWidth="1"/>
    <col min="3088" max="3088" width="18.7109375" style="263" bestFit="1" customWidth="1"/>
    <col min="3089" max="3089" width="7.42578125" style="263" customWidth="1"/>
    <col min="3090" max="3328" width="17.7109375" style="263"/>
    <col min="3329" max="3329" width="29" style="263" customWidth="1"/>
    <col min="3330" max="3330" width="20.7109375" style="263" bestFit="1" customWidth="1"/>
    <col min="3331" max="3331" width="18.7109375" style="263" customWidth="1"/>
    <col min="3332" max="3332" width="17.7109375" style="263"/>
    <col min="3333" max="3333" width="14.28515625" style="263" customWidth="1"/>
    <col min="3334" max="3334" width="13.85546875" style="263" customWidth="1"/>
    <col min="3335" max="3335" width="14.7109375" style="263" bestFit="1" customWidth="1"/>
    <col min="3336" max="3336" width="17.7109375" style="263"/>
    <col min="3337" max="3338" width="13.85546875" style="263" customWidth="1"/>
    <col min="3339" max="3339" width="17.7109375" style="263"/>
    <col min="3340" max="3340" width="12.7109375" style="263" customWidth="1"/>
    <col min="3341" max="3342" width="15.140625" style="263" customWidth="1"/>
    <col min="3343" max="3343" width="17" style="263" bestFit="1" customWidth="1"/>
    <col min="3344" max="3344" width="18.7109375" style="263" bestFit="1" customWidth="1"/>
    <col min="3345" max="3345" width="7.42578125" style="263" customWidth="1"/>
    <col min="3346" max="3584" width="17.7109375" style="263"/>
    <col min="3585" max="3585" width="29" style="263" customWidth="1"/>
    <col min="3586" max="3586" width="20.7109375" style="263" bestFit="1" customWidth="1"/>
    <col min="3587" max="3587" width="18.7109375" style="263" customWidth="1"/>
    <col min="3588" max="3588" width="17.7109375" style="263"/>
    <col min="3589" max="3589" width="14.28515625" style="263" customWidth="1"/>
    <col min="3590" max="3590" width="13.85546875" style="263" customWidth="1"/>
    <col min="3591" max="3591" width="14.7109375" style="263" bestFit="1" customWidth="1"/>
    <col min="3592" max="3592" width="17.7109375" style="263"/>
    <col min="3593" max="3594" width="13.85546875" style="263" customWidth="1"/>
    <col min="3595" max="3595" width="17.7109375" style="263"/>
    <col min="3596" max="3596" width="12.7109375" style="263" customWidth="1"/>
    <col min="3597" max="3598" width="15.140625" style="263" customWidth="1"/>
    <col min="3599" max="3599" width="17" style="263" bestFit="1" customWidth="1"/>
    <col min="3600" max="3600" width="18.7109375" style="263" bestFit="1" customWidth="1"/>
    <col min="3601" max="3601" width="7.42578125" style="263" customWidth="1"/>
    <col min="3602" max="3840" width="17.7109375" style="263"/>
    <col min="3841" max="3841" width="29" style="263" customWidth="1"/>
    <col min="3842" max="3842" width="20.7109375" style="263" bestFit="1" customWidth="1"/>
    <col min="3843" max="3843" width="18.7109375" style="263" customWidth="1"/>
    <col min="3844" max="3844" width="17.7109375" style="263"/>
    <col min="3845" max="3845" width="14.28515625" style="263" customWidth="1"/>
    <col min="3846" max="3846" width="13.85546875" style="263" customWidth="1"/>
    <col min="3847" max="3847" width="14.7109375" style="263" bestFit="1" customWidth="1"/>
    <col min="3848" max="3848" width="17.7109375" style="263"/>
    <col min="3849" max="3850" width="13.85546875" style="263" customWidth="1"/>
    <col min="3851" max="3851" width="17.7109375" style="263"/>
    <col min="3852" max="3852" width="12.7109375" style="263" customWidth="1"/>
    <col min="3853" max="3854" width="15.140625" style="263" customWidth="1"/>
    <col min="3855" max="3855" width="17" style="263" bestFit="1" customWidth="1"/>
    <col min="3856" max="3856" width="18.7109375" style="263" bestFit="1" customWidth="1"/>
    <col min="3857" max="3857" width="7.42578125" style="263" customWidth="1"/>
    <col min="3858" max="4096" width="17.7109375" style="263"/>
    <col min="4097" max="4097" width="29" style="263" customWidth="1"/>
    <col min="4098" max="4098" width="20.7109375" style="263" bestFit="1" customWidth="1"/>
    <col min="4099" max="4099" width="18.7109375" style="263" customWidth="1"/>
    <col min="4100" max="4100" width="17.7109375" style="263"/>
    <col min="4101" max="4101" width="14.28515625" style="263" customWidth="1"/>
    <col min="4102" max="4102" width="13.85546875" style="263" customWidth="1"/>
    <col min="4103" max="4103" width="14.7109375" style="263" bestFit="1" customWidth="1"/>
    <col min="4104" max="4104" width="17.7109375" style="263"/>
    <col min="4105" max="4106" width="13.85546875" style="263" customWidth="1"/>
    <col min="4107" max="4107" width="17.7109375" style="263"/>
    <col min="4108" max="4108" width="12.7109375" style="263" customWidth="1"/>
    <col min="4109" max="4110" width="15.140625" style="263" customWidth="1"/>
    <col min="4111" max="4111" width="17" style="263" bestFit="1" customWidth="1"/>
    <col min="4112" max="4112" width="18.7109375" style="263" bestFit="1" customWidth="1"/>
    <col min="4113" max="4113" width="7.42578125" style="263" customWidth="1"/>
    <col min="4114" max="4352" width="17.7109375" style="263"/>
    <col min="4353" max="4353" width="29" style="263" customWidth="1"/>
    <col min="4354" max="4354" width="20.7109375" style="263" bestFit="1" customWidth="1"/>
    <col min="4355" max="4355" width="18.7109375" style="263" customWidth="1"/>
    <col min="4356" max="4356" width="17.7109375" style="263"/>
    <col min="4357" max="4357" width="14.28515625" style="263" customWidth="1"/>
    <col min="4358" max="4358" width="13.85546875" style="263" customWidth="1"/>
    <col min="4359" max="4359" width="14.7109375" style="263" bestFit="1" customWidth="1"/>
    <col min="4360" max="4360" width="17.7109375" style="263"/>
    <col min="4361" max="4362" width="13.85546875" style="263" customWidth="1"/>
    <col min="4363" max="4363" width="17.7109375" style="263"/>
    <col min="4364" max="4364" width="12.7109375" style="263" customWidth="1"/>
    <col min="4365" max="4366" width="15.140625" style="263" customWidth="1"/>
    <col min="4367" max="4367" width="17" style="263" bestFit="1" customWidth="1"/>
    <col min="4368" max="4368" width="18.7109375" style="263" bestFit="1" customWidth="1"/>
    <col min="4369" max="4369" width="7.42578125" style="263" customWidth="1"/>
    <col min="4370" max="4608" width="17.7109375" style="263"/>
    <col min="4609" max="4609" width="29" style="263" customWidth="1"/>
    <col min="4610" max="4610" width="20.7109375" style="263" bestFit="1" customWidth="1"/>
    <col min="4611" max="4611" width="18.7109375" style="263" customWidth="1"/>
    <col min="4612" max="4612" width="17.7109375" style="263"/>
    <col min="4613" max="4613" width="14.28515625" style="263" customWidth="1"/>
    <col min="4614" max="4614" width="13.85546875" style="263" customWidth="1"/>
    <col min="4615" max="4615" width="14.7109375" style="263" bestFit="1" customWidth="1"/>
    <col min="4616" max="4616" width="17.7109375" style="263"/>
    <col min="4617" max="4618" width="13.85546875" style="263" customWidth="1"/>
    <col min="4619" max="4619" width="17.7109375" style="263"/>
    <col min="4620" max="4620" width="12.7109375" style="263" customWidth="1"/>
    <col min="4621" max="4622" width="15.140625" style="263" customWidth="1"/>
    <col min="4623" max="4623" width="17" style="263" bestFit="1" customWidth="1"/>
    <col min="4624" max="4624" width="18.7109375" style="263" bestFit="1" customWidth="1"/>
    <col min="4625" max="4625" width="7.42578125" style="263" customWidth="1"/>
    <col min="4626" max="4864" width="17.7109375" style="263"/>
    <col min="4865" max="4865" width="29" style="263" customWidth="1"/>
    <col min="4866" max="4866" width="20.7109375" style="263" bestFit="1" customWidth="1"/>
    <col min="4867" max="4867" width="18.7109375" style="263" customWidth="1"/>
    <col min="4868" max="4868" width="17.7109375" style="263"/>
    <col min="4869" max="4869" width="14.28515625" style="263" customWidth="1"/>
    <col min="4870" max="4870" width="13.85546875" style="263" customWidth="1"/>
    <col min="4871" max="4871" width="14.7109375" style="263" bestFit="1" customWidth="1"/>
    <col min="4872" max="4872" width="17.7109375" style="263"/>
    <col min="4873" max="4874" width="13.85546875" style="263" customWidth="1"/>
    <col min="4875" max="4875" width="17.7109375" style="263"/>
    <col min="4876" max="4876" width="12.7109375" style="263" customWidth="1"/>
    <col min="4877" max="4878" width="15.140625" style="263" customWidth="1"/>
    <col min="4879" max="4879" width="17" style="263" bestFit="1" customWidth="1"/>
    <col min="4880" max="4880" width="18.7109375" style="263" bestFit="1" customWidth="1"/>
    <col min="4881" max="4881" width="7.42578125" style="263" customWidth="1"/>
    <col min="4882" max="5120" width="17.7109375" style="263"/>
    <col min="5121" max="5121" width="29" style="263" customWidth="1"/>
    <col min="5122" max="5122" width="20.7109375" style="263" bestFit="1" customWidth="1"/>
    <col min="5123" max="5123" width="18.7109375" style="263" customWidth="1"/>
    <col min="5124" max="5124" width="17.7109375" style="263"/>
    <col min="5125" max="5125" width="14.28515625" style="263" customWidth="1"/>
    <col min="5126" max="5126" width="13.85546875" style="263" customWidth="1"/>
    <col min="5127" max="5127" width="14.7109375" style="263" bestFit="1" customWidth="1"/>
    <col min="5128" max="5128" width="17.7109375" style="263"/>
    <col min="5129" max="5130" width="13.85546875" style="263" customWidth="1"/>
    <col min="5131" max="5131" width="17.7109375" style="263"/>
    <col min="5132" max="5132" width="12.7109375" style="263" customWidth="1"/>
    <col min="5133" max="5134" width="15.140625" style="263" customWidth="1"/>
    <col min="5135" max="5135" width="17" style="263" bestFit="1" customWidth="1"/>
    <col min="5136" max="5136" width="18.7109375" style="263" bestFit="1" customWidth="1"/>
    <col min="5137" max="5137" width="7.42578125" style="263" customWidth="1"/>
    <col min="5138" max="5376" width="17.7109375" style="263"/>
    <col min="5377" max="5377" width="29" style="263" customWidth="1"/>
    <col min="5378" max="5378" width="20.7109375" style="263" bestFit="1" customWidth="1"/>
    <col min="5379" max="5379" width="18.7109375" style="263" customWidth="1"/>
    <col min="5380" max="5380" width="17.7109375" style="263"/>
    <col min="5381" max="5381" width="14.28515625" style="263" customWidth="1"/>
    <col min="5382" max="5382" width="13.85546875" style="263" customWidth="1"/>
    <col min="5383" max="5383" width="14.7109375" style="263" bestFit="1" customWidth="1"/>
    <col min="5384" max="5384" width="17.7109375" style="263"/>
    <col min="5385" max="5386" width="13.85546875" style="263" customWidth="1"/>
    <col min="5387" max="5387" width="17.7109375" style="263"/>
    <col min="5388" max="5388" width="12.7109375" style="263" customWidth="1"/>
    <col min="5389" max="5390" width="15.140625" style="263" customWidth="1"/>
    <col min="5391" max="5391" width="17" style="263" bestFit="1" customWidth="1"/>
    <col min="5392" max="5392" width="18.7109375" style="263" bestFit="1" customWidth="1"/>
    <col min="5393" max="5393" width="7.42578125" style="263" customWidth="1"/>
    <col min="5394" max="5632" width="17.7109375" style="263"/>
    <col min="5633" max="5633" width="29" style="263" customWidth="1"/>
    <col min="5634" max="5634" width="20.7109375" style="263" bestFit="1" customWidth="1"/>
    <col min="5635" max="5635" width="18.7109375" style="263" customWidth="1"/>
    <col min="5636" max="5636" width="17.7109375" style="263"/>
    <col min="5637" max="5637" width="14.28515625" style="263" customWidth="1"/>
    <col min="5638" max="5638" width="13.85546875" style="263" customWidth="1"/>
    <col min="5639" max="5639" width="14.7109375" style="263" bestFit="1" customWidth="1"/>
    <col min="5640" max="5640" width="17.7109375" style="263"/>
    <col min="5641" max="5642" width="13.85546875" style="263" customWidth="1"/>
    <col min="5643" max="5643" width="17.7109375" style="263"/>
    <col min="5644" max="5644" width="12.7109375" style="263" customWidth="1"/>
    <col min="5645" max="5646" width="15.140625" style="263" customWidth="1"/>
    <col min="5647" max="5647" width="17" style="263" bestFit="1" customWidth="1"/>
    <col min="5648" max="5648" width="18.7109375" style="263" bestFit="1" customWidth="1"/>
    <col min="5649" max="5649" width="7.42578125" style="263" customWidth="1"/>
    <col min="5650" max="5888" width="17.7109375" style="263"/>
    <col min="5889" max="5889" width="29" style="263" customWidth="1"/>
    <col min="5890" max="5890" width="20.7109375" style="263" bestFit="1" customWidth="1"/>
    <col min="5891" max="5891" width="18.7109375" style="263" customWidth="1"/>
    <col min="5892" max="5892" width="17.7109375" style="263"/>
    <col min="5893" max="5893" width="14.28515625" style="263" customWidth="1"/>
    <col min="5894" max="5894" width="13.85546875" style="263" customWidth="1"/>
    <col min="5895" max="5895" width="14.7109375" style="263" bestFit="1" customWidth="1"/>
    <col min="5896" max="5896" width="17.7109375" style="263"/>
    <col min="5897" max="5898" width="13.85546875" style="263" customWidth="1"/>
    <col min="5899" max="5899" width="17.7109375" style="263"/>
    <col min="5900" max="5900" width="12.7109375" style="263" customWidth="1"/>
    <col min="5901" max="5902" width="15.140625" style="263" customWidth="1"/>
    <col min="5903" max="5903" width="17" style="263" bestFit="1" customWidth="1"/>
    <col min="5904" max="5904" width="18.7109375" style="263" bestFit="1" customWidth="1"/>
    <col min="5905" max="5905" width="7.42578125" style="263" customWidth="1"/>
    <col min="5906" max="6144" width="17.7109375" style="263"/>
    <col min="6145" max="6145" width="29" style="263" customWidth="1"/>
    <col min="6146" max="6146" width="20.7109375" style="263" bestFit="1" customWidth="1"/>
    <col min="6147" max="6147" width="18.7109375" style="263" customWidth="1"/>
    <col min="6148" max="6148" width="17.7109375" style="263"/>
    <col min="6149" max="6149" width="14.28515625" style="263" customWidth="1"/>
    <col min="6150" max="6150" width="13.85546875" style="263" customWidth="1"/>
    <col min="6151" max="6151" width="14.7109375" style="263" bestFit="1" customWidth="1"/>
    <col min="6152" max="6152" width="17.7109375" style="263"/>
    <col min="6153" max="6154" width="13.85546875" style="263" customWidth="1"/>
    <col min="6155" max="6155" width="17.7109375" style="263"/>
    <col min="6156" max="6156" width="12.7109375" style="263" customWidth="1"/>
    <col min="6157" max="6158" width="15.140625" style="263" customWidth="1"/>
    <col min="6159" max="6159" width="17" style="263" bestFit="1" customWidth="1"/>
    <col min="6160" max="6160" width="18.7109375" style="263" bestFit="1" customWidth="1"/>
    <col min="6161" max="6161" width="7.42578125" style="263" customWidth="1"/>
    <col min="6162" max="6400" width="17.7109375" style="263"/>
    <col min="6401" max="6401" width="29" style="263" customWidth="1"/>
    <col min="6402" max="6402" width="20.7109375" style="263" bestFit="1" customWidth="1"/>
    <col min="6403" max="6403" width="18.7109375" style="263" customWidth="1"/>
    <col min="6404" max="6404" width="17.7109375" style="263"/>
    <col min="6405" max="6405" width="14.28515625" style="263" customWidth="1"/>
    <col min="6406" max="6406" width="13.85546875" style="263" customWidth="1"/>
    <col min="6407" max="6407" width="14.7109375" style="263" bestFit="1" customWidth="1"/>
    <col min="6408" max="6408" width="17.7109375" style="263"/>
    <col min="6409" max="6410" width="13.85546875" style="263" customWidth="1"/>
    <col min="6411" max="6411" width="17.7109375" style="263"/>
    <col min="6412" max="6412" width="12.7109375" style="263" customWidth="1"/>
    <col min="6413" max="6414" width="15.140625" style="263" customWidth="1"/>
    <col min="6415" max="6415" width="17" style="263" bestFit="1" customWidth="1"/>
    <col min="6416" max="6416" width="18.7109375" style="263" bestFit="1" customWidth="1"/>
    <col min="6417" max="6417" width="7.42578125" style="263" customWidth="1"/>
    <col min="6418" max="6656" width="17.7109375" style="263"/>
    <col min="6657" max="6657" width="29" style="263" customWidth="1"/>
    <col min="6658" max="6658" width="20.7109375" style="263" bestFit="1" customWidth="1"/>
    <col min="6659" max="6659" width="18.7109375" style="263" customWidth="1"/>
    <col min="6660" max="6660" width="17.7109375" style="263"/>
    <col min="6661" max="6661" width="14.28515625" style="263" customWidth="1"/>
    <col min="6662" max="6662" width="13.85546875" style="263" customWidth="1"/>
    <col min="6663" max="6663" width="14.7109375" style="263" bestFit="1" customWidth="1"/>
    <col min="6664" max="6664" width="17.7109375" style="263"/>
    <col min="6665" max="6666" width="13.85546875" style="263" customWidth="1"/>
    <col min="6667" max="6667" width="17.7109375" style="263"/>
    <col min="6668" max="6668" width="12.7109375" style="263" customWidth="1"/>
    <col min="6669" max="6670" width="15.140625" style="263" customWidth="1"/>
    <col min="6671" max="6671" width="17" style="263" bestFit="1" customWidth="1"/>
    <col min="6672" max="6672" width="18.7109375" style="263" bestFit="1" customWidth="1"/>
    <col min="6673" max="6673" width="7.42578125" style="263" customWidth="1"/>
    <col min="6674" max="6912" width="17.7109375" style="263"/>
    <col min="6913" max="6913" width="29" style="263" customWidth="1"/>
    <col min="6914" max="6914" width="20.7109375" style="263" bestFit="1" customWidth="1"/>
    <col min="6915" max="6915" width="18.7109375" style="263" customWidth="1"/>
    <col min="6916" max="6916" width="17.7109375" style="263"/>
    <col min="6917" max="6917" width="14.28515625" style="263" customWidth="1"/>
    <col min="6918" max="6918" width="13.85546875" style="263" customWidth="1"/>
    <col min="6919" max="6919" width="14.7109375" style="263" bestFit="1" customWidth="1"/>
    <col min="6920" max="6920" width="17.7109375" style="263"/>
    <col min="6921" max="6922" width="13.85546875" style="263" customWidth="1"/>
    <col min="6923" max="6923" width="17.7109375" style="263"/>
    <col min="6924" max="6924" width="12.7109375" style="263" customWidth="1"/>
    <col min="6925" max="6926" width="15.140625" style="263" customWidth="1"/>
    <col min="6927" max="6927" width="17" style="263" bestFit="1" customWidth="1"/>
    <col min="6928" max="6928" width="18.7109375" style="263" bestFit="1" customWidth="1"/>
    <col min="6929" max="6929" width="7.42578125" style="263" customWidth="1"/>
    <col min="6930" max="7168" width="17.7109375" style="263"/>
    <col min="7169" max="7169" width="29" style="263" customWidth="1"/>
    <col min="7170" max="7170" width="20.7109375" style="263" bestFit="1" customWidth="1"/>
    <col min="7171" max="7171" width="18.7109375" style="263" customWidth="1"/>
    <col min="7172" max="7172" width="17.7109375" style="263"/>
    <col min="7173" max="7173" width="14.28515625" style="263" customWidth="1"/>
    <col min="7174" max="7174" width="13.85546875" style="263" customWidth="1"/>
    <col min="7175" max="7175" width="14.7109375" style="263" bestFit="1" customWidth="1"/>
    <col min="7176" max="7176" width="17.7109375" style="263"/>
    <col min="7177" max="7178" width="13.85546875" style="263" customWidth="1"/>
    <col min="7179" max="7179" width="17.7109375" style="263"/>
    <col min="7180" max="7180" width="12.7109375" style="263" customWidth="1"/>
    <col min="7181" max="7182" width="15.140625" style="263" customWidth="1"/>
    <col min="7183" max="7183" width="17" style="263" bestFit="1" customWidth="1"/>
    <col min="7184" max="7184" width="18.7109375" style="263" bestFit="1" customWidth="1"/>
    <col min="7185" max="7185" width="7.42578125" style="263" customWidth="1"/>
    <col min="7186" max="7424" width="17.7109375" style="263"/>
    <col min="7425" max="7425" width="29" style="263" customWidth="1"/>
    <col min="7426" max="7426" width="20.7109375" style="263" bestFit="1" customWidth="1"/>
    <col min="7427" max="7427" width="18.7109375" style="263" customWidth="1"/>
    <col min="7428" max="7428" width="17.7109375" style="263"/>
    <col min="7429" max="7429" width="14.28515625" style="263" customWidth="1"/>
    <col min="7430" max="7430" width="13.85546875" style="263" customWidth="1"/>
    <col min="7431" max="7431" width="14.7109375" style="263" bestFit="1" customWidth="1"/>
    <col min="7432" max="7432" width="17.7109375" style="263"/>
    <col min="7433" max="7434" width="13.85546875" style="263" customWidth="1"/>
    <col min="7435" max="7435" width="17.7109375" style="263"/>
    <col min="7436" max="7436" width="12.7109375" style="263" customWidth="1"/>
    <col min="7437" max="7438" width="15.140625" style="263" customWidth="1"/>
    <col min="7439" max="7439" width="17" style="263" bestFit="1" customWidth="1"/>
    <col min="7440" max="7440" width="18.7109375" style="263" bestFit="1" customWidth="1"/>
    <col min="7441" max="7441" width="7.42578125" style="263" customWidth="1"/>
    <col min="7442" max="7680" width="17.7109375" style="263"/>
    <col min="7681" max="7681" width="29" style="263" customWidth="1"/>
    <col min="7682" max="7682" width="20.7109375" style="263" bestFit="1" customWidth="1"/>
    <col min="7683" max="7683" width="18.7109375" style="263" customWidth="1"/>
    <col min="7684" max="7684" width="17.7109375" style="263"/>
    <col min="7685" max="7685" width="14.28515625" style="263" customWidth="1"/>
    <col min="7686" max="7686" width="13.85546875" style="263" customWidth="1"/>
    <col min="7687" max="7687" width="14.7109375" style="263" bestFit="1" customWidth="1"/>
    <col min="7688" max="7688" width="17.7109375" style="263"/>
    <col min="7689" max="7690" width="13.85546875" style="263" customWidth="1"/>
    <col min="7691" max="7691" width="17.7109375" style="263"/>
    <col min="7692" max="7692" width="12.7109375" style="263" customWidth="1"/>
    <col min="7693" max="7694" width="15.140625" style="263" customWidth="1"/>
    <col min="7695" max="7695" width="17" style="263" bestFit="1" customWidth="1"/>
    <col min="7696" max="7696" width="18.7109375" style="263" bestFit="1" customWidth="1"/>
    <col min="7697" max="7697" width="7.42578125" style="263" customWidth="1"/>
    <col min="7698" max="7936" width="17.7109375" style="263"/>
    <col min="7937" max="7937" width="29" style="263" customWidth="1"/>
    <col min="7938" max="7938" width="20.7109375" style="263" bestFit="1" customWidth="1"/>
    <col min="7939" max="7939" width="18.7109375" style="263" customWidth="1"/>
    <col min="7940" max="7940" width="17.7109375" style="263"/>
    <col min="7941" max="7941" width="14.28515625" style="263" customWidth="1"/>
    <col min="7942" max="7942" width="13.85546875" style="263" customWidth="1"/>
    <col min="7943" max="7943" width="14.7109375" style="263" bestFit="1" customWidth="1"/>
    <col min="7944" max="7944" width="17.7109375" style="263"/>
    <col min="7945" max="7946" width="13.85546875" style="263" customWidth="1"/>
    <col min="7947" max="7947" width="17.7109375" style="263"/>
    <col min="7948" max="7948" width="12.7109375" style="263" customWidth="1"/>
    <col min="7949" max="7950" width="15.140625" style="263" customWidth="1"/>
    <col min="7951" max="7951" width="17" style="263" bestFit="1" customWidth="1"/>
    <col min="7952" max="7952" width="18.7109375" style="263" bestFit="1" customWidth="1"/>
    <col min="7953" max="7953" width="7.42578125" style="263" customWidth="1"/>
    <col min="7954" max="8192" width="17.7109375" style="263"/>
    <col min="8193" max="8193" width="29" style="263" customWidth="1"/>
    <col min="8194" max="8194" width="20.7109375" style="263" bestFit="1" customWidth="1"/>
    <col min="8195" max="8195" width="18.7109375" style="263" customWidth="1"/>
    <col min="8196" max="8196" width="17.7109375" style="263"/>
    <col min="8197" max="8197" width="14.28515625" style="263" customWidth="1"/>
    <col min="8198" max="8198" width="13.85546875" style="263" customWidth="1"/>
    <col min="8199" max="8199" width="14.7109375" style="263" bestFit="1" customWidth="1"/>
    <col min="8200" max="8200" width="17.7109375" style="263"/>
    <col min="8201" max="8202" width="13.85546875" style="263" customWidth="1"/>
    <col min="8203" max="8203" width="17.7109375" style="263"/>
    <col min="8204" max="8204" width="12.7109375" style="263" customWidth="1"/>
    <col min="8205" max="8206" width="15.140625" style="263" customWidth="1"/>
    <col min="8207" max="8207" width="17" style="263" bestFit="1" customWidth="1"/>
    <col min="8208" max="8208" width="18.7109375" style="263" bestFit="1" customWidth="1"/>
    <col min="8209" max="8209" width="7.42578125" style="263" customWidth="1"/>
    <col min="8210" max="8448" width="17.7109375" style="263"/>
    <col min="8449" max="8449" width="29" style="263" customWidth="1"/>
    <col min="8450" max="8450" width="20.7109375" style="263" bestFit="1" customWidth="1"/>
    <col min="8451" max="8451" width="18.7109375" style="263" customWidth="1"/>
    <col min="8452" max="8452" width="17.7109375" style="263"/>
    <col min="8453" max="8453" width="14.28515625" style="263" customWidth="1"/>
    <col min="8454" max="8454" width="13.85546875" style="263" customWidth="1"/>
    <col min="8455" max="8455" width="14.7109375" style="263" bestFit="1" customWidth="1"/>
    <col min="8456" max="8456" width="17.7109375" style="263"/>
    <col min="8457" max="8458" width="13.85546875" style="263" customWidth="1"/>
    <col min="8459" max="8459" width="17.7109375" style="263"/>
    <col min="8460" max="8460" width="12.7109375" style="263" customWidth="1"/>
    <col min="8461" max="8462" width="15.140625" style="263" customWidth="1"/>
    <col min="8463" max="8463" width="17" style="263" bestFit="1" customWidth="1"/>
    <col min="8464" max="8464" width="18.7109375" style="263" bestFit="1" customWidth="1"/>
    <col min="8465" max="8465" width="7.42578125" style="263" customWidth="1"/>
    <col min="8466" max="8704" width="17.7109375" style="263"/>
    <col min="8705" max="8705" width="29" style="263" customWidth="1"/>
    <col min="8706" max="8706" width="20.7109375" style="263" bestFit="1" customWidth="1"/>
    <col min="8707" max="8707" width="18.7109375" style="263" customWidth="1"/>
    <col min="8708" max="8708" width="17.7109375" style="263"/>
    <col min="8709" max="8709" width="14.28515625" style="263" customWidth="1"/>
    <col min="8710" max="8710" width="13.85546875" style="263" customWidth="1"/>
    <col min="8711" max="8711" width="14.7109375" style="263" bestFit="1" customWidth="1"/>
    <col min="8712" max="8712" width="17.7109375" style="263"/>
    <col min="8713" max="8714" width="13.85546875" style="263" customWidth="1"/>
    <col min="8715" max="8715" width="17.7109375" style="263"/>
    <col min="8716" max="8716" width="12.7109375" style="263" customWidth="1"/>
    <col min="8717" max="8718" width="15.140625" style="263" customWidth="1"/>
    <col min="8719" max="8719" width="17" style="263" bestFit="1" customWidth="1"/>
    <col min="8720" max="8720" width="18.7109375" style="263" bestFit="1" customWidth="1"/>
    <col min="8721" max="8721" width="7.42578125" style="263" customWidth="1"/>
    <col min="8722" max="8960" width="17.7109375" style="263"/>
    <col min="8961" max="8961" width="29" style="263" customWidth="1"/>
    <col min="8962" max="8962" width="20.7109375" style="263" bestFit="1" customWidth="1"/>
    <col min="8963" max="8963" width="18.7109375" style="263" customWidth="1"/>
    <col min="8964" max="8964" width="17.7109375" style="263"/>
    <col min="8965" max="8965" width="14.28515625" style="263" customWidth="1"/>
    <col min="8966" max="8966" width="13.85546875" style="263" customWidth="1"/>
    <col min="8967" max="8967" width="14.7109375" style="263" bestFit="1" customWidth="1"/>
    <col min="8968" max="8968" width="17.7109375" style="263"/>
    <col min="8969" max="8970" width="13.85546875" style="263" customWidth="1"/>
    <col min="8971" max="8971" width="17.7109375" style="263"/>
    <col min="8972" max="8972" width="12.7109375" style="263" customWidth="1"/>
    <col min="8973" max="8974" width="15.140625" style="263" customWidth="1"/>
    <col min="8975" max="8975" width="17" style="263" bestFit="1" customWidth="1"/>
    <col min="8976" max="8976" width="18.7109375" style="263" bestFit="1" customWidth="1"/>
    <col min="8977" max="8977" width="7.42578125" style="263" customWidth="1"/>
    <col min="8978" max="9216" width="17.7109375" style="263"/>
    <col min="9217" max="9217" width="29" style="263" customWidth="1"/>
    <col min="9218" max="9218" width="20.7109375" style="263" bestFit="1" customWidth="1"/>
    <col min="9219" max="9219" width="18.7109375" style="263" customWidth="1"/>
    <col min="9220" max="9220" width="17.7109375" style="263"/>
    <col min="9221" max="9221" width="14.28515625" style="263" customWidth="1"/>
    <col min="9222" max="9222" width="13.85546875" style="263" customWidth="1"/>
    <col min="9223" max="9223" width="14.7109375" style="263" bestFit="1" customWidth="1"/>
    <col min="9224" max="9224" width="17.7109375" style="263"/>
    <col min="9225" max="9226" width="13.85546875" style="263" customWidth="1"/>
    <col min="9227" max="9227" width="17.7109375" style="263"/>
    <col min="9228" max="9228" width="12.7109375" style="263" customWidth="1"/>
    <col min="9229" max="9230" width="15.140625" style="263" customWidth="1"/>
    <col min="9231" max="9231" width="17" style="263" bestFit="1" customWidth="1"/>
    <col min="9232" max="9232" width="18.7109375" style="263" bestFit="1" customWidth="1"/>
    <col min="9233" max="9233" width="7.42578125" style="263" customWidth="1"/>
    <col min="9234" max="9472" width="17.7109375" style="263"/>
    <col min="9473" max="9473" width="29" style="263" customWidth="1"/>
    <col min="9474" max="9474" width="20.7109375" style="263" bestFit="1" customWidth="1"/>
    <col min="9475" max="9475" width="18.7109375" style="263" customWidth="1"/>
    <col min="9476" max="9476" width="17.7109375" style="263"/>
    <col min="9477" max="9477" width="14.28515625" style="263" customWidth="1"/>
    <col min="9478" max="9478" width="13.85546875" style="263" customWidth="1"/>
    <col min="9479" max="9479" width="14.7109375" style="263" bestFit="1" customWidth="1"/>
    <col min="9480" max="9480" width="17.7109375" style="263"/>
    <col min="9481" max="9482" width="13.85546875" style="263" customWidth="1"/>
    <col min="9483" max="9483" width="17.7109375" style="263"/>
    <col min="9484" max="9484" width="12.7109375" style="263" customWidth="1"/>
    <col min="9485" max="9486" width="15.140625" style="263" customWidth="1"/>
    <col min="9487" max="9487" width="17" style="263" bestFit="1" customWidth="1"/>
    <col min="9488" max="9488" width="18.7109375" style="263" bestFit="1" customWidth="1"/>
    <col min="9489" max="9489" width="7.42578125" style="263" customWidth="1"/>
    <col min="9490" max="9728" width="17.7109375" style="263"/>
    <col min="9729" max="9729" width="29" style="263" customWidth="1"/>
    <col min="9730" max="9730" width="20.7109375" style="263" bestFit="1" customWidth="1"/>
    <col min="9731" max="9731" width="18.7109375" style="263" customWidth="1"/>
    <col min="9732" max="9732" width="17.7109375" style="263"/>
    <col min="9733" max="9733" width="14.28515625" style="263" customWidth="1"/>
    <col min="9734" max="9734" width="13.85546875" style="263" customWidth="1"/>
    <col min="9735" max="9735" width="14.7109375" style="263" bestFit="1" customWidth="1"/>
    <col min="9736" max="9736" width="17.7109375" style="263"/>
    <col min="9737" max="9738" width="13.85546875" style="263" customWidth="1"/>
    <col min="9739" max="9739" width="17.7109375" style="263"/>
    <col min="9740" max="9740" width="12.7109375" style="263" customWidth="1"/>
    <col min="9741" max="9742" width="15.140625" style="263" customWidth="1"/>
    <col min="9743" max="9743" width="17" style="263" bestFit="1" customWidth="1"/>
    <col min="9744" max="9744" width="18.7109375" style="263" bestFit="1" customWidth="1"/>
    <col min="9745" max="9745" width="7.42578125" style="263" customWidth="1"/>
    <col min="9746" max="9984" width="17.7109375" style="263"/>
    <col min="9985" max="9985" width="29" style="263" customWidth="1"/>
    <col min="9986" max="9986" width="20.7109375" style="263" bestFit="1" customWidth="1"/>
    <col min="9987" max="9987" width="18.7109375" style="263" customWidth="1"/>
    <col min="9988" max="9988" width="17.7109375" style="263"/>
    <col min="9989" max="9989" width="14.28515625" style="263" customWidth="1"/>
    <col min="9990" max="9990" width="13.85546875" style="263" customWidth="1"/>
    <col min="9991" max="9991" width="14.7109375" style="263" bestFit="1" customWidth="1"/>
    <col min="9992" max="9992" width="17.7109375" style="263"/>
    <col min="9993" max="9994" width="13.85546875" style="263" customWidth="1"/>
    <col min="9995" max="9995" width="17.7109375" style="263"/>
    <col min="9996" max="9996" width="12.7109375" style="263" customWidth="1"/>
    <col min="9997" max="9998" width="15.140625" style="263" customWidth="1"/>
    <col min="9999" max="9999" width="17" style="263" bestFit="1" customWidth="1"/>
    <col min="10000" max="10000" width="18.7109375" style="263" bestFit="1" customWidth="1"/>
    <col min="10001" max="10001" width="7.42578125" style="263" customWidth="1"/>
    <col min="10002" max="10240" width="17.7109375" style="263"/>
    <col min="10241" max="10241" width="29" style="263" customWidth="1"/>
    <col min="10242" max="10242" width="20.7109375" style="263" bestFit="1" customWidth="1"/>
    <col min="10243" max="10243" width="18.7109375" style="263" customWidth="1"/>
    <col min="10244" max="10244" width="17.7109375" style="263"/>
    <col min="10245" max="10245" width="14.28515625" style="263" customWidth="1"/>
    <col min="10246" max="10246" width="13.85546875" style="263" customWidth="1"/>
    <col min="10247" max="10247" width="14.7109375" style="263" bestFit="1" customWidth="1"/>
    <col min="10248" max="10248" width="17.7109375" style="263"/>
    <col min="10249" max="10250" width="13.85546875" style="263" customWidth="1"/>
    <col min="10251" max="10251" width="17.7109375" style="263"/>
    <col min="10252" max="10252" width="12.7109375" style="263" customWidth="1"/>
    <col min="10253" max="10254" width="15.140625" style="263" customWidth="1"/>
    <col min="10255" max="10255" width="17" style="263" bestFit="1" customWidth="1"/>
    <col min="10256" max="10256" width="18.7109375" style="263" bestFit="1" customWidth="1"/>
    <col min="10257" max="10257" width="7.42578125" style="263" customWidth="1"/>
    <col min="10258" max="10496" width="17.7109375" style="263"/>
    <col min="10497" max="10497" width="29" style="263" customWidth="1"/>
    <col min="10498" max="10498" width="20.7109375" style="263" bestFit="1" customWidth="1"/>
    <col min="10499" max="10499" width="18.7109375" style="263" customWidth="1"/>
    <col min="10500" max="10500" width="17.7109375" style="263"/>
    <col min="10501" max="10501" width="14.28515625" style="263" customWidth="1"/>
    <col min="10502" max="10502" width="13.85546875" style="263" customWidth="1"/>
    <col min="10503" max="10503" width="14.7109375" style="263" bestFit="1" customWidth="1"/>
    <col min="10504" max="10504" width="17.7109375" style="263"/>
    <col min="10505" max="10506" width="13.85546875" style="263" customWidth="1"/>
    <col min="10507" max="10507" width="17.7109375" style="263"/>
    <col min="10508" max="10508" width="12.7109375" style="263" customWidth="1"/>
    <col min="10509" max="10510" width="15.140625" style="263" customWidth="1"/>
    <col min="10511" max="10511" width="17" style="263" bestFit="1" customWidth="1"/>
    <col min="10512" max="10512" width="18.7109375" style="263" bestFit="1" customWidth="1"/>
    <col min="10513" max="10513" width="7.42578125" style="263" customWidth="1"/>
    <col min="10514" max="10752" width="17.7109375" style="263"/>
    <col min="10753" max="10753" width="29" style="263" customWidth="1"/>
    <col min="10754" max="10754" width="20.7109375" style="263" bestFit="1" customWidth="1"/>
    <col min="10755" max="10755" width="18.7109375" style="263" customWidth="1"/>
    <col min="10756" max="10756" width="17.7109375" style="263"/>
    <col min="10757" max="10757" width="14.28515625" style="263" customWidth="1"/>
    <col min="10758" max="10758" width="13.85546875" style="263" customWidth="1"/>
    <col min="10759" max="10759" width="14.7109375" style="263" bestFit="1" customWidth="1"/>
    <col min="10760" max="10760" width="17.7109375" style="263"/>
    <col min="10761" max="10762" width="13.85546875" style="263" customWidth="1"/>
    <col min="10763" max="10763" width="17.7109375" style="263"/>
    <col min="10764" max="10764" width="12.7109375" style="263" customWidth="1"/>
    <col min="10765" max="10766" width="15.140625" style="263" customWidth="1"/>
    <col min="10767" max="10767" width="17" style="263" bestFit="1" customWidth="1"/>
    <col min="10768" max="10768" width="18.7109375" style="263" bestFit="1" customWidth="1"/>
    <col min="10769" max="10769" width="7.42578125" style="263" customWidth="1"/>
    <col min="10770" max="11008" width="17.7109375" style="263"/>
    <col min="11009" max="11009" width="29" style="263" customWidth="1"/>
    <col min="11010" max="11010" width="20.7109375" style="263" bestFit="1" customWidth="1"/>
    <col min="11011" max="11011" width="18.7109375" style="263" customWidth="1"/>
    <col min="11012" max="11012" width="17.7109375" style="263"/>
    <col min="11013" max="11013" width="14.28515625" style="263" customWidth="1"/>
    <col min="11014" max="11014" width="13.85546875" style="263" customWidth="1"/>
    <col min="11015" max="11015" width="14.7109375" style="263" bestFit="1" customWidth="1"/>
    <col min="11016" max="11016" width="17.7109375" style="263"/>
    <col min="11017" max="11018" width="13.85546875" style="263" customWidth="1"/>
    <col min="11019" max="11019" width="17.7109375" style="263"/>
    <col min="11020" max="11020" width="12.7109375" style="263" customWidth="1"/>
    <col min="11021" max="11022" width="15.140625" style="263" customWidth="1"/>
    <col min="11023" max="11023" width="17" style="263" bestFit="1" customWidth="1"/>
    <col min="11024" max="11024" width="18.7109375" style="263" bestFit="1" customWidth="1"/>
    <col min="11025" max="11025" width="7.42578125" style="263" customWidth="1"/>
    <col min="11026" max="11264" width="17.7109375" style="263"/>
    <col min="11265" max="11265" width="29" style="263" customWidth="1"/>
    <col min="11266" max="11266" width="20.7109375" style="263" bestFit="1" customWidth="1"/>
    <col min="11267" max="11267" width="18.7109375" style="263" customWidth="1"/>
    <col min="11268" max="11268" width="17.7109375" style="263"/>
    <col min="11269" max="11269" width="14.28515625" style="263" customWidth="1"/>
    <col min="11270" max="11270" width="13.85546875" style="263" customWidth="1"/>
    <col min="11271" max="11271" width="14.7109375" style="263" bestFit="1" customWidth="1"/>
    <col min="11272" max="11272" width="17.7109375" style="263"/>
    <col min="11273" max="11274" width="13.85546875" style="263" customWidth="1"/>
    <col min="11275" max="11275" width="17.7109375" style="263"/>
    <col min="11276" max="11276" width="12.7109375" style="263" customWidth="1"/>
    <col min="11277" max="11278" width="15.140625" style="263" customWidth="1"/>
    <col min="11279" max="11279" width="17" style="263" bestFit="1" customWidth="1"/>
    <col min="11280" max="11280" width="18.7109375" style="263" bestFit="1" customWidth="1"/>
    <col min="11281" max="11281" width="7.42578125" style="263" customWidth="1"/>
    <col min="11282" max="11520" width="17.7109375" style="263"/>
    <col min="11521" max="11521" width="29" style="263" customWidth="1"/>
    <col min="11522" max="11522" width="20.7109375" style="263" bestFit="1" customWidth="1"/>
    <col min="11523" max="11523" width="18.7109375" style="263" customWidth="1"/>
    <col min="11524" max="11524" width="17.7109375" style="263"/>
    <col min="11525" max="11525" width="14.28515625" style="263" customWidth="1"/>
    <col min="11526" max="11526" width="13.85546875" style="263" customWidth="1"/>
    <col min="11527" max="11527" width="14.7109375" style="263" bestFit="1" customWidth="1"/>
    <col min="11528" max="11528" width="17.7109375" style="263"/>
    <col min="11529" max="11530" width="13.85546875" style="263" customWidth="1"/>
    <col min="11531" max="11531" width="17.7109375" style="263"/>
    <col min="11532" max="11532" width="12.7109375" style="263" customWidth="1"/>
    <col min="11533" max="11534" width="15.140625" style="263" customWidth="1"/>
    <col min="11535" max="11535" width="17" style="263" bestFit="1" customWidth="1"/>
    <col min="11536" max="11536" width="18.7109375" style="263" bestFit="1" customWidth="1"/>
    <col min="11537" max="11537" width="7.42578125" style="263" customWidth="1"/>
    <col min="11538" max="11776" width="17.7109375" style="263"/>
    <col min="11777" max="11777" width="29" style="263" customWidth="1"/>
    <col min="11778" max="11778" width="20.7109375" style="263" bestFit="1" customWidth="1"/>
    <col min="11779" max="11779" width="18.7109375" style="263" customWidth="1"/>
    <col min="11780" max="11780" width="17.7109375" style="263"/>
    <col min="11781" max="11781" width="14.28515625" style="263" customWidth="1"/>
    <col min="11782" max="11782" width="13.85546875" style="263" customWidth="1"/>
    <col min="11783" max="11783" width="14.7109375" style="263" bestFit="1" customWidth="1"/>
    <col min="11784" max="11784" width="17.7109375" style="263"/>
    <col min="11785" max="11786" width="13.85546875" style="263" customWidth="1"/>
    <col min="11787" max="11787" width="17.7109375" style="263"/>
    <col min="11788" max="11788" width="12.7109375" style="263" customWidth="1"/>
    <col min="11789" max="11790" width="15.140625" style="263" customWidth="1"/>
    <col min="11791" max="11791" width="17" style="263" bestFit="1" customWidth="1"/>
    <col min="11792" max="11792" width="18.7109375" style="263" bestFit="1" customWidth="1"/>
    <col min="11793" max="11793" width="7.42578125" style="263" customWidth="1"/>
    <col min="11794" max="12032" width="17.7109375" style="263"/>
    <col min="12033" max="12033" width="29" style="263" customWidth="1"/>
    <col min="12034" max="12034" width="20.7109375" style="263" bestFit="1" customWidth="1"/>
    <col min="12035" max="12035" width="18.7109375" style="263" customWidth="1"/>
    <col min="12036" max="12036" width="17.7109375" style="263"/>
    <col min="12037" max="12037" width="14.28515625" style="263" customWidth="1"/>
    <col min="12038" max="12038" width="13.85546875" style="263" customWidth="1"/>
    <col min="12039" max="12039" width="14.7109375" style="263" bestFit="1" customWidth="1"/>
    <col min="12040" max="12040" width="17.7109375" style="263"/>
    <col min="12041" max="12042" width="13.85546875" style="263" customWidth="1"/>
    <col min="12043" max="12043" width="17.7109375" style="263"/>
    <col min="12044" max="12044" width="12.7109375" style="263" customWidth="1"/>
    <col min="12045" max="12046" width="15.140625" style="263" customWidth="1"/>
    <col min="12047" max="12047" width="17" style="263" bestFit="1" customWidth="1"/>
    <col min="12048" max="12048" width="18.7109375" style="263" bestFit="1" customWidth="1"/>
    <col min="12049" max="12049" width="7.42578125" style="263" customWidth="1"/>
    <col min="12050" max="12288" width="17.7109375" style="263"/>
    <col min="12289" max="12289" width="29" style="263" customWidth="1"/>
    <col min="12290" max="12290" width="20.7109375" style="263" bestFit="1" customWidth="1"/>
    <col min="12291" max="12291" width="18.7109375" style="263" customWidth="1"/>
    <col min="12292" max="12292" width="17.7109375" style="263"/>
    <col min="12293" max="12293" width="14.28515625" style="263" customWidth="1"/>
    <col min="12294" max="12294" width="13.85546875" style="263" customWidth="1"/>
    <col min="12295" max="12295" width="14.7109375" style="263" bestFit="1" customWidth="1"/>
    <col min="12296" max="12296" width="17.7109375" style="263"/>
    <col min="12297" max="12298" width="13.85546875" style="263" customWidth="1"/>
    <col min="12299" max="12299" width="17.7109375" style="263"/>
    <col min="12300" max="12300" width="12.7109375" style="263" customWidth="1"/>
    <col min="12301" max="12302" width="15.140625" style="263" customWidth="1"/>
    <col min="12303" max="12303" width="17" style="263" bestFit="1" customWidth="1"/>
    <col min="12304" max="12304" width="18.7109375" style="263" bestFit="1" customWidth="1"/>
    <col min="12305" max="12305" width="7.42578125" style="263" customWidth="1"/>
    <col min="12306" max="12544" width="17.7109375" style="263"/>
    <col min="12545" max="12545" width="29" style="263" customWidth="1"/>
    <col min="12546" max="12546" width="20.7109375" style="263" bestFit="1" customWidth="1"/>
    <col min="12547" max="12547" width="18.7109375" style="263" customWidth="1"/>
    <col min="12548" max="12548" width="17.7109375" style="263"/>
    <col min="12549" max="12549" width="14.28515625" style="263" customWidth="1"/>
    <col min="12550" max="12550" width="13.85546875" style="263" customWidth="1"/>
    <col min="12551" max="12551" width="14.7109375" style="263" bestFit="1" customWidth="1"/>
    <col min="12552" max="12552" width="17.7109375" style="263"/>
    <col min="12553" max="12554" width="13.85546875" style="263" customWidth="1"/>
    <col min="12555" max="12555" width="17.7109375" style="263"/>
    <col min="12556" max="12556" width="12.7109375" style="263" customWidth="1"/>
    <col min="12557" max="12558" width="15.140625" style="263" customWidth="1"/>
    <col min="12559" max="12559" width="17" style="263" bestFit="1" customWidth="1"/>
    <col min="12560" max="12560" width="18.7109375" style="263" bestFit="1" customWidth="1"/>
    <col min="12561" max="12561" width="7.42578125" style="263" customWidth="1"/>
    <col min="12562" max="12800" width="17.7109375" style="263"/>
    <col min="12801" max="12801" width="29" style="263" customWidth="1"/>
    <col min="12802" max="12802" width="20.7109375" style="263" bestFit="1" customWidth="1"/>
    <col min="12803" max="12803" width="18.7109375" style="263" customWidth="1"/>
    <col min="12804" max="12804" width="17.7109375" style="263"/>
    <col min="12805" max="12805" width="14.28515625" style="263" customWidth="1"/>
    <col min="12806" max="12806" width="13.85546875" style="263" customWidth="1"/>
    <col min="12807" max="12807" width="14.7109375" style="263" bestFit="1" customWidth="1"/>
    <col min="12808" max="12808" width="17.7109375" style="263"/>
    <col min="12809" max="12810" width="13.85546875" style="263" customWidth="1"/>
    <col min="12811" max="12811" width="17.7109375" style="263"/>
    <col min="12812" max="12812" width="12.7109375" style="263" customWidth="1"/>
    <col min="12813" max="12814" width="15.140625" style="263" customWidth="1"/>
    <col min="12815" max="12815" width="17" style="263" bestFit="1" customWidth="1"/>
    <col min="12816" max="12816" width="18.7109375" style="263" bestFit="1" customWidth="1"/>
    <col min="12817" max="12817" width="7.42578125" style="263" customWidth="1"/>
    <col min="12818" max="13056" width="17.7109375" style="263"/>
    <col min="13057" max="13057" width="29" style="263" customWidth="1"/>
    <col min="13058" max="13058" width="20.7109375" style="263" bestFit="1" customWidth="1"/>
    <col min="13059" max="13059" width="18.7109375" style="263" customWidth="1"/>
    <col min="13060" max="13060" width="17.7109375" style="263"/>
    <col min="13061" max="13061" width="14.28515625" style="263" customWidth="1"/>
    <col min="13062" max="13062" width="13.85546875" style="263" customWidth="1"/>
    <col min="13063" max="13063" width="14.7109375" style="263" bestFit="1" customWidth="1"/>
    <col min="13064" max="13064" width="17.7109375" style="263"/>
    <col min="13065" max="13066" width="13.85546875" style="263" customWidth="1"/>
    <col min="13067" max="13067" width="17.7109375" style="263"/>
    <col min="13068" max="13068" width="12.7109375" style="263" customWidth="1"/>
    <col min="13069" max="13070" width="15.140625" style="263" customWidth="1"/>
    <col min="13071" max="13071" width="17" style="263" bestFit="1" customWidth="1"/>
    <col min="13072" max="13072" width="18.7109375" style="263" bestFit="1" customWidth="1"/>
    <col min="13073" max="13073" width="7.42578125" style="263" customWidth="1"/>
    <col min="13074" max="13312" width="17.7109375" style="263"/>
    <col min="13313" max="13313" width="29" style="263" customWidth="1"/>
    <col min="13314" max="13314" width="20.7109375" style="263" bestFit="1" customWidth="1"/>
    <col min="13315" max="13315" width="18.7109375" style="263" customWidth="1"/>
    <col min="13316" max="13316" width="17.7109375" style="263"/>
    <col min="13317" max="13317" width="14.28515625" style="263" customWidth="1"/>
    <col min="13318" max="13318" width="13.85546875" style="263" customWidth="1"/>
    <col min="13319" max="13319" width="14.7109375" style="263" bestFit="1" customWidth="1"/>
    <col min="13320" max="13320" width="17.7109375" style="263"/>
    <col min="13321" max="13322" width="13.85546875" style="263" customWidth="1"/>
    <col min="13323" max="13323" width="17.7109375" style="263"/>
    <col min="13324" max="13324" width="12.7109375" style="263" customWidth="1"/>
    <col min="13325" max="13326" width="15.140625" style="263" customWidth="1"/>
    <col min="13327" max="13327" width="17" style="263" bestFit="1" customWidth="1"/>
    <col min="13328" max="13328" width="18.7109375" style="263" bestFit="1" customWidth="1"/>
    <col min="13329" max="13329" width="7.42578125" style="263" customWidth="1"/>
    <col min="13330" max="13568" width="17.7109375" style="263"/>
    <col min="13569" max="13569" width="29" style="263" customWidth="1"/>
    <col min="13570" max="13570" width="20.7109375" style="263" bestFit="1" customWidth="1"/>
    <col min="13571" max="13571" width="18.7109375" style="263" customWidth="1"/>
    <col min="13572" max="13572" width="17.7109375" style="263"/>
    <col min="13573" max="13573" width="14.28515625" style="263" customWidth="1"/>
    <col min="13574" max="13574" width="13.85546875" style="263" customWidth="1"/>
    <col min="13575" max="13575" width="14.7109375" style="263" bestFit="1" customWidth="1"/>
    <col min="13576" max="13576" width="17.7109375" style="263"/>
    <col min="13577" max="13578" width="13.85546875" style="263" customWidth="1"/>
    <col min="13579" max="13579" width="17.7109375" style="263"/>
    <col min="13580" max="13580" width="12.7109375" style="263" customWidth="1"/>
    <col min="13581" max="13582" width="15.140625" style="263" customWidth="1"/>
    <col min="13583" max="13583" width="17" style="263" bestFit="1" customWidth="1"/>
    <col min="13584" max="13584" width="18.7109375" style="263" bestFit="1" customWidth="1"/>
    <col min="13585" max="13585" width="7.42578125" style="263" customWidth="1"/>
    <col min="13586" max="13824" width="17.7109375" style="263"/>
    <col min="13825" max="13825" width="29" style="263" customWidth="1"/>
    <col min="13826" max="13826" width="20.7109375" style="263" bestFit="1" customWidth="1"/>
    <col min="13827" max="13827" width="18.7109375" style="263" customWidth="1"/>
    <col min="13828" max="13828" width="17.7109375" style="263"/>
    <col min="13829" max="13829" width="14.28515625" style="263" customWidth="1"/>
    <col min="13830" max="13830" width="13.85546875" style="263" customWidth="1"/>
    <col min="13831" max="13831" width="14.7109375" style="263" bestFit="1" customWidth="1"/>
    <col min="13832" max="13832" width="17.7109375" style="263"/>
    <col min="13833" max="13834" width="13.85546875" style="263" customWidth="1"/>
    <col min="13835" max="13835" width="17.7109375" style="263"/>
    <col min="13836" max="13836" width="12.7109375" style="263" customWidth="1"/>
    <col min="13837" max="13838" width="15.140625" style="263" customWidth="1"/>
    <col min="13839" max="13839" width="17" style="263" bestFit="1" customWidth="1"/>
    <col min="13840" max="13840" width="18.7109375" style="263" bestFit="1" customWidth="1"/>
    <col min="13841" max="13841" width="7.42578125" style="263" customWidth="1"/>
    <col min="13842" max="14080" width="17.7109375" style="263"/>
    <col min="14081" max="14081" width="29" style="263" customWidth="1"/>
    <col min="14082" max="14082" width="20.7109375" style="263" bestFit="1" customWidth="1"/>
    <col min="14083" max="14083" width="18.7109375" style="263" customWidth="1"/>
    <col min="14084" max="14084" width="17.7109375" style="263"/>
    <col min="14085" max="14085" width="14.28515625" style="263" customWidth="1"/>
    <col min="14086" max="14086" width="13.85546875" style="263" customWidth="1"/>
    <col min="14087" max="14087" width="14.7109375" style="263" bestFit="1" customWidth="1"/>
    <col min="14088" max="14088" width="17.7109375" style="263"/>
    <col min="14089" max="14090" width="13.85546875" style="263" customWidth="1"/>
    <col min="14091" max="14091" width="17.7109375" style="263"/>
    <col min="14092" max="14092" width="12.7109375" style="263" customWidth="1"/>
    <col min="14093" max="14094" width="15.140625" style="263" customWidth="1"/>
    <col min="14095" max="14095" width="17" style="263" bestFit="1" customWidth="1"/>
    <col min="14096" max="14096" width="18.7109375" style="263" bestFit="1" customWidth="1"/>
    <col min="14097" max="14097" width="7.42578125" style="263" customWidth="1"/>
    <col min="14098" max="14336" width="17.7109375" style="263"/>
    <col min="14337" max="14337" width="29" style="263" customWidth="1"/>
    <col min="14338" max="14338" width="20.7109375" style="263" bestFit="1" customWidth="1"/>
    <col min="14339" max="14339" width="18.7109375" style="263" customWidth="1"/>
    <col min="14340" max="14340" width="17.7109375" style="263"/>
    <col min="14341" max="14341" width="14.28515625" style="263" customWidth="1"/>
    <col min="14342" max="14342" width="13.85546875" style="263" customWidth="1"/>
    <col min="14343" max="14343" width="14.7109375" style="263" bestFit="1" customWidth="1"/>
    <col min="14344" max="14344" width="17.7109375" style="263"/>
    <col min="14345" max="14346" width="13.85546875" style="263" customWidth="1"/>
    <col min="14347" max="14347" width="17.7109375" style="263"/>
    <col min="14348" max="14348" width="12.7109375" style="263" customWidth="1"/>
    <col min="14349" max="14350" width="15.140625" style="263" customWidth="1"/>
    <col min="14351" max="14351" width="17" style="263" bestFit="1" customWidth="1"/>
    <col min="14352" max="14352" width="18.7109375" style="263" bestFit="1" customWidth="1"/>
    <col min="14353" max="14353" width="7.42578125" style="263" customWidth="1"/>
    <col min="14354" max="14592" width="17.7109375" style="263"/>
    <col min="14593" max="14593" width="29" style="263" customWidth="1"/>
    <col min="14594" max="14594" width="20.7109375" style="263" bestFit="1" customWidth="1"/>
    <col min="14595" max="14595" width="18.7109375" style="263" customWidth="1"/>
    <col min="14596" max="14596" width="17.7109375" style="263"/>
    <col min="14597" max="14597" width="14.28515625" style="263" customWidth="1"/>
    <col min="14598" max="14598" width="13.85546875" style="263" customWidth="1"/>
    <col min="14599" max="14599" width="14.7109375" style="263" bestFit="1" customWidth="1"/>
    <col min="14600" max="14600" width="17.7109375" style="263"/>
    <col min="14601" max="14602" width="13.85546875" style="263" customWidth="1"/>
    <col min="14603" max="14603" width="17.7109375" style="263"/>
    <col min="14604" max="14604" width="12.7109375" style="263" customWidth="1"/>
    <col min="14605" max="14606" width="15.140625" style="263" customWidth="1"/>
    <col min="14607" max="14607" width="17" style="263" bestFit="1" customWidth="1"/>
    <col min="14608" max="14608" width="18.7109375" style="263" bestFit="1" customWidth="1"/>
    <col min="14609" max="14609" width="7.42578125" style="263" customWidth="1"/>
    <col min="14610" max="14848" width="17.7109375" style="263"/>
    <col min="14849" max="14849" width="29" style="263" customWidth="1"/>
    <col min="14850" max="14850" width="20.7109375" style="263" bestFit="1" customWidth="1"/>
    <col min="14851" max="14851" width="18.7109375" style="263" customWidth="1"/>
    <col min="14852" max="14852" width="17.7109375" style="263"/>
    <col min="14853" max="14853" width="14.28515625" style="263" customWidth="1"/>
    <col min="14854" max="14854" width="13.85546875" style="263" customWidth="1"/>
    <col min="14855" max="14855" width="14.7109375" style="263" bestFit="1" customWidth="1"/>
    <col min="14856" max="14856" width="17.7109375" style="263"/>
    <col min="14857" max="14858" width="13.85546875" style="263" customWidth="1"/>
    <col min="14859" max="14859" width="17.7109375" style="263"/>
    <col min="14860" max="14860" width="12.7109375" style="263" customWidth="1"/>
    <col min="14861" max="14862" width="15.140625" style="263" customWidth="1"/>
    <col min="14863" max="14863" width="17" style="263" bestFit="1" customWidth="1"/>
    <col min="14864" max="14864" width="18.7109375" style="263" bestFit="1" customWidth="1"/>
    <col min="14865" max="14865" width="7.42578125" style="263" customWidth="1"/>
    <col min="14866" max="15104" width="17.7109375" style="263"/>
    <col min="15105" max="15105" width="29" style="263" customWidth="1"/>
    <col min="15106" max="15106" width="20.7109375" style="263" bestFit="1" customWidth="1"/>
    <col min="15107" max="15107" width="18.7109375" style="263" customWidth="1"/>
    <col min="15108" max="15108" width="17.7109375" style="263"/>
    <col min="15109" max="15109" width="14.28515625" style="263" customWidth="1"/>
    <col min="15110" max="15110" width="13.85546875" style="263" customWidth="1"/>
    <col min="15111" max="15111" width="14.7109375" style="263" bestFit="1" customWidth="1"/>
    <col min="15112" max="15112" width="17.7109375" style="263"/>
    <col min="15113" max="15114" width="13.85546875" style="263" customWidth="1"/>
    <col min="15115" max="15115" width="17.7109375" style="263"/>
    <col min="15116" max="15116" width="12.7109375" style="263" customWidth="1"/>
    <col min="15117" max="15118" width="15.140625" style="263" customWidth="1"/>
    <col min="15119" max="15119" width="17" style="263" bestFit="1" customWidth="1"/>
    <col min="15120" max="15120" width="18.7109375" style="263" bestFit="1" customWidth="1"/>
    <col min="15121" max="15121" width="7.42578125" style="263" customWidth="1"/>
    <col min="15122" max="15360" width="17.7109375" style="263"/>
    <col min="15361" max="15361" width="29" style="263" customWidth="1"/>
    <col min="15362" max="15362" width="20.7109375" style="263" bestFit="1" customWidth="1"/>
    <col min="15363" max="15363" width="18.7109375" style="263" customWidth="1"/>
    <col min="15364" max="15364" width="17.7109375" style="263"/>
    <col min="15365" max="15365" width="14.28515625" style="263" customWidth="1"/>
    <col min="15366" max="15366" width="13.85546875" style="263" customWidth="1"/>
    <col min="15367" max="15367" width="14.7109375" style="263" bestFit="1" customWidth="1"/>
    <col min="15368" max="15368" width="17.7109375" style="263"/>
    <col min="15369" max="15370" width="13.85546875" style="263" customWidth="1"/>
    <col min="15371" max="15371" width="17.7109375" style="263"/>
    <col min="15372" max="15372" width="12.7109375" style="263" customWidth="1"/>
    <col min="15373" max="15374" width="15.140625" style="263" customWidth="1"/>
    <col min="15375" max="15375" width="17" style="263" bestFit="1" customWidth="1"/>
    <col min="15376" max="15376" width="18.7109375" style="263" bestFit="1" customWidth="1"/>
    <col min="15377" max="15377" width="7.42578125" style="263" customWidth="1"/>
    <col min="15378" max="15616" width="17.7109375" style="263"/>
    <col min="15617" max="15617" width="29" style="263" customWidth="1"/>
    <col min="15618" max="15618" width="20.7109375" style="263" bestFit="1" customWidth="1"/>
    <col min="15619" max="15619" width="18.7109375" style="263" customWidth="1"/>
    <col min="15620" max="15620" width="17.7109375" style="263"/>
    <col min="15621" max="15621" width="14.28515625" style="263" customWidth="1"/>
    <col min="15622" max="15622" width="13.85546875" style="263" customWidth="1"/>
    <col min="15623" max="15623" width="14.7109375" style="263" bestFit="1" customWidth="1"/>
    <col min="15624" max="15624" width="17.7109375" style="263"/>
    <col min="15625" max="15626" width="13.85546875" style="263" customWidth="1"/>
    <col min="15627" max="15627" width="17.7109375" style="263"/>
    <col min="15628" max="15628" width="12.7109375" style="263" customWidth="1"/>
    <col min="15629" max="15630" width="15.140625" style="263" customWidth="1"/>
    <col min="15631" max="15631" width="17" style="263" bestFit="1" customWidth="1"/>
    <col min="15632" max="15632" width="18.7109375" style="263" bestFit="1" customWidth="1"/>
    <col min="15633" max="15633" width="7.42578125" style="263" customWidth="1"/>
    <col min="15634" max="15872" width="17.7109375" style="263"/>
    <col min="15873" max="15873" width="29" style="263" customWidth="1"/>
    <col min="15874" max="15874" width="20.7109375" style="263" bestFit="1" customWidth="1"/>
    <col min="15875" max="15875" width="18.7109375" style="263" customWidth="1"/>
    <col min="15876" max="15876" width="17.7109375" style="263"/>
    <col min="15877" max="15877" width="14.28515625" style="263" customWidth="1"/>
    <col min="15878" max="15878" width="13.85546875" style="263" customWidth="1"/>
    <col min="15879" max="15879" width="14.7109375" style="263" bestFit="1" customWidth="1"/>
    <col min="15880" max="15880" width="17.7109375" style="263"/>
    <col min="15881" max="15882" width="13.85546875" style="263" customWidth="1"/>
    <col min="15883" max="15883" width="17.7109375" style="263"/>
    <col min="15884" max="15884" width="12.7109375" style="263" customWidth="1"/>
    <col min="15885" max="15886" width="15.140625" style="263" customWidth="1"/>
    <col min="15887" max="15887" width="17" style="263" bestFit="1" customWidth="1"/>
    <col min="15888" max="15888" width="18.7109375" style="263" bestFit="1" customWidth="1"/>
    <col min="15889" max="15889" width="7.42578125" style="263" customWidth="1"/>
    <col min="15890" max="16128" width="17.7109375" style="263"/>
    <col min="16129" max="16129" width="29" style="263" customWidth="1"/>
    <col min="16130" max="16130" width="20.7109375" style="263" bestFit="1" customWidth="1"/>
    <col min="16131" max="16131" width="18.7109375" style="263" customWidth="1"/>
    <col min="16132" max="16132" width="17.7109375" style="263"/>
    <col min="16133" max="16133" width="14.28515625" style="263" customWidth="1"/>
    <col min="16134" max="16134" width="13.85546875" style="263" customWidth="1"/>
    <col min="16135" max="16135" width="14.7109375" style="263" bestFit="1" customWidth="1"/>
    <col min="16136" max="16136" width="17.7109375" style="263"/>
    <col min="16137" max="16138" width="13.85546875" style="263" customWidth="1"/>
    <col min="16139" max="16139" width="17.7109375" style="263"/>
    <col min="16140" max="16140" width="12.7109375" style="263" customWidth="1"/>
    <col min="16141" max="16142" width="15.140625" style="263" customWidth="1"/>
    <col min="16143" max="16143" width="17" style="263" bestFit="1" customWidth="1"/>
    <col min="16144" max="16144" width="18.7109375" style="263" bestFit="1" customWidth="1"/>
    <col min="16145" max="16145" width="7.42578125" style="263" customWidth="1"/>
    <col min="16146" max="16384" width="17.7109375" style="263"/>
  </cols>
  <sheetData>
    <row r="1" spans="1:24" s="943" customFormat="1" ht="30.75">
      <c r="A1" s="942"/>
      <c r="B1" s="942"/>
      <c r="C1" s="942"/>
      <c r="D1" s="942"/>
      <c r="E1" s="942"/>
      <c r="F1" s="942"/>
      <c r="G1" s="942"/>
      <c r="H1" s="942"/>
      <c r="I1" s="942"/>
      <c r="J1" s="942"/>
      <c r="K1" s="942" t="s">
        <v>580</v>
      </c>
      <c r="L1" s="942"/>
      <c r="M1" s="942"/>
      <c r="N1" s="942"/>
      <c r="O1" s="942"/>
      <c r="P1" s="942"/>
    </row>
    <row r="2" spans="1:24" s="943" customFormat="1" ht="30.75">
      <c r="A2" s="1663" t="s">
        <v>965</v>
      </c>
      <c r="B2" s="1663"/>
      <c r="C2" s="1663"/>
      <c r="D2" s="1663"/>
      <c r="E2" s="1663"/>
      <c r="F2" s="1663"/>
      <c r="G2" s="1663"/>
      <c r="H2" s="1663"/>
      <c r="I2" s="1663"/>
      <c r="J2" s="1663"/>
      <c r="K2" s="1663"/>
      <c r="L2" s="1663"/>
      <c r="M2" s="1663"/>
      <c r="N2" s="1663"/>
      <c r="O2" s="1663"/>
      <c r="P2" s="1663"/>
    </row>
    <row r="3" spans="1:24" s="943" customFormat="1" ht="30.75">
      <c r="A3" s="1663" t="s">
        <v>966</v>
      </c>
      <c r="B3" s="1663"/>
      <c r="C3" s="1663"/>
      <c r="D3" s="1663"/>
      <c r="E3" s="1663"/>
      <c r="F3" s="1663"/>
      <c r="G3" s="1663"/>
      <c r="H3" s="1663"/>
      <c r="I3" s="1663"/>
      <c r="J3" s="1663"/>
      <c r="K3" s="1663"/>
      <c r="L3" s="1663"/>
      <c r="M3" s="1663"/>
      <c r="N3" s="1663"/>
      <c r="O3" s="1663"/>
      <c r="P3" s="1663"/>
    </row>
    <row r="4" spans="1:24" s="943" customFormat="1" ht="30.75">
      <c r="A4" s="942"/>
      <c r="B4" s="942"/>
      <c r="C4" s="942"/>
      <c r="D4" s="942"/>
      <c r="E4" s="942"/>
      <c r="F4" s="942"/>
      <c r="G4" s="942"/>
      <c r="H4" s="942" t="s">
        <v>1465</v>
      </c>
      <c r="I4" s="942"/>
      <c r="J4" s="942"/>
      <c r="K4" s="942"/>
      <c r="L4" s="942"/>
      <c r="M4" s="942"/>
      <c r="N4" s="942"/>
      <c r="O4" s="942"/>
      <c r="P4" s="942"/>
    </row>
    <row r="5" spans="1:24" s="943" customFormat="1" ht="30.75">
      <c r="A5" s="1663" t="s">
        <v>596</v>
      </c>
      <c r="B5" s="1663"/>
      <c r="C5" s="1663"/>
      <c r="D5" s="1663"/>
      <c r="E5" s="1663"/>
      <c r="F5" s="1663"/>
      <c r="G5" s="1663"/>
      <c r="H5" s="1663"/>
      <c r="I5" s="1663"/>
      <c r="J5" s="1663"/>
      <c r="K5" s="1663"/>
      <c r="L5" s="1663"/>
      <c r="M5" s="1663"/>
      <c r="N5" s="1663"/>
      <c r="O5" s="1663"/>
      <c r="P5" s="1663"/>
    </row>
    <row r="6" spans="1:24" s="944" customFormat="1" ht="15.75">
      <c r="A6" s="945"/>
      <c r="B6" s="946" t="s">
        <v>967</v>
      </c>
      <c r="C6" s="1664" t="s">
        <v>968</v>
      </c>
      <c r="D6" s="1664"/>
      <c r="E6" s="1664"/>
      <c r="F6" s="1664"/>
      <c r="G6" s="1664" t="s">
        <v>969</v>
      </c>
      <c r="H6" s="1664"/>
      <c r="I6" s="1664"/>
      <c r="J6" s="1664"/>
      <c r="K6" s="1664" t="s">
        <v>970</v>
      </c>
      <c r="L6" s="1664"/>
      <c r="M6" s="1664"/>
      <c r="N6" s="1664"/>
      <c r="O6" s="1664" t="s">
        <v>971</v>
      </c>
      <c r="P6" s="1664"/>
      <c r="Q6" s="947"/>
    </row>
    <row r="7" spans="1:24" s="944" customFormat="1" ht="15.75">
      <c r="A7" s="945"/>
      <c r="B7" s="946" t="s">
        <v>972</v>
      </c>
      <c r="C7" s="945"/>
      <c r="D7" s="945"/>
      <c r="E7" s="945"/>
      <c r="F7" s="945"/>
      <c r="G7" s="945"/>
      <c r="H7" s="945"/>
      <c r="I7" s="945"/>
      <c r="J7" s="945"/>
      <c r="K7" s="945"/>
      <c r="L7" s="945"/>
      <c r="M7" s="945"/>
      <c r="N7" s="945"/>
      <c r="O7" s="945"/>
      <c r="P7" s="945"/>
      <c r="Q7" s="947"/>
    </row>
    <row r="8" spans="1:24" s="944" customFormat="1" ht="15.75">
      <c r="A8" s="948" t="s">
        <v>1477</v>
      </c>
      <c r="B8" s="946" t="s">
        <v>973</v>
      </c>
      <c r="C8" s="946" t="s">
        <v>274</v>
      </c>
      <c r="D8" s="946" t="s">
        <v>276</v>
      </c>
      <c r="E8" s="946" t="s">
        <v>275</v>
      </c>
      <c r="F8" s="946" t="s">
        <v>277</v>
      </c>
      <c r="G8" s="946" t="s">
        <v>274</v>
      </c>
      <c r="H8" s="946" t="s">
        <v>276</v>
      </c>
      <c r="I8" s="946" t="s">
        <v>275</v>
      </c>
      <c r="J8" s="946" t="s">
        <v>277</v>
      </c>
      <c r="K8" s="946" t="s">
        <v>274</v>
      </c>
      <c r="L8" s="946" t="s">
        <v>276</v>
      </c>
      <c r="M8" s="946" t="s">
        <v>275</v>
      </c>
      <c r="N8" s="946" t="s">
        <v>277</v>
      </c>
      <c r="O8" s="948" t="s">
        <v>974</v>
      </c>
      <c r="P8" s="948" t="s">
        <v>975</v>
      </c>
      <c r="Q8" s="947"/>
    </row>
    <row r="9" spans="1:24" ht="15.75">
      <c r="B9" s="263" t="s">
        <v>580</v>
      </c>
      <c r="C9" s="263" t="s">
        <v>580</v>
      </c>
      <c r="D9" s="263" t="s">
        <v>580</v>
      </c>
      <c r="E9" s="949" t="s">
        <v>580</v>
      </c>
      <c r="F9" s="949"/>
      <c r="H9" s="949" t="s">
        <v>580</v>
      </c>
      <c r="I9" s="949" t="s">
        <v>580</v>
      </c>
      <c r="J9" s="949"/>
      <c r="Q9" s="947"/>
    </row>
    <row r="10" spans="1:24" ht="15.75">
      <c r="B10" s="949" t="s">
        <v>580</v>
      </c>
      <c r="C10" s="949" t="s">
        <v>580</v>
      </c>
      <c r="D10" s="767" t="s">
        <v>580</v>
      </c>
      <c r="E10" s="950" t="s">
        <v>580</v>
      </c>
      <c r="F10" s="950"/>
      <c r="G10" s="263" t="s">
        <v>580</v>
      </c>
      <c r="H10" s="263" t="s">
        <v>580</v>
      </c>
      <c r="I10" s="949" t="s">
        <v>580</v>
      </c>
      <c r="J10" s="949"/>
      <c r="K10" s="951"/>
      <c r="L10" s="951"/>
      <c r="M10" s="951"/>
      <c r="N10" s="951"/>
      <c r="Q10" s="947"/>
    </row>
    <row r="11" spans="1:24" ht="18.75" customHeight="1">
      <c r="A11" s="952" t="s">
        <v>85</v>
      </c>
      <c r="B11" s="953">
        <v>13799158.27</v>
      </c>
      <c r="C11" s="953">
        <v>1488235.9</v>
      </c>
      <c r="D11" s="953">
        <v>0</v>
      </c>
      <c r="E11" s="953">
        <v>960651.91</v>
      </c>
      <c r="F11" s="953">
        <v>5674.24</v>
      </c>
      <c r="G11" s="953">
        <v>2688573.69</v>
      </c>
      <c r="H11" s="953">
        <v>0</v>
      </c>
      <c r="I11" s="953">
        <v>1056540.97</v>
      </c>
      <c r="J11" s="953">
        <v>7263.89</v>
      </c>
      <c r="K11" s="953">
        <v>1200337.79</v>
      </c>
      <c r="L11" s="953">
        <v>0</v>
      </c>
      <c r="M11" s="953">
        <v>95889.059999999939</v>
      </c>
      <c r="N11" s="953">
        <v>1589.6500000000005</v>
      </c>
      <c r="O11" s="954">
        <v>0.17787766485266934</v>
      </c>
      <c r="P11" s="954">
        <v>0.27192807536368668</v>
      </c>
      <c r="Q11" s="955"/>
      <c r="R11" s="956"/>
      <c r="S11" s="956"/>
      <c r="T11" s="957" t="s">
        <v>580</v>
      </c>
      <c r="U11" s="958"/>
      <c r="V11" s="959"/>
      <c r="W11" s="956"/>
      <c r="X11" s="956"/>
    </row>
    <row r="12" spans="1:24" ht="18.75" customHeight="1">
      <c r="A12" s="952" t="s">
        <v>212</v>
      </c>
      <c r="B12" s="953">
        <v>17910998.710000001</v>
      </c>
      <c r="C12" s="953">
        <v>1926787.13</v>
      </c>
      <c r="D12" s="953">
        <v>0</v>
      </c>
      <c r="E12" s="953">
        <v>750901.05</v>
      </c>
      <c r="F12" s="953">
        <v>386.45</v>
      </c>
      <c r="G12" s="953">
        <v>2977162.45</v>
      </c>
      <c r="H12" s="953">
        <v>171.5</v>
      </c>
      <c r="I12" s="953">
        <v>884052.55</v>
      </c>
      <c r="J12" s="953">
        <v>6009.81</v>
      </c>
      <c r="K12" s="953">
        <v>1050375.3200000003</v>
      </c>
      <c r="L12" s="953">
        <v>171.5</v>
      </c>
      <c r="M12" s="953">
        <v>133151.5</v>
      </c>
      <c r="N12" s="953">
        <v>5623.3600000000006</v>
      </c>
      <c r="O12" s="954">
        <v>0.14952123403955064</v>
      </c>
      <c r="P12" s="954">
        <v>0.21592298523480827</v>
      </c>
      <c r="Q12" s="955"/>
      <c r="R12" s="956"/>
      <c r="S12" s="956"/>
      <c r="T12" s="957" t="s">
        <v>976</v>
      </c>
      <c r="U12" s="958"/>
      <c r="V12" s="959"/>
      <c r="W12" s="956"/>
      <c r="X12" s="956"/>
    </row>
    <row r="13" spans="1:24" ht="18.75" customHeight="1">
      <c r="A13" s="952" t="s">
        <v>87</v>
      </c>
      <c r="B13" s="953">
        <v>18308243.829999998</v>
      </c>
      <c r="C13" s="953">
        <v>1640896.73</v>
      </c>
      <c r="D13" s="953">
        <v>25.45</v>
      </c>
      <c r="E13" s="953">
        <v>1686202.91</v>
      </c>
      <c r="F13" s="953">
        <v>19091.79</v>
      </c>
      <c r="G13" s="953">
        <v>1850967.25</v>
      </c>
      <c r="H13" s="953">
        <v>1845.47</v>
      </c>
      <c r="I13" s="953">
        <v>2501428.63</v>
      </c>
      <c r="J13" s="953">
        <v>64296.19</v>
      </c>
      <c r="K13" s="953">
        <v>210070.52000000002</v>
      </c>
      <c r="L13" s="953">
        <v>1820.02</v>
      </c>
      <c r="M13" s="953">
        <v>815225.72</v>
      </c>
      <c r="N13" s="953">
        <v>45204.4</v>
      </c>
      <c r="O13" s="954">
        <v>0.18277104626042115</v>
      </c>
      <c r="P13" s="954">
        <v>0.24134141870886369</v>
      </c>
      <c r="Q13" s="955"/>
      <c r="R13" s="956"/>
      <c r="S13" s="956"/>
      <c r="T13" s="957" t="s">
        <v>580</v>
      </c>
      <c r="U13" s="958"/>
      <c r="V13" s="959"/>
      <c r="W13" s="956"/>
      <c r="X13" s="956"/>
    </row>
    <row r="14" spans="1:24" ht="18.75" customHeight="1">
      <c r="A14" s="952" t="s">
        <v>89</v>
      </c>
      <c r="B14" s="953">
        <v>9578100.1899999995</v>
      </c>
      <c r="C14" s="953">
        <v>924678.96</v>
      </c>
      <c r="D14" s="953">
        <v>0</v>
      </c>
      <c r="E14" s="953">
        <v>1153211.22</v>
      </c>
      <c r="F14" s="953">
        <v>842.38</v>
      </c>
      <c r="G14" s="953">
        <v>1156658.06</v>
      </c>
      <c r="H14" s="953">
        <v>0</v>
      </c>
      <c r="I14" s="953">
        <v>1296142.18</v>
      </c>
      <c r="J14" s="953">
        <v>1331.93</v>
      </c>
      <c r="K14" s="953">
        <v>231979.10000000009</v>
      </c>
      <c r="L14" s="953">
        <v>0</v>
      </c>
      <c r="M14" s="953">
        <v>142930.95999999996</v>
      </c>
      <c r="N14" s="953">
        <v>489.55000000000007</v>
      </c>
      <c r="O14" s="954">
        <v>0.21702973645758031</v>
      </c>
      <c r="P14" s="954">
        <v>0.25622327197644407</v>
      </c>
      <c r="Q14" s="955"/>
      <c r="R14" s="956"/>
      <c r="S14" s="956"/>
      <c r="T14" s="957" t="s">
        <v>976</v>
      </c>
      <c r="U14" s="956"/>
      <c r="V14" s="956"/>
      <c r="W14" s="956"/>
      <c r="X14" s="956"/>
    </row>
    <row r="15" spans="1:24" ht="18.75" customHeight="1">
      <c r="A15" s="952" t="s">
        <v>97</v>
      </c>
      <c r="B15" s="953">
        <v>8740547.9100000001</v>
      </c>
      <c r="C15" s="953">
        <v>993946.39</v>
      </c>
      <c r="D15" s="953">
        <v>0</v>
      </c>
      <c r="E15" s="953">
        <v>639901.75</v>
      </c>
      <c r="F15" s="953">
        <v>0.01</v>
      </c>
      <c r="G15" s="953">
        <v>1382872.96</v>
      </c>
      <c r="H15" s="953">
        <v>0</v>
      </c>
      <c r="I15" s="953">
        <v>763670.12</v>
      </c>
      <c r="J15" s="953">
        <v>2410.17</v>
      </c>
      <c r="K15" s="953">
        <v>388926.56999999995</v>
      </c>
      <c r="L15" s="953">
        <v>0</v>
      </c>
      <c r="M15" s="953">
        <v>123768.37</v>
      </c>
      <c r="N15" s="953">
        <v>2410.16</v>
      </c>
      <c r="O15" s="954">
        <v>0.18692742912955443</v>
      </c>
      <c r="P15" s="954">
        <v>0.24586024493286027</v>
      </c>
      <c r="Q15" s="955"/>
      <c r="R15" s="956"/>
      <c r="S15" s="956"/>
      <c r="T15" s="957" t="s">
        <v>580</v>
      </c>
      <c r="U15" s="956"/>
      <c r="V15" s="956"/>
      <c r="W15" s="956"/>
      <c r="X15" s="956"/>
    </row>
    <row r="16" spans="1:24" ht="18.75" customHeight="1">
      <c r="A16" s="952" t="s">
        <v>95</v>
      </c>
      <c r="B16" s="953">
        <v>4526643.74</v>
      </c>
      <c r="C16" s="953">
        <v>501199.35</v>
      </c>
      <c r="D16" s="953">
        <v>0</v>
      </c>
      <c r="E16" s="953">
        <v>436364.14</v>
      </c>
      <c r="F16" s="953">
        <v>3574.97</v>
      </c>
      <c r="G16" s="953">
        <v>725713.2</v>
      </c>
      <c r="H16" s="953">
        <v>86.05</v>
      </c>
      <c r="I16" s="953">
        <v>494191.69</v>
      </c>
      <c r="J16" s="953">
        <v>3968.55</v>
      </c>
      <c r="K16" s="953">
        <v>224513.84999999998</v>
      </c>
      <c r="L16" s="953">
        <v>86.05</v>
      </c>
      <c r="M16" s="953">
        <v>57827.549999999988</v>
      </c>
      <c r="N16" s="953">
        <v>393.58000000000038</v>
      </c>
      <c r="O16" s="954">
        <v>0.20791087482400369</v>
      </c>
      <c r="P16" s="954">
        <v>0.27039006387544867</v>
      </c>
      <c r="Q16" s="955"/>
      <c r="R16" s="956"/>
      <c r="S16" s="956"/>
      <c r="T16" s="956"/>
      <c r="U16" s="956"/>
      <c r="V16" s="956"/>
      <c r="W16" s="956"/>
      <c r="X16" s="956"/>
    </row>
    <row r="17" spans="1:256" ht="18.75" customHeight="1">
      <c r="A17" s="952" t="s">
        <v>91</v>
      </c>
      <c r="B17" s="953">
        <v>3165318.72</v>
      </c>
      <c r="C17" s="953">
        <v>311897.56</v>
      </c>
      <c r="D17" s="953">
        <v>0</v>
      </c>
      <c r="E17" s="953">
        <v>317533.37</v>
      </c>
      <c r="F17" s="953">
        <v>0</v>
      </c>
      <c r="G17" s="953">
        <v>363624.67</v>
      </c>
      <c r="H17" s="953">
        <v>34.299999999999997</v>
      </c>
      <c r="I17" s="953">
        <v>451789.42</v>
      </c>
      <c r="J17" s="953">
        <v>232.2</v>
      </c>
      <c r="K17" s="953">
        <v>51727.109999999986</v>
      </c>
      <c r="L17" s="953">
        <v>34.299999999999997</v>
      </c>
      <c r="M17" s="953">
        <v>134256.04999999999</v>
      </c>
      <c r="N17" s="953">
        <v>232.2</v>
      </c>
      <c r="O17" s="954">
        <v>0.19885230704350679</v>
      </c>
      <c r="P17" s="954">
        <v>0.25769303572690455</v>
      </c>
      <c r="Q17" s="955"/>
      <c r="R17" s="956"/>
      <c r="S17" s="956"/>
      <c r="T17" s="957" t="s">
        <v>976</v>
      </c>
      <c r="U17" s="956"/>
      <c r="V17" s="956"/>
      <c r="W17" s="956"/>
      <c r="X17" s="956"/>
    </row>
    <row r="18" spans="1:256" ht="18.75" customHeight="1">
      <c r="A18" s="952" t="s">
        <v>93</v>
      </c>
      <c r="B18" s="953">
        <v>3972764.3</v>
      </c>
      <c r="C18" s="953">
        <v>406433.43</v>
      </c>
      <c r="D18" s="953">
        <v>0</v>
      </c>
      <c r="E18" s="953">
        <v>105551.73</v>
      </c>
      <c r="F18" s="953">
        <v>19.600000000000001</v>
      </c>
      <c r="G18" s="953">
        <v>746088.77</v>
      </c>
      <c r="H18" s="953">
        <v>0</v>
      </c>
      <c r="I18" s="953">
        <v>130546.1</v>
      </c>
      <c r="J18" s="953">
        <v>750.66</v>
      </c>
      <c r="K18" s="953">
        <v>339655.34</v>
      </c>
      <c r="L18" s="953">
        <v>0</v>
      </c>
      <c r="M18" s="953">
        <v>24994.37000000001</v>
      </c>
      <c r="N18" s="953">
        <v>731.06</v>
      </c>
      <c r="O18" s="954">
        <v>0.12887871550799024</v>
      </c>
      <c r="P18" s="954">
        <v>0.22085013450206448</v>
      </c>
      <c r="Q18" s="955"/>
      <c r="R18" s="956"/>
      <c r="S18" s="956"/>
      <c r="T18" s="957" t="s">
        <v>580</v>
      </c>
      <c r="U18" s="956"/>
      <c r="V18" s="956"/>
      <c r="W18" s="956"/>
      <c r="X18" s="956"/>
    </row>
    <row r="19" spans="1:256" ht="18.75" customHeight="1">
      <c r="A19" s="952" t="s">
        <v>99</v>
      </c>
      <c r="B19" s="953">
        <v>52363.94</v>
      </c>
      <c r="C19" s="953">
        <v>4165.7299999999996</v>
      </c>
      <c r="D19" s="953">
        <v>0</v>
      </c>
      <c r="E19" s="953">
        <v>11053.41</v>
      </c>
      <c r="F19" s="953">
        <v>0</v>
      </c>
      <c r="G19" s="953">
        <v>43491.02</v>
      </c>
      <c r="H19" s="953">
        <v>0</v>
      </c>
      <c r="I19" s="953">
        <v>18880.009999999998</v>
      </c>
      <c r="J19" s="953">
        <v>0</v>
      </c>
      <c r="K19" s="953">
        <v>39325.289999999994</v>
      </c>
      <c r="L19" s="953">
        <v>0</v>
      </c>
      <c r="M19" s="953">
        <v>7826.5999999999985</v>
      </c>
      <c r="N19" s="953">
        <v>0</v>
      </c>
      <c r="O19" s="954">
        <v>0.29064161329342292</v>
      </c>
      <c r="P19" s="954">
        <v>1.1911065133754259</v>
      </c>
      <c r="Q19" s="955"/>
      <c r="R19" s="956"/>
      <c r="S19" s="956"/>
      <c r="T19" s="956"/>
      <c r="U19" s="956"/>
      <c r="V19" s="956"/>
      <c r="W19" s="956"/>
      <c r="X19" s="956"/>
    </row>
    <row r="20" spans="1:256" ht="18.75" customHeight="1">
      <c r="A20" s="952" t="s">
        <v>101</v>
      </c>
      <c r="B20" s="953">
        <v>26626.93</v>
      </c>
      <c r="C20" s="953">
        <v>3588.26</v>
      </c>
      <c r="D20" s="953">
        <v>0</v>
      </c>
      <c r="E20" s="953">
        <v>3900.39</v>
      </c>
      <c r="F20" s="953">
        <v>0</v>
      </c>
      <c r="G20" s="953">
        <v>22818.65</v>
      </c>
      <c r="H20" s="953">
        <v>0</v>
      </c>
      <c r="I20" s="953">
        <v>17262.59</v>
      </c>
      <c r="J20" s="953">
        <v>0</v>
      </c>
      <c r="K20" s="953">
        <v>19230.39</v>
      </c>
      <c r="L20" s="953">
        <v>0</v>
      </c>
      <c r="M20" s="953">
        <v>13362.2</v>
      </c>
      <c r="N20" s="953">
        <v>0</v>
      </c>
      <c r="O20" s="954">
        <v>0.28124346291517643</v>
      </c>
      <c r="P20" s="954">
        <v>1.50528956961993</v>
      </c>
      <c r="Q20" s="955"/>
      <c r="R20" s="956"/>
      <c r="S20" s="956"/>
      <c r="T20" s="956"/>
      <c r="U20" s="956"/>
      <c r="V20" s="956"/>
      <c r="W20" s="956"/>
      <c r="X20" s="956"/>
    </row>
    <row r="21" spans="1:256" ht="18.75" customHeight="1">
      <c r="A21" s="952" t="s">
        <v>103</v>
      </c>
      <c r="B21" s="953">
        <v>5113189.71</v>
      </c>
      <c r="C21" s="953">
        <v>538269.42000000004</v>
      </c>
      <c r="D21" s="953">
        <v>0</v>
      </c>
      <c r="E21" s="953">
        <v>118524.2</v>
      </c>
      <c r="F21" s="953">
        <v>82.05</v>
      </c>
      <c r="G21" s="953">
        <v>652504.30000000005</v>
      </c>
      <c r="H21" s="953">
        <v>0</v>
      </c>
      <c r="I21" s="953">
        <v>179300.61</v>
      </c>
      <c r="J21" s="953">
        <v>460.02</v>
      </c>
      <c r="K21" s="953">
        <v>114234.88</v>
      </c>
      <c r="L21" s="953">
        <v>0</v>
      </c>
      <c r="M21" s="953">
        <v>60776.409999999989</v>
      </c>
      <c r="N21" s="953">
        <v>377.96999999999997</v>
      </c>
      <c r="O21" s="954">
        <v>0.12846690759690199</v>
      </c>
      <c r="P21" s="954">
        <v>0.16276824784582461</v>
      </c>
      <c r="Q21" s="952"/>
      <c r="R21" s="953"/>
      <c r="S21" s="953"/>
      <c r="T21" s="953"/>
      <c r="U21" s="953"/>
      <c r="V21" s="953"/>
      <c r="W21" s="953"/>
      <c r="X21" s="953"/>
      <c r="Y21" s="953"/>
      <c r="Z21" s="953"/>
      <c r="AA21" s="953"/>
      <c r="AB21" s="953"/>
      <c r="AC21" s="953"/>
      <c r="AD21" s="953"/>
      <c r="AE21" s="954"/>
      <c r="AF21" s="954"/>
      <c r="AG21" s="952"/>
      <c r="AH21" s="953"/>
      <c r="AI21" s="953"/>
      <c r="AJ21" s="953"/>
      <c r="AK21" s="953"/>
      <c r="AL21" s="953"/>
      <c r="AM21" s="953"/>
      <c r="AN21" s="953"/>
      <c r="AO21" s="953"/>
      <c r="AP21" s="953"/>
      <c r="AQ21" s="953"/>
      <c r="AR21" s="953"/>
      <c r="AS21" s="953"/>
      <c r="AT21" s="953"/>
      <c r="AU21" s="954"/>
      <c r="AV21" s="954"/>
      <c r="AW21" s="952"/>
      <c r="AX21" s="953"/>
      <c r="AY21" s="953"/>
      <c r="AZ21" s="953"/>
      <c r="BA21" s="953"/>
      <c r="BB21" s="953"/>
      <c r="BC21" s="953"/>
      <c r="BD21" s="953"/>
      <c r="BE21" s="953"/>
      <c r="BF21" s="953"/>
      <c r="BG21" s="953"/>
      <c r="BH21" s="953"/>
      <c r="BI21" s="953"/>
      <c r="BJ21" s="953"/>
      <c r="BK21" s="954"/>
      <c r="BL21" s="954"/>
      <c r="BM21" s="952"/>
      <c r="BN21" s="953"/>
      <c r="BO21" s="953"/>
      <c r="BP21" s="953"/>
      <c r="BQ21" s="953"/>
      <c r="BR21" s="953"/>
      <c r="BS21" s="953"/>
      <c r="BT21" s="953"/>
      <c r="BU21" s="953"/>
      <c r="BV21" s="953"/>
      <c r="BW21" s="953"/>
      <c r="BX21" s="953"/>
      <c r="BY21" s="953"/>
      <c r="BZ21" s="953"/>
      <c r="CA21" s="954"/>
      <c r="CB21" s="954"/>
      <c r="CC21" s="952"/>
      <c r="CD21" s="953"/>
      <c r="CE21" s="953"/>
      <c r="CF21" s="953"/>
      <c r="CG21" s="953"/>
      <c r="CH21" s="953"/>
      <c r="CI21" s="953"/>
      <c r="CJ21" s="953"/>
      <c r="CK21" s="953"/>
      <c r="CL21" s="953"/>
      <c r="CM21" s="953"/>
      <c r="CN21" s="953"/>
      <c r="CO21" s="953"/>
      <c r="CP21" s="953"/>
      <c r="CQ21" s="954"/>
      <c r="CR21" s="954"/>
      <c r="CS21" s="952"/>
      <c r="CT21" s="953"/>
      <c r="CU21" s="953"/>
      <c r="CV21" s="953"/>
      <c r="CW21" s="953"/>
      <c r="CX21" s="953"/>
      <c r="CY21" s="953"/>
      <c r="CZ21" s="953"/>
      <c r="DA21" s="953"/>
      <c r="DB21" s="953"/>
      <c r="DC21" s="953"/>
      <c r="DD21" s="953"/>
      <c r="DE21" s="953"/>
      <c r="DF21" s="953"/>
      <c r="DG21" s="954"/>
      <c r="DH21" s="954"/>
      <c r="DI21" s="952"/>
      <c r="DJ21" s="953"/>
      <c r="DK21" s="953"/>
      <c r="DL21" s="953"/>
      <c r="DM21" s="953"/>
      <c r="DN21" s="953"/>
      <c r="DO21" s="953"/>
      <c r="DP21" s="953"/>
      <c r="DQ21" s="953"/>
      <c r="DR21" s="953"/>
      <c r="DS21" s="953"/>
      <c r="DT21" s="953"/>
      <c r="DU21" s="953"/>
      <c r="DV21" s="953"/>
      <c r="DW21" s="954"/>
      <c r="DX21" s="954"/>
      <c r="DY21" s="952"/>
      <c r="DZ21" s="953"/>
      <c r="EA21" s="953"/>
      <c r="EB21" s="953"/>
      <c r="EC21" s="953"/>
      <c r="ED21" s="953"/>
      <c r="EE21" s="953"/>
      <c r="EF21" s="953"/>
      <c r="EG21" s="953"/>
      <c r="EH21" s="953"/>
      <c r="EI21" s="953"/>
      <c r="EJ21" s="953"/>
      <c r="EK21" s="953"/>
      <c r="EL21" s="953"/>
      <c r="EM21" s="954"/>
      <c r="EN21" s="954"/>
      <c r="EO21" s="952"/>
      <c r="EP21" s="953"/>
      <c r="EQ21" s="953"/>
      <c r="ER21" s="953"/>
      <c r="ES21" s="953"/>
      <c r="ET21" s="953"/>
      <c r="EU21" s="953"/>
      <c r="EV21" s="953"/>
      <c r="EW21" s="953"/>
      <c r="EX21" s="953"/>
      <c r="EY21" s="953"/>
      <c r="EZ21" s="953"/>
      <c r="FA21" s="953"/>
      <c r="FB21" s="953"/>
      <c r="FC21" s="954"/>
      <c r="FD21" s="954"/>
      <c r="FE21" s="952"/>
      <c r="FF21" s="953"/>
      <c r="FG21" s="953"/>
      <c r="FH21" s="953"/>
      <c r="FI21" s="953"/>
      <c r="FJ21" s="953"/>
      <c r="FK21" s="953"/>
      <c r="FL21" s="953"/>
      <c r="FM21" s="953"/>
      <c r="FN21" s="953"/>
      <c r="FO21" s="953"/>
      <c r="FP21" s="953"/>
      <c r="FQ21" s="953"/>
      <c r="FR21" s="953"/>
      <c r="FS21" s="954"/>
      <c r="FT21" s="954"/>
      <c r="FU21" s="952"/>
      <c r="FV21" s="953"/>
      <c r="FW21" s="953"/>
      <c r="FX21" s="953"/>
      <c r="FY21" s="953"/>
      <c r="FZ21" s="953"/>
      <c r="GA21" s="953"/>
      <c r="GB21" s="953"/>
      <c r="GC21" s="953"/>
      <c r="GD21" s="953"/>
      <c r="GE21" s="953"/>
      <c r="GF21" s="953"/>
      <c r="GG21" s="953"/>
      <c r="GH21" s="953"/>
      <c r="GI21" s="954"/>
      <c r="GJ21" s="954"/>
      <c r="GK21" s="952"/>
      <c r="GL21" s="953"/>
      <c r="GM21" s="953"/>
      <c r="GN21" s="953"/>
      <c r="GO21" s="953"/>
      <c r="GP21" s="953"/>
      <c r="GQ21" s="953"/>
      <c r="GR21" s="953"/>
      <c r="GS21" s="953"/>
      <c r="GT21" s="953"/>
      <c r="GU21" s="953"/>
      <c r="GV21" s="953"/>
      <c r="GW21" s="953"/>
      <c r="GX21" s="953"/>
      <c r="GY21" s="954"/>
      <c r="GZ21" s="954"/>
      <c r="HA21" s="952"/>
      <c r="HB21" s="953"/>
      <c r="HC21" s="953"/>
      <c r="HD21" s="953"/>
      <c r="HE21" s="953"/>
      <c r="HF21" s="953"/>
      <c r="HG21" s="953"/>
      <c r="HH21" s="953"/>
      <c r="HI21" s="953"/>
      <c r="HJ21" s="953"/>
      <c r="HK21" s="953"/>
      <c r="HL21" s="953"/>
      <c r="HM21" s="953"/>
      <c r="HN21" s="953"/>
      <c r="HO21" s="954"/>
      <c r="HP21" s="954"/>
      <c r="HQ21" s="952"/>
      <c r="HR21" s="953"/>
      <c r="HS21" s="953"/>
      <c r="HT21" s="953"/>
      <c r="HU21" s="953"/>
      <c r="HV21" s="953"/>
      <c r="HW21" s="953"/>
      <c r="HX21" s="953"/>
      <c r="HY21" s="953"/>
      <c r="HZ21" s="953"/>
      <c r="IA21" s="953"/>
      <c r="IB21" s="953"/>
      <c r="IC21" s="953"/>
      <c r="ID21" s="953"/>
      <c r="IE21" s="954"/>
      <c r="IF21" s="954"/>
      <c r="IG21" s="952"/>
      <c r="IH21" s="953"/>
      <c r="II21" s="953"/>
      <c r="IJ21" s="953"/>
      <c r="IK21" s="953"/>
      <c r="IL21" s="953"/>
      <c r="IM21" s="953"/>
      <c r="IN21" s="953"/>
      <c r="IO21" s="953"/>
      <c r="IP21" s="953"/>
      <c r="IQ21" s="953"/>
      <c r="IR21" s="953"/>
      <c r="IS21" s="953"/>
      <c r="IT21" s="953"/>
      <c r="IU21" s="954"/>
      <c r="IV21" s="954"/>
    </row>
    <row r="22" spans="1:256" ht="18.75" customHeight="1">
      <c r="A22" s="952" t="s">
        <v>105</v>
      </c>
      <c r="B22" s="953">
        <v>1135281.28</v>
      </c>
      <c r="C22" s="953">
        <v>124664.09</v>
      </c>
      <c r="D22" s="953">
        <v>0</v>
      </c>
      <c r="E22" s="953">
        <v>41813.879999999997</v>
      </c>
      <c r="F22" s="953">
        <v>0</v>
      </c>
      <c r="G22" s="953">
        <v>200265.72</v>
      </c>
      <c r="H22" s="953">
        <v>0</v>
      </c>
      <c r="I22" s="953">
        <v>52652.26</v>
      </c>
      <c r="J22" s="953">
        <v>0</v>
      </c>
      <c r="K22" s="953">
        <v>75601.63</v>
      </c>
      <c r="L22" s="953">
        <v>0</v>
      </c>
      <c r="M22" s="953">
        <v>10838.380000000005</v>
      </c>
      <c r="N22" s="953">
        <v>0</v>
      </c>
      <c r="O22" s="954">
        <v>0.14664028459977776</v>
      </c>
      <c r="P22" s="954">
        <v>0.22278001448240212</v>
      </c>
      <c r="Q22" s="952"/>
      <c r="R22" s="953"/>
      <c r="S22" s="953"/>
      <c r="T22" s="953"/>
      <c r="U22" s="953"/>
      <c r="V22" s="953"/>
      <c r="W22" s="953"/>
      <c r="X22" s="953"/>
      <c r="Y22" s="953"/>
      <c r="Z22" s="953"/>
      <c r="AA22" s="953"/>
      <c r="AB22" s="953"/>
      <c r="AC22" s="953"/>
      <c r="AD22" s="953"/>
      <c r="AE22" s="954"/>
      <c r="AF22" s="954"/>
      <c r="AG22" s="952"/>
      <c r="AH22" s="953"/>
      <c r="AI22" s="953"/>
      <c r="AJ22" s="953"/>
      <c r="AK22" s="953"/>
      <c r="AL22" s="953"/>
      <c r="AM22" s="953"/>
      <c r="AN22" s="953"/>
      <c r="AO22" s="953"/>
      <c r="AP22" s="953"/>
      <c r="AQ22" s="953"/>
      <c r="AR22" s="953"/>
      <c r="AS22" s="953"/>
      <c r="AT22" s="953"/>
      <c r="AU22" s="954"/>
      <c r="AV22" s="954"/>
      <c r="AW22" s="952"/>
      <c r="AX22" s="953"/>
      <c r="AY22" s="953"/>
      <c r="AZ22" s="953"/>
      <c r="BA22" s="953"/>
      <c r="BB22" s="953"/>
      <c r="BC22" s="953"/>
      <c r="BD22" s="953"/>
      <c r="BE22" s="953"/>
      <c r="BF22" s="953"/>
      <c r="BG22" s="953"/>
      <c r="BH22" s="953"/>
      <c r="BI22" s="953"/>
      <c r="BJ22" s="953"/>
      <c r="BK22" s="954"/>
      <c r="BL22" s="954"/>
      <c r="BM22" s="952"/>
      <c r="BN22" s="953"/>
      <c r="BO22" s="953"/>
      <c r="BP22" s="953"/>
      <c r="BQ22" s="953"/>
      <c r="BR22" s="953"/>
      <c r="BS22" s="953"/>
      <c r="BT22" s="953"/>
      <c r="BU22" s="953"/>
      <c r="BV22" s="953"/>
      <c r="BW22" s="953"/>
      <c r="BX22" s="953"/>
      <c r="BY22" s="953"/>
      <c r="BZ22" s="953"/>
      <c r="CA22" s="954"/>
      <c r="CB22" s="954"/>
      <c r="CC22" s="952"/>
      <c r="CD22" s="953"/>
      <c r="CE22" s="953"/>
      <c r="CF22" s="953"/>
      <c r="CG22" s="953"/>
      <c r="CH22" s="953"/>
      <c r="CI22" s="953"/>
      <c r="CJ22" s="953"/>
      <c r="CK22" s="953"/>
      <c r="CL22" s="953"/>
      <c r="CM22" s="953"/>
      <c r="CN22" s="953"/>
      <c r="CO22" s="953"/>
      <c r="CP22" s="953"/>
      <c r="CQ22" s="954"/>
      <c r="CR22" s="954"/>
      <c r="CS22" s="952"/>
      <c r="CT22" s="953"/>
      <c r="CU22" s="953"/>
      <c r="CV22" s="953"/>
      <c r="CW22" s="953"/>
      <c r="CX22" s="953"/>
      <c r="CY22" s="953"/>
      <c r="CZ22" s="953"/>
      <c r="DA22" s="953"/>
      <c r="DB22" s="953"/>
      <c r="DC22" s="953"/>
      <c r="DD22" s="953"/>
      <c r="DE22" s="953"/>
      <c r="DF22" s="953"/>
      <c r="DG22" s="954"/>
      <c r="DH22" s="954"/>
      <c r="DI22" s="952"/>
      <c r="DJ22" s="953"/>
      <c r="DK22" s="953"/>
      <c r="DL22" s="953"/>
      <c r="DM22" s="953"/>
      <c r="DN22" s="953"/>
      <c r="DO22" s="953"/>
      <c r="DP22" s="953"/>
      <c r="DQ22" s="953"/>
      <c r="DR22" s="953"/>
      <c r="DS22" s="953"/>
      <c r="DT22" s="953"/>
      <c r="DU22" s="953"/>
      <c r="DV22" s="953"/>
      <c r="DW22" s="954"/>
      <c r="DX22" s="954"/>
      <c r="DY22" s="952"/>
      <c r="DZ22" s="953"/>
      <c r="EA22" s="953"/>
      <c r="EB22" s="953"/>
      <c r="EC22" s="953"/>
      <c r="ED22" s="953"/>
      <c r="EE22" s="953"/>
      <c r="EF22" s="953"/>
      <c r="EG22" s="953"/>
      <c r="EH22" s="953"/>
      <c r="EI22" s="953"/>
      <c r="EJ22" s="953"/>
      <c r="EK22" s="953"/>
      <c r="EL22" s="953"/>
      <c r="EM22" s="954"/>
      <c r="EN22" s="954"/>
      <c r="EO22" s="952"/>
      <c r="EP22" s="953"/>
      <c r="EQ22" s="953"/>
      <c r="ER22" s="953"/>
      <c r="ES22" s="953"/>
      <c r="ET22" s="953"/>
      <c r="EU22" s="953"/>
      <c r="EV22" s="953"/>
      <c r="EW22" s="953"/>
      <c r="EX22" s="953"/>
      <c r="EY22" s="953"/>
      <c r="EZ22" s="953"/>
      <c r="FA22" s="953"/>
      <c r="FB22" s="953"/>
      <c r="FC22" s="954"/>
      <c r="FD22" s="954"/>
      <c r="FE22" s="952"/>
      <c r="FF22" s="953"/>
      <c r="FG22" s="953"/>
      <c r="FH22" s="953"/>
      <c r="FI22" s="953"/>
      <c r="FJ22" s="953"/>
      <c r="FK22" s="953"/>
      <c r="FL22" s="953"/>
      <c r="FM22" s="953"/>
      <c r="FN22" s="953"/>
      <c r="FO22" s="953"/>
      <c r="FP22" s="953"/>
      <c r="FQ22" s="953"/>
      <c r="FR22" s="953"/>
      <c r="FS22" s="954"/>
      <c r="FT22" s="954"/>
      <c r="FU22" s="952"/>
      <c r="FV22" s="953"/>
      <c r="FW22" s="953"/>
      <c r="FX22" s="953"/>
      <c r="FY22" s="953"/>
      <c r="FZ22" s="953"/>
      <c r="GA22" s="953"/>
      <c r="GB22" s="953"/>
      <c r="GC22" s="953"/>
      <c r="GD22" s="953"/>
      <c r="GE22" s="953"/>
      <c r="GF22" s="953"/>
      <c r="GG22" s="953"/>
      <c r="GH22" s="953"/>
      <c r="GI22" s="954"/>
      <c r="GJ22" s="954"/>
      <c r="GK22" s="952"/>
      <c r="GL22" s="953"/>
      <c r="GM22" s="953"/>
      <c r="GN22" s="953"/>
      <c r="GO22" s="953"/>
      <c r="GP22" s="953"/>
      <c r="GQ22" s="953"/>
      <c r="GR22" s="953"/>
      <c r="GS22" s="953"/>
      <c r="GT22" s="953"/>
      <c r="GU22" s="953"/>
      <c r="GV22" s="953"/>
      <c r="GW22" s="953"/>
      <c r="GX22" s="953"/>
      <c r="GY22" s="954"/>
      <c r="GZ22" s="954"/>
      <c r="HA22" s="952"/>
      <c r="HB22" s="953"/>
      <c r="HC22" s="953"/>
      <c r="HD22" s="953"/>
      <c r="HE22" s="953"/>
      <c r="HF22" s="953"/>
      <c r="HG22" s="953"/>
      <c r="HH22" s="953"/>
      <c r="HI22" s="953"/>
      <c r="HJ22" s="953"/>
      <c r="HK22" s="953"/>
      <c r="HL22" s="953"/>
      <c r="HM22" s="953"/>
      <c r="HN22" s="953"/>
      <c r="HO22" s="954"/>
      <c r="HP22" s="954"/>
      <c r="HQ22" s="952"/>
      <c r="HR22" s="953"/>
      <c r="HS22" s="953"/>
      <c r="HT22" s="953"/>
      <c r="HU22" s="953"/>
      <c r="HV22" s="953"/>
      <c r="HW22" s="953"/>
      <c r="HX22" s="953"/>
      <c r="HY22" s="953"/>
      <c r="HZ22" s="953"/>
      <c r="IA22" s="953"/>
      <c r="IB22" s="953"/>
      <c r="IC22" s="953"/>
      <c r="ID22" s="953"/>
      <c r="IE22" s="954"/>
      <c r="IF22" s="954"/>
      <c r="IG22" s="952"/>
      <c r="IH22" s="953"/>
      <c r="II22" s="953"/>
      <c r="IJ22" s="953"/>
      <c r="IK22" s="953"/>
      <c r="IL22" s="953"/>
      <c r="IM22" s="953"/>
      <c r="IN22" s="953"/>
      <c r="IO22" s="953"/>
      <c r="IP22" s="953"/>
      <c r="IQ22" s="953"/>
      <c r="IR22" s="953"/>
      <c r="IS22" s="953"/>
      <c r="IT22" s="953"/>
      <c r="IU22" s="954"/>
      <c r="IV22" s="954"/>
    </row>
    <row r="23" spans="1:256" ht="18.75" customHeight="1">
      <c r="A23" s="952" t="s">
        <v>107</v>
      </c>
      <c r="B23" s="953">
        <v>5929139.9699999997</v>
      </c>
      <c r="C23" s="953">
        <v>557120.34</v>
      </c>
      <c r="D23" s="953">
        <v>0</v>
      </c>
      <c r="E23" s="953">
        <v>353922.15</v>
      </c>
      <c r="F23" s="953">
        <v>0.04</v>
      </c>
      <c r="G23" s="953">
        <v>760415.34</v>
      </c>
      <c r="H23" s="953">
        <v>0</v>
      </c>
      <c r="I23" s="953">
        <v>381273.84</v>
      </c>
      <c r="J23" s="953">
        <v>25.59</v>
      </c>
      <c r="K23" s="953">
        <v>203295</v>
      </c>
      <c r="L23" s="953">
        <v>0</v>
      </c>
      <c r="M23" s="953">
        <v>27351.690000000002</v>
      </c>
      <c r="N23" s="953">
        <v>25.55</v>
      </c>
      <c r="O23" s="954">
        <v>0.15365508903646274</v>
      </c>
      <c r="P23" s="954">
        <v>0.19255992872099459</v>
      </c>
      <c r="Q23" s="952"/>
      <c r="R23" s="953"/>
      <c r="S23" s="953"/>
      <c r="T23" s="953"/>
      <c r="U23" s="953"/>
      <c r="V23" s="953"/>
      <c r="W23" s="953"/>
      <c r="X23" s="953"/>
      <c r="Y23" s="953"/>
      <c r="Z23" s="953"/>
      <c r="AA23" s="953"/>
      <c r="AB23" s="953"/>
      <c r="AC23" s="953"/>
      <c r="AD23" s="953"/>
      <c r="AE23" s="954"/>
      <c r="AF23" s="954"/>
      <c r="AG23" s="952"/>
      <c r="AH23" s="953"/>
      <c r="AI23" s="953"/>
      <c r="AJ23" s="953"/>
      <c r="AK23" s="953"/>
      <c r="AL23" s="953"/>
      <c r="AM23" s="953"/>
      <c r="AN23" s="953"/>
      <c r="AO23" s="953"/>
      <c r="AP23" s="953"/>
      <c r="AQ23" s="953"/>
      <c r="AR23" s="953"/>
      <c r="AS23" s="953"/>
      <c r="AT23" s="953"/>
      <c r="AU23" s="954"/>
      <c r="AV23" s="954"/>
      <c r="AW23" s="952"/>
      <c r="AX23" s="953"/>
      <c r="AY23" s="953"/>
      <c r="AZ23" s="953"/>
      <c r="BA23" s="953"/>
      <c r="BB23" s="953"/>
      <c r="BC23" s="953"/>
      <c r="BD23" s="953"/>
      <c r="BE23" s="953"/>
      <c r="BF23" s="953"/>
      <c r="BG23" s="953"/>
      <c r="BH23" s="953"/>
      <c r="BI23" s="953"/>
      <c r="BJ23" s="953"/>
      <c r="BK23" s="954"/>
      <c r="BL23" s="954"/>
      <c r="BM23" s="952"/>
      <c r="BN23" s="953"/>
      <c r="BO23" s="953"/>
      <c r="BP23" s="953"/>
      <c r="BQ23" s="953"/>
      <c r="BR23" s="953"/>
      <c r="BS23" s="953"/>
      <c r="BT23" s="953"/>
      <c r="BU23" s="953"/>
      <c r="BV23" s="953"/>
      <c r="BW23" s="953"/>
      <c r="BX23" s="953"/>
      <c r="BY23" s="953"/>
      <c r="BZ23" s="953"/>
      <c r="CA23" s="954"/>
      <c r="CB23" s="954"/>
      <c r="CC23" s="952"/>
      <c r="CD23" s="953"/>
      <c r="CE23" s="953"/>
      <c r="CF23" s="953"/>
      <c r="CG23" s="953"/>
      <c r="CH23" s="953"/>
      <c r="CI23" s="953"/>
      <c r="CJ23" s="953"/>
      <c r="CK23" s="953"/>
      <c r="CL23" s="953"/>
      <c r="CM23" s="953"/>
      <c r="CN23" s="953"/>
      <c r="CO23" s="953"/>
      <c r="CP23" s="953"/>
      <c r="CQ23" s="954"/>
      <c r="CR23" s="954"/>
      <c r="CS23" s="952"/>
      <c r="CT23" s="953"/>
      <c r="CU23" s="953"/>
      <c r="CV23" s="953"/>
      <c r="CW23" s="953"/>
      <c r="CX23" s="953"/>
      <c r="CY23" s="953"/>
      <c r="CZ23" s="953"/>
      <c r="DA23" s="953"/>
      <c r="DB23" s="953"/>
      <c r="DC23" s="953"/>
      <c r="DD23" s="953"/>
      <c r="DE23" s="953"/>
      <c r="DF23" s="953"/>
      <c r="DG23" s="954"/>
      <c r="DH23" s="954"/>
      <c r="DI23" s="952"/>
      <c r="DJ23" s="953"/>
      <c r="DK23" s="953"/>
      <c r="DL23" s="953"/>
      <c r="DM23" s="953"/>
      <c r="DN23" s="953"/>
      <c r="DO23" s="953"/>
      <c r="DP23" s="953"/>
      <c r="DQ23" s="953"/>
      <c r="DR23" s="953"/>
      <c r="DS23" s="953"/>
      <c r="DT23" s="953"/>
      <c r="DU23" s="953"/>
      <c r="DV23" s="953"/>
      <c r="DW23" s="954"/>
      <c r="DX23" s="954"/>
      <c r="DY23" s="952"/>
      <c r="DZ23" s="953"/>
      <c r="EA23" s="953"/>
      <c r="EB23" s="953"/>
      <c r="EC23" s="953"/>
      <c r="ED23" s="953"/>
      <c r="EE23" s="953"/>
      <c r="EF23" s="953"/>
      <c r="EG23" s="953"/>
      <c r="EH23" s="953"/>
      <c r="EI23" s="953"/>
      <c r="EJ23" s="953"/>
      <c r="EK23" s="953"/>
      <c r="EL23" s="953"/>
      <c r="EM23" s="954"/>
      <c r="EN23" s="954"/>
      <c r="EO23" s="952"/>
      <c r="EP23" s="953"/>
      <c r="EQ23" s="953"/>
      <c r="ER23" s="953"/>
      <c r="ES23" s="953"/>
      <c r="ET23" s="953"/>
      <c r="EU23" s="953"/>
      <c r="EV23" s="953"/>
      <c r="EW23" s="953"/>
      <c r="EX23" s="953"/>
      <c r="EY23" s="953"/>
      <c r="EZ23" s="953"/>
      <c r="FA23" s="953"/>
      <c r="FB23" s="953"/>
      <c r="FC23" s="954"/>
      <c r="FD23" s="954"/>
      <c r="FE23" s="952"/>
      <c r="FF23" s="953"/>
      <c r="FG23" s="953"/>
      <c r="FH23" s="953"/>
      <c r="FI23" s="953"/>
      <c r="FJ23" s="953"/>
      <c r="FK23" s="953"/>
      <c r="FL23" s="953"/>
      <c r="FM23" s="953"/>
      <c r="FN23" s="953"/>
      <c r="FO23" s="953"/>
      <c r="FP23" s="953"/>
      <c r="FQ23" s="953"/>
      <c r="FR23" s="953"/>
      <c r="FS23" s="954"/>
      <c r="FT23" s="954"/>
      <c r="FU23" s="952"/>
      <c r="FV23" s="953"/>
      <c r="FW23" s="953"/>
      <c r="FX23" s="953"/>
      <c r="FY23" s="953"/>
      <c r="FZ23" s="953"/>
      <c r="GA23" s="953"/>
      <c r="GB23" s="953"/>
      <c r="GC23" s="953"/>
      <c r="GD23" s="953"/>
      <c r="GE23" s="953"/>
      <c r="GF23" s="953"/>
      <c r="GG23" s="953"/>
      <c r="GH23" s="953"/>
      <c r="GI23" s="954"/>
      <c r="GJ23" s="954"/>
      <c r="GK23" s="952"/>
      <c r="GL23" s="953"/>
      <c r="GM23" s="953"/>
      <c r="GN23" s="953"/>
      <c r="GO23" s="953"/>
      <c r="GP23" s="953"/>
      <c r="GQ23" s="953"/>
      <c r="GR23" s="953"/>
      <c r="GS23" s="953"/>
      <c r="GT23" s="953"/>
      <c r="GU23" s="953"/>
      <c r="GV23" s="953"/>
      <c r="GW23" s="953"/>
      <c r="GX23" s="953"/>
      <c r="GY23" s="954"/>
      <c r="GZ23" s="954"/>
      <c r="HA23" s="952"/>
      <c r="HB23" s="953"/>
      <c r="HC23" s="953"/>
      <c r="HD23" s="953"/>
      <c r="HE23" s="953"/>
      <c r="HF23" s="953"/>
      <c r="HG23" s="953"/>
      <c r="HH23" s="953"/>
      <c r="HI23" s="953"/>
      <c r="HJ23" s="953"/>
      <c r="HK23" s="953"/>
      <c r="HL23" s="953"/>
      <c r="HM23" s="953"/>
      <c r="HN23" s="953"/>
      <c r="HO23" s="954"/>
      <c r="HP23" s="954"/>
      <c r="HQ23" s="952"/>
      <c r="HR23" s="953"/>
      <c r="HS23" s="953"/>
      <c r="HT23" s="953"/>
      <c r="HU23" s="953"/>
      <c r="HV23" s="953"/>
      <c r="HW23" s="953"/>
      <c r="HX23" s="953"/>
      <c r="HY23" s="953"/>
      <c r="HZ23" s="953"/>
      <c r="IA23" s="953"/>
      <c r="IB23" s="953"/>
      <c r="IC23" s="953"/>
      <c r="ID23" s="953"/>
      <c r="IE23" s="954"/>
      <c r="IF23" s="954"/>
      <c r="IG23" s="952"/>
      <c r="IH23" s="953"/>
      <c r="II23" s="953"/>
      <c r="IJ23" s="953"/>
      <c r="IK23" s="953"/>
      <c r="IL23" s="953"/>
      <c r="IM23" s="953"/>
      <c r="IN23" s="953"/>
      <c r="IO23" s="953"/>
      <c r="IP23" s="953"/>
      <c r="IQ23" s="953"/>
      <c r="IR23" s="953"/>
      <c r="IS23" s="953"/>
      <c r="IT23" s="953"/>
      <c r="IU23" s="954"/>
      <c r="IV23" s="954"/>
    </row>
    <row r="24" spans="1:256" ht="18.75" customHeight="1">
      <c r="A24" s="952" t="s">
        <v>109</v>
      </c>
      <c r="B24" s="953">
        <v>2211836.19</v>
      </c>
      <c r="C24" s="953">
        <v>247029.49</v>
      </c>
      <c r="D24" s="953">
        <v>0</v>
      </c>
      <c r="E24" s="953">
        <v>43107.55</v>
      </c>
      <c r="F24" s="953">
        <v>0</v>
      </c>
      <c r="G24" s="953">
        <v>314511.68</v>
      </c>
      <c r="H24" s="953">
        <v>0</v>
      </c>
      <c r="I24" s="953">
        <v>90380.5</v>
      </c>
      <c r="J24" s="953">
        <v>0</v>
      </c>
      <c r="K24" s="953">
        <v>67482.19</v>
      </c>
      <c r="L24" s="953">
        <v>0</v>
      </c>
      <c r="M24" s="953">
        <v>47272.95</v>
      </c>
      <c r="N24" s="953">
        <v>0</v>
      </c>
      <c r="O24" s="954">
        <v>0.13117474129040269</v>
      </c>
      <c r="P24" s="954">
        <v>0.18305703732969483</v>
      </c>
      <c r="Q24" s="952"/>
      <c r="R24" s="953"/>
      <c r="S24" s="953"/>
      <c r="T24" s="953"/>
      <c r="U24" s="953"/>
      <c r="V24" s="953"/>
      <c r="W24" s="953"/>
      <c r="X24" s="953"/>
      <c r="Y24" s="953"/>
      <c r="Z24" s="953"/>
      <c r="AA24" s="953"/>
      <c r="AB24" s="953"/>
      <c r="AC24" s="953"/>
      <c r="AD24" s="953"/>
      <c r="AE24" s="954"/>
      <c r="AF24" s="954"/>
      <c r="AG24" s="952"/>
      <c r="AH24" s="953"/>
      <c r="AI24" s="953"/>
      <c r="AJ24" s="953"/>
      <c r="AK24" s="953"/>
      <c r="AL24" s="953"/>
      <c r="AM24" s="953"/>
      <c r="AN24" s="953"/>
      <c r="AO24" s="953"/>
      <c r="AP24" s="953"/>
      <c r="AQ24" s="953"/>
      <c r="AR24" s="953"/>
      <c r="AS24" s="953"/>
      <c r="AT24" s="953"/>
      <c r="AU24" s="954"/>
      <c r="AV24" s="954"/>
      <c r="AW24" s="952"/>
      <c r="AX24" s="953"/>
      <c r="AY24" s="953"/>
      <c r="AZ24" s="953"/>
      <c r="BA24" s="953"/>
      <c r="BB24" s="953"/>
      <c r="BC24" s="953"/>
      <c r="BD24" s="953"/>
      <c r="BE24" s="953"/>
      <c r="BF24" s="953"/>
      <c r="BG24" s="953"/>
      <c r="BH24" s="953"/>
      <c r="BI24" s="953"/>
      <c r="BJ24" s="953"/>
      <c r="BK24" s="954"/>
      <c r="BL24" s="954"/>
      <c r="BM24" s="952"/>
      <c r="BN24" s="953"/>
      <c r="BO24" s="953"/>
      <c r="BP24" s="953"/>
      <c r="BQ24" s="953"/>
      <c r="BR24" s="953"/>
      <c r="BS24" s="953"/>
      <c r="BT24" s="953"/>
      <c r="BU24" s="953"/>
      <c r="BV24" s="953"/>
      <c r="BW24" s="953"/>
      <c r="BX24" s="953"/>
      <c r="BY24" s="953"/>
      <c r="BZ24" s="953"/>
      <c r="CA24" s="954"/>
      <c r="CB24" s="954"/>
      <c r="CC24" s="952"/>
      <c r="CD24" s="953"/>
      <c r="CE24" s="953"/>
      <c r="CF24" s="953"/>
      <c r="CG24" s="953"/>
      <c r="CH24" s="953"/>
      <c r="CI24" s="953"/>
      <c r="CJ24" s="953"/>
      <c r="CK24" s="953"/>
      <c r="CL24" s="953"/>
      <c r="CM24" s="953"/>
      <c r="CN24" s="953"/>
      <c r="CO24" s="953"/>
      <c r="CP24" s="953"/>
      <c r="CQ24" s="954"/>
      <c r="CR24" s="954"/>
      <c r="CS24" s="952"/>
      <c r="CT24" s="953"/>
      <c r="CU24" s="953"/>
      <c r="CV24" s="953"/>
      <c r="CW24" s="953"/>
      <c r="CX24" s="953"/>
      <c r="CY24" s="953"/>
      <c r="CZ24" s="953"/>
      <c r="DA24" s="953"/>
      <c r="DB24" s="953"/>
      <c r="DC24" s="953"/>
      <c r="DD24" s="953"/>
      <c r="DE24" s="953"/>
      <c r="DF24" s="953"/>
      <c r="DG24" s="954"/>
      <c r="DH24" s="954"/>
      <c r="DI24" s="952"/>
      <c r="DJ24" s="953"/>
      <c r="DK24" s="953"/>
      <c r="DL24" s="953"/>
      <c r="DM24" s="953"/>
      <c r="DN24" s="953"/>
      <c r="DO24" s="953"/>
      <c r="DP24" s="953"/>
      <c r="DQ24" s="953"/>
      <c r="DR24" s="953"/>
      <c r="DS24" s="953"/>
      <c r="DT24" s="953"/>
      <c r="DU24" s="953"/>
      <c r="DV24" s="953"/>
      <c r="DW24" s="954"/>
      <c r="DX24" s="954"/>
      <c r="DY24" s="952"/>
      <c r="DZ24" s="953"/>
      <c r="EA24" s="953"/>
      <c r="EB24" s="953"/>
      <c r="EC24" s="953"/>
      <c r="ED24" s="953"/>
      <c r="EE24" s="953"/>
      <c r="EF24" s="953"/>
      <c r="EG24" s="953"/>
      <c r="EH24" s="953"/>
      <c r="EI24" s="953"/>
      <c r="EJ24" s="953"/>
      <c r="EK24" s="953"/>
      <c r="EL24" s="953"/>
      <c r="EM24" s="954"/>
      <c r="EN24" s="954"/>
      <c r="EO24" s="952"/>
      <c r="EP24" s="953"/>
      <c r="EQ24" s="953"/>
      <c r="ER24" s="953"/>
      <c r="ES24" s="953"/>
      <c r="ET24" s="953"/>
      <c r="EU24" s="953"/>
      <c r="EV24" s="953"/>
      <c r="EW24" s="953"/>
      <c r="EX24" s="953"/>
      <c r="EY24" s="953"/>
      <c r="EZ24" s="953"/>
      <c r="FA24" s="953"/>
      <c r="FB24" s="953"/>
      <c r="FC24" s="954"/>
      <c r="FD24" s="954"/>
      <c r="FE24" s="952"/>
      <c r="FF24" s="953"/>
      <c r="FG24" s="953"/>
      <c r="FH24" s="953"/>
      <c r="FI24" s="953"/>
      <c r="FJ24" s="953"/>
      <c r="FK24" s="953"/>
      <c r="FL24" s="953"/>
      <c r="FM24" s="953"/>
      <c r="FN24" s="953"/>
      <c r="FO24" s="953"/>
      <c r="FP24" s="953"/>
      <c r="FQ24" s="953"/>
      <c r="FR24" s="953"/>
      <c r="FS24" s="954"/>
      <c r="FT24" s="954"/>
      <c r="FU24" s="952"/>
      <c r="FV24" s="953"/>
      <c r="FW24" s="953"/>
      <c r="FX24" s="953"/>
      <c r="FY24" s="953"/>
      <c r="FZ24" s="953"/>
      <c r="GA24" s="953"/>
      <c r="GB24" s="953"/>
      <c r="GC24" s="953"/>
      <c r="GD24" s="953"/>
      <c r="GE24" s="953"/>
      <c r="GF24" s="953"/>
      <c r="GG24" s="953"/>
      <c r="GH24" s="953"/>
      <c r="GI24" s="954"/>
      <c r="GJ24" s="954"/>
      <c r="GK24" s="952"/>
      <c r="GL24" s="953"/>
      <c r="GM24" s="953"/>
      <c r="GN24" s="953"/>
      <c r="GO24" s="953"/>
      <c r="GP24" s="953"/>
      <c r="GQ24" s="953"/>
      <c r="GR24" s="953"/>
      <c r="GS24" s="953"/>
      <c r="GT24" s="953"/>
      <c r="GU24" s="953"/>
      <c r="GV24" s="953"/>
      <c r="GW24" s="953"/>
      <c r="GX24" s="953"/>
      <c r="GY24" s="954"/>
      <c r="GZ24" s="954"/>
      <c r="HA24" s="952"/>
      <c r="HB24" s="953"/>
      <c r="HC24" s="953"/>
      <c r="HD24" s="953"/>
      <c r="HE24" s="953"/>
      <c r="HF24" s="953"/>
      <c r="HG24" s="953"/>
      <c r="HH24" s="953"/>
      <c r="HI24" s="953"/>
      <c r="HJ24" s="953"/>
      <c r="HK24" s="953"/>
      <c r="HL24" s="953"/>
      <c r="HM24" s="953"/>
      <c r="HN24" s="953"/>
      <c r="HO24" s="954"/>
      <c r="HP24" s="954"/>
      <c r="HQ24" s="952"/>
      <c r="HR24" s="953"/>
      <c r="HS24" s="953"/>
      <c r="HT24" s="953"/>
      <c r="HU24" s="953"/>
      <c r="HV24" s="953"/>
      <c r="HW24" s="953"/>
      <c r="HX24" s="953"/>
      <c r="HY24" s="953"/>
      <c r="HZ24" s="953"/>
      <c r="IA24" s="953"/>
      <c r="IB24" s="953"/>
      <c r="IC24" s="953"/>
      <c r="ID24" s="953"/>
      <c r="IE24" s="954"/>
      <c r="IF24" s="954"/>
      <c r="IG24" s="952"/>
      <c r="IH24" s="953"/>
      <c r="II24" s="953"/>
      <c r="IJ24" s="953"/>
      <c r="IK24" s="953"/>
      <c r="IL24" s="953"/>
      <c r="IM24" s="953"/>
      <c r="IN24" s="953"/>
      <c r="IO24" s="953"/>
      <c r="IP24" s="953"/>
      <c r="IQ24" s="953"/>
      <c r="IR24" s="953"/>
      <c r="IS24" s="953"/>
      <c r="IT24" s="953"/>
      <c r="IU24" s="954"/>
      <c r="IV24" s="954"/>
    </row>
    <row r="25" spans="1:256" ht="18.75" customHeight="1">
      <c r="A25" s="960"/>
      <c r="B25" s="953" t="s">
        <v>580</v>
      </c>
      <c r="C25" s="953" t="s">
        <v>580</v>
      </c>
      <c r="D25" s="953" t="s">
        <v>580</v>
      </c>
      <c r="E25" s="953" t="s">
        <v>580</v>
      </c>
      <c r="F25" s="953" t="s">
        <v>580</v>
      </c>
      <c r="G25" s="953" t="s">
        <v>580</v>
      </c>
      <c r="H25" s="953" t="s">
        <v>580</v>
      </c>
      <c r="I25" s="953"/>
      <c r="J25" s="953" t="s">
        <v>580</v>
      </c>
      <c r="K25" s="953"/>
      <c r="L25" s="953"/>
      <c r="M25" s="953"/>
      <c r="N25" s="953" t="s">
        <v>580</v>
      </c>
      <c r="O25" s="954"/>
      <c r="P25" s="954"/>
      <c r="Q25" s="952"/>
      <c r="R25" s="953"/>
      <c r="S25" s="953"/>
      <c r="T25" s="953"/>
      <c r="U25" s="953"/>
      <c r="V25" s="953"/>
      <c r="W25" s="953"/>
      <c r="X25" s="953"/>
      <c r="Y25" s="953"/>
      <c r="Z25" s="953"/>
      <c r="AA25" s="953"/>
      <c r="AB25" s="953"/>
      <c r="AC25" s="953"/>
      <c r="AD25" s="953"/>
      <c r="AE25" s="954"/>
      <c r="AF25" s="954"/>
      <c r="AG25" s="952"/>
      <c r="AH25" s="953"/>
      <c r="AI25" s="953"/>
      <c r="AJ25" s="953"/>
      <c r="AK25" s="953"/>
      <c r="AL25" s="953"/>
      <c r="AM25" s="953"/>
      <c r="AN25" s="953"/>
      <c r="AO25" s="953"/>
      <c r="AP25" s="953"/>
      <c r="AQ25" s="953"/>
      <c r="AR25" s="953"/>
      <c r="AS25" s="953"/>
      <c r="AT25" s="953"/>
      <c r="AU25" s="954"/>
      <c r="AV25" s="954"/>
      <c r="AW25" s="952"/>
      <c r="AX25" s="953"/>
      <c r="AY25" s="953"/>
      <c r="AZ25" s="953"/>
      <c r="BA25" s="953"/>
      <c r="BB25" s="953"/>
      <c r="BC25" s="953"/>
      <c r="BD25" s="953"/>
      <c r="BE25" s="953"/>
      <c r="BF25" s="953"/>
      <c r="BG25" s="953"/>
      <c r="BH25" s="953"/>
      <c r="BI25" s="953"/>
      <c r="BJ25" s="953"/>
      <c r="BK25" s="954"/>
      <c r="BL25" s="954"/>
      <c r="BM25" s="952"/>
      <c r="BN25" s="953"/>
      <c r="BO25" s="953"/>
      <c r="BP25" s="953"/>
      <c r="BQ25" s="953"/>
      <c r="BR25" s="953"/>
      <c r="BS25" s="953"/>
      <c r="BT25" s="953"/>
      <c r="BU25" s="953"/>
      <c r="BV25" s="953"/>
      <c r="BW25" s="953"/>
      <c r="BX25" s="953"/>
      <c r="BY25" s="953"/>
      <c r="BZ25" s="953"/>
      <c r="CA25" s="954"/>
      <c r="CB25" s="954"/>
      <c r="CC25" s="952"/>
      <c r="CD25" s="953"/>
      <c r="CE25" s="953"/>
      <c r="CF25" s="953"/>
      <c r="CG25" s="953"/>
      <c r="CH25" s="953"/>
      <c r="CI25" s="953"/>
      <c r="CJ25" s="953"/>
      <c r="CK25" s="953"/>
      <c r="CL25" s="953"/>
      <c r="CM25" s="953"/>
      <c r="CN25" s="953"/>
      <c r="CO25" s="953"/>
      <c r="CP25" s="953"/>
      <c r="CQ25" s="954"/>
      <c r="CR25" s="954"/>
      <c r="CS25" s="952"/>
      <c r="CT25" s="953"/>
      <c r="CU25" s="953"/>
      <c r="CV25" s="953"/>
      <c r="CW25" s="953"/>
      <c r="CX25" s="953"/>
      <c r="CY25" s="953"/>
      <c r="CZ25" s="953"/>
      <c r="DA25" s="953"/>
      <c r="DB25" s="953"/>
      <c r="DC25" s="953"/>
      <c r="DD25" s="953"/>
      <c r="DE25" s="953"/>
      <c r="DF25" s="953"/>
      <c r="DG25" s="954"/>
      <c r="DH25" s="954"/>
      <c r="DI25" s="952"/>
      <c r="DJ25" s="953"/>
      <c r="DK25" s="953"/>
      <c r="DL25" s="953"/>
      <c r="DM25" s="953"/>
      <c r="DN25" s="953"/>
      <c r="DO25" s="953"/>
      <c r="DP25" s="953"/>
      <c r="DQ25" s="953"/>
      <c r="DR25" s="953"/>
      <c r="DS25" s="953"/>
      <c r="DT25" s="953"/>
      <c r="DU25" s="953"/>
      <c r="DV25" s="953"/>
      <c r="DW25" s="954"/>
      <c r="DX25" s="954"/>
      <c r="DY25" s="952"/>
      <c r="DZ25" s="953"/>
      <c r="EA25" s="953"/>
      <c r="EB25" s="953"/>
      <c r="EC25" s="953"/>
      <c r="ED25" s="953"/>
      <c r="EE25" s="953"/>
      <c r="EF25" s="953"/>
      <c r="EG25" s="953"/>
      <c r="EH25" s="953"/>
      <c r="EI25" s="953"/>
      <c r="EJ25" s="953"/>
      <c r="EK25" s="953"/>
      <c r="EL25" s="953"/>
      <c r="EM25" s="954"/>
      <c r="EN25" s="954"/>
      <c r="EO25" s="952"/>
      <c r="EP25" s="953"/>
      <c r="EQ25" s="953"/>
      <c r="ER25" s="953"/>
      <c r="ES25" s="953"/>
      <c r="ET25" s="953"/>
      <c r="EU25" s="953"/>
      <c r="EV25" s="953"/>
      <c r="EW25" s="953"/>
      <c r="EX25" s="953"/>
      <c r="EY25" s="953"/>
      <c r="EZ25" s="953"/>
      <c r="FA25" s="953"/>
      <c r="FB25" s="953"/>
      <c r="FC25" s="954"/>
      <c r="FD25" s="954"/>
      <c r="FE25" s="952"/>
      <c r="FF25" s="953"/>
      <c r="FG25" s="953"/>
      <c r="FH25" s="953"/>
      <c r="FI25" s="953"/>
      <c r="FJ25" s="953"/>
      <c r="FK25" s="953"/>
      <c r="FL25" s="953"/>
      <c r="FM25" s="953"/>
      <c r="FN25" s="953"/>
      <c r="FO25" s="953"/>
      <c r="FP25" s="953"/>
      <c r="FQ25" s="953"/>
      <c r="FR25" s="953"/>
      <c r="FS25" s="954"/>
      <c r="FT25" s="954"/>
      <c r="FU25" s="952"/>
      <c r="FV25" s="953"/>
      <c r="FW25" s="953"/>
      <c r="FX25" s="953"/>
      <c r="FY25" s="953"/>
      <c r="FZ25" s="953"/>
      <c r="GA25" s="953"/>
      <c r="GB25" s="953"/>
      <c r="GC25" s="953"/>
      <c r="GD25" s="953"/>
      <c r="GE25" s="953"/>
      <c r="GF25" s="953"/>
      <c r="GG25" s="953"/>
      <c r="GH25" s="953"/>
      <c r="GI25" s="954"/>
      <c r="GJ25" s="954"/>
      <c r="GK25" s="952"/>
      <c r="GL25" s="953"/>
      <c r="GM25" s="953"/>
      <c r="GN25" s="953"/>
      <c r="GO25" s="953"/>
      <c r="GP25" s="953"/>
      <c r="GQ25" s="953"/>
      <c r="GR25" s="953"/>
      <c r="GS25" s="953"/>
      <c r="GT25" s="953"/>
      <c r="GU25" s="953"/>
      <c r="GV25" s="953"/>
      <c r="GW25" s="953"/>
      <c r="GX25" s="953"/>
      <c r="GY25" s="954"/>
      <c r="GZ25" s="954"/>
      <c r="HA25" s="952"/>
      <c r="HB25" s="953"/>
      <c r="HC25" s="953"/>
      <c r="HD25" s="953"/>
      <c r="HE25" s="953"/>
      <c r="HF25" s="953"/>
      <c r="HG25" s="953"/>
      <c r="HH25" s="953"/>
      <c r="HI25" s="953"/>
      <c r="HJ25" s="953"/>
      <c r="HK25" s="953"/>
      <c r="HL25" s="953"/>
      <c r="HM25" s="953"/>
      <c r="HN25" s="953"/>
      <c r="HO25" s="954"/>
      <c r="HP25" s="954"/>
      <c r="HQ25" s="952"/>
      <c r="HR25" s="953"/>
      <c r="HS25" s="953"/>
      <c r="HT25" s="953"/>
      <c r="HU25" s="953"/>
      <c r="HV25" s="953"/>
      <c r="HW25" s="953"/>
      <c r="HX25" s="953"/>
      <c r="HY25" s="953"/>
      <c r="HZ25" s="953"/>
      <c r="IA25" s="953"/>
      <c r="IB25" s="953"/>
      <c r="IC25" s="953"/>
      <c r="ID25" s="953"/>
      <c r="IE25" s="954"/>
      <c r="IF25" s="954"/>
      <c r="IG25" s="952"/>
      <c r="IH25" s="953"/>
      <c r="II25" s="953"/>
      <c r="IJ25" s="953"/>
      <c r="IK25" s="953"/>
      <c r="IL25" s="953"/>
      <c r="IM25" s="953"/>
      <c r="IN25" s="953"/>
      <c r="IO25" s="953"/>
      <c r="IP25" s="953"/>
      <c r="IQ25" s="953"/>
      <c r="IR25" s="953"/>
      <c r="IS25" s="953"/>
      <c r="IT25" s="953"/>
      <c r="IU25" s="954"/>
      <c r="IV25" s="954"/>
    </row>
    <row r="26" spans="1:256" ht="21.75" customHeight="1">
      <c r="A26" s="952" t="s">
        <v>278</v>
      </c>
      <c r="B26" s="953">
        <v>94470213.689999983</v>
      </c>
      <c r="C26" s="953">
        <v>9668912.7799999993</v>
      </c>
      <c r="D26" s="953">
        <v>25.45</v>
      </c>
      <c r="E26" s="953">
        <v>6622639.6600000001</v>
      </c>
      <c r="F26" s="953">
        <v>29671.53</v>
      </c>
      <c r="G26" s="953">
        <v>13885667.76</v>
      </c>
      <c r="H26" s="953">
        <v>2137.3200000000002</v>
      </c>
      <c r="I26" s="953">
        <v>8318111.4699999997</v>
      </c>
      <c r="J26" s="953">
        <v>86749.01</v>
      </c>
      <c r="K26" s="953">
        <v>4216754.9800000004</v>
      </c>
      <c r="L26" s="953">
        <v>2111.8700000000003</v>
      </c>
      <c r="M26" s="953">
        <v>1695471.8099999996</v>
      </c>
      <c r="N26" s="953">
        <v>57077.479999999996</v>
      </c>
      <c r="O26" s="954">
        <v>0.17276608978103394</v>
      </c>
      <c r="P26" s="954">
        <v>0.23597560214219948</v>
      </c>
      <c r="Q26" s="955"/>
      <c r="R26" s="961"/>
      <c r="S26" s="961"/>
      <c r="T26" s="956"/>
      <c r="U26" s="956"/>
      <c r="V26" s="956"/>
      <c r="W26" s="956"/>
      <c r="X26" s="956"/>
    </row>
    <row r="27" spans="1:256" ht="20.25" customHeight="1">
      <c r="A27" s="945"/>
      <c r="B27" s="946" t="s">
        <v>967</v>
      </c>
      <c r="C27" s="1664" t="s">
        <v>968</v>
      </c>
      <c r="D27" s="1664"/>
      <c r="E27" s="1664"/>
      <c r="F27" s="1664"/>
      <c r="G27" s="1664" t="s">
        <v>969</v>
      </c>
      <c r="H27" s="1664"/>
      <c r="I27" s="1664"/>
      <c r="J27" s="1664"/>
      <c r="K27" s="1664" t="s">
        <v>970</v>
      </c>
      <c r="L27" s="1664"/>
      <c r="M27" s="1664"/>
      <c r="N27" s="1664"/>
      <c r="O27" s="1664" t="s">
        <v>971</v>
      </c>
      <c r="P27" s="1664"/>
      <c r="S27" s="1662"/>
      <c r="T27" s="1662"/>
      <c r="U27" s="1662"/>
      <c r="V27" s="1662"/>
      <c r="W27" s="1662"/>
      <c r="X27" s="1662"/>
      <c r="Y27" s="1662"/>
      <c r="Z27" s="1662"/>
      <c r="AA27" s="1662"/>
      <c r="AB27" s="1662"/>
      <c r="AC27" s="1662"/>
      <c r="AD27" s="1662"/>
      <c r="AE27" s="1662"/>
      <c r="AF27" s="1662"/>
      <c r="AI27" s="1662"/>
      <c r="AJ27" s="1662"/>
      <c r="AK27" s="1662"/>
      <c r="AL27" s="1662"/>
      <c r="AM27" s="1662"/>
      <c r="AN27" s="1662"/>
      <c r="AO27" s="1662"/>
      <c r="AP27" s="1662"/>
      <c r="AQ27" s="1662"/>
      <c r="AR27" s="1662"/>
      <c r="AS27" s="1662"/>
      <c r="AT27" s="1662"/>
      <c r="AU27" s="1662"/>
      <c r="AV27" s="1662"/>
      <c r="AY27" s="1662"/>
      <c r="AZ27" s="1662"/>
      <c r="BA27" s="1662"/>
      <c r="BB27" s="1662"/>
      <c r="BC27" s="1662"/>
      <c r="BD27" s="1662"/>
      <c r="BE27" s="1662"/>
      <c r="BF27" s="1662"/>
      <c r="BG27" s="1662"/>
      <c r="BH27" s="1662"/>
      <c r="BI27" s="1662"/>
      <c r="BJ27" s="1662"/>
      <c r="BK27" s="1662"/>
      <c r="BL27" s="1662"/>
      <c r="BO27" s="1662"/>
      <c r="BP27" s="1662"/>
      <c r="BQ27" s="1662"/>
      <c r="BR27" s="1662"/>
      <c r="BS27" s="1662"/>
      <c r="BT27" s="1662"/>
      <c r="BU27" s="1662"/>
      <c r="BV27" s="1662"/>
      <c r="BW27" s="1662"/>
      <c r="BX27" s="1662"/>
      <c r="BY27" s="1662"/>
      <c r="BZ27" s="1662"/>
      <c r="CA27" s="1662"/>
      <c r="CB27" s="1662"/>
      <c r="CE27" s="1662"/>
      <c r="CF27" s="1662"/>
      <c r="CG27" s="1662"/>
      <c r="CH27" s="1662"/>
      <c r="CI27" s="1662"/>
      <c r="CJ27" s="1662"/>
      <c r="CK27" s="1662"/>
      <c r="CL27" s="1662"/>
      <c r="CM27" s="1662"/>
      <c r="CN27" s="1662"/>
      <c r="CO27" s="1662"/>
      <c r="CP27" s="1662"/>
      <c r="CQ27" s="1662"/>
      <c r="CR27" s="1662"/>
      <c r="CU27" s="1662"/>
      <c r="CV27" s="1662"/>
      <c r="CW27" s="1662"/>
      <c r="CX27" s="1662"/>
      <c r="CY27" s="1662"/>
      <c r="CZ27" s="1662"/>
      <c r="DA27" s="1662"/>
      <c r="DB27" s="1662"/>
      <c r="DC27" s="1662"/>
      <c r="DD27" s="1662"/>
      <c r="DE27" s="1662"/>
      <c r="DF27" s="1662"/>
      <c r="DG27" s="1662"/>
      <c r="DH27" s="1662"/>
      <c r="DK27" s="1662"/>
      <c r="DL27" s="1662"/>
      <c r="DM27" s="1662"/>
      <c r="DN27" s="1662"/>
      <c r="DO27" s="1662"/>
      <c r="DP27" s="1662"/>
      <c r="DQ27" s="1662"/>
      <c r="DR27" s="1662"/>
      <c r="DS27" s="1662"/>
      <c r="DT27" s="1662"/>
      <c r="DU27" s="1662"/>
      <c r="DV27" s="1662"/>
      <c r="DW27" s="1662"/>
      <c r="DX27" s="1662"/>
      <c r="EA27" s="1662"/>
      <c r="EB27" s="1662"/>
      <c r="EC27" s="1662"/>
      <c r="ED27" s="1662"/>
      <c r="EE27" s="1662"/>
      <c r="EF27" s="1662"/>
      <c r="EG27" s="1662"/>
      <c r="EH27" s="1662"/>
      <c r="EI27" s="1662"/>
      <c r="EJ27" s="1662"/>
      <c r="EK27" s="1662"/>
      <c r="EL27" s="1662"/>
      <c r="EM27" s="1662"/>
      <c r="EN27" s="1662"/>
      <c r="EQ27" s="1662"/>
      <c r="ER27" s="1662"/>
      <c r="ES27" s="1662"/>
      <c r="ET27" s="1662"/>
      <c r="EU27" s="1662"/>
      <c r="EV27" s="1662"/>
      <c r="EW27" s="1662"/>
      <c r="EX27" s="1662"/>
      <c r="EY27" s="1662"/>
      <c r="EZ27" s="1662"/>
      <c r="FA27" s="1662"/>
      <c r="FB27" s="1662"/>
      <c r="FC27" s="1662"/>
      <c r="FD27" s="1662"/>
      <c r="FG27" s="1662"/>
      <c r="FH27" s="1662"/>
      <c r="FI27" s="1662"/>
      <c r="FJ27" s="1662"/>
      <c r="FK27" s="1662"/>
      <c r="FL27" s="1662"/>
      <c r="FM27" s="1662"/>
      <c r="FN27" s="1662"/>
      <c r="FO27" s="1662"/>
      <c r="FP27" s="1662"/>
      <c r="FQ27" s="1662"/>
      <c r="FR27" s="1662"/>
      <c r="FS27" s="1662"/>
      <c r="FT27" s="1662"/>
      <c r="FW27" s="1662"/>
      <c r="FX27" s="1662"/>
      <c r="FY27" s="1662"/>
      <c r="FZ27" s="1662"/>
      <c r="GA27" s="1662"/>
      <c r="GB27" s="1662"/>
      <c r="GC27" s="1662"/>
      <c r="GD27" s="1662"/>
      <c r="GE27" s="1662"/>
      <c r="GF27" s="1662"/>
      <c r="GG27" s="1662"/>
      <c r="GH27" s="1662"/>
      <c r="GI27" s="1662"/>
      <c r="GJ27" s="1662"/>
      <c r="GM27" s="1662"/>
      <c r="GN27" s="1662"/>
      <c r="GO27" s="1662"/>
      <c r="GP27" s="1662"/>
      <c r="GQ27" s="1662"/>
      <c r="GR27" s="1662"/>
      <c r="GS27" s="1662"/>
      <c r="GT27" s="1662"/>
      <c r="GU27" s="1662"/>
      <c r="GV27" s="1662"/>
      <c r="GW27" s="1662"/>
      <c r="GX27" s="1662"/>
      <c r="GY27" s="1662"/>
      <c r="GZ27" s="1662"/>
      <c r="HC27" s="1662"/>
      <c r="HD27" s="1662"/>
      <c r="HE27" s="1662"/>
      <c r="HF27" s="1662"/>
      <c r="HG27" s="1662"/>
      <c r="HH27" s="1662"/>
      <c r="HI27" s="1662"/>
      <c r="HJ27" s="1662"/>
      <c r="HK27" s="1662"/>
      <c r="HL27" s="1662"/>
      <c r="HM27" s="1662"/>
      <c r="HN27" s="1662"/>
      <c r="HO27" s="1662"/>
      <c r="HP27" s="1662"/>
      <c r="HS27" s="1662"/>
      <c r="HT27" s="1662"/>
      <c r="HU27" s="1662"/>
      <c r="HV27" s="1662"/>
      <c r="HW27" s="1662"/>
      <c r="HX27" s="1662"/>
      <c r="HY27" s="1662"/>
      <c r="HZ27" s="1662"/>
      <c r="IA27" s="1662"/>
      <c r="IB27" s="1662"/>
      <c r="IC27" s="1662"/>
      <c r="ID27" s="1662"/>
      <c r="IE27" s="1662"/>
      <c r="IF27" s="1662"/>
      <c r="II27" s="1662"/>
      <c r="IJ27" s="1662"/>
      <c r="IK27" s="1662"/>
      <c r="IL27" s="1662"/>
      <c r="IM27" s="1662"/>
      <c r="IN27" s="1662"/>
      <c r="IO27" s="1662"/>
      <c r="IP27" s="1662"/>
      <c r="IQ27" s="1662"/>
      <c r="IR27" s="1662"/>
      <c r="IS27" s="1662"/>
      <c r="IT27" s="1662"/>
      <c r="IU27" s="1662"/>
      <c r="IV27" s="1662"/>
    </row>
    <row r="28" spans="1:256" ht="15.75">
      <c r="A28" s="945"/>
      <c r="B28" s="946" t="s">
        <v>972</v>
      </c>
      <c r="C28" s="945"/>
      <c r="D28" s="945"/>
      <c r="E28" s="945"/>
      <c r="F28" s="945"/>
      <c r="G28" s="945"/>
      <c r="H28" s="945"/>
      <c r="I28" s="945"/>
      <c r="J28" s="945"/>
      <c r="K28" s="945"/>
      <c r="L28" s="945"/>
      <c r="M28" s="945"/>
      <c r="N28" s="945"/>
      <c r="O28" s="945"/>
      <c r="P28" s="945"/>
    </row>
    <row r="29" spans="1:256" ht="26.25" customHeight="1">
      <c r="A29" s="948" t="s">
        <v>579</v>
      </c>
      <c r="B29" s="946" t="s">
        <v>973</v>
      </c>
      <c r="C29" s="946" t="s">
        <v>274</v>
      </c>
      <c r="D29" s="946" t="s">
        <v>276</v>
      </c>
      <c r="E29" s="946" t="s">
        <v>275</v>
      </c>
      <c r="F29" s="946" t="s">
        <v>277</v>
      </c>
      <c r="G29" s="946" t="s">
        <v>274</v>
      </c>
      <c r="H29" s="946" t="s">
        <v>276</v>
      </c>
      <c r="I29" s="946" t="s">
        <v>275</v>
      </c>
      <c r="J29" s="946" t="s">
        <v>277</v>
      </c>
      <c r="K29" s="946" t="s">
        <v>274</v>
      </c>
      <c r="L29" s="946" t="s">
        <v>276</v>
      </c>
      <c r="M29" s="946" t="s">
        <v>275</v>
      </c>
      <c r="N29" s="946" t="s">
        <v>277</v>
      </c>
      <c r="O29" s="948" t="s">
        <v>974</v>
      </c>
      <c r="P29" s="948" t="s">
        <v>975</v>
      </c>
      <c r="Q29" s="952"/>
      <c r="R29" s="953"/>
      <c r="S29" s="953"/>
      <c r="T29" s="953"/>
      <c r="U29" s="953"/>
      <c r="V29" s="953"/>
      <c r="W29" s="953"/>
      <c r="X29" s="953"/>
      <c r="Y29" s="953"/>
      <c r="Z29" s="953"/>
      <c r="AA29" s="953"/>
      <c r="AB29" s="953"/>
      <c r="AC29" s="953"/>
      <c r="AD29" s="953"/>
      <c r="AE29" s="954"/>
      <c r="AF29" s="954"/>
      <c r="AG29" s="952"/>
      <c r="AH29" s="953"/>
      <c r="AI29" s="953"/>
      <c r="AJ29" s="953"/>
      <c r="AK29" s="953"/>
      <c r="AL29" s="953"/>
      <c r="AM29" s="953"/>
      <c r="AN29" s="953"/>
      <c r="AO29" s="953"/>
      <c r="AP29" s="953"/>
      <c r="AQ29" s="953"/>
      <c r="AR29" s="953"/>
      <c r="AS29" s="953"/>
      <c r="AT29" s="953"/>
      <c r="AU29" s="954"/>
      <c r="AV29" s="954"/>
      <c r="AW29" s="952"/>
      <c r="AX29" s="953"/>
      <c r="AY29" s="953"/>
      <c r="AZ29" s="953"/>
      <c r="BA29" s="953"/>
      <c r="BB29" s="953"/>
      <c r="BC29" s="953"/>
      <c r="BD29" s="953"/>
      <c r="BE29" s="953"/>
      <c r="BF29" s="953"/>
      <c r="BG29" s="953"/>
      <c r="BH29" s="953"/>
      <c r="BI29" s="953"/>
      <c r="BJ29" s="953"/>
      <c r="BK29" s="954"/>
      <c r="BL29" s="954"/>
      <c r="BM29" s="952"/>
      <c r="BN29" s="953"/>
      <c r="BO29" s="953"/>
      <c r="BP29" s="953"/>
      <c r="BQ29" s="953"/>
      <c r="BR29" s="953"/>
      <c r="BS29" s="953"/>
      <c r="BT29" s="953"/>
      <c r="BU29" s="953"/>
      <c r="BV29" s="953"/>
      <c r="BW29" s="953"/>
      <c r="BX29" s="953"/>
      <c r="BY29" s="953"/>
      <c r="BZ29" s="953"/>
      <c r="CA29" s="954"/>
      <c r="CB29" s="954"/>
      <c r="CC29" s="952"/>
      <c r="CD29" s="953"/>
      <c r="CE29" s="953"/>
      <c r="CF29" s="953"/>
      <c r="CG29" s="953"/>
      <c r="CH29" s="953"/>
      <c r="CI29" s="953"/>
      <c r="CJ29" s="953"/>
      <c r="CK29" s="953"/>
      <c r="CL29" s="953"/>
      <c r="CM29" s="953"/>
      <c r="CN29" s="953"/>
      <c r="CO29" s="953"/>
      <c r="CP29" s="953"/>
      <c r="CQ29" s="954"/>
      <c r="CR29" s="954"/>
      <c r="CS29" s="952"/>
      <c r="CT29" s="953"/>
      <c r="CU29" s="953"/>
      <c r="CV29" s="953"/>
      <c r="CW29" s="953"/>
      <c r="CX29" s="953"/>
      <c r="CY29" s="953"/>
      <c r="CZ29" s="953"/>
      <c r="DA29" s="953"/>
      <c r="DB29" s="953"/>
      <c r="DC29" s="953"/>
      <c r="DD29" s="953"/>
      <c r="DE29" s="953"/>
      <c r="DF29" s="953"/>
      <c r="DG29" s="954"/>
      <c r="DH29" s="954"/>
      <c r="DI29" s="952"/>
      <c r="DJ29" s="953"/>
      <c r="DK29" s="953"/>
      <c r="DL29" s="953"/>
      <c r="DM29" s="953"/>
      <c r="DN29" s="953"/>
      <c r="DO29" s="953"/>
      <c r="DP29" s="953"/>
      <c r="DQ29" s="953"/>
      <c r="DR29" s="953"/>
      <c r="DS29" s="953"/>
      <c r="DT29" s="953"/>
      <c r="DU29" s="953"/>
      <c r="DV29" s="953"/>
      <c r="DW29" s="954"/>
      <c r="DX29" s="954"/>
      <c r="DY29" s="952"/>
      <c r="DZ29" s="953"/>
      <c r="EA29" s="953"/>
      <c r="EB29" s="953"/>
      <c r="EC29" s="953"/>
      <c r="ED29" s="953"/>
      <c r="EE29" s="953"/>
      <c r="EF29" s="953"/>
      <c r="EG29" s="953"/>
      <c r="EH29" s="953"/>
      <c r="EI29" s="953"/>
      <c r="EJ29" s="953"/>
      <c r="EK29" s="953"/>
      <c r="EL29" s="953"/>
      <c r="EM29" s="954"/>
      <c r="EN29" s="954"/>
      <c r="EO29" s="952"/>
      <c r="EP29" s="953"/>
      <c r="EQ29" s="953"/>
      <c r="ER29" s="953"/>
      <c r="ES29" s="953"/>
      <c r="ET29" s="953"/>
      <c r="EU29" s="953"/>
      <c r="EV29" s="953"/>
      <c r="EW29" s="953"/>
      <c r="EX29" s="953"/>
      <c r="EY29" s="953"/>
      <c r="EZ29" s="953"/>
      <c r="FA29" s="953"/>
      <c r="FB29" s="953"/>
      <c r="FC29" s="954"/>
      <c r="FD29" s="954"/>
      <c r="FE29" s="952"/>
      <c r="FF29" s="953"/>
      <c r="FG29" s="953"/>
      <c r="FH29" s="953"/>
      <c r="FI29" s="953"/>
      <c r="FJ29" s="953"/>
      <c r="FK29" s="953"/>
      <c r="FL29" s="953"/>
      <c r="FM29" s="953"/>
      <c r="FN29" s="953"/>
      <c r="FO29" s="953"/>
      <c r="FP29" s="953"/>
      <c r="FQ29" s="953"/>
      <c r="FR29" s="953"/>
      <c r="FS29" s="954"/>
      <c r="FT29" s="954"/>
      <c r="FU29" s="952"/>
      <c r="FV29" s="953"/>
      <c r="FW29" s="953"/>
      <c r="FX29" s="953"/>
      <c r="FY29" s="953"/>
      <c r="FZ29" s="953"/>
      <c r="GA29" s="953"/>
      <c r="GB29" s="953"/>
      <c r="GC29" s="953"/>
      <c r="GD29" s="953"/>
      <c r="GE29" s="953"/>
      <c r="GF29" s="953"/>
      <c r="GG29" s="953"/>
      <c r="GH29" s="953"/>
      <c r="GI29" s="954"/>
      <c r="GJ29" s="954"/>
      <c r="GK29" s="952"/>
      <c r="GL29" s="953"/>
      <c r="GM29" s="953"/>
      <c r="GN29" s="953"/>
      <c r="GO29" s="953"/>
      <c r="GP29" s="953"/>
      <c r="GQ29" s="953"/>
      <c r="GR29" s="953"/>
      <c r="GS29" s="953"/>
      <c r="GT29" s="953"/>
      <c r="GU29" s="953"/>
      <c r="GV29" s="953"/>
      <c r="GW29" s="953"/>
      <c r="GX29" s="953"/>
      <c r="GY29" s="954"/>
      <c r="GZ29" s="954"/>
      <c r="HA29" s="952"/>
      <c r="HB29" s="953"/>
      <c r="HC29" s="953"/>
      <c r="HD29" s="953"/>
      <c r="HE29" s="953"/>
      <c r="HF29" s="953"/>
      <c r="HG29" s="953"/>
      <c r="HH29" s="953"/>
      <c r="HI29" s="953"/>
      <c r="HJ29" s="953"/>
      <c r="HK29" s="953"/>
      <c r="HL29" s="953"/>
      <c r="HM29" s="953"/>
      <c r="HN29" s="953"/>
      <c r="HO29" s="954"/>
      <c r="HP29" s="954"/>
      <c r="HQ29" s="952"/>
      <c r="HR29" s="953"/>
      <c r="HS29" s="953"/>
      <c r="HT29" s="953"/>
      <c r="HU29" s="953"/>
      <c r="HV29" s="953"/>
      <c r="HW29" s="953"/>
      <c r="HX29" s="953"/>
      <c r="HY29" s="953"/>
      <c r="HZ29" s="953"/>
      <c r="IA29" s="953"/>
      <c r="IB29" s="953"/>
      <c r="IC29" s="953"/>
      <c r="ID29" s="953"/>
      <c r="IE29" s="954"/>
      <c r="IF29" s="954"/>
      <c r="IG29" s="952"/>
      <c r="IH29" s="953"/>
      <c r="II29" s="953"/>
      <c r="IJ29" s="953"/>
      <c r="IK29" s="953"/>
      <c r="IL29" s="953"/>
      <c r="IM29" s="953"/>
      <c r="IN29" s="953"/>
      <c r="IO29" s="953"/>
      <c r="IP29" s="953"/>
      <c r="IQ29" s="953"/>
      <c r="IR29" s="953"/>
      <c r="IS29" s="953"/>
      <c r="IT29" s="953"/>
      <c r="IU29" s="954"/>
      <c r="IV29" s="954"/>
    </row>
    <row r="30" spans="1:256" ht="15.75">
      <c r="A30" s="952" t="s">
        <v>116</v>
      </c>
      <c r="B30" s="953">
        <v>1152350.9099999999</v>
      </c>
      <c r="C30" s="953">
        <v>124325.98</v>
      </c>
      <c r="D30" s="953">
        <v>0</v>
      </c>
      <c r="E30" s="953">
        <v>20987.34</v>
      </c>
      <c r="F30" s="953">
        <v>2.1800000000000002</v>
      </c>
      <c r="G30" s="953">
        <v>381889.23</v>
      </c>
      <c r="H30" s="953">
        <v>0</v>
      </c>
      <c r="I30" s="953">
        <v>73166.28</v>
      </c>
      <c r="J30" s="953">
        <v>756.77</v>
      </c>
      <c r="K30" s="953">
        <v>257563.25</v>
      </c>
      <c r="L30" s="953">
        <v>0</v>
      </c>
      <c r="M30" s="953">
        <v>52178.94</v>
      </c>
      <c r="N30" s="953">
        <v>754.59</v>
      </c>
      <c r="O30" s="954">
        <v>0.12610351477051379</v>
      </c>
      <c r="P30" s="954">
        <v>0.3955498937385315</v>
      </c>
      <c r="Q30" s="952"/>
      <c r="R30" s="953"/>
      <c r="S30" s="953"/>
      <c r="T30" s="953"/>
      <c r="U30" s="953"/>
      <c r="V30" s="953"/>
      <c r="W30" s="953"/>
      <c r="X30" s="953"/>
      <c r="Y30" s="953"/>
      <c r="Z30" s="953"/>
      <c r="AA30" s="953"/>
      <c r="AB30" s="953"/>
      <c r="AC30" s="953"/>
      <c r="AD30" s="953"/>
      <c r="AE30" s="954"/>
      <c r="AF30" s="954"/>
      <c r="AG30" s="952"/>
      <c r="AH30" s="953"/>
      <c r="AI30" s="953"/>
      <c r="AJ30" s="953"/>
      <c r="AK30" s="953"/>
      <c r="AL30" s="953"/>
      <c r="AM30" s="953"/>
      <c r="AN30" s="953"/>
      <c r="AO30" s="953"/>
      <c r="AP30" s="953"/>
      <c r="AQ30" s="953"/>
      <c r="AR30" s="953"/>
      <c r="AS30" s="953"/>
      <c r="AT30" s="953"/>
      <c r="AU30" s="954"/>
      <c r="AV30" s="954"/>
      <c r="AW30" s="952"/>
      <c r="AX30" s="953"/>
      <c r="AY30" s="953"/>
      <c r="AZ30" s="953"/>
      <c r="BA30" s="953"/>
      <c r="BB30" s="953"/>
      <c r="BC30" s="953"/>
      <c r="BD30" s="953"/>
      <c r="BE30" s="953"/>
      <c r="BF30" s="953"/>
      <c r="BG30" s="953"/>
      <c r="BH30" s="953"/>
      <c r="BI30" s="953"/>
      <c r="BJ30" s="953"/>
      <c r="BK30" s="954"/>
      <c r="BL30" s="954"/>
      <c r="BM30" s="952"/>
      <c r="BN30" s="953"/>
      <c r="BO30" s="953"/>
      <c r="BP30" s="953"/>
      <c r="BQ30" s="953"/>
      <c r="BR30" s="953"/>
      <c r="BS30" s="953"/>
      <c r="BT30" s="953"/>
      <c r="BU30" s="953"/>
      <c r="BV30" s="953"/>
      <c r="BW30" s="953"/>
      <c r="BX30" s="953"/>
      <c r="BY30" s="953"/>
      <c r="BZ30" s="953"/>
      <c r="CA30" s="954"/>
      <c r="CB30" s="954"/>
      <c r="CC30" s="952"/>
      <c r="CD30" s="953"/>
      <c r="CE30" s="953"/>
      <c r="CF30" s="953"/>
      <c r="CG30" s="953"/>
      <c r="CH30" s="953"/>
      <c r="CI30" s="953"/>
      <c r="CJ30" s="953"/>
      <c r="CK30" s="953"/>
      <c r="CL30" s="953"/>
      <c r="CM30" s="953"/>
      <c r="CN30" s="953"/>
      <c r="CO30" s="953"/>
      <c r="CP30" s="953"/>
      <c r="CQ30" s="954"/>
      <c r="CR30" s="954"/>
      <c r="CS30" s="952"/>
      <c r="CT30" s="953"/>
      <c r="CU30" s="953"/>
      <c r="CV30" s="953"/>
      <c r="CW30" s="953"/>
      <c r="CX30" s="953"/>
      <c r="CY30" s="953"/>
      <c r="CZ30" s="953"/>
      <c r="DA30" s="953"/>
      <c r="DB30" s="953"/>
      <c r="DC30" s="953"/>
      <c r="DD30" s="953"/>
      <c r="DE30" s="953"/>
      <c r="DF30" s="953"/>
      <c r="DG30" s="954"/>
      <c r="DH30" s="954"/>
      <c r="DI30" s="952"/>
      <c r="DJ30" s="953"/>
      <c r="DK30" s="953"/>
      <c r="DL30" s="953"/>
      <c r="DM30" s="953"/>
      <c r="DN30" s="953"/>
      <c r="DO30" s="953"/>
      <c r="DP30" s="953"/>
      <c r="DQ30" s="953"/>
      <c r="DR30" s="953"/>
      <c r="DS30" s="953"/>
      <c r="DT30" s="953"/>
      <c r="DU30" s="953"/>
      <c r="DV30" s="953"/>
      <c r="DW30" s="954"/>
      <c r="DX30" s="954"/>
      <c r="DY30" s="952"/>
      <c r="DZ30" s="953"/>
      <c r="EA30" s="953"/>
      <c r="EB30" s="953"/>
      <c r="EC30" s="953"/>
      <c r="ED30" s="953"/>
      <c r="EE30" s="953"/>
      <c r="EF30" s="953"/>
      <c r="EG30" s="953"/>
      <c r="EH30" s="953"/>
      <c r="EI30" s="953"/>
      <c r="EJ30" s="953"/>
      <c r="EK30" s="953"/>
      <c r="EL30" s="953"/>
      <c r="EM30" s="954"/>
      <c r="EN30" s="954"/>
      <c r="EO30" s="952"/>
      <c r="EP30" s="953"/>
      <c r="EQ30" s="953"/>
      <c r="ER30" s="953"/>
      <c r="ES30" s="953"/>
      <c r="ET30" s="953"/>
      <c r="EU30" s="953"/>
      <c r="EV30" s="953"/>
      <c r="EW30" s="953"/>
      <c r="EX30" s="953"/>
      <c r="EY30" s="953"/>
      <c r="EZ30" s="953"/>
      <c r="FA30" s="953"/>
      <c r="FB30" s="953"/>
      <c r="FC30" s="954"/>
      <c r="FD30" s="954"/>
      <c r="FE30" s="952"/>
      <c r="FF30" s="953"/>
      <c r="FG30" s="953"/>
      <c r="FH30" s="953"/>
      <c r="FI30" s="953"/>
      <c r="FJ30" s="953"/>
      <c r="FK30" s="953"/>
      <c r="FL30" s="953"/>
      <c r="FM30" s="953"/>
      <c r="FN30" s="953"/>
      <c r="FO30" s="953"/>
      <c r="FP30" s="953"/>
      <c r="FQ30" s="953"/>
      <c r="FR30" s="953"/>
      <c r="FS30" s="954"/>
      <c r="FT30" s="954"/>
      <c r="FU30" s="952"/>
      <c r="FV30" s="953"/>
      <c r="FW30" s="953"/>
      <c r="FX30" s="953"/>
      <c r="FY30" s="953"/>
      <c r="FZ30" s="953"/>
      <c r="GA30" s="953"/>
      <c r="GB30" s="953"/>
      <c r="GC30" s="953"/>
      <c r="GD30" s="953"/>
      <c r="GE30" s="953"/>
      <c r="GF30" s="953"/>
      <c r="GG30" s="953"/>
      <c r="GH30" s="953"/>
      <c r="GI30" s="954"/>
      <c r="GJ30" s="954"/>
      <c r="GK30" s="952"/>
      <c r="GL30" s="953"/>
      <c r="GM30" s="953"/>
      <c r="GN30" s="953"/>
      <c r="GO30" s="953"/>
      <c r="GP30" s="953"/>
      <c r="GQ30" s="953"/>
      <c r="GR30" s="953"/>
      <c r="GS30" s="953"/>
      <c r="GT30" s="953"/>
      <c r="GU30" s="953"/>
      <c r="GV30" s="953"/>
      <c r="GW30" s="953"/>
      <c r="GX30" s="953"/>
      <c r="GY30" s="954"/>
      <c r="GZ30" s="954"/>
      <c r="HA30" s="952"/>
      <c r="HB30" s="953"/>
      <c r="HC30" s="953"/>
      <c r="HD30" s="953"/>
      <c r="HE30" s="953"/>
      <c r="HF30" s="953"/>
      <c r="HG30" s="953"/>
      <c r="HH30" s="953"/>
      <c r="HI30" s="953"/>
      <c r="HJ30" s="953"/>
      <c r="HK30" s="953"/>
      <c r="HL30" s="953"/>
      <c r="HM30" s="953"/>
      <c r="HN30" s="953"/>
      <c r="HO30" s="954"/>
      <c r="HP30" s="954"/>
      <c r="HQ30" s="952"/>
      <c r="HR30" s="953"/>
      <c r="HS30" s="953"/>
      <c r="HT30" s="953"/>
      <c r="HU30" s="953"/>
      <c r="HV30" s="953"/>
      <c r="HW30" s="953"/>
      <c r="HX30" s="953"/>
      <c r="HY30" s="953"/>
      <c r="HZ30" s="953"/>
      <c r="IA30" s="953"/>
      <c r="IB30" s="953"/>
      <c r="IC30" s="953"/>
      <c r="ID30" s="953"/>
      <c r="IE30" s="954"/>
      <c r="IF30" s="954"/>
      <c r="IG30" s="952"/>
      <c r="IH30" s="953"/>
      <c r="II30" s="953"/>
      <c r="IJ30" s="953"/>
      <c r="IK30" s="953"/>
      <c r="IL30" s="953"/>
      <c r="IM30" s="953"/>
      <c r="IN30" s="953"/>
      <c r="IO30" s="953"/>
      <c r="IP30" s="953"/>
      <c r="IQ30" s="953"/>
      <c r="IR30" s="953"/>
      <c r="IS30" s="953"/>
      <c r="IT30" s="953"/>
      <c r="IU30" s="954"/>
      <c r="IV30" s="954"/>
    </row>
    <row r="31" spans="1:256" ht="15.75">
      <c r="A31" s="952" t="s">
        <v>114</v>
      </c>
      <c r="B31" s="953">
        <v>288061.25</v>
      </c>
      <c r="C31" s="953">
        <v>22912.12</v>
      </c>
      <c r="D31" s="953">
        <v>0</v>
      </c>
      <c r="E31" s="953">
        <v>20942.95</v>
      </c>
      <c r="F31" s="953">
        <v>0</v>
      </c>
      <c r="G31" s="953">
        <v>52877.06</v>
      </c>
      <c r="H31" s="953">
        <v>0</v>
      </c>
      <c r="I31" s="953">
        <v>28892.74</v>
      </c>
      <c r="J31" s="953">
        <v>0</v>
      </c>
      <c r="K31" s="953">
        <v>29964.94</v>
      </c>
      <c r="L31" s="953">
        <v>0</v>
      </c>
      <c r="M31" s="953">
        <v>7949.7900000000009</v>
      </c>
      <c r="N31" s="953">
        <v>0</v>
      </c>
      <c r="O31" s="954">
        <v>0.15224217071890092</v>
      </c>
      <c r="P31" s="954">
        <v>0.28386254659382337</v>
      </c>
      <c r="Q31" s="952"/>
      <c r="R31" s="953"/>
      <c r="S31" s="953"/>
      <c r="T31" s="953"/>
      <c r="U31" s="953"/>
      <c r="V31" s="953"/>
      <c r="W31" s="953"/>
      <c r="X31" s="953"/>
      <c r="Y31" s="953"/>
      <c r="Z31" s="953"/>
      <c r="AA31" s="953"/>
      <c r="AB31" s="953"/>
      <c r="AC31" s="953"/>
      <c r="AD31" s="953"/>
      <c r="AE31" s="954"/>
      <c r="AF31" s="954"/>
      <c r="AG31" s="952"/>
      <c r="AH31" s="953"/>
      <c r="AI31" s="953"/>
      <c r="AJ31" s="953"/>
      <c r="AK31" s="953"/>
      <c r="AL31" s="953"/>
      <c r="AM31" s="953"/>
      <c r="AN31" s="953"/>
      <c r="AO31" s="953"/>
      <c r="AP31" s="953"/>
      <c r="AQ31" s="953"/>
      <c r="AR31" s="953"/>
      <c r="AS31" s="953"/>
      <c r="AT31" s="953"/>
      <c r="AU31" s="954"/>
      <c r="AV31" s="954"/>
      <c r="AW31" s="952"/>
      <c r="AX31" s="953"/>
      <c r="AY31" s="953"/>
      <c r="AZ31" s="953"/>
      <c r="BA31" s="953"/>
      <c r="BB31" s="953"/>
      <c r="BC31" s="953"/>
      <c r="BD31" s="953"/>
      <c r="BE31" s="953"/>
      <c r="BF31" s="953"/>
      <c r="BG31" s="953"/>
      <c r="BH31" s="953"/>
      <c r="BI31" s="953"/>
      <c r="BJ31" s="953"/>
      <c r="BK31" s="954"/>
      <c r="BL31" s="954"/>
      <c r="BM31" s="952"/>
      <c r="BN31" s="953"/>
      <c r="BO31" s="953"/>
      <c r="BP31" s="953"/>
      <c r="BQ31" s="953"/>
      <c r="BR31" s="953"/>
      <c r="BS31" s="953"/>
      <c r="BT31" s="953"/>
      <c r="BU31" s="953"/>
      <c r="BV31" s="953"/>
      <c r="BW31" s="953"/>
      <c r="BX31" s="953"/>
      <c r="BY31" s="953"/>
      <c r="BZ31" s="953"/>
      <c r="CA31" s="954"/>
      <c r="CB31" s="954"/>
      <c r="CC31" s="952"/>
      <c r="CD31" s="953"/>
      <c r="CE31" s="953"/>
      <c r="CF31" s="953"/>
      <c r="CG31" s="953"/>
      <c r="CH31" s="953"/>
      <c r="CI31" s="953"/>
      <c r="CJ31" s="953"/>
      <c r="CK31" s="953"/>
      <c r="CL31" s="953"/>
      <c r="CM31" s="953"/>
      <c r="CN31" s="953"/>
      <c r="CO31" s="953"/>
      <c r="CP31" s="953"/>
      <c r="CQ31" s="954"/>
      <c r="CR31" s="954"/>
      <c r="CS31" s="952"/>
      <c r="CT31" s="953"/>
      <c r="CU31" s="953"/>
      <c r="CV31" s="953"/>
      <c r="CW31" s="953"/>
      <c r="CX31" s="953"/>
      <c r="CY31" s="953"/>
      <c r="CZ31" s="953"/>
      <c r="DA31" s="953"/>
      <c r="DB31" s="953"/>
      <c r="DC31" s="953"/>
      <c r="DD31" s="953"/>
      <c r="DE31" s="953"/>
      <c r="DF31" s="953"/>
      <c r="DG31" s="954"/>
      <c r="DH31" s="954"/>
      <c r="DI31" s="952"/>
      <c r="DJ31" s="953"/>
      <c r="DK31" s="953"/>
      <c r="DL31" s="953"/>
      <c r="DM31" s="953"/>
      <c r="DN31" s="953"/>
      <c r="DO31" s="953"/>
      <c r="DP31" s="953"/>
      <c r="DQ31" s="953"/>
      <c r="DR31" s="953"/>
      <c r="DS31" s="953"/>
      <c r="DT31" s="953"/>
      <c r="DU31" s="953"/>
      <c r="DV31" s="953"/>
      <c r="DW31" s="954"/>
      <c r="DX31" s="954"/>
      <c r="DY31" s="952"/>
      <c r="DZ31" s="953"/>
      <c r="EA31" s="953"/>
      <c r="EB31" s="953"/>
      <c r="EC31" s="953"/>
      <c r="ED31" s="953"/>
      <c r="EE31" s="953"/>
      <c r="EF31" s="953"/>
      <c r="EG31" s="953"/>
      <c r="EH31" s="953"/>
      <c r="EI31" s="953"/>
      <c r="EJ31" s="953"/>
      <c r="EK31" s="953"/>
      <c r="EL31" s="953"/>
      <c r="EM31" s="954"/>
      <c r="EN31" s="954"/>
      <c r="EO31" s="952"/>
      <c r="EP31" s="953"/>
      <c r="EQ31" s="953"/>
      <c r="ER31" s="953"/>
      <c r="ES31" s="953"/>
      <c r="ET31" s="953"/>
      <c r="EU31" s="953"/>
      <c r="EV31" s="953"/>
      <c r="EW31" s="953"/>
      <c r="EX31" s="953"/>
      <c r="EY31" s="953"/>
      <c r="EZ31" s="953"/>
      <c r="FA31" s="953"/>
      <c r="FB31" s="953"/>
      <c r="FC31" s="954"/>
      <c r="FD31" s="954"/>
      <c r="FE31" s="952"/>
      <c r="FF31" s="953"/>
      <c r="FG31" s="953"/>
      <c r="FH31" s="953"/>
      <c r="FI31" s="953"/>
      <c r="FJ31" s="953"/>
      <c r="FK31" s="953"/>
      <c r="FL31" s="953"/>
      <c r="FM31" s="953"/>
      <c r="FN31" s="953"/>
      <c r="FO31" s="953"/>
      <c r="FP31" s="953"/>
      <c r="FQ31" s="953"/>
      <c r="FR31" s="953"/>
      <c r="FS31" s="954"/>
      <c r="FT31" s="954"/>
      <c r="FU31" s="952"/>
      <c r="FV31" s="953"/>
      <c r="FW31" s="953"/>
      <c r="FX31" s="953"/>
      <c r="FY31" s="953"/>
      <c r="FZ31" s="953"/>
      <c r="GA31" s="953"/>
      <c r="GB31" s="953"/>
      <c r="GC31" s="953"/>
      <c r="GD31" s="953"/>
      <c r="GE31" s="953"/>
      <c r="GF31" s="953"/>
      <c r="GG31" s="953"/>
      <c r="GH31" s="953"/>
      <c r="GI31" s="954"/>
      <c r="GJ31" s="954"/>
      <c r="GK31" s="952"/>
      <c r="GL31" s="953"/>
      <c r="GM31" s="953"/>
      <c r="GN31" s="953"/>
      <c r="GO31" s="953"/>
      <c r="GP31" s="953"/>
      <c r="GQ31" s="953"/>
      <c r="GR31" s="953"/>
      <c r="GS31" s="953"/>
      <c r="GT31" s="953"/>
      <c r="GU31" s="953"/>
      <c r="GV31" s="953"/>
      <c r="GW31" s="953"/>
      <c r="GX31" s="953"/>
      <c r="GY31" s="954"/>
      <c r="GZ31" s="954"/>
      <c r="HA31" s="952"/>
      <c r="HB31" s="953"/>
      <c r="HC31" s="953"/>
      <c r="HD31" s="953"/>
      <c r="HE31" s="953"/>
      <c r="HF31" s="953"/>
      <c r="HG31" s="953"/>
      <c r="HH31" s="953"/>
      <c r="HI31" s="953"/>
      <c r="HJ31" s="953"/>
      <c r="HK31" s="953"/>
      <c r="HL31" s="953"/>
      <c r="HM31" s="953"/>
      <c r="HN31" s="953"/>
      <c r="HO31" s="954"/>
      <c r="HP31" s="954"/>
      <c r="HQ31" s="952"/>
      <c r="HR31" s="953"/>
      <c r="HS31" s="953"/>
      <c r="HT31" s="953"/>
      <c r="HU31" s="953"/>
      <c r="HV31" s="953"/>
      <c r="HW31" s="953"/>
      <c r="HX31" s="953"/>
      <c r="HY31" s="953"/>
      <c r="HZ31" s="953"/>
      <c r="IA31" s="953"/>
      <c r="IB31" s="953"/>
      <c r="IC31" s="953"/>
      <c r="ID31" s="953"/>
      <c r="IE31" s="954"/>
      <c r="IF31" s="954"/>
      <c r="IG31" s="952"/>
      <c r="IH31" s="953"/>
      <c r="II31" s="953"/>
      <c r="IJ31" s="953"/>
      <c r="IK31" s="953"/>
      <c r="IL31" s="953"/>
      <c r="IM31" s="953"/>
      <c r="IN31" s="953"/>
      <c r="IO31" s="953"/>
      <c r="IP31" s="953"/>
      <c r="IQ31" s="953"/>
      <c r="IR31" s="953"/>
      <c r="IS31" s="953"/>
      <c r="IT31" s="953"/>
      <c r="IU31" s="954"/>
      <c r="IV31" s="954"/>
    </row>
    <row r="32" spans="1:256" ht="15.75">
      <c r="A32" s="960"/>
      <c r="B32" s="953" t="s">
        <v>580</v>
      </c>
      <c r="C32" s="953" t="s">
        <v>580</v>
      </c>
      <c r="D32" s="953" t="s">
        <v>580</v>
      </c>
      <c r="E32" s="953" t="s">
        <v>580</v>
      </c>
      <c r="F32" s="953" t="s">
        <v>580</v>
      </c>
      <c r="G32" s="953" t="s">
        <v>580</v>
      </c>
      <c r="H32" s="953" t="s">
        <v>580</v>
      </c>
      <c r="I32" s="953"/>
      <c r="J32" s="953" t="s">
        <v>580</v>
      </c>
      <c r="K32" s="953"/>
      <c r="L32" s="953"/>
      <c r="M32" s="953"/>
      <c r="N32" s="953" t="s">
        <v>580</v>
      </c>
      <c r="O32" s="954"/>
      <c r="P32" s="954"/>
      <c r="Q32" s="960"/>
      <c r="R32" s="953"/>
      <c r="S32" s="953"/>
      <c r="T32" s="953"/>
      <c r="U32" s="953"/>
      <c r="V32" s="953"/>
      <c r="W32" s="953"/>
      <c r="X32" s="953"/>
      <c r="Y32" s="953"/>
      <c r="Z32" s="953"/>
      <c r="AA32" s="953"/>
      <c r="AB32" s="953"/>
      <c r="AC32" s="953"/>
      <c r="AD32" s="953"/>
      <c r="AE32" s="954"/>
      <c r="AF32" s="954"/>
      <c r="AG32" s="960"/>
      <c r="AH32" s="953"/>
      <c r="AI32" s="953"/>
      <c r="AJ32" s="953"/>
      <c r="AK32" s="953"/>
      <c r="AL32" s="953"/>
      <c r="AM32" s="953"/>
      <c r="AN32" s="953"/>
      <c r="AO32" s="953"/>
      <c r="AP32" s="953"/>
      <c r="AQ32" s="953"/>
      <c r="AR32" s="953"/>
      <c r="AS32" s="953"/>
      <c r="AT32" s="953"/>
      <c r="AU32" s="954"/>
      <c r="AV32" s="954"/>
      <c r="AW32" s="960"/>
      <c r="AX32" s="953"/>
      <c r="AY32" s="953"/>
      <c r="AZ32" s="953"/>
      <c r="BA32" s="953"/>
      <c r="BB32" s="953"/>
      <c r="BC32" s="953"/>
      <c r="BD32" s="953"/>
      <c r="BE32" s="953"/>
      <c r="BF32" s="953"/>
      <c r="BG32" s="953"/>
      <c r="BH32" s="953"/>
      <c r="BI32" s="953"/>
      <c r="BJ32" s="953"/>
      <c r="BK32" s="954"/>
      <c r="BL32" s="954"/>
      <c r="BM32" s="960"/>
      <c r="BN32" s="953"/>
      <c r="BO32" s="953"/>
      <c r="BP32" s="953"/>
      <c r="BQ32" s="953"/>
      <c r="BR32" s="953"/>
      <c r="BS32" s="953"/>
      <c r="BT32" s="953"/>
      <c r="BU32" s="953"/>
      <c r="BV32" s="953"/>
      <c r="BW32" s="953"/>
      <c r="BX32" s="953"/>
      <c r="BY32" s="953"/>
      <c r="BZ32" s="953"/>
      <c r="CA32" s="954"/>
      <c r="CB32" s="954"/>
      <c r="CC32" s="960"/>
      <c r="CD32" s="953"/>
      <c r="CE32" s="953"/>
      <c r="CF32" s="953"/>
      <c r="CG32" s="953"/>
      <c r="CH32" s="953"/>
      <c r="CI32" s="953"/>
      <c r="CJ32" s="953"/>
      <c r="CK32" s="953"/>
      <c r="CL32" s="953"/>
      <c r="CM32" s="953"/>
      <c r="CN32" s="953"/>
      <c r="CO32" s="953"/>
      <c r="CP32" s="953"/>
      <c r="CQ32" s="954"/>
      <c r="CR32" s="954"/>
      <c r="CS32" s="960"/>
      <c r="CT32" s="953"/>
      <c r="CU32" s="953"/>
      <c r="CV32" s="953"/>
      <c r="CW32" s="953"/>
      <c r="CX32" s="953"/>
      <c r="CY32" s="953"/>
      <c r="CZ32" s="953"/>
      <c r="DA32" s="953"/>
      <c r="DB32" s="953"/>
      <c r="DC32" s="953"/>
      <c r="DD32" s="953"/>
      <c r="DE32" s="953"/>
      <c r="DF32" s="953"/>
      <c r="DG32" s="954"/>
      <c r="DH32" s="954"/>
      <c r="DI32" s="960"/>
      <c r="DJ32" s="953"/>
      <c r="DK32" s="953"/>
      <c r="DL32" s="953"/>
      <c r="DM32" s="953"/>
      <c r="DN32" s="953"/>
      <c r="DO32" s="953"/>
      <c r="DP32" s="953"/>
      <c r="DQ32" s="953"/>
      <c r="DR32" s="953"/>
      <c r="DS32" s="953"/>
      <c r="DT32" s="953"/>
      <c r="DU32" s="953"/>
      <c r="DV32" s="953"/>
      <c r="DW32" s="954"/>
      <c r="DX32" s="954"/>
      <c r="DY32" s="960"/>
      <c r="DZ32" s="953"/>
      <c r="EA32" s="953"/>
      <c r="EB32" s="953"/>
      <c r="EC32" s="953"/>
      <c r="ED32" s="953"/>
      <c r="EE32" s="953"/>
      <c r="EF32" s="953"/>
      <c r="EG32" s="953"/>
      <c r="EH32" s="953"/>
      <c r="EI32" s="953"/>
      <c r="EJ32" s="953"/>
      <c r="EK32" s="953"/>
      <c r="EL32" s="953"/>
      <c r="EM32" s="954"/>
      <c r="EN32" s="954"/>
      <c r="EO32" s="960"/>
      <c r="EP32" s="953"/>
      <c r="EQ32" s="953"/>
      <c r="ER32" s="953"/>
      <c r="ES32" s="953"/>
      <c r="ET32" s="953"/>
      <c r="EU32" s="953"/>
      <c r="EV32" s="953"/>
      <c r="EW32" s="953"/>
      <c r="EX32" s="953"/>
      <c r="EY32" s="953"/>
      <c r="EZ32" s="953"/>
      <c r="FA32" s="953"/>
      <c r="FB32" s="953"/>
      <c r="FC32" s="954"/>
      <c r="FD32" s="954"/>
      <c r="FE32" s="960"/>
      <c r="FF32" s="953"/>
      <c r="FG32" s="953"/>
      <c r="FH32" s="953"/>
      <c r="FI32" s="953"/>
      <c r="FJ32" s="953"/>
      <c r="FK32" s="953"/>
      <c r="FL32" s="953"/>
      <c r="FM32" s="953"/>
      <c r="FN32" s="953"/>
      <c r="FO32" s="953"/>
      <c r="FP32" s="953"/>
      <c r="FQ32" s="953"/>
      <c r="FR32" s="953"/>
      <c r="FS32" s="954"/>
      <c r="FT32" s="954"/>
      <c r="FU32" s="960"/>
      <c r="FV32" s="953"/>
      <c r="FW32" s="953"/>
      <c r="FX32" s="953"/>
      <c r="FY32" s="953"/>
      <c r="FZ32" s="953"/>
      <c r="GA32" s="953"/>
      <c r="GB32" s="953"/>
      <c r="GC32" s="953"/>
      <c r="GD32" s="953"/>
      <c r="GE32" s="953"/>
      <c r="GF32" s="953"/>
      <c r="GG32" s="953"/>
      <c r="GH32" s="953"/>
      <c r="GI32" s="954"/>
      <c r="GJ32" s="954"/>
      <c r="GK32" s="960"/>
      <c r="GL32" s="953"/>
      <c r="GM32" s="953"/>
      <c r="GN32" s="953"/>
      <c r="GO32" s="953"/>
      <c r="GP32" s="953"/>
      <c r="GQ32" s="953"/>
      <c r="GR32" s="953"/>
      <c r="GS32" s="953"/>
      <c r="GT32" s="953"/>
      <c r="GU32" s="953"/>
      <c r="GV32" s="953"/>
      <c r="GW32" s="953"/>
      <c r="GX32" s="953"/>
      <c r="GY32" s="954"/>
      <c r="GZ32" s="954"/>
      <c r="HA32" s="960"/>
      <c r="HB32" s="953"/>
      <c r="HC32" s="953"/>
      <c r="HD32" s="953"/>
      <c r="HE32" s="953"/>
      <c r="HF32" s="953"/>
      <c r="HG32" s="953"/>
      <c r="HH32" s="953"/>
      <c r="HI32" s="953"/>
      <c r="HJ32" s="953"/>
      <c r="HK32" s="953"/>
      <c r="HL32" s="953"/>
      <c r="HM32" s="953"/>
      <c r="HN32" s="953"/>
      <c r="HO32" s="954"/>
      <c r="HP32" s="954"/>
      <c r="HQ32" s="960"/>
      <c r="HR32" s="953"/>
      <c r="HS32" s="953"/>
      <c r="HT32" s="953"/>
      <c r="HU32" s="953"/>
      <c r="HV32" s="953"/>
      <c r="HW32" s="953"/>
      <c r="HX32" s="953"/>
      <c r="HY32" s="953"/>
      <c r="HZ32" s="953"/>
      <c r="IA32" s="953"/>
      <c r="IB32" s="953"/>
      <c r="IC32" s="953"/>
      <c r="ID32" s="953"/>
      <c r="IE32" s="954"/>
      <c r="IF32" s="954"/>
      <c r="IG32" s="960"/>
      <c r="IH32" s="953"/>
      <c r="II32" s="953"/>
      <c r="IJ32" s="953"/>
      <c r="IK32" s="953"/>
      <c r="IL32" s="953"/>
      <c r="IM32" s="953"/>
      <c r="IN32" s="953"/>
      <c r="IO32" s="953"/>
      <c r="IP32" s="953"/>
      <c r="IQ32" s="953"/>
      <c r="IR32" s="953"/>
      <c r="IS32" s="953"/>
      <c r="IT32" s="953"/>
      <c r="IU32" s="954"/>
      <c r="IV32" s="954"/>
    </row>
    <row r="33" spans="1:256" ht="15.75">
      <c r="A33" s="952" t="s">
        <v>278</v>
      </c>
      <c r="B33" s="953">
        <v>1440412.16</v>
      </c>
      <c r="C33" s="953">
        <v>147238.1</v>
      </c>
      <c r="D33" s="953">
        <v>0</v>
      </c>
      <c r="E33" s="953">
        <v>41930.29</v>
      </c>
      <c r="F33" s="953">
        <v>2.1800000000000002</v>
      </c>
      <c r="G33" s="953">
        <v>434766.29</v>
      </c>
      <c r="H33" s="953">
        <v>0</v>
      </c>
      <c r="I33" s="953">
        <v>102059.02</v>
      </c>
      <c r="J33" s="953">
        <v>756.77</v>
      </c>
      <c r="K33" s="953">
        <v>287528.18999999994</v>
      </c>
      <c r="L33" s="953">
        <v>0</v>
      </c>
      <c r="M33" s="953">
        <v>60128.73</v>
      </c>
      <c r="N33" s="953">
        <v>754.59</v>
      </c>
      <c r="O33" s="954">
        <v>0.13133086157784174</v>
      </c>
      <c r="P33" s="954">
        <v>0.37321406672934504</v>
      </c>
      <c r="Q33" s="952"/>
      <c r="R33" s="953"/>
      <c r="S33" s="953"/>
      <c r="T33" s="953"/>
      <c r="U33" s="953"/>
      <c r="V33" s="953"/>
      <c r="W33" s="953"/>
      <c r="X33" s="953"/>
      <c r="Y33" s="953"/>
      <c r="Z33" s="953"/>
      <c r="AA33" s="953"/>
      <c r="AB33" s="953"/>
      <c r="AC33" s="953"/>
      <c r="AD33" s="953"/>
      <c r="AE33" s="954"/>
      <c r="AF33" s="954"/>
      <c r="AG33" s="952"/>
      <c r="AH33" s="953"/>
      <c r="AI33" s="953"/>
      <c r="AJ33" s="953"/>
      <c r="AK33" s="953"/>
      <c r="AL33" s="953"/>
      <c r="AM33" s="953"/>
      <c r="AN33" s="953"/>
      <c r="AO33" s="953"/>
      <c r="AP33" s="953"/>
      <c r="AQ33" s="953"/>
      <c r="AR33" s="953"/>
      <c r="AS33" s="953"/>
      <c r="AT33" s="953"/>
      <c r="AU33" s="954"/>
      <c r="AV33" s="954"/>
      <c r="AW33" s="952"/>
      <c r="AX33" s="953"/>
      <c r="AY33" s="953"/>
      <c r="AZ33" s="953"/>
      <c r="BA33" s="953"/>
      <c r="BB33" s="953"/>
      <c r="BC33" s="953"/>
      <c r="BD33" s="953"/>
      <c r="BE33" s="953"/>
      <c r="BF33" s="953"/>
      <c r="BG33" s="953"/>
      <c r="BH33" s="953"/>
      <c r="BI33" s="953"/>
      <c r="BJ33" s="953"/>
      <c r="BK33" s="954"/>
      <c r="BL33" s="954"/>
      <c r="BM33" s="952"/>
      <c r="BN33" s="953"/>
      <c r="BO33" s="953"/>
      <c r="BP33" s="953"/>
      <c r="BQ33" s="953"/>
      <c r="BR33" s="953"/>
      <c r="BS33" s="953"/>
      <c r="BT33" s="953"/>
      <c r="BU33" s="953"/>
      <c r="BV33" s="953"/>
      <c r="BW33" s="953"/>
      <c r="BX33" s="953"/>
      <c r="BY33" s="953"/>
      <c r="BZ33" s="953"/>
      <c r="CA33" s="954"/>
      <c r="CB33" s="954"/>
      <c r="CC33" s="952"/>
      <c r="CD33" s="953"/>
      <c r="CE33" s="953"/>
      <c r="CF33" s="953"/>
      <c r="CG33" s="953"/>
      <c r="CH33" s="953"/>
      <c r="CI33" s="953"/>
      <c r="CJ33" s="953"/>
      <c r="CK33" s="953"/>
      <c r="CL33" s="953"/>
      <c r="CM33" s="953"/>
      <c r="CN33" s="953"/>
      <c r="CO33" s="953"/>
      <c r="CP33" s="953"/>
      <c r="CQ33" s="954"/>
      <c r="CR33" s="954"/>
      <c r="CS33" s="952"/>
      <c r="CT33" s="953"/>
      <c r="CU33" s="953"/>
      <c r="CV33" s="953"/>
      <c r="CW33" s="953"/>
      <c r="CX33" s="953"/>
      <c r="CY33" s="953"/>
      <c r="CZ33" s="953"/>
      <c r="DA33" s="953"/>
      <c r="DB33" s="953"/>
      <c r="DC33" s="953"/>
      <c r="DD33" s="953"/>
      <c r="DE33" s="953"/>
      <c r="DF33" s="953"/>
      <c r="DG33" s="954"/>
      <c r="DH33" s="954"/>
      <c r="DI33" s="952"/>
      <c r="DJ33" s="953"/>
      <c r="DK33" s="953"/>
      <c r="DL33" s="953"/>
      <c r="DM33" s="953"/>
      <c r="DN33" s="953"/>
      <c r="DO33" s="953"/>
      <c r="DP33" s="953"/>
      <c r="DQ33" s="953"/>
      <c r="DR33" s="953"/>
      <c r="DS33" s="953"/>
      <c r="DT33" s="953"/>
      <c r="DU33" s="953"/>
      <c r="DV33" s="953"/>
      <c r="DW33" s="954"/>
      <c r="DX33" s="954"/>
      <c r="DY33" s="952"/>
      <c r="DZ33" s="953"/>
      <c r="EA33" s="953"/>
      <c r="EB33" s="953"/>
      <c r="EC33" s="953"/>
      <c r="ED33" s="953"/>
      <c r="EE33" s="953"/>
      <c r="EF33" s="953"/>
      <c r="EG33" s="953"/>
      <c r="EH33" s="953"/>
      <c r="EI33" s="953"/>
      <c r="EJ33" s="953"/>
      <c r="EK33" s="953"/>
      <c r="EL33" s="953"/>
      <c r="EM33" s="954"/>
      <c r="EN33" s="954"/>
      <c r="EO33" s="952"/>
      <c r="EP33" s="953"/>
      <c r="EQ33" s="953"/>
      <c r="ER33" s="953"/>
      <c r="ES33" s="953"/>
      <c r="ET33" s="953"/>
      <c r="EU33" s="953"/>
      <c r="EV33" s="953"/>
      <c r="EW33" s="953"/>
      <c r="EX33" s="953"/>
      <c r="EY33" s="953"/>
      <c r="EZ33" s="953"/>
      <c r="FA33" s="953"/>
      <c r="FB33" s="953"/>
      <c r="FC33" s="954"/>
      <c r="FD33" s="954"/>
      <c r="FE33" s="952"/>
      <c r="FF33" s="953"/>
      <c r="FG33" s="953"/>
      <c r="FH33" s="953"/>
      <c r="FI33" s="953"/>
      <c r="FJ33" s="953"/>
      <c r="FK33" s="953"/>
      <c r="FL33" s="953"/>
      <c r="FM33" s="953"/>
      <c r="FN33" s="953"/>
      <c r="FO33" s="953"/>
      <c r="FP33" s="953"/>
      <c r="FQ33" s="953"/>
      <c r="FR33" s="953"/>
      <c r="FS33" s="954"/>
      <c r="FT33" s="954"/>
      <c r="FU33" s="952"/>
      <c r="FV33" s="953"/>
      <c r="FW33" s="953"/>
      <c r="FX33" s="953"/>
      <c r="FY33" s="953"/>
      <c r="FZ33" s="953"/>
      <c r="GA33" s="953"/>
      <c r="GB33" s="953"/>
      <c r="GC33" s="953"/>
      <c r="GD33" s="953"/>
      <c r="GE33" s="953"/>
      <c r="GF33" s="953"/>
      <c r="GG33" s="953"/>
      <c r="GH33" s="953"/>
      <c r="GI33" s="954"/>
      <c r="GJ33" s="954"/>
      <c r="GK33" s="952"/>
      <c r="GL33" s="953"/>
      <c r="GM33" s="953"/>
      <c r="GN33" s="953"/>
      <c r="GO33" s="953"/>
      <c r="GP33" s="953"/>
      <c r="GQ33" s="953"/>
      <c r="GR33" s="953"/>
      <c r="GS33" s="953"/>
      <c r="GT33" s="953"/>
      <c r="GU33" s="953"/>
      <c r="GV33" s="953"/>
      <c r="GW33" s="953"/>
      <c r="GX33" s="953"/>
      <c r="GY33" s="954"/>
      <c r="GZ33" s="954"/>
      <c r="HA33" s="952"/>
      <c r="HB33" s="953"/>
      <c r="HC33" s="953"/>
      <c r="HD33" s="953"/>
      <c r="HE33" s="953"/>
      <c r="HF33" s="953"/>
      <c r="HG33" s="953"/>
      <c r="HH33" s="953"/>
      <c r="HI33" s="953"/>
      <c r="HJ33" s="953"/>
      <c r="HK33" s="953"/>
      <c r="HL33" s="953"/>
      <c r="HM33" s="953"/>
      <c r="HN33" s="953"/>
      <c r="HO33" s="954"/>
      <c r="HP33" s="954"/>
      <c r="HQ33" s="952"/>
      <c r="HR33" s="953"/>
      <c r="HS33" s="953"/>
      <c r="HT33" s="953"/>
      <c r="HU33" s="953"/>
      <c r="HV33" s="953"/>
      <c r="HW33" s="953"/>
      <c r="HX33" s="953"/>
      <c r="HY33" s="953"/>
      <c r="HZ33" s="953"/>
      <c r="IA33" s="953"/>
      <c r="IB33" s="953"/>
      <c r="IC33" s="953"/>
      <c r="ID33" s="953"/>
      <c r="IE33" s="954"/>
      <c r="IF33" s="954"/>
      <c r="IG33" s="952"/>
      <c r="IH33" s="953"/>
      <c r="II33" s="953"/>
      <c r="IJ33" s="953"/>
      <c r="IK33" s="953"/>
      <c r="IL33" s="953"/>
      <c r="IM33" s="953"/>
      <c r="IN33" s="953"/>
      <c r="IO33" s="953"/>
      <c r="IP33" s="953"/>
      <c r="IQ33" s="953"/>
      <c r="IR33" s="953"/>
      <c r="IS33" s="953"/>
      <c r="IT33" s="953"/>
      <c r="IU33" s="954"/>
      <c r="IV33" s="954"/>
    </row>
    <row r="34" spans="1:256" ht="13.5" thickBot="1">
      <c r="A34" s="963"/>
      <c r="B34" s="964" t="s">
        <v>580</v>
      </c>
      <c r="C34" s="964" t="s">
        <v>580</v>
      </c>
      <c r="D34" s="965" t="s">
        <v>580</v>
      </c>
      <c r="E34" s="964" t="s">
        <v>580</v>
      </c>
      <c r="F34" s="964"/>
      <c r="G34" s="964" t="s">
        <v>580</v>
      </c>
      <c r="H34" s="964" t="s">
        <v>580</v>
      </c>
      <c r="I34" s="964" t="s">
        <v>580</v>
      </c>
      <c r="J34" s="964"/>
      <c r="K34" s="964" t="s">
        <v>580</v>
      </c>
      <c r="L34" s="964" t="s">
        <v>580</v>
      </c>
      <c r="M34" s="964" t="s">
        <v>580</v>
      </c>
      <c r="N34" s="964"/>
      <c r="O34" s="963"/>
      <c r="P34" s="963"/>
      <c r="R34" s="951"/>
      <c r="S34" s="951"/>
    </row>
    <row r="35" spans="1:256" ht="18.75" customHeight="1" thickTop="1">
      <c r="Q35" s="952"/>
      <c r="R35" s="953"/>
      <c r="S35" s="953"/>
      <c r="T35" s="953"/>
      <c r="U35" s="953"/>
      <c r="V35" s="953"/>
      <c r="W35" s="953"/>
      <c r="X35" s="953"/>
      <c r="Y35" s="953"/>
      <c r="Z35" s="953"/>
      <c r="AA35" s="953"/>
      <c r="AB35" s="953"/>
      <c r="AC35" s="953"/>
      <c r="AD35" s="953"/>
      <c r="AE35" s="954"/>
      <c r="AF35" s="954"/>
      <c r="AG35" s="952"/>
      <c r="AH35" s="953"/>
      <c r="AI35" s="953"/>
      <c r="AJ35" s="953"/>
      <c r="AK35" s="953"/>
      <c r="AL35" s="953"/>
      <c r="AM35" s="953"/>
      <c r="AN35" s="953"/>
      <c r="AO35" s="953"/>
      <c r="AP35" s="953"/>
      <c r="AQ35" s="953"/>
      <c r="AR35" s="953"/>
      <c r="AS35" s="953"/>
      <c r="AT35" s="953"/>
      <c r="AU35" s="954"/>
      <c r="AV35" s="954"/>
      <c r="AW35" s="952"/>
      <c r="AX35" s="953"/>
      <c r="AY35" s="953"/>
      <c r="AZ35" s="953"/>
      <c r="BA35" s="953"/>
      <c r="BB35" s="953"/>
      <c r="BC35" s="953"/>
      <c r="BD35" s="953"/>
      <c r="BE35" s="953"/>
      <c r="BF35" s="953"/>
      <c r="BG35" s="953"/>
      <c r="BH35" s="953"/>
      <c r="BI35" s="953"/>
      <c r="BJ35" s="953"/>
      <c r="BK35" s="954"/>
      <c r="BL35" s="954"/>
      <c r="BM35" s="952"/>
      <c r="BN35" s="953"/>
      <c r="BO35" s="953"/>
      <c r="BP35" s="953"/>
      <c r="BQ35" s="953"/>
      <c r="BR35" s="953"/>
      <c r="BS35" s="953"/>
      <c r="BT35" s="953"/>
      <c r="BU35" s="953"/>
      <c r="BV35" s="953"/>
      <c r="BW35" s="953"/>
      <c r="BX35" s="953"/>
      <c r="BY35" s="953"/>
      <c r="BZ35" s="953"/>
      <c r="CA35" s="954"/>
      <c r="CB35" s="954"/>
      <c r="CC35" s="952"/>
      <c r="CD35" s="953"/>
      <c r="CE35" s="953"/>
      <c r="CF35" s="953"/>
      <c r="CG35" s="953"/>
      <c r="CH35" s="953"/>
      <c r="CI35" s="953"/>
      <c r="CJ35" s="953"/>
      <c r="CK35" s="953"/>
      <c r="CL35" s="953"/>
      <c r="CM35" s="953"/>
      <c r="CN35" s="953"/>
      <c r="CO35" s="953"/>
      <c r="CP35" s="953"/>
      <c r="CQ35" s="954"/>
      <c r="CR35" s="954"/>
      <c r="CS35" s="952"/>
      <c r="CT35" s="953"/>
      <c r="CU35" s="953"/>
      <c r="CV35" s="953"/>
      <c r="CW35" s="953"/>
      <c r="CX35" s="953"/>
      <c r="CY35" s="953"/>
      <c r="CZ35" s="953"/>
      <c r="DA35" s="953"/>
      <c r="DB35" s="953"/>
      <c r="DC35" s="953"/>
      <c r="DD35" s="953"/>
      <c r="DE35" s="953"/>
      <c r="DF35" s="953"/>
      <c r="DG35" s="954"/>
      <c r="DH35" s="954"/>
      <c r="DI35" s="952"/>
      <c r="DJ35" s="953"/>
      <c r="DK35" s="953"/>
      <c r="DL35" s="953"/>
      <c r="DM35" s="953"/>
      <c r="DN35" s="953"/>
      <c r="DO35" s="953"/>
      <c r="DP35" s="953"/>
      <c r="DQ35" s="953"/>
      <c r="DR35" s="953"/>
      <c r="DS35" s="953"/>
      <c r="DT35" s="953"/>
      <c r="DU35" s="953"/>
      <c r="DV35" s="953"/>
      <c r="DW35" s="954"/>
      <c r="DX35" s="954"/>
      <c r="DY35" s="952"/>
      <c r="DZ35" s="953"/>
      <c r="EA35" s="953"/>
      <c r="EB35" s="953"/>
      <c r="EC35" s="953"/>
      <c r="ED35" s="953"/>
      <c r="EE35" s="953"/>
      <c r="EF35" s="953"/>
      <c r="EG35" s="953"/>
      <c r="EH35" s="953"/>
      <c r="EI35" s="953"/>
      <c r="EJ35" s="953"/>
      <c r="EK35" s="953"/>
      <c r="EL35" s="953"/>
      <c r="EM35" s="954"/>
      <c r="EN35" s="954"/>
      <c r="EO35" s="952"/>
      <c r="EP35" s="953"/>
      <c r="EQ35" s="953"/>
      <c r="ER35" s="953"/>
      <c r="ES35" s="953"/>
      <c r="ET35" s="953"/>
      <c r="EU35" s="953"/>
      <c r="EV35" s="953"/>
      <c r="EW35" s="953"/>
      <c r="EX35" s="953"/>
      <c r="EY35" s="953"/>
      <c r="EZ35" s="953"/>
      <c r="FA35" s="953"/>
      <c r="FB35" s="953"/>
      <c r="FC35" s="954"/>
      <c r="FD35" s="954"/>
      <c r="FE35" s="952"/>
      <c r="FF35" s="953"/>
      <c r="FG35" s="953"/>
      <c r="FH35" s="953"/>
      <c r="FI35" s="953"/>
      <c r="FJ35" s="953"/>
      <c r="FK35" s="953"/>
      <c r="FL35" s="953"/>
      <c r="FM35" s="953"/>
      <c r="FN35" s="953"/>
      <c r="FO35" s="953"/>
      <c r="FP35" s="953"/>
      <c r="FQ35" s="953"/>
      <c r="FR35" s="953"/>
      <c r="FS35" s="954"/>
      <c r="FT35" s="954"/>
      <c r="FU35" s="952"/>
      <c r="FV35" s="953"/>
      <c r="FW35" s="953"/>
      <c r="FX35" s="953"/>
      <c r="FY35" s="953"/>
      <c r="FZ35" s="953"/>
      <c r="GA35" s="953"/>
      <c r="GB35" s="953"/>
      <c r="GC35" s="953"/>
      <c r="GD35" s="953"/>
      <c r="GE35" s="953"/>
      <c r="GF35" s="953"/>
      <c r="GG35" s="953"/>
      <c r="GH35" s="953"/>
      <c r="GI35" s="954"/>
      <c r="GJ35" s="954"/>
      <c r="GK35" s="952"/>
      <c r="GL35" s="953"/>
      <c r="GM35" s="953"/>
      <c r="GN35" s="953"/>
      <c r="GO35" s="953"/>
      <c r="GP35" s="953"/>
      <c r="GQ35" s="953"/>
      <c r="GR35" s="953"/>
      <c r="GS35" s="953"/>
      <c r="GT35" s="953"/>
      <c r="GU35" s="953"/>
      <c r="GV35" s="953"/>
      <c r="GW35" s="953"/>
      <c r="GX35" s="953"/>
      <c r="GY35" s="954"/>
      <c r="GZ35" s="954"/>
      <c r="HA35" s="952"/>
      <c r="HB35" s="953"/>
      <c r="HC35" s="953"/>
      <c r="HD35" s="953"/>
      <c r="HE35" s="953"/>
      <c r="HF35" s="953"/>
      <c r="HG35" s="953"/>
      <c r="HH35" s="953"/>
      <c r="HI35" s="953"/>
      <c r="HJ35" s="953"/>
      <c r="HK35" s="953"/>
      <c r="HL35" s="953"/>
      <c r="HM35" s="953"/>
      <c r="HN35" s="953"/>
      <c r="HO35" s="954"/>
      <c r="HP35" s="954"/>
      <c r="HQ35" s="952"/>
      <c r="HR35" s="953"/>
      <c r="HS35" s="953"/>
      <c r="HT35" s="953"/>
      <c r="HU35" s="953"/>
      <c r="HV35" s="953"/>
      <c r="HW35" s="953"/>
      <c r="HX35" s="953"/>
      <c r="HY35" s="953"/>
      <c r="HZ35" s="953"/>
      <c r="IA35" s="953"/>
      <c r="IB35" s="953"/>
      <c r="IC35" s="953"/>
      <c r="ID35" s="953"/>
      <c r="IE35" s="954"/>
      <c r="IF35" s="954"/>
      <c r="IG35" s="952"/>
      <c r="IH35" s="953"/>
      <c r="II35" s="953"/>
      <c r="IJ35" s="953"/>
      <c r="IK35" s="953"/>
      <c r="IL35" s="953"/>
      <c r="IM35" s="953"/>
      <c r="IN35" s="953"/>
      <c r="IO35" s="953"/>
      <c r="IP35" s="953"/>
      <c r="IQ35" s="953"/>
      <c r="IR35" s="953"/>
      <c r="IS35" s="953"/>
      <c r="IT35" s="953"/>
      <c r="IU35" s="954"/>
      <c r="IV35" s="954"/>
    </row>
    <row r="36" spans="1:256" ht="18.75" customHeight="1">
      <c r="A36" s="966" t="s">
        <v>1401</v>
      </c>
      <c r="B36" s="951"/>
      <c r="C36" s="951"/>
      <c r="E36" s="951"/>
      <c r="F36" s="951"/>
      <c r="G36" s="951"/>
      <c r="H36" s="951"/>
      <c r="I36" s="950" t="s">
        <v>580</v>
      </c>
      <c r="J36" s="950"/>
      <c r="K36" s="951"/>
      <c r="L36" s="951"/>
      <c r="M36" s="951"/>
      <c r="N36" s="951"/>
      <c r="Q36" s="952"/>
      <c r="R36" s="953"/>
      <c r="S36" s="953"/>
      <c r="T36" s="953"/>
      <c r="U36" s="953"/>
      <c r="V36" s="953"/>
      <c r="W36" s="953"/>
      <c r="X36" s="953"/>
      <c r="Y36" s="953"/>
      <c r="Z36" s="953"/>
      <c r="AA36" s="953"/>
      <c r="AB36" s="953"/>
      <c r="AC36" s="953"/>
      <c r="AD36" s="953"/>
      <c r="AE36" s="954"/>
      <c r="AF36" s="954"/>
      <c r="AG36" s="952"/>
      <c r="AH36" s="953"/>
      <c r="AI36" s="953"/>
      <c r="AJ36" s="953"/>
      <c r="AK36" s="953"/>
      <c r="AL36" s="953"/>
      <c r="AM36" s="953"/>
      <c r="AN36" s="953"/>
      <c r="AO36" s="953"/>
      <c r="AP36" s="953"/>
      <c r="AQ36" s="953"/>
      <c r="AR36" s="953"/>
      <c r="AS36" s="953"/>
      <c r="AT36" s="953"/>
      <c r="AU36" s="954"/>
      <c r="AV36" s="954"/>
      <c r="AW36" s="952"/>
      <c r="AX36" s="953"/>
      <c r="AY36" s="953"/>
      <c r="AZ36" s="953"/>
      <c r="BA36" s="953"/>
      <c r="BB36" s="953"/>
      <c r="BC36" s="953"/>
      <c r="BD36" s="953"/>
      <c r="BE36" s="953"/>
      <c r="BF36" s="953"/>
      <c r="BG36" s="953"/>
      <c r="BH36" s="953"/>
      <c r="BI36" s="953"/>
      <c r="BJ36" s="953"/>
      <c r="BK36" s="954"/>
      <c r="BL36" s="954"/>
      <c r="BM36" s="952"/>
      <c r="BN36" s="953"/>
      <c r="BO36" s="953"/>
      <c r="BP36" s="953"/>
      <c r="BQ36" s="953"/>
      <c r="BR36" s="953"/>
      <c r="BS36" s="953"/>
      <c r="BT36" s="953"/>
      <c r="BU36" s="953"/>
      <c r="BV36" s="953"/>
      <c r="BW36" s="953"/>
      <c r="BX36" s="953"/>
      <c r="BY36" s="953"/>
      <c r="BZ36" s="953"/>
      <c r="CA36" s="954"/>
      <c r="CB36" s="954"/>
      <c r="CC36" s="952"/>
      <c r="CD36" s="953"/>
      <c r="CE36" s="953"/>
      <c r="CF36" s="953"/>
      <c r="CG36" s="953"/>
      <c r="CH36" s="953"/>
      <c r="CI36" s="953"/>
      <c r="CJ36" s="953"/>
      <c r="CK36" s="953"/>
      <c r="CL36" s="953"/>
      <c r="CM36" s="953"/>
      <c r="CN36" s="953"/>
      <c r="CO36" s="953"/>
      <c r="CP36" s="953"/>
      <c r="CQ36" s="954"/>
      <c r="CR36" s="954"/>
      <c r="CS36" s="952"/>
      <c r="CT36" s="953"/>
      <c r="CU36" s="953"/>
      <c r="CV36" s="953"/>
      <c r="CW36" s="953"/>
      <c r="CX36" s="953"/>
      <c r="CY36" s="953"/>
      <c r="CZ36" s="953"/>
      <c r="DA36" s="953"/>
      <c r="DB36" s="953"/>
      <c r="DC36" s="953"/>
      <c r="DD36" s="953"/>
      <c r="DE36" s="953"/>
      <c r="DF36" s="953"/>
      <c r="DG36" s="954"/>
      <c r="DH36" s="954"/>
      <c r="DI36" s="952"/>
      <c r="DJ36" s="953"/>
      <c r="DK36" s="953"/>
      <c r="DL36" s="953"/>
      <c r="DM36" s="953"/>
      <c r="DN36" s="953"/>
      <c r="DO36" s="953"/>
      <c r="DP36" s="953"/>
      <c r="DQ36" s="953"/>
      <c r="DR36" s="953"/>
      <c r="DS36" s="953"/>
      <c r="DT36" s="953"/>
      <c r="DU36" s="953"/>
      <c r="DV36" s="953"/>
      <c r="DW36" s="954"/>
      <c r="DX36" s="954"/>
      <c r="DY36" s="952"/>
      <c r="DZ36" s="953"/>
      <c r="EA36" s="953"/>
      <c r="EB36" s="953"/>
      <c r="EC36" s="953"/>
      <c r="ED36" s="953"/>
      <c r="EE36" s="953"/>
      <c r="EF36" s="953"/>
      <c r="EG36" s="953"/>
      <c r="EH36" s="953"/>
      <c r="EI36" s="953"/>
      <c r="EJ36" s="953"/>
      <c r="EK36" s="953"/>
      <c r="EL36" s="953"/>
      <c r="EM36" s="954"/>
      <c r="EN36" s="954"/>
      <c r="EO36" s="952"/>
      <c r="EP36" s="953"/>
      <c r="EQ36" s="953"/>
      <c r="ER36" s="953"/>
      <c r="ES36" s="953"/>
      <c r="ET36" s="953"/>
      <c r="EU36" s="953"/>
      <c r="EV36" s="953"/>
      <c r="EW36" s="953"/>
      <c r="EX36" s="953"/>
      <c r="EY36" s="953"/>
      <c r="EZ36" s="953"/>
      <c r="FA36" s="953"/>
      <c r="FB36" s="953"/>
      <c r="FC36" s="954"/>
      <c r="FD36" s="954"/>
      <c r="FE36" s="952"/>
      <c r="FF36" s="953"/>
      <c r="FG36" s="953"/>
      <c r="FH36" s="953"/>
      <c r="FI36" s="953"/>
      <c r="FJ36" s="953"/>
      <c r="FK36" s="953"/>
      <c r="FL36" s="953"/>
      <c r="FM36" s="953"/>
      <c r="FN36" s="953"/>
      <c r="FO36" s="953"/>
      <c r="FP36" s="953"/>
      <c r="FQ36" s="953"/>
      <c r="FR36" s="953"/>
      <c r="FS36" s="954"/>
      <c r="FT36" s="954"/>
      <c r="FU36" s="952"/>
      <c r="FV36" s="953"/>
      <c r="FW36" s="953"/>
      <c r="FX36" s="953"/>
      <c r="FY36" s="953"/>
      <c r="FZ36" s="953"/>
      <c r="GA36" s="953"/>
      <c r="GB36" s="953"/>
      <c r="GC36" s="953"/>
      <c r="GD36" s="953"/>
      <c r="GE36" s="953"/>
      <c r="GF36" s="953"/>
      <c r="GG36" s="953"/>
      <c r="GH36" s="953"/>
      <c r="GI36" s="954"/>
      <c r="GJ36" s="954"/>
      <c r="GK36" s="952"/>
      <c r="GL36" s="953"/>
      <c r="GM36" s="953"/>
      <c r="GN36" s="953"/>
      <c r="GO36" s="953"/>
      <c r="GP36" s="953"/>
      <c r="GQ36" s="953"/>
      <c r="GR36" s="953"/>
      <c r="GS36" s="953"/>
      <c r="GT36" s="953"/>
      <c r="GU36" s="953"/>
      <c r="GV36" s="953"/>
      <c r="GW36" s="953"/>
      <c r="GX36" s="953"/>
      <c r="GY36" s="954"/>
      <c r="GZ36" s="954"/>
      <c r="HA36" s="952"/>
      <c r="HB36" s="953"/>
      <c r="HC36" s="953"/>
      <c r="HD36" s="953"/>
      <c r="HE36" s="953"/>
      <c r="HF36" s="953"/>
      <c r="HG36" s="953"/>
      <c r="HH36" s="953"/>
      <c r="HI36" s="953"/>
      <c r="HJ36" s="953"/>
      <c r="HK36" s="953"/>
      <c r="HL36" s="953"/>
      <c r="HM36" s="953"/>
      <c r="HN36" s="953"/>
      <c r="HO36" s="954"/>
      <c r="HP36" s="954"/>
      <c r="HQ36" s="952"/>
      <c r="HR36" s="953"/>
      <c r="HS36" s="953"/>
      <c r="HT36" s="953"/>
      <c r="HU36" s="953"/>
      <c r="HV36" s="953"/>
      <c r="HW36" s="953"/>
      <c r="HX36" s="953"/>
      <c r="HY36" s="953"/>
      <c r="HZ36" s="953"/>
      <c r="IA36" s="953"/>
      <c r="IB36" s="953"/>
      <c r="IC36" s="953"/>
      <c r="ID36" s="953"/>
      <c r="IE36" s="954"/>
      <c r="IF36" s="954"/>
      <c r="IG36" s="952"/>
      <c r="IH36" s="953"/>
      <c r="II36" s="953"/>
      <c r="IJ36" s="953"/>
      <c r="IK36" s="953"/>
      <c r="IL36" s="953"/>
      <c r="IM36" s="953"/>
      <c r="IN36" s="953"/>
      <c r="IO36" s="953"/>
      <c r="IP36" s="953"/>
      <c r="IQ36" s="953"/>
      <c r="IR36" s="953"/>
      <c r="IS36" s="953"/>
      <c r="IT36" s="953"/>
      <c r="IU36" s="954"/>
      <c r="IV36" s="954"/>
    </row>
    <row r="37" spans="1:256" ht="18.75" customHeight="1">
      <c r="A37" s="966" t="s">
        <v>1402</v>
      </c>
      <c r="K37" s="949" t="s">
        <v>580</v>
      </c>
      <c r="Q37" s="952"/>
      <c r="R37" s="953"/>
      <c r="S37" s="953"/>
      <c r="T37" s="953"/>
      <c r="U37" s="953"/>
      <c r="V37" s="953"/>
      <c r="W37" s="953"/>
      <c r="X37" s="953"/>
      <c r="Y37" s="953"/>
      <c r="Z37" s="953"/>
      <c r="AA37" s="953"/>
      <c r="AB37" s="953"/>
      <c r="AC37" s="953"/>
      <c r="AD37" s="953"/>
      <c r="AE37" s="954"/>
      <c r="AF37" s="954"/>
      <c r="AG37" s="952"/>
      <c r="AH37" s="953"/>
      <c r="AI37" s="953"/>
      <c r="AJ37" s="953"/>
      <c r="AK37" s="953"/>
      <c r="AL37" s="953"/>
      <c r="AM37" s="953"/>
      <c r="AN37" s="953"/>
      <c r="AO37" s="953"/>
      <c r="AP37" s="953"/>
      <c r="AQ37" s="953"/>
      <c r="AR37" s="953"/>
      <c r="AS37" s="953"/>
      <c r="AT37" s="953"/>
      <c r="AU37" s="954"/>
      <c r="AV37" s="954"/>
      <c r="AW37" s="952"/>
      <c r="AX37" s="953"/>
      <c r="AY37" s="953"/>
      <c r="AZ37" s="953"/>
      <c r="BA37" s="953"/>
      <c r="BB37" s="953"/>
      <c r="BC37" s="953"/>
      <c r="BD37" s="953"/>
      <c r="BE37" s="953"/>
      <c r="BF37" s="953"/>
      <c r="BG37" s="953"/>
      <c r="BH37" s="953"/>
      <c r="BI37" s="953"/>
      <c r="BJ37" s="953"/>
      <c r="BK37" s="954"/>
      <c r="BL37" s="954"/>
      <c r="BM37" s="952"/>
      <c r="BN37" s="953"/>
      <c r="BO37" s="953"/>
      <c r="BP37" s="953"/>
      <c r="BQ37" s="953"/>
      <c r="BR37" s="953"/>
      <c r="BS37" s="953"/>
      <c r="BT37" s="953"/>
      <c r="BU37" s="953"/>
      <c r="BV37" s="953"/>
      <c r="BW37" s="953"/>
      <c r="BX37" s="953"/>
      <c r="BY37" s="953"/>
      <c r="BZ37" s="953"/>
      <c r="CA37" s="954"/>
      <c r="CB37" s="954"/>
      <c r="CC37" s="952"/>
      <c r="CD37" s="953"/>
      <c r="CE37" s="953"/>
      <c r="CF37" s="953"/>
      <c r="CG37" s="953"/>
      <c r="CH37" s="953"/>
      <c r="CI37" s="953"/>
      <c r="CJ37" s="953"/>
      <c r="CK37" s="953"/>
      <c r="CL37" s="953"/>
      <c r="CM37" s="953"/>
      <c r="CN37" s="953"/>
      <c r="CO37" s="953"/>
      <c r="CP37" s="953"/>
      <c r="CQ37" s="954"/>
      <c r="CR37" s="954"/>
      <c r="CS37" s="952"/>
      <c r="CT37" s="953"/>
      <c r="CU37" s="953"/>
      <c r="CV37" s="953"/>
      <c r="CW37" s="953"/>
      <c r="CX37" s="953"/>
      <c r="CY37" s="953"/>
      <c r="CZ37" s="953"/>
      <c r="DA37" s="953"/>
      <c r="DB37" s="953"/>
      <c r="DC37" s="953"/>
      <c r="DD37" s="953"/>
      <c r="DE37" s="953"/>
      <c r="DF37" s="953"/>
      <c r="DG37" s="954"/>
      <c r="DH37" s="954"/>
      <c r="DI37" s="952"/>
      <c r="DJ37" s="953"/>
      <c r="DK37" s="953"/>
      <c r="DL37" s="953"/>
      <c r="DM37" s="953"/>
      <c r="DN37" s="953"/>
      <c r="DO37" s="953"/>
      <c r="DP37" s="953"/>
      <c r="DQ37" s="953"/>
      <c r="DR37" s="953"/>
      <c r="DS37" s="953"/>
      <c r="DT37" s="953"/>
      <c r="DU37" s="953"/>
      <c r="DV37" s="953"/>
      <c r="DW37" s="954"/>
      <c r="DX37" s="954"/>
      <c r="DY37" s="952"/>
      <c r="DZ37" s="953"/>
      <c r="EA37" s="953"/>
      <c r="EB37" s="953"/>
      <c r="EC37" s="953"/>
      <c r="ED37" s="953"/>
      <c r="EE37" s="953"/>
      <c r="EF37" s="953"/>
      <c r="EG37" s="953"/>
      <c r="EH37" s="953"/>
      <c r="EI37" s="953"/>
      <c r="EJ37" s="953"/>
      <c r="EK37" s="953"/>
      <c r="EL37" s="953"/>
      <c r="EM37" s="954"/>
      <c r="EN37" s="954"/>
      <c r="EO37" s="952"/>
      <c r="EP37" s="953"/>
      <c r="EQ37" s="953"/>
      <c r="ER37" s="953"/>
      <c r="ES37" s="953"/>
      <c r="ET37" s="953"/>
      <c r="EU37" s="953"/>
      <c r="EV37" s="953"/>
      <c r="EW37" s="953"/>
      <c r="EX37" s="953"/>
      <c r="EY37" s="953"/>
      <c r="EZ37" s="953"/>
      <c r="FA37" s="953"/>
      <c r="FB37" s="953"/>
      <c r="FC37" s="954"/>
      <c r="FD37" s="954"/>
      <c r="FE37" s="952"/>
      <c r="FF37" s="953"/>
      <c r="FG37" s="953"/>
      <c r="FH37" s="953"/>
      <c r="FI37" s="953"/>
      <c r="FJ37" s="953"/>
      <c r="FK37" s="953"/>
      <c r="FL37" s="953"/>
      <c r="FM37" s="953"/>
      <c r="FN37" s="953"/>
      <c r="FO37" s="953"/>
      <c r="FP37" s="953"/>
      <c r="FQ37" s="953"/>
      <c r="FR37" s="953"/>
      <c r="FS37" s="954"/>
      <c r="FT37" s="954"/>
      <c r="FU37" s="952"/>
      <c r="FV37" s="953"/>
      <c r="FW37" s="953"/>
      <c r="FX37" s="953"/>
      <c r="FY37" s="953"/>
      <c r="FZ37" s="953"/>
      <c r="GA37" s="953"/>
      <c r="GB37" s="953"/>
      <c r="GC37" s="953"/>
      <c r="GD37" s="953"/>
      <c r="GE37" s="953"/>
      <c r="GF37" s="953"/>
      <c r="GG37" s="953"/>
      <c r="GH37" s="953"/>
      <c r="GI37" s="954"/>
      <c r="GJ37" s="954"/>
      <c r="GK37" s="952"/>
      <c r="GL37" s="953"/>
      <c r="GM37" s="953"/>
      <c r="GN37" s="953"/>
      <c r="GO37" s="953"/>
      <c r="GP37" s="953"/>
      <c r="GQ37" s="953"/>
      <c r="GR37" s="953"/>
      <c r="GS37" s="953"/>
      <c r="GT37" s="953"/>
      <c r="GU37" s="953"/>
      <c r="GV37" s="953"/>
      <c r="GW37" s="953"/>
      <c r="GX37" s="953"/>
      <c r="GY37" s="954"/>
      <c r="GZ37" s="954"/>
      <c r="HA37" s="952"/>
      <c r="HB37" s="953"/>
      <c r="HC37" s="953"/>
      <c r="HD37" s="953"/>
      <c r="HE37" s="953"/>
      <c r="HF37" s="953"/>
      <c r="HG37" s="953"/>
      <c r="HH37" s="953"/>
      <c r="HI37" s="953"/>
      <c r="HJ37" s="953"/>
      <c r="HK37" s="953"/>
      <c r="HL37" s="953"/>
      <c r="HM37" s="953"/>
      <c r="HN37" s="953"/>
      <c r="HO37" s="954"/>
      <c r="HP37" s="954"/>
      <c r="HQ37" s="952"/>
      <c r="HR37" s="953"/>
      <c r="HS37" s="953"/>
      <c r="HT37" s="953"/>
      <c r="HU37" s="953"/>
      <c r="HV37" s="953"/>
      <c r="HW37" s="953"/>
      <c r="HX37" s="953"/>
      <c r="HY37" s="953"/>
      <c r="HZ37" s="953"/>
      <c r="IA37" s="953"/>
      <c r="IB37" s="953"/>
      <c r="IC37" s="953"/>
      <c r="ID37" s="953"/>
      <c r="IE37" s="954"/>
      <c r="IF37" s="954"/>
      <c r="IG37" s="952"/>
      <c r="IH37" s="953"/>
      <c r="II37" s="953"/>
      <c r="IJ37" s="953"/>
      <c r="IK37" s="953"/>
      <c r="IL37" s="953"/>
      <c r="IM37" s="953"/>
      <c r="IN37" s="953"/>
      <c r="IO37" s="953"/>
      <c r="IP37" s="953"/>
      <c r="IQ37" s="953"/>
      <c r="IR37" s="953"/>
      <c r="IS37" s="953"/>
      <c r="IT37" s="953"/>
      <c r="IU37" s="954"/>
      <c r="IV37" s="954"/>
    </row>
    <row r="38" spans="1:256" ht="15.75">
      <c r="A38" s="947"/>
      <c r="R38" s="951"/>
      <c r="S38" s="951"/>
    </row>
  </sheetData>
  <mergeCells count="71">
    <mergeCell ref="W27:Z27"/>
    <mergeCell ref="A2:P2"/>
    <mergeCell ref="A3:P3"/>
    <mergeCell ref="A5:P5"/>
    <mergeCell ref="C6:F6"/>
    <mergeCell ref="G6:J6"/>
    <mergeCell ref="K6:N6"/>
    <mergeCell ref="O6:P6"/>
    <mergeCell ref="C27:F27"/>
    <mergeCell ref="G27:J27"/>
    <mergeCell ref="K27:N27"/>
    <mergeCell ref="O27:P27"/>
    <mergeCell ref="S27:V27"/>
    <mergeCell ref="BS27:BV27"/>
    <mergeCell ref="AA27:AD27"/>
    <mergeCell ref="AE27:AF27"/>
    <mergeCell ref="AI27:AL27"/>
    <mergeCell ref="AM27:AP27"/>
    <mergeCell ref="AQ27:AT27"/>
    <mergeCell ref="AU27:AV27"/>
    <mergeCell ref="AY27:BB27"/>
    <mergeCell ref="BC27:BF27"/>
    <mergeCell ref="BG27:BJ27"/>
    <mergeCell ref="BK27:BL27"/>
    <mergeCell ref="BO27:BR27"/>
    <mergeCell ref="DO27:DR27"/>
    <mergeCell ref="BW27:BZ27"/>
    <mergeCell ref="CA27:CB27"/>
    <mergeCell ref="CE27:CH27"/>
    <mergeCell ref="CI27:CL27"/>
    <mergeCell ref="CM27:CP27"/>
    <mergeCell ref="CQ27:CR27"/>
    <mergeCell ref="CU27:CX27"/>
    <mergeCell ref="CY27:DB27"/>
    <mergeCell ref="DC27:DF27"/>
    <mergeCell ref="DG27:DH27"/>
    <mergeCell ref="DK27:DN27"/>
    <mergeCell ref="FK27:FN27"/>
    <mergeCell ref="DS27:DV27"/>
    <mergeCell ref="DW27:DX27"/>
    <mergeCell ref="EA27:ED27"/>
    <mergeCell ref="EE27:EH27"/>
    <mergeCell ref="EI27:EL27"/>
    <mergeCell ref="EM27:EN27"/>
    <mergeCell ref="EQ27:ET27"/>
    <mergeCell ref="EU27:EX27"/>
    <mergeCell ref="EY27:FB27"/>
    <mergeCell ref="FC27:FD27"/>
    <mergeCell ref="FG27:FJ27"/>
    <mergeCell ref="HG27:HJ27"/>
    <mergeCell ref="FO27:FR27"/>
    <mergeCell ref="FS27:FT27"/>
    <mergeCell ref="FW27:FZ27"/>
    <mergeCell ref="GA27:GD27"/>
    <mergeCell ref="GE27:GH27"/>
    <mergeCell ref="GI27:GJ27"/>
    <mergeCell ref="GM27:GP27"/>
    <mergeCell ref="GQ27:GT27"/>
    <mergeCell ref="GU27:GX27"/>
    <mergeCell ref="GY27:GZ27"/>
    <mergeCell ref="HC27:HF27"/>
    <mergeCell ref="II27:IL27"/>
    <mergeCell ref="IM27:IP27"/>
    <mergeCell ref="IQ27:IT27"/>
    <mergeCell ref="IU27:IV27"/>
    <mergeCell ref="HK27:HN27"/>
    <mergeCell ref="HO27:HP27"/>
    <mergeCell ref="HS27:HV27"/>
    <mergeCell ref="HW27:HZ27"/>
    <mergeCell ref="IA27:ID27"/>
    <mergeCell ref="IE27:IF27"/>
  </mergeCells>
  <pageMargins left="0.75" right="0.2" top="0.49" bottom="0.5" header="0.5" footer="0.5"/>
  <pageSetup scale="47"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G654"/>
  <sheetViews>
    <sheetView workbookViewId="0"/>
  </sheetViews>
  <sheetFormatPr baseColWidth="10" defaultRowHeight="12.75"/>
  <cols>
    <col min="1" max="1" width="58" style="972" customWidth="1"/>
    <col min="2" max="6" width="12.5703125" style="973" customWidth="1"/>
    <col min="7" max="7" width="1.85546875" style="1006" customWidth="1"/>
    <col min="8" max="8" width="10.7109375" style="974" bestFit="1" customWidth="1"/>
    <col min="9" max="256" width="11.42578125" style="974"/>
    <col min="257" max="257" width="58" style="974" customWidth="1"/>
    <col min="258" max="262" width="12.5703125" style="974" customWidth="1"/>
    <col min="263" max="263" width="1.85546875" style="974" customWidth="1"/>
    <col min="264" max="264" width="10.7109375" style="974" bestFit="1" customWidth="1"/>
    <col min="265" max="512" width="11.42578125" style="974"/>
    <col min="513" max="513" width="58" style="974" customWidth="1"/>
    <col min="514" max="518" width="12.5703125" style="974" customWidth="1"/>
    <col min="519" max="519" width="1.85546875" style="974" customWidth="1"/>
    <col min="520" max="520" width="10.7109375" style="974" bestFit="1" customWidth="1"/>
    <col min="521" max="768" width="11.42578125" style="974"/>
    <col min="769" max="769" width="58" style="974" customWidth="1"/>
    <col min="770" max="774" width="12.5703125" style="974" customWidth="1"/>
    <col min="775" max="775" width="1.85546875" style="974" customWidth="1"/>
    <col min="776" max="776" width="10.7109375" style="974" bestFit="1" customWidth="1"/>
    <col min="777" max="1024" width="11.42578125" style="974"/>
    <col min="1025" max="1025" width="58" style="974" customWidth="1"/>
    <col min="1026" max="1030" width="12.5703125" style="974" customWidth="1"/>
    <col min="1031" max="1031" width="1.85546875" style="974" customWidth="1"/>
    <col min="1032" max="1032" width="10.7109375" style="974" bestFit="1" customWidth="1"/>
    <col min="1033" max="1280" width="11.42578125" style="974"/>
    <col min="1281" max="1281" width="58" style="974" customWidth="1"/>
    <col min="1282" max="1286" width="12.5703125" style="974" customWidth="1"/>
    <col min="1287" max="1287" width="1.85546875" style="974" customWidth="1"/>
    <col min="1288" max="1288" width="10.7109375" style="974" bestFit="1" customWidth="1"/>
    <col min="1289" max="1536" width="11.42578125" style="974"/>
    <col min="1537" max="1537" width="58" style="974" customWidth="1"/>
    <col min="1538" max="1542" width="12.5703125" style="974" customWidth="1"/>
    <col min="1543" max="1543" width="1.85546875" style="974" customWidth="1"/>
    <col min="1544" max="1544" width="10.7109375" style="974" bestFit="1" customWidth="1"/>
    <col min="1545" max="1792" width="11.42578125" style="974"/>
    <col min="1793" max="1793" width="58" style="974" customWidth="1"/>
    <col min="1794" max="1798" width="12.5703125" style="974" customWidth="1"/>
    <col min="1799" max="1799" width="1.85546875" style="974" customWidth="1"/>
    <col min="1800" max="1800" width="10.7109375" style="974" bestFit="1" customWidth="1"/>
    <col min="1801" max="2048" width="11.42578125" style="974"/>
    <col min="2049" max="2049" width="58" style="974" customWidth="1"/>
    <col min="2050" max="2054" width="12.5703125" style="974" customWidth="1"/>
    <col min="2055" max="2055" width="1.85546875" style="974" customWidth="1"/>
    <col min="2056" max="2056" width="10.7109375" style="974" bestFit="1" customWidth="1"/>
    <col min="2057" max="2304" width="11.42578125" style="974"/>
    <col min="2305" max="2305" width="58" style="974" customWidth="1"/>
    <col min="2306" max="2310" width="12.5703125" style="974" customWidth="1"/>
    <col min="2311" max="2311" width="1.85546875" style="974" customWidth="1"/>
    <col min="2312" max="2312" width="10.7109375" style="974" bestFit="1" customWidth="1"/>
    <col min="2313" max="2560" width="11.42578125" style="974"/>
    <col min="2561" max="2561" width="58" style="974" customWidth="1"/>
    <col min="2562" max="2566" width="12.5703125" style="974" customWidth="1"/>
    <col min="2567" max="2567" width="1.85546875" style="974" customWidth="1"/>
    <col min="2568" max="2568" width="10.7109375" style="974" bestFit="1" customWidth="1"/>
    <col min="2569" max="2816" width="11.42578125" style="974"/>
    <col min="2817" max="2817" width="58" style="974" customWidth="1"/>
    <col min="2818" max="2822" width="12.5703125" style="974" customWidth="1"/>
    <col min="2823" max="2823" width="1.85546875" style="974" customWidth="1"/>
    <col min="2824" max="2824" width="10.7109375" style="974" bestFit="1" customWidth="1"/>
    <col min="2825" max="3072" width="11.42578125" style="974"/>
    <col min="3073" max="3073" width="58" style="974" customWidth="1"/>
    <col min="3074" max="3078" width="12.5703125" style="974" customWidth="1"/>
    <col min="3079" max="3079" width="1.85546875" style="974" customWidth="1"/>
    <col min="3080" max="3080" width="10.7109375" style="974" bestFit="1" customWidth="1"/>
    <col min="3081" max="3328" width="11.42578125" style="974"/>
    <col min="3329" max="3329" width="58" style="974" customWidth="1"/>
    <col min="3330" max="3334" width="12.5703125" style="974" customWidth="1"/>
    <col min="3335" max="3335" width="1.85546875" style="974" customWidth="1"/>
    <col min="3336" max="3336" width="10.7109375" style="974" bestFit="1" customWidth="1"/>
    <col min="3337" max="3584" width="11.42578125" style="974"/>
    <col min="3585" max="3585" width="58" style="974" customWidth="1"/>
    <col min="3586" max="3590" width="12.5703125" style="974" customWidth="1"/>
    <col min="3591" max="3591" width="1.85546875" style="974" customWidth="1"/>
    <col min="3592" max="3592" width="10.7109375" style="974" bestFit="1" customWidth="1"/>
    <col min="3593" max="3840" width="11.42578125" style="974"/>
    <col min="3841" max="3841" width="58" style="974" customWidth="1"/>
    <col min="3842" max="3846" width="12.5703125" style="974" customWidth="1"/>
    <col min="3847" max="3847" width="1.85546875" style="974" customWidth="1"/>
    <col min="3848" max="3848" width="10.7109375" style="974" bestFit="1" customWidth="1"/>
    <col min="3849" max="4096" width="11.42578125" style="974"/>
    <col min="4097" max="4097" width="58" style="974" customWidth="1"/>
    <col min="4098" max="4102" width="12.5703125" style="974" customWidth="1"/>
    <col min="4103" max="4103" width="1.85546875" style="974" customWidth="1"/>
    <col min="4104" max="4104" width="10.7109375" style="974" bestFit="1" customWidth="1"/>
    <col min="4105" max="4352" width="11.42578125" style="974"/>
    <col min="4353" max="4353" width="58" style="974" customWidth="1"/>
    <col min="4354" max="4358" width="12.5703125" style="974" customWidth="1"/>
    <col min="4359" max="4359" width="1.85546875" style="974" customWidth="1"/>
    <col min="4360" max="4360" width="10.7109375" style="974" bestFit="1" customWidth="1"/>
    <col min="4361" max="4608" width="11.42578125" style="974"/>
    <col min="4609" max="4609" width="58" style="974" customWidth="1"/>
    <col min="4610" max="4614" width="12.5703125" style="974" customWidth="1"/>
    <col min="4615" max="4615" width="1.85546875" style="974" customWidth="1"/>
    <col min="4616" max="4616" width="10.7109375" style="974" bestFit="1" customWidth="1"/>
    <col min="4617" max="4864" width="11.42578125" style="974"/>
    <col min="4865" max="4865" width="58" style="974" customWidth="1"/>
    <col min="4866" max="4870" width="12.5703125" style="974" customWidth="1"/>
    <col min="4871" max="4871" width="1.85546875" style="974" customWidth="1"/>
    <col min="4872" max="4872" width="10.7109375" style="974" bestFit="1" customWidth="1"/>
    <col min="4873" max="5120" width="11.42578125" style="974"/>
    <col min="5121" max="5121" width="58" style="974" customWidth="1"/>
    <col min="5122" max="5126" width="12.5703125" style="974" customWidth="1"/>
    <col min="5127" max="5127" width="1.85546875" style="974" customWidth="1"/>
    <col min="5128" max="5128" width="10.7109375" style="974" bestFit="1" customWidth="1"/>
    <col min="5129" max="5376" width="11.42578125" style="974"/>
    <col min="5377" max="5377" width="58" style="974" customWidth="1"/>
    <col min="5378" max="5382" width="12.5703125" style="974" customWidth="1"/>
    <col min="5383" max="5383" width="1.85546875" style="974" customWidth="1"/>
    <col min="5384" max="5384" width="10.7109375" style="974" bestFit="1" customWidth="1"/>
    <col min="5385" max="5632" width="11.42578125" style="974"/>
    <col min="5633" max="5633" width="58" style="974" customWidth="1"/>
    <col min="5634" max="5638" width="12.5703125" style="974" customWidth="1"/>
    <col min="5639" max="5639" width="1.85546875" style="974" customWidth="1"/>
    <col min="5640" max="5640" width="10.7109375" style="974" bestFit="1" customWidth="1"/>
    <col min="5641" max="5888" width="11.42578125" style="974"/>
    <col min="5889" max="5889" width="58" style="974" customWidth="1"/>
    <col min="5890" max="5894" width="12.5703125" style="974" customWidth="1"/>
    <col min="5895" max="5895" width="1.85546875" style="974" customWidth="1"/>
    <col min="5896" max="5896" width="10.7109375" style="974" bestFit="1" customWidth="1"/>
    <col min="5897" max="6144" width="11.42578125" style="974"/>
    <col min="6145" max="6145" width="58" style="974" customWidth="1"/>
    <col min="6146" max="6150" width="12.5703125" style="974" customWidth="1"/>
    <col min="6151" max="6151" width="1.85546875" style="974" customWidth="1"/>
    <col min="6152" max="6152" width="10.7109375" style="974" bestFit="1" customWidth="1"/>
    <col min="6153" max="6400" width="11.42578125" style="974"/>
    <col min="6401" max="6401" width="58" style="974" customWidth="1"/>
    <col min="6402" max="6406" width="12.5703125" style="974" customWidth="1"/>
    <col min="6407" max="6407" width="1.85546875" style="974" customWidth="1"/>
    <col min="6408" max="6408" width="10.7109375" style="974" bestFit="1" customWidth="1"/>
    <col min="6409" max="6656" width="11.42578125" style="974"/>
    <col min="6657" max="6657" width="58" style="974" customWidth="1"/>
    <col min="6658" max="6662" width="12.5703125" style="974" customWidth="1"/>
    <col min="6663" max="6663" width="1.85546875" style="974" customWidth="1"/>
    <col min="6664" max="6664" width="10.7109375" style="974" bestFit="1" customWidth="1"/>
    <col min="6665" max="6912" width="11.42578125" style="974"/>
    <col min="6913" max="6913" width="58" style="974" customWidth="1"/>
    <col min="6914" max="6918" width="12.5703125" style="974" customWidth="1"/>
    <col min="6919" max="6919" width="1.85546875" style="974" customWidth="1"/>
    <col min="6920" max="6920" width="10.7109375" style="974" bestFit="1" customWidth="1"/>
    <col min="6921" max="7168" width="11.42578125" style="974"/>
    <col min="7169" max="7169" width="58" style="974" customWidth="1"/>
    <col min="7170" max="7174" width="12.5703125" style="974" customWidth="1"/>
    <col min="7175" max="7175" width="1.85546875" style="974" customWidth="1"/>
    <col min="7176" max="7176" width="10.7109375" style="974" bestFit="1" customWidth="1"/>
    <col min="7177" max="7424" width="11.42578125" style="974"/>
    <col min="7425" max="7425" width="58" style="974" customWidth="1"/>
    <col min="7426" max="7430" width="12.5703125" style="974" customWidth="1"/>
    <col min="7431" max="7431" width="1.85546875" style="974" customWidth="1"/>
    <col min="7432" max="7432" width="10.7109375" style="974" bestFit="1" customWidth="1"/>
    <col min="7433" max="7680" width="11.42578125" style="974"/>
    <col min="7681" max="7681" width="58" style="974" customWidth="1"/>
    <col min="7682" max="7686" width="12.5703125" style="974" customWidth="1"/>
    <col min="7687" max="7687" width="1.85546875" style="974" customWidth="1"/>
    <col min="7688" max="7688" width="10.7109375" style="974" bestFit="1" customWidth="1"/>
    <col min="7689" max="7936" width="11.42578125" style="974"/>
    <col min="7937" max="7937" width="58" style="974" customWidth="1"/>
    <col min="7938" max="7942" width="12.5703125" style="974" customWidth="1"/>
    <col min="7943" max="7943" width="1.85546875" style="974" customWidth="1"/>
    <col min="7944" max="7944" width="10.7109375" style="974" bestFit="1" customWidth="1"/>
    <col min="7945" max="8192" width="11.42578125" style="974"/>
    <col min="8193" max="8193" width="58" style="974" customWidth="1"/>
    <col min="8194" max="8198" width="12.5703125" style="974" customWidth="1"/>
    <col min="8199" max="8199" width="1.85546875" style="974" customWidth="1"/>
    <col min="8200" max="8200" width="10.7109375" style="974" bestFit="1" customWidth="1"/>
    <col min="8201" max="8448" width="11.42578125" style="974"/>
    <col min="8449" max="8449" width="58" style="974" customWidth="1"/>
    <col min="8450" max="8454" width="12.5703125" style="974" customWidth="1"/>
    <col min="8455" max="8455" width="1.85546875" style="974" customWidth="1"/>
    <col min="8456" max="8456" width="10.7109375" style="974" bestFit="1" customWidth="1"/>
    <col min="8457" max="8704" width="11.42578125" style="974"/>
    <col min="8705" max="8705" width="58" style="974" customWidth="1"/>
    <col min="8706" max="8710" width="12.5703125" style="974" customWidth="1"/>
    <col min="8711" max="8711" width="1.85546875" style="974" customWidth="1"/>
    <col min="8712" max="8712" width="10.7109375" style="974" bestFit="1" customWidth="1"/>
    <col min="8713" max="8960" width="11.42578125" style="974"/>
    <col min="8961" max="8961" width="58" style="974" customWidth="1"/>
    <col min="8962" max="8966" width="12.5703125" style="974" customWidth="1"/>
    <col min="8967" max="8967" width="1.85546875" style="974" customWidth="1"/>
    <col min="8968" max="8968" width="10.7109375" style="974" bestFit="1" customWidth="1"/>
    <col min="8969" max="9216" width="11.42578125" style="974"/>
    <col min="9217" max="9217" width="58" style="974" customWidth="1"/>
    <col min="9218" max="9222" width="12.5703125" style="974" customWidth="1"/>
    <col min="9223" max="9223" width="1.85546875" style="974" customWidth="1"/>
    <col min="9224" max="9224" width="10.7109375" style="974" bestFit="1" customWidth="1"/>
    <col min="9225" max="9472" width="11.42578125" style="974"/>
    <col min="9473" max="9473" width="58" style="974" customWidth="1"/>
    <col min="9474" max="9478" width="12.5703125" style="974" customWidth="1"/>
    <col min="9479" max="9479" width="1.85546875" style="974" customWidth="1"/>
    <col min="9480" max="9480" width="10.7109375" style="974" bestFit="1" customWidth="1"/>
    <col min="9481" max="9728" width="11.42578125" style="974"/>
    <col min="9729" max="9729" width="58" style="974" customWidth="1"/>
    <col min="9730" max="9734" width="12.5703125" style="974" customWidth="1"/>
    <col min="9735" max="9735" width="1.85546875" style="974" customWidth="1"/>
    <col min="9736" max="9736" width="10.7109375" style="974" bestFit="1" customWidth="1"/>
    <col min="9737" max="9984" width="11.42578125" style="974"/>
    <col min="9985" max="9985" width="58" style="974" customWidth="1"/>
    <col min="9986" max="9990" width="12.5703125" style="974" customWidth="1"/>
    <col min="9991" max="9991" width="1.85546875" style="974" customWidth="1"/>
    <col min="9992" max="9992" width="10.7109375" style="974" bestFit="1" customWidth="1"/>
    <col min="9993" max="10240" width="11.42578125" style="974"/>
    <col min="10241" max="10241" width="58" style="974" customWidth="1"/>
    <col min="10242" max="10246" width="12.5703125" style="974" customWidth="1"/>
    <col min="10247" max="10247" width="1.85546875" style="974" customWidth="1"/>
    <col min="10248" max="10248" width="10.7109375" style="974" bestFit="1" customWidth="1"/>
    <col min="10249" max="10496" width="11.42578125" style="974"/>
    <col min="10497" max="10497" width="58" style="974" customWidth="1"/>
    <col min="10498" max="10502" width="12.5703125" style="974" customWidth="1"/>
    <col min="10503" max="10503" width="1.85546875" style="974" customWidth="1"/>
    <col min="10504" max="10504" width="10.7109375" style="974" bestFit="1" customWidth="1"/>
    <col min="10505" max="10752" width="11.42578125" style="974"/>
    <col min="10753" max="10753" width="58" style="974" customWidth="1"/>
    <col min="10754" max="10758" width="12.5703125" style="974" customWidth="1"/>
    <col min="10759" max="10759" width="1.85546875" style="974" customWidth="1"/>
    <col min="10760" max="10760" width="10.7109375" style="974" bestFit="1" customWidth="1"/>
    <col min="10761" max="11008" width="11.42578125" style="974"/>
    <col min="11009" max="11009" width="58" style="974" customWidth="1"/>
    <col min="11010" max="11014" width="12.5703125" style="974" customWidth="1"/>
    <col min="11015" max="11015" width="1.85546875" style="974" customWidth="1"/>
    <col min="11016" max="11016" width="10.7109375" style="974" bestFit="1" customWidth="1"/>
    <col min="11017" max="11264" width="11.42578125" style="974"/>
    <col min="11265" max="11265" width="58" style="974" customWidth="1"/>
    <col min="11266" max="11270" width="12.5703125" style="974" customWidth="1"/>
    <col min="11271" max="11271" width="1.85546875" style="974" customWidth="1"/>
    <col min="11272" max="11272" width="10.7109375" style="974" bestFit="1" customWidth="1"/>
    <col min="11273" max="11520" width="11.42578125" style="974"/>
    <col min="11521" max="11521" width="58" style="974" customWidth="1"/>
    <col min="11522" max="11526" width="12.5703125" style="974" customWidth="1"/>
    <col min="11527" max="11527" width="1.85546875" style="974" customWidth="1"/>
    <col min="11528" max="11528" width="10.7109375" style="974" bestFit="1" customWidth="1"/>
    <col min="11529" max="11776" width="11.42578125" style="974"/>
    <col min="11777" max="11777" width="58" style="974" customWidth="1"/>
    <col min="11778" max="11782" width="12.5703125" style="974" customWidth="1"/>
    <col min="11783" max="11783" width="1.85546875" style="974" customWidth="1"/>
    <col min="11784" max="11784" width="10.7109375" style="974" bestFit="1" customWidth="1"/>
    <col min="11785" max="12032" width="11.42578125" style="974"/>
    <col min="12033" max="12033" width="58" style="974" customWidth="1"/>
    <col min="12034" max="12038" width="12.5703125" style="974" customWidth="1"/>
    <col min="12039" max="12039" width="1.85546875" style="974" customWidth="1"/>
    <col min="12040" max="12040" width="10.7109375" style="974" bestFit="1" customWidth="1"/>
    <col min="12041" max="12288" width="11.42578125" style="974"/>
    <col min="12289" max="12289" width="58" style="974" customWidth="1"/>
    <col min="12290" max="12294" width="12.5703125" style="974" customWidth="1"/>
    <col min="12295" max="12295" width="1.85546875" style="974" customWidth="1"/>
    <col min="12296" max="12296" width="10.7109375" style="974" bestFit="1" customWidth="1"/>
    <col min="12297" max="12544" width="11.42578125" style="974"/>
    <col min="12545" max="12545" width="58" style="974" customWidth="1"/>
    <col min="12546" max="12550" width="12.5703125" style="974" customWidth="1"/>
    <col min="12551" max="12551" width="1.85546875" style="974" customWidth="1"/>
    <col min="12552" max="12552" width="10.7109375" style="974" bestFit="1" customWidth="1"/>
    <col min="12553" max="12800" width="11.42578125" style="974"/>
    <col min="12801" max="12801" width="58" style="974" customWidth="1"/>
    <col min="12802" max="12806" width="12.5703125" style="974" customWidth="1"/>
    <col min="12807" max="12807" width="1.85546875" style="974" customWidth="1"/>
    <col min="12808" max="12808" width="10.7109375" style="974" bestFit="1" customWidth="1"/>
    <col min="12809" max="13056" width="11.42578125" style="974"/>
    <col min="13057" max="13057" width="58" style="974" customWidth="1"/>
    <col min="13058" max="13062" width="12.5703125" style="974" customWidth="1"/>
    <col min="13063" max="13063" width="1.85546875" style="974" customWidth="1"/>
    <col min="13064" max="13064" width="10.7109375" style="974" bestFit="1" customWidth="1"/>
    <col min="13065" max="13312" width="11.42578125" style="974"/>
    <col min="13313" max="13313" width="58" style="974" customWidth="1"/>
    <col min="13314" max="13318" width="12.5703125" style="974" customWidth="1"/>
    <col min="13319" max="13319" width="1.85546875" style="974" customWidth="1"/>
    <col min="13320" max="13320" width="10.7109375" style="974" bestFit="1" customWidth="1"/>
    <col min="13321" max="13568" width="11.42578125" style="974"/>
    <col min="13569" max="13569" width="58" style="974" customWidth="1"/>
    <col min="13570" max="13574" width="12.5703125" style="974" customWidth="1"/>
    <col min="13575" max="13575" width="1.85546875" style="974" customWidth="1"/>
    <col min="13576" max="13576" width="10.7109375" style="974" bestFit="1" customWidth="1"/>
    <col min="13577" max="13824" width="11.42578125" style="974"/>
    <col min="13825" max="13825" width="58" style="974" customWidth="1"/>
    <col min="13826" max="13830" width="12.5703125" style="974" customWidth="1"/>
    <col min="13831" max="13831" width="1.85546875" style="974" customWidth="1"/>
    <col min="13832" max="13832" width="10.7109375" style="974" bestFit="1" customWidth="1"/>
    <col min="13833" max="14080" width="11.42578125" style="974"/>
    <col min="14081" max="14081" width="58" style="974" customWidth="1"/>
    <col min="14082" max="14086" width="12.5703125" style="974" customWidth="1"/>
    <col min="14087" max="14087" width="1.85546875" style="974" customWidth="1"/>
    <col min="14088" max="14088" width="10.7109375" style="974" bestFit="1" customWidth="1"/>
    <col min="14089" max="14336" width="11.42578125" style="974"/>
    <col min="14337" max="14337" width="58" style="974" customWidth="1"/>
    <col min="14338" max="14342" width="12.5703125" style="974" customWidth="1"/>
    <col min="14343" max="14343" width="1.85546875" style="974" customWidth="1"/>
    <col min="14344" max="14344" width="10.7109375" style="974" bestFit="1" customWidth="1"/>
    <col min="14345" max="14592" width="11.42578125" style="974"/>
    <col min="14593" max="14593" width="58" style="974" customWidth="1"/>
    <col min="14594" max="14598" width="12.5703125" style="974" customWidth="1"/>
    <col min="14599" max="14599" width="1.85546875" style="974" customWidth="1"/>
    <col min="14600" max="14600" width="10.7109375" style="974" bestFit="1" customWidth="1"/>
    <col min="14601" max="14848" width="11.42578125" style="974"/>
    <col min="14849" max="14849" width="58" style="974" customWidth="1"/>
    <col min="14850" max="14854" width="12.5703125" style="974" customWidth="1"/>
    <col min="14855" max="14855" width="1.85546875" style="974" customWidth="1"/>
    <col min="14856" max="14856" width="10.7109375" style="974" bestFit="1" customWidth="1"/>
    <col min="14857" max="15104" width="11.42578125" style="974"/>
    <col min="15105" max="15105" width="58" style="974" customWidth="1"/>
    <col min="15106" max="15110" width="12.5703125" style="974" customWidth="1"/>
    <col min="15111" max="15111" width="1.85546875" style="974" customWidth="1"/>
    <col min="15112" max="15112" width="10.7109375" style="974" bestFit="1" customWidth="1"/>
    <col min="15113" max="15360" width="11.42578125" style="974"/>
    <col min="15361" max="15361" width="58" style="974" customWidth="1"/>
    <col min="15362" max="15366" width="12.5703125" style="974" customWidth="1"/>
    <col min="15367" max="15367" width="1.85546875" style="974" customWidth="1"/>
    <col min="15368" max="15368" width="10.7109375" style="974" bestFit="1" customWidth="1"/>
    <col min="15369" max="15616" width="11.42578125" style="974"/>
    <col min="15617" max="15617" width="58" style="974" customWidth="1"/>
    <col min="15618" max="15622" width="12.5703125" style="974" customWidth="1"/>
    <col min="15623" max="15623" width="1.85546875" style="974" customWidth="1"/>
    <col min="15624" max="15624" width="10.7109375" style="974" bestFit="1" customWidth="1"/>
    <col min="15625" max="15872" width="11.42578125" style="974"/>
    <col min="15873" max="15873" width="58" style="974" customWidth="1"/>
    <col min="15874" max="15878" width="12.5703125" style="974" customWidth="1"/>
    <col min="15879" max="15879" width="1.85546875" style="974" customWidth="1"/>
    <col min="15880" max="15880" width="10.7109375" style="974" bestFit="1" customWidth="1"/>
    <col min="15881" max="16128" width="11.42578125" style="974"/>
    <col min="16129" max="16129" width="58" style="974" customWidth="1"/>
    <col min="16130" max="16134" width="12.5703125" style="974" customWidth="1"/>
    <col min="16135" max="16135" width="1.85546875" style="974" customWidth="1"/>
    <col min="16136" max="16136" width="10.7109375" style="974" bestFit="1" customWidth="1"/>
    <col min="16137" max="16384" width="11.42578125" style="974"/>
  </cols>
  <sheetData>
    <row r="1" spans="1:7" s="969" customFormat="1" ht="2.25" customHeight="1">
      <c r="A1" s="967"/>
      <c r="B1" s="968"/>
      <c r="C1" s="968"/>
      <c r="D1" s="968"/>
      <c r="E1" s="968"/>
      <c r="F1" s="968"/>
    </row>
    <row r="2" spans="1:7" s="970" customFormat="1" ht="39" customHeight="1">
      <c r="A2" s="1665" t="s">
        <v>581</v>
      </c>
      <c r="B2" s="1665"/>
      <c r="C2" s="1665"/>
      <c r="D2" s="1665"/>
      <c r="E2" s="1665"/>
      <c r="F2" s="1665"/>
    </row>
    <row r="3" spans="1:7" s="970" customFormat="1" ht="20.25">
      <c r="A3" s="1665" t="s">
        <v>595</v>
      </c>
      <c r="B3" s="1665"/>
      <c r="C3" s="1665"/>
      <c r="D3" s="1665"/>
      <c r="E3" s="1665"/>
      <c r="F3" s="1665"/>
    </row>
    <row r="4" spans="1:7" s="970" customFormat="1" ht="20.25">
      <c r="A4" s="1665" t="s">
        <v>1465</v>
      </c>
      <c r="B4" s="1665"/>
      <c r="C4" s="1665"/>
      <c r="D4" s="1665"/>
      <c r="E4" s="1665"/>
      <c r="F4" s="1665"/>
    </row>
    <row r="5" spans="1:7" s="971" customFormat="1" ht="39" customHeight="1">
      <c r="A5" s="1666" t="s">
        <v>596</v>
      </c>
      <c r="B5" s="1666"/>
      <c r="C5" s="1666"/>
      <c r="D5" s="1666"/>
      <c r="E5" s="1666"/>
      <c r="F5" s="1666"/>
    </row>
    <row r="6" spans="1:7" ht="6" customHeight="1">
      <c r="G6" s="974"/>
    </row>
    <row r="7" spans="1:7" ht="4.5" customHeight="1">
      <c r="A7" s="975"/>
      <c r="B7" s="976"/>
      <c r="C7" s="976"/>
      <c r="D7" s="976"/>
      <c r="E7" s="976"/>
      <c r="F7" s="976"/>
      <c r="G7" s="974"/>
    </row>
    <row r="8" spans="1:7">
      <c r="A8" s="977"/>
      <c r="B8" s="978" t="s">
        <v>274</v>
      </c>
      <c r="C8" s="978" t="s">
        <v>275</v>
      </c>
      <c r="D8" s="978" t="s">
        <v>276</v>
      </c>
      <c r="E8" s="978" t="s">
        <v>277</v>
      </c>
      <c r="F8" s="978" t="s">
        <v>278</v>
      </c>
      <c r="G8" s="974"/>
    </row>
    <row r="9" spans="1:7" s="981" customFormat="1" ht="12">
      <c r="A9" s="979" t="s">
        <v>279</v>
      </c>
      <c r="B9" s="980">
        <v>3535186.4537</v>
      </c>
      <c r="C9" s="980">
        <v>539119.23910000001</v>
      </c>
      <c r="D9" s="980">
        <v>0</v>
      </c>
      <c r="E9" s="980">
        <v>0</v>
      </c>
      <c r="F9" s="980">
        <v>4074305.6928000003</v>
      </c>
    </row>
    <row r="10" spans="1:7" s="981" customFormat="1" ht="12">
      <c r="A10" s="979" t="s">
        <v>280</v>
      </c>
      <c r="B10" s="980">
        <v>143554.49262999999</v>
      </c>
      <c r="C10" s="980">
        <v>105897.67170000001</v>
      </c>
      <c r="D10" s="980">
        <v>0</v>
      </c>
      <c r="E10" s="980">
        <v>0</v>
      </c>
      <c r="F10" s="980">
        <v>249452.16433</v>
      </c>
    </row>
    <row r="11" spans="1:7" s="981" customFormat="1" ht="12">
      <c r="A11" s="982" t="s">
        <v>281</v>
      </c>
      <c r="B11" s="983">
        <v>29777.725160000002</v>
      </c>
      <c r="C11" s="983">
        <v>33935.555740000003</v>
      </c>
      <c r="D11" s="983">
        <v>0</v>
      </c>
      <c r="E11" s="983">
        <v>0</v>
      </c>
      <c r="F11" s="983">
        <v>63713.280899999998</v>
      </c>
    </row>
    <row r="12" spans="1:7" s="981" customFormat="1" ht="12">
      <c r="A12" s="982" t="s">
        <v>282</v>
      </c>
      <c r="B12" s="983">
        <v>104340.22657</v>
      </c>
      <c r="C12" s="983">
        <v>58443.858770000006</v>
      </c>
      <c r="D12" s="983">
        <v>0</v>
      </c>
      <c r="E12" s="983">
        <v>0</v>
      </c>
      <c r="F12" s="983">
        <v>162784.08533999999</v>
      </c>
    </row>
    <row r="13" spans="1:7" s="981" customFormat="1" ht="12">
      <c r="A13" s="982" t="s">
        <v>283</v>
      </c>
      <c r="B13" s="983">
        <v>9436.5409</v>
      </c>
      <c r="C13" s="983">
        <v>13518.25719</v>
      </c>
      <c r="D13" s="983">
        <v>0</v>
      </c>
      <c r="E13" s="983">
        <v>0</v>
      </c>
      <c r="F13" s="983">
        <v>22954.79809</v>
      </c>
    </row>
    <row r="14" spans="1:7" s="981" customFormat="1" ht="12">
      <c r="A14" s="982" t="s">
        <v>284</v>
      </c>
      <c r="B14" s="983">
        <v>0</v>
      </c>
      <c r="C14" s="983">
        <v>0</v>
      </c>
      <c r="D14" s="983">
        <v>0</v>
      </c>
      <c r="E14" s="983">
        <v>0</v>
      </c>
      <c r="F14" s="983">
        <v>0</v>
      </c>
    </row>
    <row r="15" spans="1:7" s="981" customFormat="1" ht="12">
      <c r="A15" s="982" t="s">
        <v>285</v>
      </c>
      <c r="B15" s="983">
        <v>0</v>
      </c>
      <c r="C15" s="983">
        <v>0</v>
      </c>
      <c r="D15" s="983">
        <v>0</v>
      </c>
      <c r="E15" s="983">
        <v>0</v>
      </c>
      <c r="F15" s="983">
        <v>0</v>
      </c>
    </row>
    <row r="16" spans="1:7" s="981" customFormat="1" ht="12">
      <c r="A16" s="982" t="s">
        <v>286</v>
      </c>
      <c r="B16" s="983">
        <v>0</v>
      </c>
      <c r="C16" s="983">
        <v>0</v>
      </c>
      <c r="D16" s="983">
        <v>0</v>
      </c>
      <c r="E16" s="983">
        <v>0</v>
      </c>
      <c r="F16" s="983">
        <v>0</v>
      </c>
    </row>
    <row r="17" spans="1:6" s="981" customFormat="1" ht="12">
      <c r="A17" s="982" t="s">
        <v>287</v>
      </c>
      <c r="B17" s="983">
        <v>0</v>
      </c>
      <c r="C17" s="983">
        <v>0</v>
      </c>
      <c r="D17" s="983">
        <v>0</v>
      </c>
      <c r="E17" s="983">
        <v>0</v>
      </c>
      <c r="F17" s="983">
        <v>0</v>
      </c>
    </row>
    <row r="18" spans="1:6" s="981" customFormat="1" ht="12">
      <c r="A18" s="982" t="s">
        <v>288</v>
      </c>
      <c r="B18" s="983">
        <v>0</v>
      </c>
      <c r="C18" s="983">
        <v>0</v>
      </c>
      <c r="D18" s="983">
        <v>0</v>
      </c>
      <c r="E18" s="983">
        <v>0</v>
      </c>
      <c r="F18" s="983">
        <v>0</v>
      </c>
    </row>
    <row r="19" spans="1:6" s="981" customFormat="1" ht="12">
      <c r="A19" s="979" t="s">
        <v>289</v>
      </c>
      <c r="B19" s="980">
        <v>183785.63083000001</v>
      </c>
      <c r="C19" s="980">
        <v>158778.65211000002</v>
      </c>
      <c r="D19" s="980">
        <v>0</v>
      </c>
      <c r="E19" s="980">
        <v>0</v>
      </c>
      <c r="F19" s="980">
        <v>342564.28294</v>
      </c>
    </row>
    <row r="20" spans="1:6" s="981" customFormat="1" ht="12">
      <c r="A20" s="982" t="s">
        <v>290</v>
      </c>
      <c r="B20" s="983">
        <v>0</v>
      </c>
      <c r="C20" s="983">
        <v>0</v>
      </c>
      <c r="D20" s="983">
        <v>0</v>
      </c>
      <c r="E20" s="983">
        <v>0</v>
      </c>
      <c r="F20" s="983">
        <v>0</v>
      </c>
    </row>
    <row r="21" spans="1:6" s="981" customFormat="1" ht="12">
      <c r="A21" s="982" t="s">
        <v>291</v>
      </c>
      <c r="B21" s="983">
        <v>70699.758629999997</v>
      </c>
      <c r="C21" s="983">
        <v>1664.3418300000001</v>
      </c>
      <c r="D21" s="983">
        <v>0</v>
      </c>
      <c r="E21" s="983">
        <v>0</v>
      </c>
      <c r="F21" s="983">
        <v>72364.100459999987</v>
      </c>
    </row>
    <row r="22" spans="1:6" s="981" customFormat="1" ht="12">
      <c r="A22" s="982" t="s">
        <v>292</v>
      </c>
      <c r="B22" s="983">
        <v>0</v>
      </c>
      <c r="C22" s="983">
        <v>0</v>
      </c>
      <c r="D22" s="983">
        <v>0</v>
      </c>
      <c r="E22" s="983">
        <v>0</v>
      </c>
      <c r="F22" s="983">
        <v>0</v>
      </c>
    </row>
    <row r="23" spans="1:6" s="981" customFormat="1" ht="12">
      <c r="A23" s="982" t="s">
        <v>293</v>
      </c>
      <c r="B23" s="983">
        <v>0</v>
      </c>
      <c r="C23" s="983">
        <v>0</v>
      </c>
      <c r="D23" s="983">
        <v>0</v>
      </c>
      <c r="E23" s="983">
        <v>0</v>
      </c>
      <c r="F23" s="983">
        <v>0</v>
      </c>
    </row>
    <row r="24" spans="1:6" s="981" customFormat="1" ht="12">
      <c r="A24" s="982" t="s">
        <v>294</v>
      </c>
      <c r="B24" s="983">
        <v>16336.25071</v>
      </c>
      <c r="C24" s="983">
        <v>42534.036399999997</v>
      </c>
      <c r="D24" s="983">
        <v>0</v>
      </c>
      <c r="E24" s="983">
        <v>0</v>
      </c>
      <c r="F24" s="983">
        <v>58870.287109999997</v>
      </c>
    </row>
    <row r="25" spans="1:6" s="981" customFormat="1" ht="12">
      <c r="A25" s="982" t="s">
        <v>295</v>
      </c>
      <c r="B25" s="983">
        <v>96359.101800000004</v>
      </c>
      <c r="C25" s="983">
        <v>114580.27387999999</v>
      </c>
      <c r="D25" s="983">
        <v>0</v>
      </c>
      <c r="E25" s="983">
        <v>0</v>
      </c>
      <c r="F25" s="983">
        <v>210939.37568</v>
      </c>
    </row>
    <row r="26" spans="1:6" s="981" customFormat="1" ht="12">
      <c r="A26" s="982" t="s">
        <v>296</v>
      </c>
      <c r="B26" s="983">
        <v>390.51969000000003</v>
      </c>
      <c r="C26" s="983">
        <v>0</v>
      </c>
      <c r="D26" s="983">
        <v>0</v>
      </c>
      <c r="E26" s="983">
        <v>0</v>
      </c>
      <c r="F26" s="983">
        <v>390.51969000000003</v>
      </c>
    </row>
    <row r="27" spans="1:6" s="981" customFormat="1" ht="12">
      <c r="A27" s="982" t="s">
        <v>297</v>
      </c>
      <c r="B27" s="983">
        <v>0</v>
      </c>
      <c r="C27" s="983">
        <v>0</v>
      </c>
      <c r="D27" s="983">
        <v>0</v>
      </c>
      <c r="E27" s="983">
        <v>0</v>
      </c>
      <c r="F27" s="983">
        <v>0</v>
      </c>
    </row>
    <row r="28" spans="1:6" s="981" customFormat="1" ht="12">
      <c r="A28" s="979" t="s">
        <v>298</v>
      </c>
      <c r="B28" s="980">
        <v>2753618.54574</v>
      </c>
      <c r="C28" s="980">
        <v>99981.428690000001</v>
      </c>
      <c r="D28" s="980">
        <v>0</v>
      </c>
      <c r="E28" s="980">
        <v>0</v>
      </c>
      <c r="F28" s="980">
        <v>2853599.9744299999</v>
      </c>
    </row>
    <row r="29" spans="1:6" s="981" customFormat="1" ht="12">
      <c r="A29" s="984" t="s">
        <v>299</v>
      </c>
      <c r="B29" s="983">
        <v>2775571.36638</v>
      </c>
      <c r="C29" s="983">
        <v>128668.40716</v>
      </c>
      <c r="D29" s="983">
        <v>0</v>
      </c>
      <c r="E29" s="983">
        <v>0</v>
      </c>
      <c r="F29" s="983">
        <v>2904239.77354</v>
      </c>
    </row>
    <row r="30" spans="1:6" s="981" customFormat="1" ht="12">
      <c r="A30" s="982" t="s">
        <v>300</v>
      </c>
      <c r="B30" s="983">
        <v>2752294.13582</v>
      </c>
      <c r="C30" s="983">
        <v>124194.57175</v>
      </c>
      <c r="D30" s="983">
        <v>0</v>
      </c>
      <c r="E30" s="983">
        <v>0</v>
      </c>
      <c r="F30" s="983">
        <v>2876488.7075700001</v>
      </c>
    </row>
    <row r="31" spans="1:6" s="981" customFormat="1" ht="12">
      <c r="A31" s="982" t="s">
        <v>301</v>
      </c>
      <c r="B31" s="983">
        <v>23277.23056</v>
      </c>
      <c r="C31" s="983">
        <v>4473.8354100000006</v>
      </c>
      <c r="D31" s="983">
        <v>0</v>
      </c>
      <c r="E31" s="983">
        <v>0</v>
      </c>
      <c r="F31" s="983">
        <v>27751.06597</v>
      </c>
    </row>
    <row r="32" spans="1:6" s="981" customFormat="1" ht="12">
      <c r="A32" s="982" t="s">
        <v>302</v>
      </c>
      <c r="B32" s="983">
        <v>0</v>
      </c>
      <c r="C32" s="983">
        <v>0</v>
      </c>
      <c r="D32" s="983">
        <v>0</v>
      </c>
      <c r="E32" s="983">
        <v>0</v>
      </c>
      <c r="F32" s="983">
        <v>0</v>
      </c>
    </row>
    <row r="33" spans="1:6" s="981" customFormat="1" ht="12">
      <c r="A33" s="984" t="s">
        <v>303</v>
      </c>
      <c r="B33" s="983">
        <v>13859.2778</v>
      </c>
      <c r="C33" s="983">
        <v>1812.723</v>
      </c>
      <c r="D33" s="983">
        <v>0</v>
      </c>
      <c r="E33" s="983">
        <v>0</v>
      </c>
      <c r="F33" s="983">
        <v>15672.000800000002</v>
      </c>
    </row>
    <row r="34" spans="1:6" s="981" customFormat="1" ht="12">
      <c r="A34" s="982" t="s">
        <v>304</v>
      </c>
      <c r="B34" s="983">
        <v>13554.049509999999</v>
      </c>
      <c r="C34" s="983">
        <v>1812.723</v>
      </c>
      <c r="D34" s="983">
        <v>0</v>
      </c>
      <c r="E34" s="983">
        <v>0</v>
      </c>
      <c r="F34" s="983">
        <v>15366.772509999999</v>
      </c>
    </row>
    <row r="35" spans="1:6" s="981" customFormat="1" ht="12">
      <c r="A35" s="982" t="s">
        <v>305</v>
      </c>
      <c r="B35" s="983">
        <v>305.22828999999996</v>
      </c>
      <c r="C35" s="983">
        <v>0</v>
      </c>
      <c r="D35" s="983">
        <v>0</v>
      </c>
      <c r="E35" s="983">
        <v>0</v>
      </c>
      <c r="F35" s="983">
        <v>305.22828999999996</v>
      </c>
    </row>
    <row r="36" spans="1:6" s="981" customFormat="1" ht="12">
      <c r="A36" s="982" t="s">
        <v>306</v>
      </c>
      <c r="B36" s="983">
        <v>0</v>
      </c>
      <c r="C36" s="983">
        <v>0</v>
      </c>
      <c r="D36" s="983">
        <v>0</v>
      </c>
      <c r="E36" s="983">
        <v>0</v>
      </c>
      <c r="F36" s="983">
        <v>0</v>
      </c>
    </row>
    <row r="37" spans="1:6" s="981" customFormat="1" ht="12">
      <c r="A37" s="984" t="s">
        <v>307</v>
      </c>
      <c r="B37" s="983">
        <v>43287.504260000002</v>
      </c>
      <c r="C37" s="983">
        <v>9124.7610399999994</v>
      </c>
      <c r="D37" s="983">
        <v>0</v>
      </c>
      <c r="E37" s="983">
        <v>0</v>
      </c>
      <c r="F37" s="983">
        <v>52412.265299999999</v>
      </c>
    </row>
    <row r="38" spans="1:6" s="981" customFormat="1" ht="12">
      <c r="A38" s="982" t="s">
        <v>308</v>
      </c>
      <c r="B38" s="983">
        <v>42114.811030000004</v>
      </c>
      <c r="C38" s="983">
        <v>9030.4328800000003</v>
      </c>
      <c r="D38" s="983">
        <v>0</v>
      </c>
      <c r="E38" s="983">
        <v>0</v>
      </c>
      <c r="F38" s="983">
        <v>51145.243909999997</v>
      </c>
    </row>
    <row r="39" spans="1:6" s="981" customFormat="1" ht="12">
      <c r="A39" s="982" t="s">
        <v>309</v>
      </c>
      <c r="B39" s="983">
        <v>1172.6932300000001</v>
      </c>
      <c r="C39" s="983">
        <v>94.328159999999997</v>
      </c>
      <c r="D39" s="983">
        <v>0</v>
      </c>
      <c r="E39" s="983">
        <v>0</v>
      </c>
      <c r="F39" s="983">
        <v>1267.0213899999999</v>
      </c>
    </row>
    <row r="40" spans="1:6" s="981" customFormat="1" ht="12">
      <c r="A40" s="982" t="s">
        <v>310</v>
      </c>
      <c r="B40" s="983">
        <v>0</v>
      </c>
      <c r="C40" s="983">
        <v>0</v>
      </c>
      <c r="D40" s="983">
        <v>0</v>
      </c>
      <c r="E40" s="983">
        <v>0</v>
      </c>
      <c r="F40" s="983">
        <v>0</v>
      </c>
    </row>
    <row r="41" spans="1:6" s="981" customFormat="1" ht="12">
      <c r="A41" s="984" t="s">
        <v>311</v>
      </c>
      <c r="B41" s="983">
        <v>10011.033519999999</v>
      </c>
      <c r="C41" s="983">
        <v>554.40953000000002</v>
      </c>
      <c r="D41" s="983">
        <v>0</v>
      </c>
      <c r="E41" s="983">
        <v>0</v>
      </c>
      <c r="F41" s="983">
        <v>10565.44305</v>
      </c>
    </row>
    <row r="42" spans="1:6" s="981" customFormat="1" ht="12">
      <c r="A42" s="982" t="s">
        <v>312</v>
      </c>
      <c r="B42" s="983">
        <v>9687.0172899999998</v>
      </c>
      <c r="C42" s="983">
        <v>492.14434999999997</v>
      </c>
      <c r="D42" s="983">
        <v>0</v>
      </c>
      <c r="E42" s="983">
        <v>0</v>
      </c>
      <c r="F42" s="983">
        <v>10179.16164</v>
      </c>
    </row>
    <row r="43" spans="1:6" s="981" customFormat="1" ht="12">
      <c r="A43" s="982" t="s">
        <v>313</v>
      </c>
      <c r="B43" s="983">
        <v>237.66529</v>
      </c>
      <c r="C43" s="983">
        <v>52.33164</v>
      </c>
      <c r="D43" s="983">
        <v>0</v>
      </c>
      <c r="E43" s="983">
        <v>0</v>
      </c>
      <c r="F43" s="983">
        <v>289.99693000000002</v>
      </c>
    </row>
    <row r="44" spans="1:6" s="981" customFormat="1" ht="12">
      <c r="A44" s="982" t="s">
        <v>314</v>
      </c>
      <c r="B44" s="983">
        <v>86.350940000000008</v>
      </c>
      <c r="C44" s="983">
        <v>9.9335400000000007</v>
      </c>
      <c r="D44" s="983">
        <v>0</v>
      </c>
      <c r="E44" s="983">
        <v>0</v>
      </c>
      <c r="F44" s="983">
        <v>96.284480000000002</v>
      </c>
    </row>
    <row r="45" spans="1:6" s="981" customFormat="1" ht="12">
      <c r="A45" s="982" t="s">
        <v>315</v>
      </c>
      <c r="B45" s="983">
        <v>0</v>
      </c>
      <c r="C45" s="983">
        <v>0</v>
      </c>
      <c r="D45" s="983">
        <v>0</v>
      </c>
      <c r="E45" s="983">
        <v>0</v>
      </c>
      <c r="F45" s="983">
        <v>0</v>
      </c>
    </row>
    <row r="46" spans="1:6" s="981" customFormat="1" ht="12">
      <c r="A46" s="982" t="s">
        <v>316</v>
      </c>
      <c r="B46" s="983">
        <v>0</v>
      </c>
      <c r="C46" s="983">
        <v>0</v>
      </c>
      <c r="D46" s="983">
        <v>0</v>
      </c>
      <c r="E46" s="983">
        <v>0</v>
      </c>
      <c r="F46" s="983">
        <v>0</v>
      </c>
    </row>
    <row r="47" spans="1:6" s="981" customFormat="1" ht="12">
      <c r="A47" s="982" t="s">
        <v>317</v>
      </c>
      <c r="B47" s="983">
        <v>0</v>
      </c>
      <c r="C47" s="983">
        <v>0</v>
      </c>
      <c r="D47" s="983">
        <v>0</v>
      </c>
      <c r="E47" s="983">
        <v>0</v>
      </c>
      <c r="F47" s="983">
        <v>0</v>
      </c>
    </row>
    <row r="48" spans="1:6" s="981" customFormat="1" ht="12">
      <c r="A48" s="984" t="s">
        <v>318</v>
      </c>
      <c r="B48" s="983">
        <v>-89110.63622</v>
      </c>
      <c r="C48" s="983">
        <v>-40178.872040000002</v>
      </c>
      <c r="D48" s="983">
        <v>0</v>
      </c>
      <c r="E48" s="983">
        <v>0</v>
      </c>
      <c r="F48" s="983">
        <v>-129289.50826</v>
      </c>
    </row>
    <row r="49" spans="1:6" s="981" customFormat="1" ht="12">
      <c r="A49" s="985" t="s">
        <v>319</v>
      </c>
      <c r="B49" s="983">
        <v>-11160.62291</v>
      </c>
      <c r="C49" s="983">
        <v>-2605.9015299999996</v>
      </c>
      <c r="D49" s="983">
        <v>0</v>
      </c>
      <c r="E49" s="983">
        <v>0</v>
      </c>
      <c r="F49" s="983">
        <v>-13766.524439999999</v>
      </c>
    </row>
    <row r="50" spans="1:6" s="981" customFormat="1" ht="12">
      <c r="A50" s="982" t="s">
        <v>320</v>
      </c>
      <c r="B50" s="983">
        <v>-66.166399999999996</v>
      </c>
      <c r="C50" s="983">
        <v>-522.81464000000005</v>
      </c>
      <c r="D50" s="983">
        <v>0</v>
      </c>
      <c r="E50" s="983">
        <v>0</v>
      </c>
      <c r="F50" s="983">
        <v>-588.98104000000001</v>
      </c>
    </row>
    <row r="51" spans="1:6" s="981" customFormat="1" ht="12">
      <c r="A51" s="982" t="s">
        <v>321</v>
      </c>
      <c r="B51" s="983">
        <v>-1886.58771</v>
      </c>
      <c r="C51" s="983">
        <v>-303.92095</v>
      </c>
      <c r="D51" s="983">
        <v>0</v>
      </c>
      <c r="E51" s="983">
        <v>0</v>
      </c>
      <c r="F51" s="983">
        <v>-2190.50866</v>
      </c>
    </row>
    <row r="52" spans="1:6" s="981" customFormat="1" ht="12">
      <c r="A52" s="982" t="s">
        <v>322</v>
      </c>
      <c r="B52" s="983">
        <v>-5.4983500000000003</v>
      </c>
      <c r="C52" s="983">
        <v>0</v>
      </c>
      <c r="D52" s="983">
        <v>0</v>
      </c>
      <c r="E52" s="983">
        <v>0</v>
      </c>
      <c r="F52" s="983">
        <v>-5.4983500000000003</v>
      </c>
    </row>
    <row r="53" spans="1:6" s="981" customFormat="1" ht="12">
      <c r="A53" s="982" t="s">
        <v>323</v>
      </c>
      <c r="B53" s="983">
        <v>-21294.10312</v>
      </c>
      <c r="C53" s="983">
        <v>-4654.8093099999996</v>
      </c>
      <c r="D53" s="983">
        <v>0</v>
      </c>
      <c r="E53" s="983">
        <v>0</v>
      </c>
      <c r="F53" s="983">
        <v>-25948.91243</v>
      </c>
    </row>
    <row r="54" spans="1:6" s="981" customFormat="1" ht="12">
      <c r="A54" s="982" t="s">
        <v>324</v>
      </c>
      <c r="B54" s="983">
        <v>-586.34660999999994</v>
      </c>
      <c r="C54" s="983">
        <v>-47.164089999999995</v>
      </c>
      <c r="D54" s="983">
        <v>0</v>
      </c>
      <c r="E54" s="983">
        <v>0</v>
      </c>
      <c r="F54" s="983">
        <v>-633.51069999999993</v>
      </c>
    </row>
    <row r="55" spans="1:6" s="981" customFormat="1" ht="12">
      <c r="A55" s="985" t="s">
        <v>325</v>
      </c>
      <c r="B55" s="983">
        <v>-49851.976190000001</v>
      </c>
      <c r="C55" s="983">
        <v>-31864.980090000001</v>
      </c>
      <c r="D55" s="983">
        <v>0</v>
      </c>
      <c r="E55" s="983">
        <v>0</v>
      </c>
      <c r="F55" s="983">
        <v>-81716.956279999999</v>
      </c>
    </row>
    <row r="56" spans="1:6" s="981" customFormat="1" ht="12">
      <c r="A56" s="982" t="s">
        <v>326</v>
      </c>
      <c r="B56" s="983">
        <v>-4259.33493</v>
      </c>
      <c r="C56" s="983">
        <v>-47.16037</v>
      </c>
      <c r="D56" s="983">
        <v>0</v>
      </c>
      <c r="E56" s="983">
        <v>0</v>
      </c>
      <c r="F56" s="983">
        <v>-4306.4952999999996</v>
      </c>
    </row>
    <row r="57" spans="1:6" s="981" customFormat="1" ht="12">
      <c r="A57" s="982" t="s">
        <v>327</v>
      </c>
      <c r="B57" s="983">
        <v>0</v>
      </c>
      <c r="C57" s="983">
        <v>-132.12106</v>
      </c>
      <c r="D57" s="983">
        <v>0</v>
      </c>
      <c r="E57" s="983">
        <v>0</v>
      </c>
      <c r="F57" s="983">
        <v>-132.12106</v>
      </c>
    </row>
    <row r="58" spans="1:6" s="981" customFormat="1" ht="12">
      <c r="A58" s="982" t="s">
        <v>328</v>
      </c>
      <c r="B58" s="983">
        <v>0</v>
      </c>
      <c r="C58" s="983">
        <v>0</v>
      </c>
      <c r="D58" s="983">
        <v>0</v>
      </c>
      <c r="E58" s="983">
        <v>0</v>
      </c>
      <c r="F58" s="983">
        <v>0</v>
      </c>
    </row>
    <row r="59" spans="1:6" s="981" customFormat="1" ht="12">
      <c r="A59" s="979" t="s">
        <v>329</v>
      </c>
      <c r="B59" s="980">
        <v>2955.8191099999999</v>
      </c>
      <c r="C59" s="980">
        <v>1046.1864</v>
      </c>
      <c r="D59" s="980">
        <v>0</v>
      </c>
      <c r="E59" s="980">
        <v>0</v>
      </c>
      <c r="F59" s="980">
        <v>4002.00551</v>
      </c>
    </row>
    <row r="60" spans="1:6" s="981" customFormat="1" ht="12">
      <c r="A60" s="982" t="s">
        <v>330</v>
      </c>
      <c r="B60" s="983">
        <v>0</v>
      </c>
      <c r="C60" s="983">
        <v>0</v>
      </c>
      <c r="D60" s="983">
        <v>0</v>
      </c>
      <c r="E60" s="983">
        <v>0</v>
      </c>
      <c r="F60" s="983">
        <v>0</v>
      </c>
    </row>
    <row r="61" spans="1:6" s="981" customFormat="1" ht="12">
      <c r="A61" s="985" t="s">
        <v>331</v>
      </c>
      <c r="B61" s="983">
        <v>897.75106999999991</v>
      </c>
      <c r="C61" s="983">
        <v>401.48660999999998</v>
      </c>
      <c r="D61" s="983">
        <v>0</v>
      </c>
      <c r="E61" s="983">
        <v>0</v>
      </c>
      <c r="F61" s="983">
        <v>1299.23768</v>
      </c>
    </row>
    <row r="62" spans="1:6" s="981" customFormat="1" ht="12">
      <c r="A62" s="982" t="s">
        <v>332</v>
      </c>
      <c r="B62" s="983">
        <v>2399.8239800000001</v>
      </c>
      <c r="C62" s="983">
        <v>1075.21129</v>
      </c>
      <c r="D62" s="983">
        <v>0</v>
      </c>
      <c r="E62" s="983">
        <v>0</v>
      </c>
      <c r="F62" s="983">
        <v>3475.0352699999999</v>
      </c>
    </row>
    <row r="63" spans="1:6" s="981" customFormat="1" ht="12">
      <c r="A63" s="982" t="s">
        <v>333</v>
      </c>
      <c r="B63" s="983">
        <v>0</v>
      </c>
      <c r="C63" s="983">
        <v>0</v>
      </c>
      <c r="D63" s="983">
        <v>0</v>
      </c>
      <c r="E63" s="983">
        <v>0</v>
      </c>
      <c r="F63" s="983">
        <v>0</v>
      </c>
    </row>
    <row r="64" spans="1:6" s="981" customFormat="1" ht="12">
      <c r="A64" s="982" t="s">
        <v>334</v>
      </c>
      <c r="B64" s="983">
        <v>-341.75594000000001</v>
      </c>
      <c r="C64" s="983">
        <v>-430.51150000000001</v>
      </c>
      <c r="D64" s="983">
        <v>0</v>
      </c>
      <c r="E64" s="983">
        <v>0</v>
      </c>
      <c r="F64" s="983">
        <v>-772.26743999999997</v>
      </c>
    </row>
    <row r="65" spans="1:6" s="981" customFormat="1" ht="12">
      <c r="A65" s="979" t="s">
        <v>335</v>
      </c>
      <c r="B65" s="980">
        <v>1829.28206</v>
      </c>
      <c r="C65" s="980">
        <v>0</v>
      </c>
      <c r="D65" s="980">
        <v>0</v>
      </c>
      <c r="E65" s="980">
        <v>0</v>
      </c>
      <c r="F65" s="980">
        <v>1829.28206</v>
      </c>
    </row>
    <row r="66" spans="1:6" s="981" customFormat="1" ht="12">
      <c r="A66" s="982" t="s">
        <v>336</v>
      </c>
      <c r="B66" s="983">
        <v>4095.5535099999997</v>
      </c>
      <c r="C66" s="983">
        <v>0</v>
      </c>
      <c r="D66" s="983">
        <v>0</v>
      </c>
      <c r="E66" s="983">
        <v>0</v>
      </c>
      <c r="F66" s="983">
        <v>4095.5535099999997</v>
      </c>
    </row>
    <row r="67" spans="1:6" s="981" customFormat="1" ht="12">
      <c r="A67" s="982" t="s">
        <v>337</v>
      </c>
      <c r="B67" s="983">
        <v>10242.191989999999</v>
      </c>
      <c r="C67" s="983">
        <v>0</v>
      </c>
      <c r="D67" s="983">
        <v>0</v>
      </c>
      <c r="E67" s="983">
        <v>0</v>
      </c>
      <c r="F67" s="983">
        <v>10242.191989999999</v>
      </c>
    </row>
    <row r="68" spans="1:6" s="981" customFormat="1" ht="12">
      <c r="A68" s="982" t="s">
        <v>338</v>
      </c>
      <c r="B68" s="983">
        <v>1238.5688</v>
      </c>
      <c r="C68" s="983">
        <v>0</v>
      </c>
      <c r="D68" s="983">
        <v>0</v>
      </c>
      <c r="E68" s="983">
        <v>0</v>
      </c>
      <c r="F68" s="983">
        <v>1238.5688</v>
      </c>
    </row>
    <row r="69" spans="1:6" s="981" customFormat="1" ht="12">
      <c r="A69" s="982" t="s">
        <v>339</v>
      </c>
      <c r="B69" s="983">
        <v>12.94</v>
      </c>
      <c r="C69" s="983">
        <v>0</v>
      </c>
      <c r="D69" s="983">
        <v>0</v>
      </c>
      <c r="E69" s="983">
        <v>0</v>
      </c>
      <c r="F69" s="983">
        <v>12.94</v>
      </c>
    </row>
    <row r="70" spans="1:6" s="981" customFormat="1" ht="12">
      <c r="A70" s="982" t="s">
        <v>340</v>
      </c>
      <c r="B70" s="983">
        <v>-13759.972240000001</v>
      </c>
      <c r="C70" s="983">
        <v>0</v>
      </c>
      <c r="D70" s="983">
        <v>0</v>
      </c>
      <c r="E70" s="983">
        <v>0</v>
      </c>
      <c r="F70" s="983">
        <v>-13759.972240000001</v>
      </c>
    </row>
    <row r="71" spans="1:6" s="981" customFormat="1" ht="12">
      <c r="A71" s="979" t="s">
        <v>341</v>
      </c>
      <c r="B71" s="980">
        <v>399485.86245000002</v>
      </c>
      <c r="C71" s="980">
        <v>173415.3002</v>
      </c>
      <c r="D71" s="980">
        <v>0</v>
      </c>
      <c r="E71" s="980">
        <v>0</v>
      </c>
      <c r="F71" s="980">
        <v>572901.16264999995</v>
      </c>
    </row>
    <row r="72" spans="1:6" s="981" customFormat="1" ht="12">
      <c r="A72" s="982" t="s">
        <v>290</v>
      </c>
      <c r="B72" s="983">
        <v>0</v>
      </c>
      <c r="C72" s="983">
        <v>0</v>
      </c>
      <c r="D72" s="983">
        <v>0</v>
      </c>
      <c r="E72" s="983">
        <v>0</v>
      </c>
      <c r="F72" s="983">
        <v>0</v>
      </c>
    </row>
    <row r="73" spans="1:6" s="981" customFormat="1" ht="12">
      <c r="A73" s="982" t="s">
        <v>291</v>
      </c>
      <c r="B73" s="983">
        <v>392514.46802999999</v>
      </c>
      <c r="C73" s="983">
        <v>6393.52</v>
      </c>
      <c r="D73" s="983">
        <v>0</v>
      </c>
      <c r="E73" s="983">
        <v>0</v>
      </c>
      <c r="F73" s="983">
        <v>398907.98802999995</v>
      </c>
    </row>
    <row r="74" spans="1:6" s="981" customFormat="1" ht="12">
      <c r="A74" s="982" t="s">
        <v>292</v>
      </c>
      <c r="B74" s="983">
        <v>0</v>
      </c>
      <c r="C74" s="983">
        <v>0</v>
      </c>
      <c r="D74" s="983">
        <v>0</v>
      </c>
      <c r="E74" s="983">
        <v>0</v>
      </c>
      <c r="F74" s="983">
        <v>0</v>
      </c>
    </row>
    <row r="75" spans="1:6" s="981" customFormat="1" ht="12">
      <c r="A75" s="982" t="s">
        <v>293</v>
      </c>
      <c r="B75" s="983">
        <v>0</v>
      </c>
      <c r="C75" s="983">
        <v>0</v>
      </c>
      <c r="D75" s="983">
        <v>0</v>
      </c>
      <c r="E75" s="983">
        <v>0</v>
      </c>
      <c r="F75" s="983">
        <v>0</v>
      </c>
    </row>
    <row r="76" spans="1:6" s="981" customFormat="1" ht="12">
      <c r="A76" s="982" t="s">
        <v>342</v>
      </c>
      <c r="B76" s="983">
        <v>246.96007</v>
      </c>
      <c r="C76" s="983">
        <v>0</v>
      </c>
      <c r="D76" s="983">
        <v>0</v>
      </c>
      <c r="E76" s="983">
        <v>0</v>
      </c>
      <c r="F76" s="983">
        <v>246.96007</v>
      </c>
    </row>
    <row r="77" spans="1:6" s="981" customFormat="1" ht="12">
      <c r="A77" s="982" t="s">
        <v>343</v>
      </c>
      <c r="B77" s="983">
        <v>49.086580000000005</v>
      </c>
      <c r="C77" s="983">
        <v>503.14334000000002</v>
      </c>
      <c r="D77" s="983">
        <v>0</v>
      </c>
      <c r="E77" s="983">
        <v>0</v>
      </c>
      <c r="F77" s="983">
        <v>552.22991999999999</v>
      </c>
    </row>
    <row r="78" spans="1:6" s="981" customFormat="1" ht="12">
      <c r="A78" s="982" t="s">
        <v>295</v>
      </c>
      <c r="B78" s="983">
        <v>0</v>
      </c>
      <c r="C78" s="983">
        <v>166504.91844000001</v>
      </c>
      <c r="D78" s="983">
        <v>0</v>
      </c>
      <c r="E78" s="983">
        <v>0</v>
      </c>
      <c r="F78" s="983">
        <v>166504.91844000001</v>
      </c>
    </row>
    <row r="79" spans="1:6" s="981" customFormat="1" ht="12">
      <c r="A79" s="982" t="s">
        <v>344</v>
      </c>
      <c r="B79" s="983">
        <v>6944.2411300000003</v>
      </c>
      <c r="C79" s="983">
        <v>161.71907999999999</v>
      </c>
      <c r="D79" s="983">
        <v>0</v>
      </c>
      <c r="E79" s="983">
        <v>0</v>
      </c>
      <c r="F79" s="983">
        <v>7105.9602100000002</v>
      </c>
    </row>
    <row r="80" spans="1:6" s="981" customFormat="1" ht="12">
      <c r="A80" s="982" t="s">
        <v>345</v>
      </c>
      <c r="B80" s="983">
        <v>-268.89335999999997</v>
      </c>
      <c r="C80" s="983">
        <v>-148.00066000000001</v>
      </c>
      <c r="D80" s="983">
        <v>0</v>
      </c>
      <c r="E80" s="983">
        <v>0</v>
      </c>
      <c r="F80" s="983">
        <v>-416.89402000000001</v>
      </c>
    </row>
    <row r="81" spans="1:6" s="981" customFormat="1" ht="12">
      <c r="A81" s="979" t="s">
        <v>346</v>
      </c>
      <c r="B81" s="980">
        <v>45660.160560000004</v>
      </c>
      <c r="C81" s="980">
        <v>0</v>
      </c>
      <c r="D81" s="980">
        <v>0</v>
      </c>
      <c r="E81" s="980">
        <v>0</v>
      </c>
      <c r="F81" s="980">
        <v>45660.160560000004</v>
      </c>
    </row>
    <row r="82" spans="1:6" s="981" customFormat="1" ht="12">
      <c r="A82" s="982" t="s">
        <v>347</v>
      </c>
      <c r="B82" s="983">
        <v>10484.2369</v>
      </c>
      <c r="C82" s="983">
        <v>0</v>
      </c>
      <c r="D82" s="983">
        <v>0</v>
      </c>
      <c r="E82" s="983">
        <v>0</v>
      </c>
      <c r="F82" s="983">
        <v>10484.2369</v>
      </c>
    </row>
    <row r="83" spans="1:6" s="981" customFormat="1" ht="12">
      <c r="A83" s="982" t="s">
        <v>348</v>
      </c>
      <c r="B83" s="983">
        <v>24886.944379999997</v>
      </c>
      <c r="C83" s="983">
        <v>0</v>
      </c>
      <c r="D83" s="983">
        <v>0</v>
      </c>
      <c r="E83" s="983">
        <v>0</v>
      </c>
      <c r="F83" s="983">
        <v>24886.944379999997</v>
      </c>
    </row>
    <row r="84" spans="1:6" s="981" customFormat="1" ht="12">
      <c r="A84" s="982" t="s">
        <v>349</v>
      </c>
      <c r="B84" s="983">
        <v>3446.37012</v>
      </c>
      <c r="C84" s="983">
        <v>0</v>
      </c>
      <c r="D84" s="983">
        <v>0</v>
      </c>
      <c r="E84" s="983">
        <v>0</v>
      </c>
      <c r="F84" s="983">
        <v>3446.37012</v>
      </c>
    </row>
    <row r="85" spans="1:6" s="981" customFormat="1" ht="12">
      <c r="A85" s="982" t="s">
        <v>350</v>
      </c>
      <c r="B85" s="983">
        <v>1695.97066</v>
      </c>
      <c r="C85" s="983">
        <v>0</v>
      </c>
      <c r="D85" s="983">
        <v>0</v>
      </c>
      <c r="E85" s="983">
        <v>0</v>
      </c>
      <c r="F85" s="983">
        <v>1695.97066</v>
      </c>
    </row>
    <row r="86" spans="1:6" s="981" customFormat="1" ht="12">
      <c r="A86" s="982" t="s">
        <v>351</v>
      </c>
      <c r="B86" s="983">
        <v>4254.5151699999997</v>
      </c>
      <c r="C86" s="983">
        <v>0</v>
      </c>
      <c r="D86" s="983">
        <v>0</v>
      </c>
      <c r="E86" s="983">
        <v>0</v>
      </c>
      <c r="F86" s="983">
        <v>4254.5151699999997</v>
      </c>
    </row>
    <row r="87" spans="1:6" s="981" customFormat="1" ht="12">
      <c r="A87" s="982" t="s">
        <v>352</v>
      </c>
      <c r="B87" s="983">
        <v>124.16331</v>
      </c>
      <c r="C87" s="983">
        <v>0</v>
      </c>
      <c r="D87" s="983">
        <v>0</v>
      </c>
      <c r="E87" s="983">
        <v>0</v>
      </c>
      <c r="F87" s="983">
        <v>124.16331</v>
      </c>
    </row>
    <row r="88" spans="1:6" s="981" customFormat="1" ht="12">
      <c r="A88" s="982" t="s">
        <v>353</v>
      </c>
      <c r="B88" s="983">
        <v>767.96001999999999</v>
      </c>
      <c r="C88" s="983">
        <v>0</v>
      </c>
      <c r="D88" s="983">
        <v>0</v>
      </c>
      <c r="E88" s="983">
        <v>0</v>
      </c>
      <c r="F88" s="983">
        <v>767.96001999999999</v>
      </c>
    </row>
    <row r="89" spans="1:6" s="981" customFormat="1" ht="12">
      <c r="A89" s="982" t="s">
        <v>354</v>
      </c>
      <c r="B89" s="983">
        <v>0</v>
      </c>
      <c r="C89" s="983">
        <v>0</v>
      </c>
      <c r="D89" s="983">
        <v>0</v>
      </c>
      <c r="E89" s="983">
        <v>0</v>
      </c>
      <c r="F89" s="983">
        <v>0</v>
      </c>
    </row>
    <row r="90" spans="1:6" s="981" customFormat="1" ht="12">
      <c r="A90" s="982" t="s">
        <v>355</v>
      </c>
      <c r="B90" s="983">
        <v>0</v>
      </c>
      <c r="C90" s="983">
        <v>0</v>
      </c>
      <c r="D90" s="983">
        <v>0</v>
      </c>
      <c r="E90" s="983">
        <v>0</v>
      </c>
      <c r="F90" s="983">
        <v>0</v>
      </c>
    </row>
    <row r="91" spans="1:6" s="981" customFormat="1" ht="12">
      <c r="A91" s="979" t="s">
        <v>356</v>
      </c>
      <c r="B91" s="980">
        <v>4296.66032</v>
      </c>
      <c r="C91" s="980">
        <v>0</v>
      </c>
      <c r="D91" s="980">
        <v>0</v>
      </c>
      <c r="E91" s="980">
        <v>0</v>
      </c>
      <c r="F91" s="980">
        <v>4296.66032</v>
      </c>
    </row>
    <row r="92" spans="1:6" s="981" customFormat="1" ht="12">
      <c r="A92" s="982" t="s">
        <v>357</v>
      </c>
      <c r="B92" s="983">
        <v>547.75810000000001</v>
      </c>
      <c r="C92" s="983">
        <v>0</v>
      </c>
      <c r="D92" s="983">
        <v>0</v>
      </c>
      <c r="E92" s="983">
        <v>0</v>
      </c>
      <c r="F92" s="983">
        <v>547.75810000000001</v>
      </c>
    </row>
    <row r="93" spans="1:6" s="981" customFormat="1" ht="12">
      <c r="A93" s="982" t="s">
        <v>358</v>
      </c>
      <c r="B93" s="983">
        <v>1118.0305900000001</v>
      </c>
      <c r="C93" s="983">
        <v>0</v>
      </c>
      <c r="D93" s="983">
        <v>0</v>
      </c>
      <c r="E93" s="983">
        <v>0</v>
      </c>
      <c r="F93" s="983">
        <v>1118.0305900000001</v>
      </c>
    </row>
    <row r="94" spans="1:6" s="981" customFormat="1" ht="12">
      <c r="A94" s="982" t="s">
        <v>359</v>
      </c>
      <c r="B94" s="983">
        <v>32.801379999999995</v>
      </c>
      <c r="C94" s="983">
        <v>0</v>
      </c>
      <c r="D94" s="983">
        <v>0</v>
      </c>
      <c r="E94" s="983">
        <v>0</v>
      </c>
      <c r="F94" s="983">
        <v>32.801379999999995</v>
      </c>
    </row>
    <row r="95" spans="1:6" s="981" customFormat="1" ht="12">
      <c r="A95" s="982" t="s">
        <v>360</v>
      </c>
      <c r="B95" s="983">
        <v>2598.0702500000002</v>
      </c>
      <c r="C95" s="983">
        <v>0</v>
      </c>
      <c r="D95" s="983">
        <v>0</v>
      </c>
      <c r="E95" s="983">
        <v>0</v>
      </c>
      <c r="F95" s="983">
        <v>2598.0702500000002</v>
      </c>
    </row>
    <row r="96" spans="1:6" s="981" customFormat="1" ht="12">
      <c r="A96" s="982" t="s">
        <v>361</v>
      </c>
      <c r="B96" s="983">
        <v>0</v>
      </c>
      <c r="C96" s="983">
        <v>0</v>
      </c>
      <c r="D96" s="983">
        <v>0</v>
      </c>
      <c r="E96" s="983">
        <v>0</v>
      </c>
      <c r="F96" s="983">
        <v>0</v>
      </c>
    </row>
    <row r="97" spans="1:6" s="981" customFormat="1" ht="12">
      <c r="A97" s="979" t="s">
        <v>362</v>
      </c>
      <c r="B97" s="980">
        <v>0</v>
      </c>
      <c r="C97" s="980">
        <v>0</v>
      </c>
      <c r="D97" s="980">
        <v>0</v>
      </c>
      <c r="E97" s="980">
        <v>0</v>
      </c>
      <c r="F97" s="980">
        <v>0</v>
      </c>
    </row>
    <row r="98" spans="1:6" s="981" customFormat="1" ht="12">
      <c r="A98" s="982" t="s">
        <v>363</v>
      </c>
      <c r="B98" s="983">
        <v>0</v>
      </c>
      <c r="C98" s="983">
        <v>0</v>
      </c>
      <c r="D98" s="983">
        <v>0</v>
      </c>
      <c r="E98" s="983">
        <v>0</v>
      </c>
      <c r="F98" s="983">
        <v>0</v>
      </c>
    </row>
    <row r="99" spans="1:6" s="981" customFormat="1" ht="12">
      <c r="A99" s="982" t="s">
        <v>364</v>
      </c>
      <c r="B99" s="983">
        <v>0</v>
      </c>
      <c r="C99" s="983">
        <v>0</v>
      </c>
      <c r="D99" s="983">
        <v>0</v>
      </c>
      <c r="E99" s="983">
        <v>0</v>
      </c>
      <c r="F99" s="983">
        <v>0</v>
      </c>
    </row>
    <row r="100" spans="1:6" s="981" customFormat="1" ht="12">
      <c r="A100" s="982" t="s">
        <v>365</v>
      </c>
      <c r="B100" s="983">
        <v>0</v>
      </c>
      <c r="C100" s="983">
        <v>0</v>
      </c>
      <c r="D100" s="983">
        <v>0</v>
      </c>
      <c r="E100" s="983">
        <v>0</v>
      </c>
      <c r="F100" s="983">
        <v>0</v>
      </c>
    </row>
    <row r="101" spans="1:6" s="981" customFormat="1" ht="12">
      <c r="A101" s="982" t="s">
        <v>366</v>
      </c>
      <c r="B101" s="983">
        <v>0</v>
      </c>
      <c r="C101" s="983">
        <v>0</v>
      </c>
      <c r="D101" s="983">
        <v>0</v>
      </c>
      <c r="E101" s="983">
        <v>0</v>
      </c>
      <c r="F101" s="983">
        <v>0</v>
      </c>
    </row>
    <row r="102" spans="1:6" s="981" customFormat="1" ht="12">
      <c r="A102" s="982" t="s">
        <v>367</v>
      </c>
      <c r="B102" s="983">
        <v>0</v>
      </c>
      <c r="C102" s="983">
        <v>0</v>
      </c>
      <c r="D102" s="983">
        <v>0</v>
      </c>
      <c r="E102" s="983">
        <v>0</v>
      </c>
      <c r="F102" s="983">
        <v>0</v>
      </c>
    </row>
    <row r="103" spans="1:6" s="981" customFormat="1" ht="12">
      <c r="A103" s="982" t="s">
        <v>368</v>
      </c>
      <c r="B103" s="983">
        <v>0</v>
      </c>
      <c r="C103" s="983">
        <v>0</v>
      </c>
      <c r="D103" s="983">
        <v>0</v>
      </c>
      <c r="E103" s="983">
        <v>0</v>
      </c>
      <c r="F103" s="983">
        <v>0</v>
      </c>
    </row>
    <row r="104" spans="1:6" s="981" customFormat="1" ht="12">
      <c r="B104" s="983"/>
      <c r="C104" s="983"/>
      <c r="D104" s="983"/>
      <c r="E104" s="983"/>
      <c r="F104" s="983"/>
    </row>
    <row r="105" spans="1:6" s="981" customFormat="1" ht="12">
      <c r="A105" s="986" t="s">
        <v>369</v>
      </c>
      <c r="B105" s="980">
        <v>2458047.0887600002</v>
      </c>
      <c r="C105" s="980">
        <v>690933.09661999997</v>
      </c>
      <c r="D105" s="980">
        <v>9.5078199999999988</v>
      </c>
      <c r="E105" s="980">
        <v>0</v>
      </c>
      <c r="F105" s="980">
        <v>3148989.6931999996</v>
      </c>
    </row>
    <row r="106" spans="1:6" s="981" customFormat="1" ht="12">
      <c r="A106" s="987" t="s">
        <v>370</v>
      </c>
      <c r="B106" s="980">
        <v>2084716.5307</v>
      </c>
      <c r="C106" s="980">
        <v>649675.47490999999</v>
      </c>
      <c r="D106" s="980">
        <v>0</v>
      </c>
      <c r="E106" s="980">
        <v>0</v>
      </c>
      <c r="F106" s="980">
        <v>2734392.0056100003</v>
      </c>
    </row>
    <row r="107" spans="1:6" s="981" customFormat="1" ht="12">
      <c r="A107" s="988" t="s">
        <v>371</v>
      </c>
      <c r="B107" s="983">
        <v>188.06020999999998</v>
      </c>
      <c r="C107" s="983">
        <v>150.19337999999999</v>
      </c>
      <c r="D107" s="983">
        <v>0</v>
      </c>
      <c r="E107" s="983">
        <v>0</v>
      </c>
      <c r="F107" s="983">
        <v>338.25359000000003</v>
      </c>
    </row>
    <row r="108" spans="1:6" s="981" customFormat="1" ht="12">
      <c r="A108" s="988" t="s">
        <v>372</v>
      </c>
      <c r="B108" s="983">
        <v>0</v>
      </c>
      <c r="C108" s="983">
        <v>0</v>
      </c>
      <c r="D108" s="983">
        <v>0</v>
      </c>
      <c r="E108" s="983">
        <v>0</v>
      </c>
      <c r="F108" s="983">
        <v>0</v>
      </c>
    </row>
    <row r="109" spans="1:6" s="981" customFormat="1" ht="12">
      <c r="A109" s="988" t="s">
        <v>373</v>
      </c>
      <c r="B109" s="983">
        <v>188.06020999999998</v>
      </c>
      <c r="C109" s="983">
        <v>150.19337999999999</v>
      </c>
      <c r="D109" s="983">
        <v>0</v>
      </c>
      <c r="E109" s="983">
        <v>0</v>
      </c>
      <c r="F109" s="983">
        <v>338.25359000000003</v>
      </c>
    </row>
    <row r="110" spans="1:6" s="981" customFormat="1" ht="12">
      <c r="A110" s="988" t="s">
        <v>374</v>
      </c>
      <c r="B110" s="983">
        <v>1662886.3684</v>
      </c>
      <c r="C110" s="983">
        <v>504423.23401999997</v>
      </c>
      <c r="D110" s="983">
        <v>0</v>
      </c>
      <c r="E110" s="983">
        <v>0</v>
      </c>
      <c r="F110" s="983">
        <v>2167309.6024199999</v>
      </c>
    </row>
    <row r="111" spans="1:6" s="981" customFormat="1" ht="12">
      <c r="A111" s="988" t="s">
        <v>375</v>
      </c>
      <c r="B111" s="983">
        <v>391101.90933999995</v>
      </c>
      <c r="C111" s="983">
        <v>135959.85196</v>
      </c>
      <c r="D111" s="983">
        <v>0</v>
      </c>
      <c r="E111" s="983">
        <v>0</v>
      </c>
      <c r="F111" s="983">
        <v>527061.76130000001</v>
      </c>
    </row>
    <row r="112" spans="1:6" s="981" customFormat="1" ht="12">
      <c r="A112" s="989" t="s">
        <v>376</v>
      </c>
      <c r="B112" s="983">
        <v>29011.621520000001</v>
      </c>
      <c r="C112" s="983">
        <v>31104.923709999999</v>
      </c>
      <c r="D112" s="983">
        <v>0</v>
      </c>
      <c r="E112" s="983">
        <v>0</v>
      </c>
      <c r="F112" s="983">
        <v>60116.545229999996</v>
      </c>
    </row>
    <row r="113" spans="1:6" s="981" customFormat="1" ht="12">
      <c r="A113" s="989" t="s">
        <v>377</v>
      </c>
      <c r="B113" s="983">
        <v>63.164809999999996</v>
      </c>
      <c r="C113" s="983">
        <v>255.60305</v>
      </c>
      <c r="D113" s="983">
        <v>0</v>
      </c>
      <c r="E113" s="983">
        <v>0</v>
      </c>
      <c r="F113" s="983">
        <v>318.76785999999998</v>
      </c>
    </row>
    <row r="114" spans="1:6" s="981" customFormat="1" ht="12">
      <c r="A114" s="981" t="s">
        <v>378</v>
      </c>
      <c r="B114" s="983">
        <v>11098.90502</v>
      </c>
      <c r="C114" s="983">
        <v>11165.17295</v>
      </c>
      <c r="D114" s="983">
        <v>0</v>
      </c>
      <c r="E114" s="983">
        <v>0</v>
      </c>
      <c r="F114" s="983">
        <v>22264.077969999998</v>
      </c>
    </row>
    <row r="115" spans="1:6" s="981" customFormat="1" ht="12">
      <c r="A115" s="981" t="s">
        <v>379</v>
      </c>
      <c r="B115" s="983">
        <v>54100.259859999998</v>
      </c>
      <c r="C115" s="983">
        <v>11139.21018</v>
      </c>
      <c r="D115" s="983">
        <v>0</v>
      </c>
      <c r="E115" s="983">
        <v>0</v>
      </c>
      <c r="F115" s="983">
        <v>65239.47004</v>
      </c>
    </row>
    <row r="116" spans="1:6" s="981" customFormat="1" ht="12">
      <c r="A116" s="981" t="s">
        <v>380</v>
      </c>
      <c r="B116" s="983">
        <v>35614.932049999996</v>
      </c>
      <c r="C116" s="983">
        <v>8828.6046999999999</v>
      </c>
      <c r="D116" s="983">
        <v>0</v>
      </c>
      <c r="E116" s="983">
        <v>0</v>
      </c>
      <c r="F116" s="983">
        <v>44443.536749999999</v>
      </c>
    </row>
    <row r="117" spans="1:6" s="981" customFormat="1" ht="12">
      <c r="A117" s="981" t="s">
        <v>381</v>
      </c>
      <c r="B117" s="983">
        <v>206764.62996000002</v>
      </c>
      <c r="C117" s="983">
        <v>52572.195540000001</v>
      </c>
      <c r="D117" s="983">
        <v>0</v>
      </c>
      <c r="E117" s="983">
        <v>0</v>
      </c>
      <c r="F117" s="983">
        <v>259336.82550000001</v>
      </c>
    </row>
    <row r="118" spans="1:6" s="981" customFormat="1" ht="12">
      <c r="A118" s="981" t="s">
        <v>382</v>
      </c>
      <c r="B118" s="983">
        <v>28845.647370000002</v>
      </c>
      <c r="C118" s="983">
        <v>6067.0923200000007</v>
      </c>
      <c r="D118" s="983">
        <v>0</v>
      </c>
      <c r="E118" s="983">
        <v>0</v>
      </c>
      <c r="F118" s="983">
        <v>34912.739689999995</v>
      </c>
    </row>
    <row r="119" spans="1:6" s="981" customFormat="1" ht="12">
      <c r="A119" s="981" t="s">
        <v>383</v>
      </c>
      <c r="B119" s="983">
        <v>25602.748749999999</v>
      </c>
      <c r="C119" s="983">
        <v>14827.049509999999</v>
      </c>
      <c r="D119" s="983">
        <v>0</v>
      </c>
      <c r="E119" s="983">
        <v>0</v>
      </c>
      <c r="F119" s="983">
        <v>40429.798259999996</v>
      </c>
    </row>
    <row r="120" spans="1:6" s="981" customFormat="1" ht="12">
      <c r="A120" s="990" t="s">
        <v>384</v>
      </c>
      <c r="B120" s="983">
        <v>23737.857929999998</v>
      </c>
      <c r="C120" s="983">
        <v>8763.486789999999</v>
      </c>
      <c r="D120" s="983">
        <v>0</v>
      </c>
      <c r="E120" s="983">
        <v>0</v>
      </c>
      <c r="F120" s="983">
        <v>32501.344719999997</v>
      </c>
    </row>
    <row r="121" spans="1:6" s="981" customFormat="1" ht="12">
      <c r="A121" s="990" t="s">
        <v>385</v>
      </c>
      <c r="B121" s="983">
        <v>0</v>
      </c>
      <c r="C121" s="983">
        <v>0</v>
      </c>
      <c r="D121" s="983">
        <v>0</v>
      </c>
      <c r="E121" s="983">
        <v>0</v>
      </c>
      <c r="F121" s="983">
        <v>0</v>
      </c>
    </row>
    <row r="122" spans="1:6" s="981" customFormat="1" ht="12">
      <c r="A122" s="988" t="s">
        <v>386</v>
      </c>
      <c r="B122" s="983">
        <v>6802.33482</v>
      </c>
      <c r="C122" s="983">
        <v>378.70875999999998</v>
      </c>
      <c r="D122" s="983">
        <v>0</v>
      </c>
      <c r="E122" s="983">
        <v>0</v>
      </c>
      <c r="F122" s="983">
        <v>7181.0435800000005</v>
      </c>
    </row>
    <row r="123" spans="1:6" s="981" customFormat="1" ht="12">
      <c r="A123" s="987" t="s">
        <v>387</v>
      </c>
      <c r="B123" s="980">
        <v>622.62390000000005</v>
      </c>
      <c r="C123" s="980">
        <v>32.46275</v>
      </c>
      <c r="D123" s="980">
        <v>0</v>
      </c>
      <c r="E123" s="980">
        <v>0</v>
      </c>
      <c r="F123" s="980">
        <v>655.08665000000008</v>
      </c>
    </row>
    <row r="124" spans="1:6" s="981" customFormat="1" ht="12">
      <c r="A124" s="987" t="s">
        <v>597</v>
      </c>
      <c r="B124" s="980">
        <v>573.35788000000002</v>
      </c>
      <c r="C124" s="980">
        <v>0</v>
      </c>
      <c r="D124" s="980">
        <v>0</v>
      </c>
      <c r="E124" s="980">
        <v>0</v>
      </c>
      <c r="F124" s="980">
        <v>573.35788000000002</v>
      </c>
    </row>
    <row r="125" spans="1:6" s="981" customFormat="1" ht="12">
      <c r="A125" s="988" t="s">
        <v>598</v>
      </c>
      <c r="B125" s="983">
        <v>0</v>
      </c>
      <c r="C125" s="983">
        <v>0</v>
      </c>
      <c r="D125" s="983">
        <v>0</v>
      </c>
      <c r="E125" s="983">
        <v>0</v>
      </c>
      <c r="F125" s="983">
        <v>0</v>
      </c>
    </row>
    <row r="126" spans="1:6" s="981" customFormat="1" ht="12">
      <c r="A126" s="988" t="s">
        <v>599</v>
      </c>
      <c r="B126" s="983">
        <v>573.35788000000002</v>
      </c>
      <c r="C126" s="983">
        <v>0</v>
      </c>
      <c r="D126" s="983">
        <v>0</v>
      </c>
      <c r="E126" s="983">
        <v>0</v>
      </c>
      <c r="F126" s="983">
        <v>573.35788000000002</v>
      </c>
    </row>
    <row r="127" spans="1:6" s="981" customFormat="1" ht="12">
      <c r="A127" s="988" t="s">
        <v>600</v>
      </c>
      <c r="B127" s="983">
        <v>0</v>
      </c>
      <c r="C127" s="983">
        <v>0</v>
      </c>
      <c r="D127" s="983">
        <v>0</v>
      </c>
      <c r="E127" s="983">
        <v>0</v>
      </c>
      <c r="F127" s="983">
        <v>0</v>
      </c>
    </row>
    <row r="128" spans="1:6" s="981" customFormat="1" ht="12">
      <c r="A128" s="988" t="s">
        <v>601</v>
      </c>
      <c r="B128" s="983">
        <v>0</v>
      </c>
      <c r="C128" s="983">
        <v>0</v>
      </c>
      <c r="D128" s="983">
        <v>0</v>
      </c>
      <c r="E128" s="983">
        <v>0</v>
      </c>
      <c r="F128" s="983">
        <v>0</v>
      </c>
    </row>
    <row r="129" spans="1:6" s="981" customFormat="1" ht="12">
      <c r="A129" s="988" t="s">
        <v>602</v>
      </c>
      <c r="B129" s="983">
        <v>0</v>
      </c>
      <c r="C129" s="983">
        <v>0</v>
      </c>
      <c r="D129" s="983">
        <v>0</v>
      </c>
      <c r="E129" s="983">
        <v>0</v>
      </c>
      <c r="F129" s="983">
        <v>0</v>
      </c>
    </row>
    <row r="130" spans="1:6" s="981" customFormat="1" ht="12">
      <c r="A130" s="988" t="s">
        <v>1383</v>
      </c>
      <c r="B130" s="983">
        <v>0</v>
      </c>
      <c r="C130" s="983">
        <v>0</v>
      </c>
      <c r="D130" s="983">
        <v>0</v>
      </c>
      <c r="E130" s="983">
        <v>0</v>
      </c>
      <c r="F130" s="983">
        <v>0</v>
      </c>
    </row>
    <row r="131" spans="1:6" s="981" customFormat="1" ht="12">
      <c r="A131" s="987" t="s">
        <v>388</v>
      </c>
      <c r="B131" s="980">
        <v>239393.98291999998</v>
      </c>
      <c r="C131" s="980">
        <v>31527.863170000001</v>
      </c>
      <c r="D131" s="980">
        <v>9.5078199999999988</v>
      </c>
      <c r="E131" s="980">
        <v>0</v>
      </c>
      <c r="F131" s="980">
        <v>270931.35391000001</v>
      </c>
    </row>
    <row r="132" spans="1:6" s="981" customFormat="1" ht="12">
      <c r="A132" s="988" t="s">
        <v>389</v>
      </c>
      <c r="B132" s="983">
        <v>0</v>
      </c>
      <c r="C132" s="983">
        <v>0</v>
      </c>
      <c r="D132" s="983">
        <v>0</v>
      </c>
      <c r="E132" s="983">
        <v>0</v>
      </c>
      <c r="F132" s="983">
        <v>0</v>
      </c>
    </row>
    <row r="133" spans="1:6" s="981" customFormat="1" ht="12">
      <c r="A133" s="988" t="s">
        <v>390</v>
      </c>
      <c r="B133" s="983">
        <v>130140</v>
      </c>
      <c r="C133" s="983">
        <v>0</v>
      </c>
      <c r="D133" s="983">
        <v>0</v>
      </c>
      <c r="E133" s="983">
        <v>0</v>
      </c>
      <c r="F133" s="983">
        <v>130140</v>
      </c>
    </row>
    <row r="134" spans="1:6" s="981" customFormat="1" ht="12">
      <c r="A134" s="988" t="s">
        <v>391</v>
      </c>
      <c r="B134" s="983">
        <v>0</v>
      </c>
      <c r="C134" s="983">
        <v>0</v>
      </c>
      <c r="D134" s="983">
        <v>0</v>
      </c>
      <c r="E134" s="983">
        <v>0</v>
      </c>
      <c r="F134" s="983">
        <v>0</v>
      </c>
    </row>
    <row r="135" spans="1:6" s="981" customFormat="1" ht="12">
      <c r="A135" s="988" t="s">
        <v>392</v>
      </c>
      <c r="B135" s="983">
        <v>0</v>
      </c>
      <c r="C135" s="983">
        <v>0</v>
      </c>
      <c r="D135" s="983">
        <v>0</v>
      </c>
      <c r="E135" s="983">
        <v>0</v>
      </c>
      <c r="F135" s="983">
        <v>0</v>
      </c>
    </row>
    <row r="136" spans="1:6" s="981" customFormat="1" ht="12">
      <c r="A136" s="988" t="s">
        <v>393</v>
      </c>
      <c r="B136" s="983">
        <v>108421.34963</v>
      </c>
      <c r="C136" s="983">
        <v>31283.367010000002</v>
      </c>
      <c r="D136" s="983">
        <v>0</v>
      </c>
      <c r="E136" s="983">
        <v>0</v>
      </c>
      <c r="F136" s="983">
        <v>139704.71664</v>
      </c>
    </row>
    <row r="137" spans="1:6" s="981" customFormat="1" ht="12">
      <c r="A137" s="988" t="s">
        <v>394</v>
      </c>
      <c r="B137" s="983">
        <v>0</v>
      </c>
      <c r="C137" s="983">
        <v>0</v>
      </c>
      <c r="D137" s="983">
        <v>0</v>
      </c>
      <c r="E137" s="983">
        <v>0</v>
      </c>
      <c r="F137" s="983">
        <v>0</v>
      </c>
    </row>
    <row r="138" spans="1:6" s="981" customFormat="1" ht="12">
      <c r="A138" s="988" t="s">
        <v>395</v>
      </c>
      <c r="B138" s="983">
        <v>0</v>
      </c>
      <c r="C138" s="983">
        <v>0</v>
      </c>
      <c r="D138" s="983">
        <v>0</v>
      </c>
      <c r="E138" s="983">
        <v>0</v>
      </c>
      <c r="F138" s="983">
        <v>0</v>
      </c>
    </row>
    <row r="139" spans="1:6" s="981" customFormat="1" ht="12">
      <c r="A139" s="988" t="s">
        <v>396</v>
      </c>
      <c r="B139" s="983">
        <v>832.63328999999999</v>
      </c>
      <c r="C139" s="983">
        <v>244.49616</v>
      </c>
      <c r="D139" s="983">
        <v>9.5078199999999988</v>
      </c>
      <c r="E139" s="983">
        <v>0</v>
      </c>
      <c r="F139" s="983">
        <v>1086.6372699999999</v>
      </c>
    </row>
    <row r="140" spans="1:6" s="981" customFormat="1" ht="12">
      <c r="A140" s="987" t="s">
        <v>397</v>
      </c>
      <c r="B140" s="980">
        <v>64033.77594</v>
      </c>
      <c r="C140" s="980">
        <v>3667.6324900000004</v>
      </c>
      <c r="D140" s="980">
        <v>0</v>
      </c>
      <c r="E140" s="980">
        <v>0</v>
      </c>
      <c r="F140" s="980">
        <v>67701.40843000001</v>
      </c>
    </row>
    <row r="141" spans="1:6" s="981" customFormat="1" ht="12">
      <c r="A141" s="988" t="s">
        <v>330</v>
      </c>
      <c r="B141" s="983">
        <v>159.60229999999999</v>
      </c>
      <c r="C141" s="983">
        <v>0</v>
      </c>
      <c r="D141" s="983">
        <v>0</v>
      </c>
      <c r="E141" s="983">
        <v>0</v>
      </c>
      <c r="F141" s="983">
        <v>159.60229999999999</v>
      </c>
    </row>
    <row r="142" spans="1:6" s="981" customFormat="1" ht="12">
      <c r="A142" s="988" t="s">
        <v>332</v>
      </c>
      <c r="B142" s="983">
        <v>33618.660060000002</v>
      </c>
      <c r="C142" s="983">
        <v>2264.88771</v>
      </c>
      <c r="D142" s="983">
        <v>0</v>
      </c>
      <c r="E142" s="983">
        <v>0</v>
      </c>
      <c r="F142" s="983">
        <v>35883.547770000005</v>
      </c>
    </row>
    <row r="143" spans="1:6" s="981" customFormat="1" ht="12">
      <c r="A143" s="988" t="s">
        <v>398</v>
      </c>
      <c r="B143" s="983">
        <v>29844.390179999999</v>
      </c>
      <c r="C143" s="983">
        <v>1367.8594399999999</v>
      </c>
      <c r="D143" s="983">
        <v>0</v>
      </c>
      <c r="E143" s="983">
        <v>0</v>
      </c>
      <c r="F143" s="983">
        <v>31212.249620000002</v>
      </c>
    </row>
    <row r="144" spans="1:6" s="981" customFormat="1" ht="12">
      <c r="A144" s="988" t="s">
        <v>359</v>
      </c>
      <c r="B144" s="983">
        <v>411.1234</v>
      </c>
      <c r="C144" s="983">
        <v>34.885339999999999</v>
      </c>
      <c r="D144" s="983">
        <v>0</v>
      </c>
      <c r="E144" s="983">
        <v>0</v>
      </c>
      <c r="F144" s="983">
        <v>446.00873999999999</v>
      </c>
    </row>
    <row r="145" spans="1:6" s="981" customFormat="1" ht="12">
      <c r="A145" s="988" t="s">
        <v>399</v>
      </c>
      <c r="B145" s="983">
        <v>0</v>
      </c>
      <c r="C145" s="983">
        <v>0</v>
      </c>
      <c r="D145" s="983">
        <v>0</v>
      </c>
      <c r="E145" s="983">
        <v>0</v>
      </c>
      <c r="F145" s="983">
        <v>0</v>
      </c>
    </row>
    <row r="146" spans="1:6" s="981" customFormat="1" ht="12">
      <c r="A146" s="987" t="s">
        <v>400</v>
      </c>
      <c r="B146" s="980">
        <v>68706.817420000007</v>
      </c>
      <c r="C146" s="980">
        <v>6029.6633000000002</v>
      </c>
      <c r="D146" s="980">
        <v>0</v>
      </c>
      <c r="E146" s="980">
        <v>0</v>
      </c>
      <c r="F146" s="980">
        <v>74736.480719999992</v>
      </c>
    </row>
    <row r="147" spans="1:6" s="981" customFormat="1" ht="12">
      <c r="A147" s="988" t="s">
        <v>401</v>
      </c>
      <c r="B147" s="983">
        <v>131.72317000000001</v>
      </c>
      <c r="C147" s="983">
        <v>0</v>
      </c>
      <c r="D147" s="983">
        <v>0</v>
      </c>
      <c r="E147" s="983">
        <v>0</v>
      </c>
      <c r="F147" s="983">
        <v>131.72317000000001</v>
      </c>
    </row>
    <row r="148" spans="1:6" s="981" customFormat="1" ht="12">
      <c r="A148" s="988" t="s">
        <v>402</v>
      </c>
      <c r="B148" s="983">
        <v>0</v>
      </c>
      <c r="C148" s="983">
        <v>0</v>
      </c>
      <c r="D148" s="983">
        <v>0</v>
      </c>
      <c r="E148" s="983">
        <v>0</v>
      </c>
      <c r="F148" s="983">
        <v>0</v>
      </c>
    </row>
    <row r="149" spans="1:6" s="981" customFormat="1" ht="12">
      <c r="A149" s="988" t="s">
        <v>403</v>
      </c>
      <c r="B149" s="983">
        <v>51565.154090000004</v>
      </c>
      <c r="C149" s="983">
        <v>2280.7730799999999</v>
      </c>
      <c r="D149" s="983">
        <v>0</v>
      </c>
      <c r="E149" s="983">
        <v>0</v>
      </c>
      <c r="F149" s="983">
        <v>53845.927170000003</v>
      </c>
    </row>
    <row r="150" spans="1:6" s="981" customFormat="1" ht="12">
      <c r="A150" s="988" t="s">
        <v>404</v>
      </c>
      <c r="B150" s="983">
        <v>16443.082009999998</v>
      </c>
      <c r="C150" s="983">
        <v>3468.39849</v>
      </c>
      <c r="D150" s="983">
        <v>0</v>
      </c>
      <c r="E150" s="983">
        <v>0</v>
      </c>
      <c r="F150" s="983">
        <v>19911.480500000001</v>
      </c>
    </row>
    <row r="151" spans="1:6" s="981" customFormat="1" ht="12">
      <c r="A151" s="988" t="s">
        <v>405</v>
      </c>
      <c r="B151" s="983">
        <v>566.85815000000002</v>
      </c>
      <c r="C151" s="983">
        <v>280.49172999999996</v>
      </c>
      <c r="D151" s="983">
        <v>0</v>
      </c>
      <c r="E151" s="983">
        <v>0</v>
      </c>
      <c r="F151" s="983">
        <v>847.34987999999998</v>
      </c>
    </row>
    <row r="152" spans="1:6" s="981" customFormat="1" ht="12">
      <c r="A152" s="987" t="s">
        <v>406</v>
      </c>
      <c r="B152" s="980">
        <v>0</v>
      </c>
      <c r="C152" s="980">
        <v>0</v>
      </c>
      <c r="D152" s="980">
        <v>0</v>
      </c>
      <c r="E152" s="980">
        <v>0</v>
      </c>
      <c r="F152" s="980">
        <v>0</v>
      </c>
    </row>
    <row r="153" spans="1:6" s="981" customFormat="1" ht="12">
      <c r="A153" s="988" t="s">
        <v>407</v>
      </c>
      <c r="B153" s="983">
        <v>0</v>
      </c>
      <c r="C153" s="983">
        <v>0</v>
      </c>
      <c r="D153" s="983">
        <v>0</v>
      </c>
      <c r="E153" s="983">
        <v>0</v>
      </c>
      <c r="F153" s="983">
        <v>0</v>
      </c>
    </row>
    <row r="154" spans="1:6" s="981" customFormat="1" ht="12">
      <c r="A154" s="988" t="s">
        <v>408</v>
      </c>
      <c r="B154" s="983">
        <v>0</v>
      </c>
      <c r="C154" s="983">
        <v>0</v>
      </c>
      <c r="D154" s="983">
        <v>0</v>
      </c>
      <c r="E154" s="983">
        <v>0</v>
      </c>
      <c r="F154" s="983">
        <v>0</v>
      </c>
    </row>
    <row r="155" spans="1:6" s="981" customFormat="1" ht="12">
      <c r="A155" s="988" t="s">
        <v>409</v>
      </c>
      <c r="B155" s="983">
        <v>0</v>
      </c>
      <c r="C155" s="983">
        <v>0</v>
      </c>
      <c r="D155" s="983">
        <v>0</v>
      </c>
      <c r="E155" s="983">
        <v>0</v>
      </c>
      <c r="F155" s="983">
        <v>0</v>
      </c>
    </row>
    <row r="156" spans="1:6" s="981" customFormat="1" ht="12">
      <c r="A156" s="988" t="s">
        <v>410</v>
      </c>
      <c r="B156" s="983">
        <v>0</v>
      </c>
      <c r="C156" s="983">
        <v>0</v>
      </c>
      <c r="D156" s="983">
        <v>0</v>
      </c>
      <c r="E156" s="983">
        <v>0</v>
      </c>
      <c r="F156" s="983">
        <v>0</v>
      </c>
    </row>
    <row r="157" spans="1:6" s="981" customFormat="1" ht="12">
      <c r="A157" s="987" t="s">
        <v>411</v>
      </c>
      <c r="B157" s="980">
        <v>0</v>
      </c>
      <c r="C157" s="980">
        <v>0</v>
      </c>
      <c r="D157" s="980">
        <v>0</v>
      </c>
      <c r="E157" s="980">
        <v>0</v>
      </c>
      <c r="F157" s="980">
        <v>0</v>
      </c>
    </row>
    <row r="158" spans="1:6" s="981" customFormat="1" ht="12">
      <c r="A158" s="988" t="s">
        <v>412</v>
      </c>
      <c r="B158" s="983">
        <v>0</v>
      </c>
      <c r="C158" s="983">
        <v>0</v>
      </c>
      <c r="D158" s="983">
        <v>0</v>
      </c>
      <c r="E158" s="983">
        <v>0</v>
      </c>
      <c r="F158" s="983">
        <v>0</v>
      </c>
    </row>
    <row r="159" spans="1:6" s="981" customFormat="1" ht="12">
      <c r="A159" s="988" t="s">
        <v>413</v>
      </c>
      <c r="B159" s="983">
        <v>0</v>
      </c>
      <c r="C159" s="983">
        <v>0</v>
      </c>
      <c r="D159" s="983">
        <v>0</v>
      </c>
      <c r="E159" s="983">
        <v>0</v>
      </c>
      <c r="F159" s="983">
        <v>0</v>
      </c>
    </row>
    <row r="160" spans="1:6" s="981" customFormat="1" ht="12">
      <c r="A160" s="988" t="s">
        <v>414</v>
      </c>
      <c r="B160" s="983">
        <v>0</v>
      </c>
      <c r="C160" s="983">
        <v>0</v>
      </c>
      <c r="D160" s="983">
        <v>0</v>
      </c>
      <c r="E160" s="983">
        <v>0</v>
      </c>
      <c r="F160" s="983">
        <v>0</v>
      </c>
    </row>
    <row r="161" spans="1:6" s="981" customFormat="1" ht="12">
      <c r="A161" s="988" t="s">
        <v>415</v>
      </c>
      <c r="B161" s="983">
        <v>0</v>
      </c>
      <c r="C161" s="983">
        <v>0</v>
      </c>
      <c r="D161" s="983">
        <v>0</v>
      </c>
      <c r="E161" s="983">
        <v>0</v>
      </c>
      <c r="F161" s="983">
        <v>0</v>
      </c>
    </row>
    <row r="162" spans="1:6" s="981" customFormat="1" ht="12">
      <c r="A162" s="988" t="s">
        <v>416</v>
      </c>
      <c r="B162" s="983">
        <v>0</v>
      </c>
      <c r="C162" s="983">
        <v>0</v>
      </c>
      <c r="D162" s="983">
        <v>0</v>
      </c>
      <c r="E162" s="983">
        <v>0</v>
      </c>
      <c r="F162" s="983">
        <v>0</v>
      </c>
    </row>
    <row r="163" spans="1:6" s="981" customFormat="1" ht="12">
      <c r="A163" s="988" t="s">
        <v>417</v>
      </c>
      <c r="B163" s="983">
        <v>0</v>
      </c>
      <c r="C163" s="983">
        <v>0</v>
      </c>
      <c r="D163" s="983">
        <v>0</v>
      </c>
      <c r="E163" s="983">
        <v>0</v>
      </c>
      <c r="F163" s="983">
        <v>0</v>
      </c>
    </row>
    <row r="164" spans="1:6" s="981" customFormat="1" ht="12">
      <c r="A164" s="988" t="s">
        <v>418</v>
      </c>
      <c r="B164" s="983">
        <v>0</v>
      </c>
      <c r="C164" s="983">
        <v>0</v>
      </c>
      <c r="D164" s="983">
        <v>0</v>
      </c>
      <c r="E164" s="983">
        <v>0</v>
      </c>
      <c r="F164" s="983">
        <v>0</v>
      </c>
    </row>
    <row r="165" spans="1:6" s="981" customFormat="1" ht="12">
      <c r="A165" s="988" t="s">
        <v>419</v>
      </c>
      <c r="B165" s="983">
        <v>0</v>
      </c>
      <c r="C165" s="983">
        <v>0</v>
      </c>
      <c r="D165" s="983">
        <v>0</v>
      </c>
      <c r="E165" s="983">
        <v>0</v>
      </c>
      <c r="F165" s="983">
        <v>0</v>
      </c>
    </row>
    <row r="166" spans="1:6" s="981" customFormat="1" ht="12">
      <c r="A166" s="988"/>
      <c r="B166" s="983"/>
      <c r="C166" s="983"/>
      <c r="D166" s="983"/>
      <c r="E166" s="983"/>
      <c r="F166" s="983"/>
    </row>
    <row r="167" spans="1:6" s="981" customFormat="1" ht="12">
      <c r="A167" s="986" t="s">
        <v>420</v>
      </c>
      <c r="B167" s="980">
        <v>925316.00008000003</v>
      </c>
      <c r="C167" s="980">
        <v>0</v>
      </c>
      <c r="D167" s="980">
        <v>0</v>
      </c>
      <c r="E167" s="980">
        <v>0</v>
      </c>
      <c r="F167" s="980">
        <v>925316.00008000003</v>
      </c>
    </row>
    <row r="168" spans="1:6" s="981" customFormat="1" ht="12">
      <c r="A168" s="991" t="s">
        <v>421</v>
      </c>
      <c r="B168" s="983">
        <v>553432.5</v>
      </c>
      <c r="C168" s="983">
        <v>0</v>
      </c>
      <c r="D168" s="983">
        <v>0</v>
      </c>
      <c r="E168" s="983">
        <v>0</v>
      </c>
      <c r="F168" s="983">
        <v>553432.5</v>
      </c>
    </row>
    <row r="169" spans="1:6" s="981" customFormat="1" ht="12">
      <c r="A169" s="988" t="s">
        <v>422</v>
      </c>
      <c r="B169" s="983">
        <v>553432.5</v>
      </c>
      <c r="C169" s="983">
        <v>0</v>
      </c>
      <c r="D169" s="983">
        <v>0</v>
      </c>
      <c r="E169" s="983">
        <v>0</v>
      </c>
      <c r="F169" s="983">
        <v>553432.5</v>
      </c>
    </row>
    <row r="170" spans="1:6" s="981" customFormat="1" ht="12">
      <c r="A170" s="988" t="s">
        <v>423</v>
      </c>
      <c r="B170" s="983">
        <v>0</v>
      </c>
      <c r="C170" s="983">
        <v>0</v>
      </c>
      <c r="D170" s="983">
        <v>0</v>
      </c>
      <c r="E170" s="983">
        <v>0</v>
      </c>
      <c r="F170" s="983">
        <v>0</v>
      </c>
    </row>
    <row r="171" spans="1:6" s="981" customFormat="1" ht="12">
      <c r="A171" s="988" t="s">
        <v>424</v>
      </c>
      <c r="B171" s="983">
        <v>0</v>
      </c>
      <c r="C171" s="983">
        <v>0</v>
      </c>
      <c r="D171" s="983">
        <v>0</v>
      </c>
      <c r="E171" s="983">
        <v>0</v>
      </c>
      <c r="F171" s="983">
        <v>0</v>
      </c>
    </row>
    <row r="172" spans="1:6" s="981" customFormat="1" ht="12">
      <c r="A172" s="991" t="s">
        <v>425</v>
      </c>
      <c r="B172" s="983">
        <v>4.7393199999999993</v>
      </c>
      <c r="C172" s="983">
        <v>0</v>
      </c>
      <c r="D172" s="983">
        <v>0</v>
      </c>
      <c r="E172" s="983">
        <v>0</v>
      </c>
      <c r="F172" s="983">
        <v>4.7393199999999993</v>
      </c>
    </row>
    <row r="173" spans="1:6" s="981" customFormat="1" ht="12">
      <c r="A173" s="988" t="s">
        <v>426</v>
      </c>
      <c r="B173" s="983">
        <v>0</v>
      </c>
      <c r="C173" s="983">
        <v>0</v>
      </c>
      <c r="D173" s="983">
        <v>0</v>
      </c>
      <c r="E173" s="983">
        <v>0</v>
      </c>
      <c r="F173" s="983">
        <v>0</v>
      </c>
    </row>
    <row r="174" spans="1:6" s="981" customFormat="1" ht="12">
      <c r="A174" s="988" t="s">
        <v>427</v>
      </c>
      <c r="B174" s="983">
        <v>0</v>
      </c>
      <c r="C174" s="983">
        <v>0</v>
      </c>
      <c r="D174" s="983">
        <v>0</v>
      </c>
      <c r="E174" s="983">
        <v>0</v>
      </c>
      <c r="F174" s="983">
        <v>0</v>
      </c>
    </row>
    <row r="175" spans="1:6" s="981" customFormat="1" ht="12">
      <c r="A175" s="988" t="s">
        <v>428</v>
      </c>
      <c r="B175" s="983">
        <v>4.7393199999999993</v>
      </c>
      <c r="C175" s="983">
        <v>0</v>
      </c>
      <c r="D175" s="983">
        <v>0</v>
      </c>
      <c r="E175" s="983">
        <v>0</v>
      </c>
      <c r="F175" s="983">
        <v>4.7393199999999993</v>
      </c>
    </row>
    <row r="176" spans="1:6" s="981" customFormat="1" ht="12">
      <c r="A176" s="991" t="s">
        <v>429</v>
      </c>
      <c r="B176" s="983">
        <v>0</v>
      </c>
      <c r="C176" s="983">
        <v>0</v>
      </c>
      <c r="D176" s="983">
        <v>0</v>
      </c>
      <c r="E176" s="983">
        <v>0</v>
      </c>
      <c r="F176" s="983">
        <v>0</v>
      </c>
    </row>
    <row r="177" spans="1:6" s="981" customFormat="1" ht="12">
      <c r="A177" s="988" t="s">
        <v>430</v>
      </c>
      <c r="B177" s="983">
        <v>0</v>
      </c>
      <c r="C177" s="983">
        <v>0</v>
      </c>
      <c r="D177" s="983">
        <v>0</v>
      </c>
      <c r="E177" s="983">
        <v>0</v>
      </c>
      <c r="F177" s="983">
        <v>0</v>
      </c>
    </row>
    <row r="178" spans="1:6" s="981" customFormat="1" ht="12">
      <c r="A178" s="991" t="s">
        <v>431</v>
      </c>
      <c r="B178" s="983">
        <v>346793.90307999996</v>
      </c>
      <c r="C178" s="983">
        <v>0</v>
      </c>
      <c r="D178" s="983">
        <v>0</v>
      </c>
      <c r="E178" s="983">
        <v>0</v>
      </c>
      <c r="F178" s="983">
        <v>346793.90307999996</v>
      </c>
    </row>
    <row r="179" spans="1:6" s="981" customFormat="1" ht="12">
      <c r="A179" s="988" t="s">
        <v>432</v>
      </c>
      <c r="B179" s="983">
        <v>20016.973850000002</v>
      </c>
      <c r="C179" s="983">
        <v>0</v>
      </c>
      <c r="D179" s="983">
        <v>0</v>
      </c>
      <c r="E179" s="983">
        <v>0</v>
      </c>
      <c r="F179" s="983">
        <v>20016.973850000002</v>
      </c>
    </row>
    <row r="180" spans="1:6" s="981" customFormat="1" ht="12">
      <c r="A180" s="988" t="s">
        <v>433</v>
      </c>
      <c r="B180" s="983">
        <v>220976.80052000002</v>
      </c>
      <c r="C180" s="983">
        <v>0</v>
      </c>
      <c r="D180" s="983">
        <v>0</v>
      </c>
      <c r="E180" s="983">
        <v>0</v>
      </c>
      <c r="F180" s="983">
        <v>220976.80052000002</v>
      </c>
    </row>
    <row r="181" spans="1:6" s="981" customFormat="1" ht="12">
      <c r="A181" s="988" t="s">
        <v>434</v>
      </c>
      <c r="B181" s="983">
        <v>105800.12870999999</v>
      </c>
      <c r="C181" s="983">
        <v>0</v>
      </c>
      <c r="D181" s="983">
        <v>0</v>
      </c>
      <c r="E181" s="983">
        <v>0</v>
      </c>
      <c r="F181" s="983">
        <v>105800.12870999999</v>
      </c>
    </row>
    <row r="182" spans="1:6" s="981" customFormat="1" ht="12">
      <c r="A182" s="991" t="s">
        <v>435</v>
      </c>
      <c r="B182" s="983">
        <v>25084.857680000001</v>
      </c>
      <c r="C182" s="983">
        <v>0</v>
      </c>
      <c r="D182" s="983">
        <v>0</v>
      </c>
      <c r="E182" s="983">
        <v>0</v>
      </c>
      <c r="F182" s="983">
        <v>25084.857680000001</v>
      </c>
    </row>
    <row r="183" spans="1:6" s="981" customFormat="1" ht="12">
      <c r="A183" s="988" t="s">
        <v>436</v>
      </c>
      <c r="B183" s="983">
        <v>0</v>
      </c>
      <c r="C183" s="983">
        <v>0</v>
      </c>
      <c r="D183" s="983">
        <v>0</v>
      </c>
      <c r="E183" s="983">
        <v>0</v>
      </c>
      <c r="F183" s="983">
        <v>0</v>
      </c>
    </row>
    <row r="184" spans="1:6" s="981" customFormat="1" ht="12">
      <c r="A184" s="988" t="s">
        <v>437</v>
      </c>
      <c r="B184" s="983">
        <v>25084.857680000001</v>
      </c>
      <c r="C184" s="983">
        <v>0</v>
      </c>
      <c r="D184" s="983">
        <v>0</v>
      </c>
      <c r="E184" s="983">
        <v>0</v>
      </c>
      <c r="F184" s="983">
        <v>25084.857680000001</v>
      </c>
    </row>
    <row r="185" spans="1:6" s="981" customFormat="1" ht="12">
      <c r="A185" s="992" t="s">
        <v>438</v>
      </c>
      <c r="B185" s="980">
        <v>3383363.0888400003</v>
      </c>
      <c r="C185" s="980">
        <v>690933.09661999997</v>
      </c>
      <c r="D185" s="980">
        <v>9.5078199999999988</v>
      </c>
      <c r="E185" s="980">
        <v>0</v>
      </c>
      <c r="F185" s="980">
        <v>4074305.6932800002</v>
      </c>
    </row>
    <row r="186" spans="1:6" s="981" customFormat="1" ht="12">
      <c r="A186" s="992" t="s">
        <v>439</v>
      </c>
      <c r="B186" s="980">
        <v>2302.61789</v>
      </c>
      <c r="C186" s="980">
        <v>0</v>
      </c>
      <c r="D186" s="980">
        <v>0</v>
      </c>
      <c r="E186" s="980">
        <v>0</v>
      </c>
      <c r="F186" s="980">
        <v>2302.61789</v>
      </c>
    </row>
    <row r="187" spans="1:6" s="981" customFormat="1" ht="12">
      <c r="A187" s="993" t="s">
        <v>440</v>
      </c>
      <c r="B187" s="983">
        <v>0</v>
      </c>
      <c r="C187" s="983">
        <v>0</v>
      </c>
      <c r="D187" s="983">
        <v>0</v>
      </c>
      <c r="E187" s="983">
        <v>0</v>
      </c>
      <c r="F187" s="983">
        <v>0</v>
      </c>
    </row>
    <row r="188" spans="1:6" s="981" customFormat="1" ht="12">
      <c r="A188" s="988" t="s">
        <v>441</v>
      </c>
      <c r="B188" s="983">
        <v>0</v>
      </c>
      <c r="C188" s="983">
        <v>0</v>
      </c>
      <c r="D188" s="983">
        <v>0</v>
      </c>
      <c r="E188" s="983">
        <v>0</v>
      </c>
      <c r="F188" s="983">
        <v>0</v>
      </c>
    </row>
    <row r="189" spans="1:6" s="981" customFormat="1" ht="12">
      <c r="A189" s="988" t="s">
        <v>442</v>
      </c>
      <c r="B189" s="983">
        <v>0</v>
      </c>
      <c r="C189" s="983">
        <v>0</v>
      </c>
      <c r="D189" s="983">
        <v>0</v>
      </c>
      <c r="E189" s="983">
        <v>0</v>
      </c>
      <c r="F189" s="983">
        <v>0</v>
      </c>
    </row>
    <row r="190" spans="1:6" s="981" customFormat="1" ht="12">
      <c r="A190" s="988" t="s">
        <v>443</v>
      </c>
      <c r="B190" s="983">
        <v>0</v>
      </c>
      <c r="C190" s="983">
        <v>0</v>
      </c>
      <c r="D190" s="983">
        <v>0</v>
      </c>
      <c r="E190" s="983">
        <v>0</v>
      </c>
      <c r="F190" s="983">
        <v>0</v>
      </c>
    </row>
    <row r="191" spans="1:6" s="981" customFormat="1" ht="12">
      <c r="A191" s="988" t="s">
        <v>444</v>
      </c>
      <c r="B191" s="983">
        <v>0</v>
      </c>
      <c r="C191" s="983">
        <v>0</v>
      </c>
      <c r="D191" s="983">
        <v>0</v>
      </c>
      <c r="E191" s="983">
        <v>0</v>
      </c>
      <c r="F191" s="983">
        <v>0</v>
      </c>
    </row>
    <row r="192" spans="1:6" s="981" customFormat="1" ht="12">
      <c r="A192" s="988" t="s">
        <v>445</v>
      </c>
      <c r="B192" s="983">
        <v>0</v>
      </c>
      <c r="C192" s="983">
        <v>0</v>
      </c>
      <c r="D192" s="983">
        <v>0</v>
      </c>
      <c r="E192" s="983">
        <v>0</v>
      </c>
      <c r="F192" s="983">
        <v>0</v>
      </c>
    </row>
    <row r="193" spans="1:7" s="981" customFormat="1" ht="12">
      <c r="A193" s="991" t="s">
        <v>446</v>
      </c>
      <c r="B193" s="983">
        <v>0</v>
      </c>
      <c r="C193" s="983">
        <v>0</v>
      </c>
      <c r="D193" s="983">
        <v>0</v>
      </c>
      <c r="E193" s="983">
        <v>0</v>
      </c>
      <c r="F193" s="983">
        <v>0</v>
      </c>
    </row>
    <row r="194" spans="1:7" s="981" customFormat="1" ht="12">
      <c r="A194" s="988" t="s">
        <v>447</v>
      </c>
      <c r="B194" s="983">
        <v>0</v>
      </c>
      <c r="C194" s="983">
        <v>0</v>
      </c>
      <c r="D194" s="983">
        <v>0</v>
      </c>
      <c r="E194" s="983">
        <v>0</v>
      </c>
      <c r="F194" s="983">
        <v>0</v>
      </c>
    </row>
    <row r="195" spans="1:7" s="981" customFormat="1" ht="12">
      <c r="A195" s="988" t="s">
        <v>448</v>
      </c>
      <c r="B195" s="983">
        <v>0</v>
      </c>
      <c r="C195" s="983">
        <v>0</v>
      </c>
      <c r="D195" s="983">
        <v>0</v>
      </c>
      <c r="E195" s="983">
        <v>0</v>
      </c>
      <c r="F195" s="983">
        <v>0</v>
      </c>
    </row>
    <row r="196" spans="1:7" s="981" customFormat="1" ht="12">
      <c r="A196" s="988" t="s">
        <v>449</v>
      </c>
      <c r="B196" s="983">
        <v>0</v>
      </c>
      <c r="C196" s="983">
        <v>0</v>
      </c>
      <c r="D196" s="983">
        <v>0</v>
      </c>
      <c r="E196" s="983">
        <v>0</v>
      </c>
      <c r="F196" s="983">
        <v>0</v>
      </c>
    </row>
    <row r="197" spans="1:7" s="981" customFormat="1" ht="12">
      <c r="A197" s="988" t="s">
        <v>450</v>
      </c>
      <c r="B197" s="983">
        <v>0</v>
      </c>
      <c r="C197" s="983">
        <v>0</v>
      </c>
      <c r="D197" s="983">
        <v>0</v>
      </c>
      <c r="E197" s="983">
        <v>0</v>
      </c>
      <c r="F197" s="983">
        <v>0</v>
      </c>
    </row>
    <row r="198" spans="1:7" s="981" customFormat="1" ht="12">
      <c r="A198" s="988" t="s">
        <v>451</v>
      </c>
      <c r="B198" s="983">
        <v>0</v>
      </c>
      <c r="C198" s="983">
        <v>0</v>
      </c>
      <c r="D198" s="983">
        <v>0</v>
      </c>
      <c r="E198" s="983">
        <v>0</v>
      </c>
      <c r="F198" s="983">
        <v>0</v>
      </c>
      <c r="G198" s="994"/>
    </row>
    <row r="199" spans="1:7" s="981" customFormat="1" ht="12">
      <c r="A199" s="991" t="s">
        <v>452</v>
      </c>
      <c r="B199" s="983">
        <v>0</v>
      </c>
      <c r="C199" s="983">
        <v>0</v>
      </c>
      <c r="D199" s="983">
        <v>0</v>
      </c>
      <c r="E199" s="983">
        <v>0</v>
      </c>
      <c r="F199" s="983">
        <v>0</v>
      </c>
      <c r="G199" s="994"/>
    </row>
    <row r="200" spans="1:7" s="981" customFormat="1" ht="12">
      <c r="A200" s="991" t="s">
        <v>453</v>
      </c>
      <c r="B200" s="983">
        <v>2302.61789</v>
      </c>
      <c r="C200" s="983">
        <v>0</v>
      </c>
      <c r="D200" s="983">
        <v>0</v>
      </c>
      <c r="E200" s="983">
        <v>0</v>
      </c>
      <c r="F200" s="983">
        <v>2302.61789</v>
      </c>
      <c r="G200" s="994"/>
    </row>
    <row r="201" spans="1:7" s="981" customFormat="1" ht="12">
      <c r="A201" s="988" t="s">
        <v>454</v>
      </c>
      <c r="B201" s="983">
        <v>0</v>
      </c>
      <c r="C201" s="983">
        <v>0</v>
      </c>
      <c r="D201" s="983">
        <v>0</v>
      </c>
      <c r="E201" s="983">
        <v>0</v>
      </c>
      <c r="F201" s="983">
        <v>0</v>
      </c>
      <c r="G201" s="994"/>
    </row>
    <row r="202" spans="1:7" s="981" customFormat="1" ht="12">
      <c r="A202" s="988" t="s">
        <v>455</v>
      </c>
      <c r="B202" s="983">
        <v>2302.61789</v>
      </c>
      <c r="C202" s="983">
        <v>0</v>
      </c>
      <c r="D202" s="983">
        <v>0</v>
      </c>
      <c r="E202" s="983">
        <v>0</v>
      </c>
      <c r="F202" s="983">
        <v>2302.61789</v>
      </c>
      <c r="G202" s="994"/>
    </row>
    <row r="203" spans="1:7" s="981" customFormat="1" ht="12">
      <c r="A203" s="988" t="s">
        <v>456</v>
      </c>
      <c r="B203" s="983">
        <v>0</v>
      </c>
      <c r="C203" s="983">
        <v>0</v>
      </c>
      <c r="D203" s="983">
        <v>0</v>
      </c>
      <c r="E203" s="983">
        <v>0</v>
      </c>
      <c r="F203" s="983">
        <v>0</v>
      </c>
      <c r="G203" s="994"/>
    </row>
    <row r="204" spans="1:7" s="981" customFormat="1" ht="12">
      <c r="A204" s="988" t="s">
        <v>457</v>
      </c>
      <c r="B204" s="983">
        <v>0</v>
      </c>
      <c r="C204" s="983">
        <v>0</v>
      </c>
      <c r="D204" s="983">
        <v>0</v>
      </c>
      <c r="E204" s="983">
        <v>0</v>
      </c>
      <c r="F204" s="983">
        <v>0</v>
      </c>
      <c r="G204" s="994"/>
    </row>
    <row r="205" spans="1:7" s="981" customFormat="1" ht="12">
      <c r="A205" s="991" t="s">
        <v>458</v>
      </c>
      <c r="B205" s="983">
        <v>0</v>
      </c>
      <c r="C205" s="983">
        <v>0</v>
      </c>
      <c r="D205" s="983">
        <v>0</v>
      </c>
      <c r="E205" s="983">
        <v>0</v>
      </c>
      <c r="F205" s="983">
        <v>0</v>
      </c>
      <c r="G205" s="994"/>
    </row>
    <row r="206" spans="1:7" s="981" customFormat="1" ht="12">
      <c r="A206" s="987" t="s">
        <v>459</v>
      </c>
      <c r="B206" s="980">
        <v>997405.90169000009</v>
      </c>
      <c r="C206" s="980">
        <v>7489895.6519300006</v>
      </c>
      <c r="D206" s="980">
        <v>1670.56924</v>
      </c>
      <c r="E206" s="980">
        <v>0</v>
      </c>
      <c r="F206" s="980">
        <v>8488972.1228599995</v>
      </c>
      <c r="G206" s="994"/>
    </row>
    <row r="207" spans="1:7" s="981" customFormat="1" ht="12">
      <c r="A207" s="991" t="s">
        <v>460</v>
      </c>
      <c r="B207" s="983">
        <v>0</v>
      </c>
      <c r="C207" s="983">
        <v>0</v>
      </c>
      <c r="D207" s="983">
        <v>0</v>
      </c>
      <c r="E207" s="983">
        <v>0</v>
      </c>
      <c r="F207" s="983">
        <v>0</v>
      </c>
      <c r="G207" s="994"/>
    </row>
    <row r="208" spans="1:7" s="981" customFormat="1" ht="12">
      <c r="A208" s="988" t="s">
        <v>461</v>
      </c>
      <c r="B208" s="983">
        <v>0</v>
      </c>
      <c r="C208" s="983">
        <v>0</v>
      </c>
      <c r="D208" s="983">
        <v>0</v>
      </c>
      <c r="E208" s="983">
        <v>0</v>
      </c>
      <c r="F208" s="983">
        <v>0</v>
      </c>
      <c r="G208" s="994"/>
    </row>
    <row r="209" spans="1:7" s="981" customFormat="1" ht="12">
      <c r="A209" s="988" t="s">
        <v>462</v>
      </c>
      <c r="B209" s="983">
        <v>0</v>
      </c>
      <c r="C209" s="983">
        <v>0</v>
      </c>
      <c r="D209" s="983">
        <v>0</v>
      </c>
      <c r="E209" s="983">
        <v>0</v>
      </c>
      <c r="F209" s="983">
        <v>0</v>
      </c>
      <c r="G209" s="994"/>
    </row>
    <row r="210" spans="1:7" s="981" customFormat="1" ht="12">
      <c r="A210" s="988" t="s">
        <v>463</v>
      </c>
      <c r="B210" s="983">
        <v>0</v>
      </c>
      <c r="C210" s="983">
        <v>0</v>
      </c>
      <c r="D210" s="983">
        <v>0</v>
      </c>
      <c r="E210" s="983">
        <v>0</v>
      </c>
      <c r="F210" s="983">
        <v>0</v>
      </c>
      <c r="G210" s="994"/>
    </row>
    <row r="211" spans="1:7" s="981" customFormat="1" ht="12">
      <c r="A211" s="991" t="s">
        <v>464</v>
      </c>
      <c r="B211" s="983">
        <v>0</v>
      </c>
      <c r="C211" s="983">
        <v>287.10156000000001</v>
      </c>
      <c r="D211" s="983">
        <v>522.15606000000002</v>
      </c>
      <c r="E211" s="983">
        <v>0</v>
      </c>
      <c r="F211" s="983">
        <v>809.25761999999997</v>
      </c>
      <c r="G211" s="994"/>
    </row>
    <row r="212" spans="1:7" s="981" customFormat="1" ht="12">
      <c r="A212" s="988" t="s">
        <v>465</v>
      </c>
      <c r="B212" s="983">
        <v>0</v>
      </c>
      <c r="C212" s="983">
        <v>0</v>
      </c>
      <c r="D212" s="983">
        <v>0</v>
      </c>
      <c r="E212" s="983">
        <v>0</v>
      </c>
      <c r="F212" s="983">
        <v>0</v>
      </c>
      <c r="G212" s="994"/>
    </row>
    <row r="213" spans="1:7" s="981" customFormat="1" ht="12">
      <c r="A213" s="988" t="s">
        <v>466</v>
      </c>
      <c r="B213" s="983">
        <v>0</v>
      </c>
      <c r="C213" s="983">
        <v>287.10156000000001</v>
      </c>
      <c r="D213" s="983">
        <v>522.15606000000002</v>
      </c>
      <c r="E213" s="983">
        <v>0</v>
      </c>
      <c r="F213" s="983">
        <v>809.25761999999997</v>
      </c>
      <c r="G213" s="994"/>
    </row>
    <row r="214" spans="1:7" s="981" customFormat="1" ht="12">
      <c r="A214" s="988" t="s">
        <v>467</v>
      </c>
      <c r="B214" s="983">
        <v>0</v>
      </c>
      <c r="C214" s="983">
        <v>0</v>
      </c>
      <c r="D214" s="983">
        <v>0</v>
      </c>
      <c r="E214" s="983">
        <v>0</v>
      </c>
      <c r="F214" s="983">
        <v>0</v>
      </c>
      <c r="G214" s="994"/>
    </row>
    <row r="215" spans="1:7" s="981" customFormat="1" ht="12">
      <c r="A215" s="989" t="s">
        <v>468</v>
      </c>
      <c r="B215" s="983">
        <v>0</v>
      </c>
      <c r="C215" s="983">
        <v>0</v>
      </c>
      <c r="D215" s="983">
        <v>0</v>
      </c>
      <c r="E215" s="983">
        <v>0</v>
      </c>
      <c r="F215" s="983">
        <v>0</v>
      </c>
      <c r="G215" s="994"/>
    </row>
    <row r="216" spans="1:7" s="981" customFormat="1" ht="12">
      <c r="A216" s="988" t="s">
        <v>469</v>
      </c>
      <c r="B216" s="983">
        <v>0</v>
      </c>
      <c r="C216" s="983">
        <v>0</v>
      </c>
      <c r="D216" s="983">
        <v>0</v>
      </c>
      <c r="E216" s="983">
        <v>0</v>
      </c>
      <c r="F216" s="983">
        <v>0</v>
      </c>
      <c r="G216" s="994"/>
    </row>
    <row r="217" spans="1:7" s="981" customFormat="1" ht="12">
      <c r="A217" s="991" t="s">
        <v>470</v>
      </c>
      <c r="B217" s="983">
        <v>0</v>
      </c>
      <c r="C217" s="983">
        <v>0</v>
      </c>
      <c r="D217" s="983">
        <v>0</v>
      </c>
      <c r="E217" s="983">
        <v>0</v>
      </c>
      <c r="F217" s="983">
        <v>0</v>
      </c>
      <c r="G217" s="994"/>
    </row>
    <row r="218" spans="1:7" s="981" customFormat="1" ht="12">
      <c r="A218" s="988" t="s">
        <v>471</v>
      </c>
      <c r="B218" s="983">
        <v>0</v>
      </c>
      <c r="C218" s="983">
        <v>0</v>
      </c>
      <c r="D218" s="983">
        <v>0</v>
      </c>
      <c r="E218" s="983">
        <v>0</v>
      </c>
      <c r="F218" s="983">
        <v>0</v>
      </c>
      <c r="G218" s="994"/>
    </row>
    <row r="219" spans="1:7" s="981" customFormat="1" ht="12">
      <c r="A219" s="988" t="s">
        <v>472</v>
      </c>
      <c r="B219" s="983">
        <v>0</v>
      </c>
      <c r="C219" s="983">
        <v>0</v>
      </c>
      <c r="D219" s="983">
        <v>0</v>
      </c>
      <c r="E219" s="983">
        <v>0</v>
      </c>
      <c r="F219" s="983">
        <v>0</v>
      </c>
      <c r="G219" s="994"/>
    </row>
    <row r="220" spans="1:7" s="981" customFormat="1" ht="12">
      <c r="A220" s="991" t="s">
        <v>473</v>
      </c>
      <c r="B220" s="983">
        <v>0</v>
      </c>
      <c r="C220" s="983">
        <v>0</v>
      </c>
      <c r="D220" s="983">
        <v>36.851230000000001</v>
      </c>
      <c r="E220" s="983">
        <v>0</v>
      </c>
      <c r="F220" s="983">
        <v>36.851230000000001</v>
      </c>
      <c r="G220" s="994"/>
    </row>
    <row r="221" spans="1:7" s="981" customFormat="1" ht="12">
      <c r="A221" s="988" t="s">
        <v>474</v>
      </c>
      <c r="B221" s="983">
        <v>0</v>
      </c>
      <c r="C221" s="983">
        <v>0</v>
      </c>
      <c r="D221" s="983">
        <v>0</v>
      </c>
      <c r="E221" s="983">
        <v>0</v>
      </c>
      <c r="F221" s="983">
        <v>0</v>
      </c>
      <c r="G221" s="994"/>
    </row>
    <row r="222" spans="1:7" s="981" customFormat="1" ht="12">
      <c r="A222" s="988" t="s">
        <v>475</v>
      </c>
      <c r="B222" s="983">
        <v>0</v>
      </c>
      <c r="C222" s="983">
        <v>0</v>
      </c>
      <c r="D222" s="983">
        <v>36.851230000000001</v>
      </c>
      <c r="E222" s="983">
        <v>0</v>
      </c>
      <c r="F222" s="983">
        <v>36.851230000000001</v>
      </c>
      <c r="G222" s="994"/>
    </row>
    <row r="223" spans="1:7" s="981" customFormat="1" ht="12">
      <c r="A223" s="991" t="s">
        <v>476</v>
      </c>
      <c r="B223" s="983">
        <v>881117.92188000004</v>
      </c>
      <c r="C223" s="983">
        <v>5468886.8609300004</v>
      </c>
      <c r="D223" s="983">
        <v>7.0000000000000007E-5</v>
      </c>
      <c r="E223" s="983">
        <v>0</v>
      </c>
      <c r="F223" s="983">
        <v>6350004.7828799998</v>
      </c>
      <c r="G223" s="994"/>
    </row>
    <row r="224" spans="1:7" s="981" customFormat="1" ht="12">
      <c r="A224" s="988" t="s">
        <v>477</v>
      </c>
      <c r="B224" s="983">
        <v>864735.44772000005</v>
      </c>
      <c r="C224" s="983">
        <v>5458476.9046999998</v>
      </c>
      <c r="D224" s="983">
        <v>7.0000000000000007E-5</v>
      </c>
      <c r="E224" s="983">
        <v>0</v>
      </c>
      <c r="F224" s="983">
        <v>6323212.3524899995</v>
      </c>
      <c r="G224" s="994"/>
    </row>
    <row r="225" spans="1:7" s="981" customFormat="1" ht="12">
      <c r="A225" s="988" t="s">
        <v>478</v>
      </c>
      <c r="B225" s="983">
        <v>0</v>
      </c>
      <c r="C225" s="983">
        <v>0</v>
      </c>
      <c r="D225" s="983">
        <v>0</v>
      </c>
      <c r="E225" s="983">
        <v>0</v>
      </c>
      <c r="F225" s="983">
        <v>0</v>
      </c>
      <c r="G225" s="994"/>
    </row>
    <row r="226" spans="1:7" s="981" customFormat="1" ht="12">
      <c r="A226" s="988" t="s">
        <v>479</v>
      </c>
      <c r="B226" s="983">
        <v>1224.3298200000002</v>
      </c>
      <c r="C226" s="983">
        <v>0</v>
      </c>
      <c r="D226" s="983">
        <v>0</v>
      </c>
      <c r="E226" s="983">
        <v>0</v>
      </c>
      <c r="F226" s="983">
        <v>1224.3298200000002</v>
      </c>
      <c r="G226" s="994"/>
    </row>
    <row r="227" spans="1:7" s="981" customFormat="1" ht="12">
      <c r="A227" s="988" t="s">
        <v>480</v>
      </c>
      <c r="B227" s="983">
        <v>0</v>
      </c>
      <c r="C227" s="983">
        <v>0</v>
      </c>
      <c r="D227" s="983">
        <v>0</v>
      </c>
      <c r="E227" s="983">
        <v>0</v>
      </c>
      <c r="F227" s="983">
        <v>0</v>
      </c>
      <c r="G227" s="994"/>
    </row>
    <row r="228" spans="1:7" s="981" customFormat="1" ht="12">
      <c r="A228" s="988" t="s">
        <v>481</v>
      </c>
      <c r="B228" s="983">
        <v>15131.54434</v>
      </c>
      <c r="C228" s="983">
        <v>10409.95623</v>
      </c>
      <c r="D228" s="983">
        <v>0</v>
      </c>
      <c r="E228" s="983">
        <v>0</v>
      </c>
      <c r="F228" s="983">
        <v>25541.50057</v>
      </c>
      <c r="G228" s="994"/>
    </row>
    <row r="229" spans="1:7" s="981" customFormat="1" ht="12">
      <c r="A229" s="988" t="s">
        <v>482</v>
      </c>
      <c r="B229" s="983">
        <v>0</v>
      </c>
      <c r="C229" s="983">
        <v>0</v>
      </c>
      <c r="D229" s="983">
        <v>0</v>
      </c>
      <c r="E229" s="983">
        <v>0</v>
      </c>
      <c r="F229" s="983">
        <v>0</v>
      </c>
      <c r="G229" s="994"/>
    </row>
    <row r="230" spans="1:7" s="981" customFormat="1" ht="12">
      <c r="A230" s="988" t="s">
        <v>483</v>
      </c>
      <c r="B230" s="983">
        <v>0</v>
      </c>
      <c r="C230" s="983">
        <v>0</v>
      </c>
      <c r="D230" s="983">
        <v>0</v>
      </c>
      <c r="E230" s="983">
        <v>0</v>
      </c>
      <c r="F230" s="983">
        <v>0</v>
      </c>
      <c r="G230" s="994"/>
    </row>
    <row r="231" spans="1:7" s="981" customFormat="1" ht="12">
      <c r="A231" s="988" t="s">
        <v>484</v>
      </c>
      <c r="B231" s="983">
        <v>0</v>
      </c>
      <c r="C231" s="983">
        <v>0</v>
      </c>
      <c r="D231" s="983">
        <v>0</v>
      </c>
      <c r="E231" s="983">
        <v>0</v>
      </c>
      <c r="F231" s="983">
        <v>0</v>
      </c>
      <c r="G231" s="994"/>
    </row>
    <row r="232" spans="1:7" s="981" customFormat="1" ht="12">
      <c r="A232" s="988" t="s">
        <v>485</v>
      </c>
      <c r="B232" s="983">
        <v>26.6</v>
      </c>
      <c r="C232" s="983">
        <v>0</v>
      </c>
      <c r="D232" s="983">
        <v>0</v>
      </c>
      <c r="E232" s="983">
        <v>0</v>
      </c>
      <c r="F232" s="983">
        <v>26.6</v>
      </c>
      <c r="G232" s="994"/>
    </row>
    <row r="233" spans="1:7" s="981" customFormat="1" ht="12">
      <c r="A233" s="991" t="s">
        <v>486</v>
      </c>
      <c r="B233" s="983">
        <v>52407.550510000001</v>
      </c>
      <c r="C233" s="983">
        <v>2020721.6894400001</v>
      </c>
      <c r="D233" s="983">
        <v>1023.5756</v>
      </c>
      <c r="E233" s="983">
        <v>0</v>
      </c>
      <c r="F233" s="983">
        <v>2074152.8155499999</v>
      </c>
      <c r="G233" s="994"/>
    </row>
    <row r="234" spans="1:7" s="981" customFormat="1" ht="12">
      <c r="A234" s="988" t="s">
        <v>487</v>
      </c>
      <c r="B234" s="983">
        <v>28450.990739999997</v>
      </c>
      <c r="C234" s="983">
        <v>12878.873720000001</v>
      </c>
      <c r="D234" s="983">
        <v>0</v>
      </c>
      <c r="E234" s="983">
        <v>0</v>
      </c>
      <c r="F234" s="983">
        <v>41329.864460000004</v>
      </c>
      <c r="G234" s="994"/>
    </row>
    <row r="235" spans="1:7" s="981" customFormat="1" ht="12">
      <c r="A235" s="988" t="s">
        <v>488</v>
      </c>
      <c r="B235" s="983">
        <v>0</v>
      </c>
      <c r="C235" s="983">
        <v>0</v>
      </c>
      <c r="D235" s="983">
        <v>0</v>
      </c>
      <c r="E235" s="983">
        <v>0</v>
      </c>
      <c r="F235" s="983">
        <v>0</v>
      </c>
      <c r="G235" s="994"/>
    </row>
    <row r="236" spans="1:7" s="981" customFormat="1" ht="12">
      <c r="A236" s="988" t="s">
        <v>489</v>
      </c>
      <c r="B236" s="983">
        <v>3135.1229199999998</v>
      </c>
      <c r="C236" s="983">
        <v>23205.446629999999</v>
      </c>
      <c r="D236" s="983">
        <v>808.88558999999998</v>
      </c>
      <c r="E236" s="983">
        <v>0</v>
      </c>
      <c r="F236" s="983">
        <v>27149.455140000002</v>
      </c>
      <c r="G236" s="994"/>
    </row>
    <row r="237" spans="1:7" s="981" customFormat="1" ht="12">
      <c r="A237" s="988" t="s">
        <v>490</v>
      </c>
      <c r="B237" s="983">
        <v>7855.2645700000003</v>
      </c>
      <c r="C237" s="983">
        <v>11700.838019999999</v>
      </c>
      <c r="D237" s="983">
        <v>0</v>
      </c>
      <c r="E237" s="983">
        <v>0</v>
      </c>
      <c r="F237" s="983">
        <v>19556.102589999999</v>
      </c>
      <c r="G237" s="994"/>
    </row>
    <row r="238" spans="1:7" s="981" customFormat="1" ht="12">
      <c r="A238" s="988" t="s">
        <v>491</v>
      </c>
      <c r="B238" s="983">
        <v>0</v>
      </c>
      <c r="C238" s="983">
        <v>0</v>
      </c>
      <c r="D238" s="983">
        <v>0</v>
      </c>
      <c r="E238" s="983">
        <v>0</v>
      </c>
      <c r="F238" s="983">
        <v>0</v>
      </c>
      <c r="G238" s="994"/>
    </row>
    <row r="239" spans="1:7" s="981" customFormat="1" ht="12">
      <c r="A239" s="988" t="s">
        <v>492</v>
      </c>
      <c r="B239" s="983">
        <v>12966.172279999999</v>
      </c>
      <c r="C239" s="983">
        <v>1972936.53107</v>
      </c>
      <c r="D239" s="983">
        <v>214.69001</v>
      </c>
      <c r="E239" s="983">
        <v>0</v>
      </c>
      <c r="F239" s="983">
        <v>1986117.3933599999</v>
      </c>
      <c r="G239" s="994"/>
    </row>
    <row r="240" spans="1:7" s="981" customFormat="1" ht="12">
      <c r="A240" s="991" t="s">
        <v>493</v>
      </c>
      <c r="B240" s="983">
        <v>0</v>
      </c>
      <c r="C240" s="983">
        <v>0</v>
      </c>
      <c r="D240" s="983">
        <v>87.986279999999994</v>
      </c>
      <c r="E240" s="983">
        <v>0</v>
      </c>
      <c r="F240" s="983">
        <v>87.986279999999994</v>
      </c>
      <c r="G240" s="994"/>
    </row>
    <row r="241" spans="1:7" s="981" customFormat="1" ht="12">
      <c r="A241" s="988" t="s">
        <v>494</v>
      </c>
      <c r="B241" s="983">
        <v>0</v>
      </c>
      <c r="C241" s="983">
        <v>0</v>
      </c>
      <c r="D241" s="983">
        <v>87.986279999999994</v>
      </c>
      <c r="E241" s="983">
        <v>0</v>
      </c>
      <c r="F241" s="983">
        <v>87.986279999999994</v>
      </c>
      <c r="G241" s="994"/>
    </row>
    <row r="242" spans="1:7" s="981" customFormat="1" ht="12">
      <c r="A242" s="988" t="s">
        <v>495</v>
      </c>
      <c r="B242" s="983">
        <v>0</v>
      </c>
      <c r="C242" s="983">
        <v>0</v>
      </c>
      <c r="D242" s="983">
        <v>0</v>
      </c>
      <c r="E242" s="983">
        <v>0</v>
      </c>
      <c r="F242" s="983">
        <v>0</v>
      </c>
      <c r="G242" s="994"/>
    </row>
    <row r="243" spans="1:7" s="981" customFormat="1" ht="12">
      <c r="A243" s="991" t="s">
        <v>496</v>
      </c>
      <c r="B243" s="983">
        <v>63880.429299999996</v>
      </c>
      <c r="C243" s="983">
        <v>0</v>
      </c>
      <c r="D243" s="983">
        <v>0</v>
      </c>
      <c r="E243" s="983">
        <v>0</v>
      </c>
      <c r="F243" s="983">
        <v>63880.429299999996</v>
      </c>
      <c r="G243" s="994"/>
    </row>
    <row r="244" spans="1:7" s="981" customFormat="1" ht="12">
      <c r="A244" s="988" t="s">
        <v>494</v>
      </c>
      <c r="B244" s="983">
        <v>43459.465530000001</v>
      </c>
      <c r="C244" s="983">
        <v>0</v>
      </c>
      <c r="D244" s="983">
        <v>0</v>
      </c>
      <c r="E244" s="983">
        <v>0</v>
      </c>
      <c r="F244" s="983">
        <v>43459.465530000001</v>
      </c>
      <c r="G244" s="994"/>
    </row>
    <row r="245" spans="1:7" s="981" customFormat="1" ht="12">
      <c r="A245" s="988" t="s">
        <v>495</v>
      </c>
      <c r="B245" s="983">
        <v>20420.963769999998</v>
      </c>
      <c r="C245" s="983">
        <v>0</v>
      </c>
      <c r="D245" s="983">
        <v>0</v>
      </c>
      <c r="E245" s="983">
        <v>0</v>
      </c>
      <c r="F245" s="983">
        <v>20420.963769999998</v>
      </c>
      <c r="G245" s="994"/>
    </row>
    <row r="246" spans="1:7" s="981" customFormat="1" ht="12">
      <c r="A246" s="991" t="s">
        <v>497</v>
      </c>
      <c r="B246" s="995">
        <v>0</v>
      </c>
      <c r="C246" s="995">
        <v>0</v>
      </c>
      <c r="D246" s="995">
        <v>87.986279999999994</v>
      </c>
      <c r="E246" s="995">
        <v>0</v>
      </c>
      <c r="F246" s="995">
        <v>87.986279999999994</v>
      </c>
      <c r="G246" s="994"/>
    </row>
    <row r="247" spans="1:7" s="981" customFormat="1" ht="12">
      <c r="A247" s="991" t="s">
        <v>498</v>
      </c>
      <c r="B247" s="995">
        <v>63880.429299999996</v>
      </c>
      <c r="C247" s="995">
        <v>0</v>
      </c>
      <c r="D247" s="995">
        <v>0</v>
      </c>
      <c r="E247" s="995">
        <v>0</v>
      </c>
      <c r="F247" s="995">
        <v>63880.429299999996</v>
      </c>
      <c r="G247" s="994"/>
    </row>
    <row r="248" spans="1:7" s="981" customFormat="1" ht="12">
      <c r="A248" s="996" t="s">
        <v>1396</v>
      </c>
      <c r="B248" s="997"/>
      <c r="C248" s="997"/>
      <c r="D248" s="997"/>
      <c r="E248" s="997"/>
      <c r="F248" s="997"/>
      <c r="G248" s="994"/>
    </row>
    <row r="249" spans="1:7" s="981" customFormat="1" ht="12">
      <c r="A249" s="996" t="s">
        <v>499</v>
      </c>
      <c r="B249" s="980">
        <v>150918.49865999998</v>
      </c>
      <c r="C249" s="980">
        <v>11610.19356</v>
      </c>
      <c r="D249" s="980">
        <v>0</v>
      </c>
      <c r="E249" s="980">
        <v>0</v>
      </c>
      <c r="F249" s="980">
        <v>162528.69222</v>
      </c>
      <c r="G249" s="994"/>
    </row>
    <row r="250" spans="1:7" s="981" customFormat="1" ht="12">
      <c r="A250" s="981" t="s">
        <v>500</v>
      </c>
      <c r="B250" s="983">
        <v>40.286900000000003</v>
      </c>
      <c r="C250" s="983">
        <v>119.20259</v>
      </c>
      <c r="D250" s="983">
        <v>0</v>
      </c>
      <c r="E250" s="983">
        <v>0</v>
      </c>
      <c r="F250" s="983">
        <v>159.48948999999999</v>
      </c>
      <c r="G250" s="994"/>
    </row>
    <row r="251" spans="1:7" s="981" customFormat="1" ht="12">
      <c r="A251" s="981" t="s">
        <v>501</v>
      </c>
      <c r="B251" s="983">
        <v>2315.7918799999998</v>
      </c>
      <c r="C251" s="983">
        <v>3409.3407499999998</v>
      </c>
      <c r="D251" s="983">
        <v>0</v>
      </c>
      <c r="E251" s="983">
        <v>0</v>
      </c>
      <c r="F251" s="983">
        <v>5725.1326300000001</v>
      </c>
      <c r="G251" s="994"/>
    </row>
    <row r="252" spans="1:7" s="981" customFormat="1" ht="12">
      <c r="A252" s="981" t="s">
        <v>502</v>
      </c>
      <c r="B252" s="983">
        <v>134146.85367000001</v>
      </c>
      <c r="C252" s="983">
        <v>6935.0674000000008</v>
      </c>
      <c r="D252" s="983">
        <v>0</v>
      </c>
      <c r="E252" s="983">
        <v>0</v>
      </c>
      <c r="F252" s="983">
        <v>141081.92106999998</v>
      </c>
      <c r="G252" s="994"/>
    </row>
    <row r="253" spans="1:7" s="981" customFormat="1" ht="12">
      <c r="A253" s="981" t="s">
        <v>503</v>
      </c>
      <c r="B253" s="983">
        <v>1520.68508</v>
      </c>
      <c r="C253" s="983">
        <v>270.70260999999999</v>
      </c>
      <c r="D253" s="983">
        <v>0</v>
      </c>
      <c r="E253" s="983">
        <v>0</v>
      </c>
      <c r="F253" s="983">
        <v>1791.38769</v>
      </c>
      <c r="G253" s="994"/>
    </row>
    <row r="254" spans="1:7" s="981" customFormat="1" ht="12">
      <c r="A254" s="981" t="s">
        <v>504</v>
      </c>
      <c r="B254" s="983">
        <v>1404.1322700000001</v>
      </c>
      <c r="C254" s="983">
        <v>104.89501</v>
      </c>
      <c r="D254" s="983">
        <v>0</v>
      </c>
      <c r="E254" s="983">
        <v>0</v>
      </c>
      <c r="F254" s="983">
        <v>1509.02728</v>
      </c>
      <c r="G254" s="994"/>
    </row>
    <row r="255" spans="1:7" s="981" customFormat="1" ht="12">
      <c r="A255" s="981" t="s">
        <v>505</v>
      </c>
      <c r="B255" s="983">
        <v>1.0042</v>
      </c>
      <c r="C255" s="983">
        <v>2.4885999999999999</v>
      </c>
      <c r="D255" s="983">
        <v>0</v>
      </c>
      <c r="E255" s="983">
        <v>0</v>
      </c>
      <c r="F255" s="983">
        <v>3.4928000000000003</v>
      </c>
      <c r="G255" s="994"/>
    </row>
    <row r="256" spans="1:7" s="981" customFormat="1" ht="12">
      <c r="A256" s="981" t="s">
        <v>506</v>
      </c>
      <c r="B256" s="983">
        <v>1653.2161000000001</v>
      </c>
      <c r="C256" s="983">
        <v>599.82465000000002</v>
      </c>
      <c r="D256" s="983">
        <v>0</v>
      </c>
      <c r="E256" s="983">
        <v>0</v>
      </c>
      <c r="F256" s="983">
        <v>2253.0407500000001</v>
      </c>
      <c r="G256" s="994"/>
    </row>
    <row r="257" spans="1:7" s="981" customFormat="1" ht="12">
      <c r="A257" s="981" t="s">
        <v>507</v>
      </c>
      <c r="B257" s="983">
        <v>5.0084399999999993</v>
      </c>
      <c r="C257" s="983">
        <v>1.8841700000000001</v>
      </c>
      <c r="D257" s="983">
        <v>0</v>
      </c>
      <c r="E257" s="983">
        <v>0</v>
      </c>
      <c r="F257" s="983">
        <v>6.8926099999999995</v>
      </c>
      <c r="G257" s="994"/>
    </row>
    <row r="258" spans="1:7" s="981" customFormat="1" ht="12">
      <c r="A258" s="981" t="s">
        <v>508</v>
      </c>
      <c r="B258" s="983">
        <v>0</v>
      </c>
      <c r="C258" s="983">
        <v>0</v>
      </c>
      <c r="D258" s="983">
        <v>0</v>
      </c>
      <c r="E258" s="983">
        <v>0</v>
      </c>
      <c r="F258" s="983">
        <v>0</v>
      </c>
      <c r="G258" s="994"/>
    </row>
    <row r="259" spans="1:7" s="981" customFormat="1" ht="12">
      <c r="A259" s="981" t="s">
        <v>509</v>
      </c>
      <c r="B259" s="983">
        <v>9823.3067599999995</v>
      </c>
      <c r="C259" s="983">
        <v>166.78778</v>
      </c>
      <c r="D259" s="983">
        <v>0</v>
      </c>
      <c r="E259" s="983">
        <v>0</v>
      </c>
      <c r="F259" s="983">
        <v>9990.0945399999982</v>
      </c>
      <c r="G259" s="994"/>
    </row>
    <row r="260" spans="1:7" s="981" customFormat="1" ht="12">
      <c r="A260" s="981" t="s">
        <v>510</v>
      </c>
      <c r="B260" s="983">
        <v>8.2133599999999998</v>
      </c>
      <c r="C260" s="983">
        <v>0</v>
      </c>
      <c r="D260" s="983">
        <v>0</v>
      </c>
      <c r="E260" s="983">
        <v>0</v>
      </c>
      <c r="F260" s="983">
        <v>8.2133599999999998</v>
      </c>
      <c r="G260" s="994"/>
    </row>
    <row r="261" spans="1:7" s="981" customFormat="1" ht="12">
      <c r="A261" s="996" t="s">
        <v>511</v>
      </c>
      <c r="B261" s="980">
        <v>-42449.150959999999</v>
      </c>
      <c r="C261" s="980">
        <v>-2318.56212</v>
      </c>
      <c r="D261" s="980">
        <v>0</v>
      </c>
      <c r="E261" s="980">
        <v>0</v>
      </c>
      <c r="F261" s="980">
        <v>-44767.713080000001</v>
      </c>
      <c r="G261" s="994"/>
    </row>
    <row r="262" spans="1:7" s="981" customFormat="1" ht="12">
      <c r="A262" s="981" t="s">
        <v>512</v>
      </c>
      <c r="B262" s="983">
        <v>-39155.412859999997</v>
      </c>
      <c r="C262" s="983">
        <v>-2165.8945099999996</v>
      </c>
      <c r="D262" s="983">
        <v>0</v>
      </c>
      <c r="E262" s="983">
        <v>0</v>
      </c>
      <c r="F262" s="983">
        <v>-41321.307369999995</v>
      </c>
      <c r="G262" s="994"/>
    </row>
    <row r="263" spans="1:7" s="981" customFormat="1" ht="12">
      <c r="A263" s="981" t="s">
        <v>513</v>
      </c>
      <c r="B263" s="983">
        <v>0</v>
      </c>
      <c r="C263" s="983">
        <v>0</v>
      </c>
      <c r="D263" s="983">
        <v>0</v>
      </c>
      <c r="E263" s="983">
        <v>0</v>
      </c>
      <c r="F263" s="983">
        <v>0</v>
      </c>
      <c r="G263" s="994"/>
    </row>
    <row r="264" spans="1:7" s="981" customFormat="1" ht="12">
      <c r="A264" s="981" t="s">
        <v>514</v>
      </c>
      <c r="B264" s="983">
        <v>-3155.2201099999997</v>
      </c>
      <c r="C264" s="983">
        <v>-92.806669999999997</v>
      </c>
      <c r="D264" s="983">
        <v>0</v>
      </c>
      <c r="E264" s="983">
        <v>0</v>
      </c>
      <c r="F264" s="983">
        <v>-3248.0267799999997</v>
      </c>
      <c r="G264" s="994"/>
    </row>
    <row r="265" spans="1:7" s="981" customFormat="1" ht="12">
      <c r="A265" s="981" t="s">
        <v>515</v>
      </c>
      <c r="B265" s="983">
        <v>-137.64257000000001</v>
      </c>
      <c r="C265" s="983">
        <v>-59.860939999999999</v>
      </c>
      <c r="D265" s="983">
        <v>0</v>
      </c>
      <c r="E265" s="983">
        <v>0</v>
      </c>
      <c r="F265" s="983">
        <v>-197.50351000000001</v>
      </c>
      <c r="G265" s="994"/>
    </row>
    <row r="266" spans="1:7" s="981" customFormat="1" ht="12">
      <c r="A266" s="981" t="s">
        <v>516</v>
      </c>
      <c r="B266" s="983">
        <v>0</v>
      </c>
      <c r="C266" s="983">
        <v>0</v>
      </c>
      <c r="D266" s="983">
        <v>0</v>
      </c>
      <c r="E266" s="983">
        <v>0</v>
      </c>
      <c r="F266" s="983">
        <v>0</v>
      </c>
      <c r="G266" s="994"/>
    </row>
    <row r="267" spans="1:7" s="981" customFormat="1" ht="12">
      <c r="A267" s="990" t="s">
        <v>517</v>
      </c>
      <c r="B267" s="983">
        <v>0</v>
      </c>
      <c r="C267" s="983">
        <v>0</v>
      </c>
      <c r="D267" s="983">
        <v>0</v>
      </c>
      <c r="E267" s="983">
        <v>0</v>
      </c>
      <c r="F267" s="983">
        <v>0</v>
      </c>
      <c r="G267" s="994"/>
    </row>
    <row r="268" spans="1:7" s="981" customFormat="1" ht="12">
      <c r="A268" s="981" t="s">
        <v>603</v>
      </c>
      <c r="B268" s="983">
        <v>-0.87541999999999998</v>
      </c>
      <c r="C268" s="983">
        <v>0</v>
      </c>
      <c r="D268" s="983">
        <v>0</v>
      </c>
      <c r="E268" s="983">
        <v>0</v>
      </c>
      <c r="F268" s="983">
        <v>-0.87541999999999998</v>
      </c>
      <c r="G268" s="994"/>
    </row>
    <row r="269" spans="1:7" s="981" customFormat="1" ht="12">
      <c r="A269" s="998" t="s">
        <v>518</v>
      </c>
      <c r="B269" s="999">
        <v>108469.3477</v>
      </c>
      <c r="C269" s="999">
        <v>9291.6314399999992</v>
      </c>
      <c r="D269" s="999">
        <v>0</v>
      </c>
      <c r="E269" s="999">
        <v>0</v>
      </c>
      <c r="F269" s="999">
        <v>117760.97914</v>
      </c>
      <c r="G269" s="994"/>
    </row>
    <row r="270" spans="1:7" s="981" customFormat="1" ht="12">
      <c r="A270" s="1000" t="s">
        <v>519</v>
      </c>
      <c r="B270" s="980">
        <v>4078.84494</v>
      </c>
      <c r="C270" s="980">
        <v>1613.8088600000001</v>
      </c>
      <c r="D270" s="980">
        <v>0</v>
      </c>
      <c r="E270" s="980">
        <v>0</v>
      </c>
      <c r="F270" s="980">
        <v>5692.6538</v>
      </c>
      <c r="G270" s="994"/>
    </row>
    <row r="271" spans="1:7" s="981" customFormat="1" ht="12">
      <c r="A271" s="981" t="s">
        <v>520</v>
      </c>
      <c r="B271" s="983">
        <v>3281.5224700000003</v>
      </c>
      <c r="C271" s="983">
        <v>75.695479999999989</v>
      </c>
      <c r="D271" s="983">
        <v>0</v>
      </c>
      <c r="E271" s="983">
        <v>0</v>
      </c>
      <c r="F271" s="983">
        <v>3357.2179500000002</v>
      </c>
      <c r="G271" s="994"/>
    </row>
    <row r="272" spans="1:7" s="981" customFormat="1" ht="12">
      <c r="A272" s="981" t="s">
        <v>521</v>
      </c>
      <c r="B272" s="983">
        <v>90.656190000000009</v>
      </c>
      <c r="C272" s="983">
        <v>1537.6409699999999</v>
      </c>
      <c r="D272" s="983">
        <v>0</v>
      </c>
      <c r="E272" s="983">
        <v>0</v>
      </c>
      <c r="F272" s="983">
        <v>1628.2971599999998</v>
      </c>
      <c r="G272" s="994"/>
    </row>
    <row r="273" spans="1:7" s="981" customFormat="1" ht="12">
      <c r="A273" s="981" t="s">
        <v>522</v>
      </c>
      <c r="B273" s="983">
        <v>297.10369000000003</v>
      </c>
      <c r="C273" s="983">
        <v>0</v>
      </c>
      <c r="D273" s="983">
        <v>0</v>
      </c>
      <c r="E273" s="983">
        <v>0</v>
      </c>
      <c r="F273" s="983">
        <v>297.10369000000003</v>
      </c>
      <c r="G273" s="994"/>
    </row>
    <row r="274" spans="1:7" s="981" customFormat="1" ht="12">
      <c r="A274" s="981" t="s">
        <v>523</v>
      </c>
      <c r="B274" s="983">
        <v>311.18808000000001</v>
      </c>
      <c r="C274" s="983">
        <v>0</v>
      </c>
      <c r="D274" s="983">
        <v>0</v>
      </c>
      <c r="E274" s="983">
        <v>0</v>
      </c>
      <c r="F274" s="983">
        <v>311.18808000000001</v>
      </c>
      <c r="G274" s="994"/>
    </row>
    <row r="275" spans="1:7" s="981" customFormat="1" ht="12">
      <c r="A275" s="981" t="s">
        <v>524</v>
      </c>
      <c r="B275" s="983">
        <v>98.374510000000001</v>
      </c>
      <c r="C275" s="983">
        <v>0.47241000000000005</v>
      </c>
      <c r="D275" s="983">
        <v>0</v>
      </c>
      <c r="E275" s="983">
        <v>0</v>
      </c>
      <c r="F275" s="983">
        <v>98.846919999999997</v>
      </c>
      <c r="G275" s="994"/>
    </row>
    <row r="276" spans="1:7" s="981" customFormat="1" ht="12">
      <c r="A276" s="981" t="s">
        <v>525</v>
      </c>
      <c r="B276" s="983">
        <v>0</v>
      </c>
      <c r="C276" s="983">
        <v>0</v>
      </c>
      <c r="D276" s="983">
        <v>0</v>
      </c>
      <c r="E276" s="983">
        <v>0</v>
      </c>
      <c r="F276" s="983">
        <v>0</v>
      </c>
      <c r="G276" s="994"/>
    </row>
    <row r="277" spans="1:7" s="981" customFormat="1" ht="12">
      <c r="A277" s="1001" t="s">
        <v>526</v>
      </c>
      <c r="B277" s="980">
        <v>-3222.8326699999998</v>
      </c>
      <c r="C277" s="980">
        <v>-1084.5361399999999</v>
      </c>
      <c r="D277" s="980">
        <v>0</v>
      </c>
      <c r="E277" s="980">
        <v>0</v>
      </c>
      <c r="F277" s="980">
        <v>-4307.3688099999999</v>
      </c>
      <c r="G277" s="994"/>
    </row>
    <row r="278" spans="1:7" s="981" customFormat="1" ht="12">
      <c r="A278" s="981" t="s">
        <v>520</v>
      </c>
      <c r="B278" s="983">
        <v>-666.49474999999995</v>
      </c>
      <c r="C278" s="983">
        <v>-1051.0189800000001</v>
      </c>
      <c r="D278" s="983">
        <v>0</v>
      </c>
      <c r="E278" s="983">
        <v>0</v>
      </c>
      <c r="F278" s="983">
        <v>-1717.5137299999999</v>
      </c>
      <c r="G278" s="994"/>
    </row>
    <row r="279" spans="1:7" s="981" customFormat="1" ht="12">
      <c r="A279" s="981" t="s">
        <v>527</v>
      </c>
      <c r="B279" s="983">
        <v>-1351.7507499999999</v>
      </c>
      <c r="C279" s="983">
        <v>0</v>
      </c>
      <c r="D279" s="983">
        <v>0</v>
      </c>
      <c r="E279" s="983">
        <v>0</v>
      </c>
      <c r="F279" s="983">
        <v>-1351.7507499999999</v>
      </c>
      <c r="G279" s="994"/>
    </row>
    <row r="280" spans="1:7" s="981" customFormat="1" ht="12">
      <c r="A280" s="981" t="s">
        <v>528</v>
      </c>
      <c r="B280" s="983">
        <v>0</v>
      </c>
      <c r="C280" s="983">
        <v>0</v>
      </c>
      <c r="D280" s="983">
        <v>0</v>
      </c>
      <c r="E280" s="983">
        <v>0</v>
      </c>
      <c r="F280" s="983">
        <v>0</v>
      </c>
      <c r="G280" s="994"/>
    </row>
    <row r="281" spans="1:7" s="981" customFormat="1" ht="12">
      <c r="A281" s="981" t="s">
        <v>529</v>
      </c>
      <c r="B281" s="983">
        <v>0</v>
      </c>
      <c r="C281" s="983">
        <v>0</v>
      </c>
      <c r="D281" s="983">
        <v>0</v>
      </c>
      <c r="E281" s="983">
        <v>0</v>
      </c>
      <c r="F281" s="983">
        <v>0</v>
      </c>
      <c r="G281" s="994"/>
    </row>
    <row r="282" spans="1:7" s="981" customFormat="1" ht="12">
      <c r="A282" s="981" t="s">
        <v>530</v>
      </c>
      <c r="B282" s="983">
        <v>-1204.58717</v>
      </c>
      <c r="C282" s="983">
        <v>-33.517160000000004</v>
      </c>
      <c r="D282" s="983">
        <v>0</v>
      </c>
      <c r="E282" s="983">
        <v>0</v>
      </c>
      <c r="F282" s="983">
        <v>-1238.1043300000001</v>
      </c>
      <c r="G282" s="994"/>
    </row>
    <row r="283" spans="1:7" s="981" customFormat="1" ht="12">
      <c r="A283" s="981" t="s">
        <v>531</v>
      </c>
      <c r="B283" s="983">
        <v>0</v>
      </c>
      <c r="C283" s="983">
        <v>0</v>
      </c>
      <c r="D283" s="983">
        <v>0</v>
      </c>
      <c r="E283" s="983">
        <v>0</v>
      </c>
      <c r="F283" s="983">
        <v>0</v>
      </c>
      <c r="G283" s="994"/>
    </row>
    <row r="284" spans="1:7" s="981" customFormat="1" ht="12">
      <c r="A284" s="996" t="s">
        <v>532</v>
      </c>
      <c r="B284" s="980">
        <v>109325.35997</v>
      </c>
      <c r="C284" s="980">
        <v>9820.90416</v>
      </c>
      <c r="D284" s="980">
        <v>0</v>
      </c>
      <c r="E284" s="980">
        <v>0</v>
      </c>
      <c r="F284" s="980">
        <v>119146.26413</v>
      </c>
      <c r="G284" s="994"/>
    </row>
    <row r="285" spans="1:7" s="981" customFormat="1" ht="12">
      <c r="A285" s="1002" t="s">
        <v>533</v>
      </c>
      <c r="B285" s="983">
        <v>18461.101449999998</v>
      </c>
      <c r="C285" s="983">
        <v>403.93446999999998</v>
      </c>
      <c r="D285" s="983">
        <v>0</v>
      </c>
      <c r="E285" s="983">
        <v>0</v>
      </c>
      <c r="F285" s="983">
        <v>18865.035920000002</v>
      </c>
      <c r="G285" s="994"/>
    </row>
    <row r="286" spans="1:7" s="981" customFormat="1" ht="12">
      <c r="A286" s="981" t="s">
        <v>534</v>
      </c>
      <c r="B286" s="983">
        <v>154.27654999999999</v>
      </c>
      <c r="C286" s="983">
        <v>101.69839999999999</v>
      </c>
      <c r="D286" s="983">
        <v>0</v>
      </c>
      <c r="E286" s="983">
        <v>0</v>
      </c>
      <c r="F286" s="983">
        <v>255.97495000000001</v>
      </c>
      <c r="G286" s="994"/>
    </row>
    <row r="287" spans="1:7" s="981" customFormat="1" ht="12">
      <c r="A287" s="981" t="s">
        <v>535</v>
      </c>
      <c r="B287" s="983">
        <v>18306.8249</v>
      </c>
      <c r="C287" s="983">
        <v>302.23606999999998</v>
      </c>
      <c r="D287" s="983">
        <v>0</v>
      </c>
      <c r="E287" s="983">
        <v>0</v>
      </c>
      <c r="F287" s="983">
        <v>18609.060969999999</v>
      </c>
      <c r="G287" s="994"/>
    </row>
    <row r="288" spans="1:7" s="981" customFormat="1" ht="12">
      <c r="A288" s="981" t="s">
        <v>536</v>
      </c>
      <c r="B288" s="983">
        <v>0</v>
      </c>
      <c r="C288" s="983">
        <v>0</v>
      </c>
      <c r="D288" s="983">
        <v>0</v>
      </c>
      <c r="E288" s="983">
        <v>0</v>
      </c>
      <c r="F288" s="983">
        <v>0</v>
      </c>
      <c r="G288" s="994"/>
    </row>
    <row r="289" spans="1:7" s="981" customFormat="1" ht="12">
      <c r="A289" s="981" t="s">
        <v>537</v>
      </c>
      <c r="B289" s="983">
        <v>0</v>
      </c>
      <c r="C289" s="983">
        <v>0</v>
      </c>
      <c r="D289" s="983">
        <v>0</v>
      </c>
      <c r="E289" s="983">
        <v>0</v>
      </c>
      <c r="F289" s="983">
        <v>0</v>
      </c>
      <c r="G289" s="994"/>
    </row>
    <row r="290" spans="1:7" s="981" customFormat="1" ht="12">
      <c r="A290" s="981" t="s">
        <v>538</v>
      </c>
      <c r="B290" s="983">
        <v>0</v>
      </c>
      <c r="C290" s="983">
        <v>0</v>
      </c>
      <c r="D290" s="983">
        <v>0</v>
      </c>
      <c r="E290" s="983">
        <v>0</v>
      </c>
      <c r="F290" s="983">
        <v>0</v>
      </c>
      <c r="G290" s="994"/>
    </row>
    <row r="291" spans="1:7" s="981" customFormat="1" ht="12">
      <c r="A291" s="981" t="s">
        <v>539</v>
      </c>
      <c r="B291" s="983">
        <v>0</v>
      </c>
      <c r="C291" s="983">
        <v>0</v>
      </c>
      <c r="D291" s="983">
        <v>0</v>
      </c>
      <c r="E291" s="983">
        <v>0</v>
      </c>
      <c r="F291" s="983">
        <v>0</v>
      </c>
      <c r="G291" s="994"/>
    </row>
    <row r="292" spans="1:7" s="981" customFormat="1" ht="12">
      <c r="A292" s="981" t="s">
        <v>540</v>
      </c>
      <c r="B292" s="983">
        <v>0</v>
      </c>
      <c r="C292" s="983">
        <v>0</v>
      </c>
      <c r="D292" s="983">
        <v>0</v>
      </c>
      <c r="E292" s="983">
        <v>0</v>
      </c>
      <c r="F292" s="983">
        <v>0</v>
      </c>
      <c r="G292" s="994"/>
    </row>
    <row r="293" spans="1:7" s="981" customFormat="1" ht="12">
      <c r="A293" s="1002" t="s">
        <v>541</v>
      </c>
      <c r="B293" s="983">
        <v>-21744.778910000001</v>
      </c>
      <c r="C293" s="983">
        <v>-2188.5008399999997</v>
      </c>
      <c r="D293" s="983">
        <v>0</v>
      </c>
      <c r="E293" s="983">
        <v>0</v>
      </c>
      <c r="F293" s="983">
        <v>-23933.279750000002</v>
      </c>
      <c r="G293" s="994"/>
    </row>
    <row r="294" spans="1:7" s="981" customFormat="1" ht="12">
      <c r="A294" s="981" t="s">
        <v>542</v>
      </c>
      <c r="B294" s="983">
        <v>-21107.843239999998</v>
      </c>
      <c r="C294" s="983">
        <v>-1661.79369</v>
      </c>
      <c r="D294" s="983">
        <v>0</v>
      </c>
      <c r="E294" s="983">
        <v>0</v>
      </c>
      <c r="F294" s="983">
        <v>-22769.636930000001</v>
      </c>
      <c r="G294" s="994"/>
    </row>
    <row r="295" spans="1:7" s="981" customFormat="1" ht="12">
      <c r="A295" s="981" t="s">
        <v>543</v>
      </c>
      <c r="B295" s="983">
        <v>-55.192910000000005</v>
      </c>
      <c r="C295" s="983">
        <v>0</v>
      </c>
      <c r="D295" s="983">
        <v>0</v>
      </c>
      <c r="E295" s="983">
        <v>0</v>
      </c>
      <c r="F295" s="983">
        <v>-55.192910000000005</v>
      </c>
      <c r="G295" s="994"/>
    </row>
    <row r="296" spans="1:7" s="981" customFormat="1" ht="12">
      <c r="A296" s="981" t="s">
        <v>544</v>
      </c>
      <c r="B296" s="983">
        <v>0</v>
      </c>
      <c r="C296" s="983">
        <v>0</v>
      </c>
      <c r="D296" s="983">
        <v>0</v>
      </c>
      <c r="E296" s="983">
        <v>0</v>
      </c>
      <c r="F296" s="983">
        <v>0</v>
      </c>
      <c r="G296" s="994"/>
    </row>
    <row r="297" spans="1:7" s="981" customFormat="1" ht="12">
      <c r="A297" s="990" t="s">
        <v>545</v>
      </c>
      <c r="B297" s="983">
        <v>-581.74275999999998</v>
      </c>
      <c r="C297" s="983">
        <v>-526.70715000000007</v>
      </c>
      <c r="D297" s="983">
        <v>0</v>
      </c>
      <c r="E297" s="983">
        <v>0</v>
      </c>
      <c r="F297" s="983">
        <v>-1108.4499099999998</v>
      </c>
      <c r="G297" s="994"/>
    </row>
    <row r="298" spans="1:7" s="981" customFormat="1" ht="12">
      <c r="A298" s="990" t="s">
        <v>546</v>
      </c>
      <c r="B298" s="983">
        <v>0</v>
      </c>
      <c r="C298" s="983">
        <v>0</v>
      </c>
      <c r="D298" s="983">
        <v>0</v>
      </c>
      <c r="E298" s="983">
        <v>0</v>
      </c>
      <c r="F298" s="983">
        <v>0</v>
      </c>
      <c r="G298" s="994"/>
    </row>
    <row r="299" spans="1:7" s="981" customFormat="1" ht="12">
      <c r="A299" s="990" t="s">
        <v>547</v>
      </c>
      <c r="B299" s="983">
        <v>0</v>
      </c>
      <c r="C299" s="983">
        <v>0</v>
      </c>
      <c r="D299" s="983">
        <v>0</v>
      </c>
      <c r="E299" s="983">
        <v>0</v>
      </c>
      <c r="F299" s="983">
        <v>0</v>
      </c>
      <c r="G299" s="994"/>
    </row>
    <row r="300" spans="1:7" s="981" customFormat="1" ht="12">
      <c r="A300" s="996" t="s">
        <v>548</v>
      </c>
      <c r="B300" s="980">
        <v>106041.68251</v>
      </c>
      <c r="C300" s="980">
        <v>8036.3377899999996</v>
      </c>
      <c r="D300" s="980">
        <v>0</v>
      </c>
      <c r="E300" s="980">
        <v>0</v>
      </c>
      <c r="F300" s="980">
        <v>114078.0203</v>
      </c>
      <c r="G300" s="994"/>
    </row>
    <row r="301" spans="1:7" s="981" customFormat="1" ht="12">
      <c r="A301" s="996" t="s">
        <v>549</v>
      </c>
      <c r="B301" s="980">
        <v>-83555.110159999997</v>
      </c>
      <c r="C301" s="980">
        <v>-5101.3037300000005</v>
      </c>
      <c r="D301" s="980">
        <v>0</v>
      </c>
      <c r="E301" s="980">
        <v>0</v>
      </c>
      <c r="F301" s="980">
        <v>-88656.413889999996</v>
      </c>
      <c r="G301" s="994"/>
    </row>
    <row r="302" spans="1:7" s="981" customFormat="1" ht="12">
      <c r="A302" s="981" t="s">
        <v>550</v>
      </c>
      <c r="B302" s="983">
        <v>-47740.149100000002</v>
      </c>
      <c r="C302" s="983">
        <v>0</v>
      </c>
      <c r="D302" s="983">
        <v>0</v>
      </c>
      <c r="E302" s="983">
        <v>0</v>
      </c>
      <c r="F302" s="983">
        <v>-47740.149100000002</v>
      </c>
      <c r="G302" s="994"/>
    </row>
    <row r="303" spans="1:7" s="981" customFormat="1" ht="12">
      <c r="A303" s="981" t="s">
        <v>551</v>
      </c>
      <c r="B303" s="983">
        <v>-5491.3280199999999</v>
      </c>
      <c r="C303" s="983">
        <v>-507.05854999999997</v>
      </c>
      <c r="D303" s="983">
        <v>0</v>
      </c>
      <c r="E303" s="983">
        <v>0</v>
      </c>
      <c r="F303" s="983">
        <v>-5998.3865700000006</v>
      </c>
      <c r="G303" s="994"/>
    </row>
    <row r="304" spans="1:7" s="981" customFormat="1" ht="12">
      <c r="A304" s="981" t="s">
        <v>552</v>
      </c>
      <c r="B304" s="983">
        <v>-0.60599999999999998</v>
      </c>
      <c r="C304" s="983">
        <v>-1156.1020100000001</v>
      </c>
      <c r="D304" s="983">
        <v>0</v>
      </c>
      <c r="E304" s="983">
        <v>0</v>
      </c>
      <c r="F304" s="983">
        <v>-1156.7080100000001</v>
      </c>
      <c r="G304" s="994"/>
    </row>
    <row r="305" spans="1:7" s="981" customFormat="1" ht="12">
      <c r="A305" s="981" t="s">
        <v>553</v>
      </c>
      <c r="B305" s="983">
        <v>-1600.57293</v>
      </c>
      <c r="C305" s="983">
        <v>0</v>
      </c>
      <c r="D305" s="983">
        <v>0</v>
      </c>
      <c r="E305" s="983">
        <v>0</v>
      </c>
      <c r="F305" s="983">
        <v>-1600.57293</v>
      </c>
      <c r="G305" s="994"/>
    </row>
    <row r="306" spans="1:7" s="981" customFormat="1" ht="12">
      <c r="A306" s="981" t="s">
        <v>554</v>
      </c>
      <c r="B306" s="983">
        <v>-5096.0357599999998</v>
      </c>
      <c r="C306" s="983">
        <v>0</v>
      </c>
      <c r="D306" s="983">
        <v>0</v>
      </c>
      <c r="E306" s="983">
        <v>0</v>
      </c>
      <c r="F306" s="983">
        <v>-5096.0357599999998</v>
      </c>
      <c r="G306" s="994"/>
    </row>
    <row r="307" spans="1:7" s="981" customFormat="1" ht="12">
      <c r="A307" s="981" t="s">
        <v>555</v>
      </c>
      <c r="B307" s="983">
        <v>-1208.4974</v>
      </c>
      <c r="C307" s="983">
        <v>-159.09507000000002</v>
      </c>
      <c r="D307" s="983">
        <v>0</v>
      </c>
      <c r="E307" s="983">
        <v>0</v>
      </c>
      <c r="F307" s="983">
        <v>-1367.59247</v>
      </c>
      <c r="G307" s="994"/>
    </row>
    <row r="308" spans="1:7" s="981" customFormat="1" ht="12">
      <c r="A308" s="981" t="s">
        <v>556</v>
      </c>
      <c r="B308" s="983">
        <v>-2702.3323399999999</v>
      </c>
      <c r="C308" s="983">
        <v>0</v>
      </c>
      <c r="D308" s="983">
        <v>0</v>
      </c>
      <c r="E308" s="983">
        <v>0</v>
      </c>
      <c r="F308" s="983">
        <v>-2702.3323399999999</v>
      </c>
      <c r="G308" s="994"/>
    </row>
    <row r="309" spans="1:7" s="981" customFormat="1" ht="12">
      <c r="A309" s="981" t="s">
        <v>557</v>
      </c>
      <c r="B309" s="983">
        <v>-1208.2782299999999</v>
      </c>
      <c r="C309" s="983">
        <v>-29.414380000000001</v>
      </c>
      <c r="D309" s="983">
        <v>0</v>
      </c>
      <c r="E309" s="983">
        <v>0</v>
      </c>
      <c r="F309" s="983">
        <v>-1237.6926100000001</v>
      </c>
      <c r="G309" s="994"/>
    </row>
    <row r="310" spans="1:7" s="981" customFormat="1" ht="12">
      <c r="A310" s="981" t="s">
        <v>558</v>
      </c>
      <c r="B310" s="983">
        <v>-18507.310379999999</v>
      </c>
      <c r="C310" s="983">
        <v>-3249.6337200000003</v>
      </c>
      <c r="D310" s="983">
        <v>0</v>
      </c>
      <c r="E310" s="983">
        <v>0</v>
      </c>
      <c r="F310" s="983">
        <v>-21756.944100000001</v>
      </c>
      <c r="G310" s="994"/>
    </row>
    <row r="311" spans="1:7" s="981" customFormat="1" ht="12">
      <c r="A311" s="1000" t="s">
        <v>559</v>
      </c>
      <c r="B311" s="980">
        <v>22486.572350000002</v>
      </c>
      <c r="C311" s="980">
        <v>2935.03406</v>
      </c>
      <c r="D311" s="980">
        <v>0</v>
      </c>
      <c r="E311" s="980">
        <v>0</v>
      </c>
      <c r="F311" s="980">
        <v>25421.60641</v>
      </c>
      <c r="G311" s="994"/>
    </row>
    <row r="312" spans="1:7" s="981" customFormat="1" ht="12">
      <c r="A312" s="994" t="s">
        <v>560</v>
      </c>
      <c r="B312" s="983">
        <v>0.11602999999999999</v>
      </c>
      <c r="C312" s="983">
        <v>0</v>
      </c>
      <c r="D312" s="983">
        <v>0</v>
      </c>
      <c r="E312" s="983">
        <v>0</v>
      </c>
      <c r="F312" s="983">
        <v>0.11602999999999999</v>
      </c>
      <c r="G312" s="994"/>
    </row>
    <row r="313" spans="1:7" s="981" customFormat="1" ht="12">
      <c r="A313" s="990" t="s">
        <v>561</v>
      </c>
      <c r="B313" s="983">
        <v>0.11602999999999999</v>
      </c>
      <c r="C313" s="983">
        <v>0</v>
      </c>
      <c r="D313" s="983">
        <v>0</v>
      </c>
      <c r="E313" s="983">
        <v>0</v>
      </c>
      <c r="F313" s="983">
        <v>0.11602999999999999</v>
      </c>
      <c r="G313" s="994"/>
    </row>
    <row r="314" spans="1:7" s="981" customFormat="1" ht="12">
      <c r="A314" s="990" t="s">
        <v>562</v>
      </c>
      <c r="B314" s="983">
        <v>0</v>
      </c>
      <c r="C314" s="983">
        <v>0</v>
      </c>
      <c r="D314" s="983">
        <v>0</v>
      </c>
      <c r="E314" s="983">
        <v>0</v>
      </c>
      <c r="F314" s="983">
        <v>0</v>
      </c>
      <c r="G314" s="994"/>
    </row>
    <row r="315" spans="1:7" s="981" customFormat="1" ht="12">
      <c r="A315" s="994" t="s">
        <v>563</v>
      </c>
      <c r="B315" s="983">
        <v>0</v>
      </c>
      <c r="C315" s="983">
        <v>0</v>
      </c>
      <c r="D315" s="983">
        <v>0</v>
      </c>
      <c r="E315" s="983">
        <v>0</v>
      </c>
      <c r="F315" s="983">
        <v>0</v>
      </c>
      <c r="G315" s="994"/>
    </row>
    <row r="316" spans="1:7" s="981" customFormat="1" ht="12">
      <c r="A316" s="990" t="s">
        <v>564</v>
      </c>
      <c r="B316" s="983">
        <v>0</v>
      </c>
      <c r="C316" s="983">
        <v>0</v>
      </c>
      <c r="D316" s="983">
        <v>0</v>
      </c>
      <c r="E316" s="983">
        <v>0</v>
      </c>
      <c r="F316" s="983">
        <v>0</v>
      </c>
      <c r="G316" s="994"/>
    </row>
    <row r="317" spans="1:7" s="981" customFormat="1" ht="12">
      <c r="A317" s="990" t="s">
        <v>565</v>
      </c>
      <c r="B317" s="983">
        <v>0</v>
      </c>
      <c r="C317" s="983">
        <v>0</v>
      </c>
      <c r="D317" s="983">
        <v>0</v>
      </c>
      <c r="E317" s="983">
        <v>0</v>
      </c>
      <c r="F317" s="983">
        <v>0</v>
      </c>
      <c r="G317" s="994"/>
    </row>
    <row r="318" spans="1:7" s="981" customFormat="1" ht="12">
      <c r="A318" s="1000" t="s">
        <v>566</v>
      </c>
      <c r="B318" s="980">
        <v>22486.68838</v>
      </c>
      <c r="C318" s="980">
        <v>2935.03406</v>
      </c>
      <c r="D318" s="980">
        <v>0</v>
      </c>
      <c r="E318" s="980">
        <v>0</v>
      </c>
      <c r="F318" s="980">
        <v>25421.722440000001</v>
      </c>
      <c r="G318" s="994"/>
    </row>
    <row r="319" spans="1:7" s="981" customFormat="1" ht="12">
      <c r="A319" s="981" t="s">
        <v>567</v>
      </c>
      <c r="B319" s="983">
        <v>179.22716</v>
      </c>
      <c r="C319" s="983">
        <v>0</v>
      </c>
      <c r="D319" s="983">
        <v>0</v>
      </c>
      <c r="E319" s="983">
        <v>0</v>
      </c>
      <c r="F319" s="983">
        <v>179.22716</v>
      </c>
      <c r="G319" s="994"/>
    </row>
    <row r="320" spans="1:7" s="981" customFormat="1" ht="12">
      <c r="A320" s="1000" t="s">
        <v>568</v>
      </c>
      <c r="B320" s="980">
        <v>22665.915539999998</v>
      </c>
      <c r="C320" s="980">
        <v>2935.03406</v>
      </c>
      <c r="D320" s="980">
        <v>0</v>
      </c>
      <c r="E320" s="980">
        <v>0</v>
      </c>
      <c r="F320" s="980">
        <v>25600.9496</v>
      </c>
      <c r="G320" s="994"/>
    </row>
    <row r="321" spans="1:7" s="981" customFormat="1" ht="12">
      <c r="A321" s="990" t="s">
        <v>569</v>
      </c>
      <c r="B321" s="983">
        <v>-476.25317999999999</v>
      </c>
      <c r="C321" s="983">
        <v>-4.9739999999999999E-2</v>
      </c>
      <c r="D321" s="983">
        <v>0</v>
      </c>
      <c r="E321" s="983">
        <v>0</v>
      </c>
      <c r="F321" s="983">
        <v>-476.30291999999997</v>
      </c>
      <c r="G321" s="994"/>
    </row>
    <row r="322" spans="1:7" s="981" customFormat="1" ht="12">
      <c r="A322" s="996" t="s">
        <v>570</v>
      </c>
      <c r="B322" s="980">
        <v>22189.662359999998</v>
      </c>
      <c r="C322" s="980">
        <v>2934.98432</v>
      </c>
      <c r="D322" s="980">
        <v>0</v>
      </c>
      <c r="E322" s="980">
        <v>0</v>
      </c>
      <c r="F322" s="980">
        <v>25124.646679999998</v>
      </c>
      <c r="G322" s="994"/>
    </row>
    <row r="323" spans="1:7" s="981" customFormat="1" ht="12">
      <c r="A323" s="990" t="s">
        <v>571</v>
      </c>
      <c r="B323" s="983">
        <v>0</v>
      </c>
      <c r="C323" s="983">
        <v>0</v>
      </c>
      <c r="D323" s="983">
        <v>0</v>
      </c>
      <c r="E323" s="983">
        <v>0</v>
      </c>
      <c r="F323" s="983">
        <v>0</v>
      </c>
      <c r="G323" s="994"/>
    </row>
    <row r="324" spans="1:7" s="981" customFormat="1" ht="12">
      <c r="A324" s="1000" t="s">
        <v>572</v>
      </c>
      <c r="B324" s="980">
        <v>22189.662359999998</v>
      </c>
      <c r="C324" s="980">
        <v>2934.98432</v>
      </c>
      <c r="D324" s="980">
        <v>0</v>
      </c>
      <c r="E324" s="980">
        <v>0</v>
      </c>
      <c r="F324" s="980">
        <v>25124.646679999998</v>
      </c>
      <c r="G324" s="994"/>
    </row>
    <row r="325" spans="1:7" s="981" customFormat="1" ht="12">
      <c r="A325" s="990" t="s">
        <v>573</v>
      </c>
      <c r="B325" s="983">
        <v>-39.789000000000001</v>
      </c>
      <c r="C325" s="983">
        <v>0</v>
      </c>
      <c r="D325" s="983">
        <v>0</v>
      </c>
      <c r="E325" s="983">
        <v>0</v>
      </c>
      <c r="F325" s="983">
        <v>-39.789000000000001</v>
      </c>
      <c r="G325" s="994"/>
    </row>
    <row r="326" spans="1:7" s="981" customFormat="1" ht="12">
      <c r="A326" s="1000" t="s">
        <v>574</v>
      </c>
      <c r="B326" s="1003">
        <v>22149.873359999998</v>
      </c>
      <c r="C326" s="1003">
        <v>2934.98432</v>
      </c>
      <c r="D326" s="1003">
        <v>0</v>
      </c>
      <c r="E326" s="1003">
        <v>0</v>
      </c>
      <c r="F326" s="1003">
        <v>25084.857680000001</v>
      </c>
      <c r="G326" s="994"/>
    </row>
    <row r="327" spans="1:7">
      <c r="A327" s="1004"/>
      <c r="B327" s="1005"/>
      <c r="C327" s="1005"/>
      <c r="D327" s="1005"/>
      <c r="E327" s="1005"/>
      <c r="F327" s="1005"/>
    </row>
    <row r="328" spans="1:7">
      <c r="A328" s="1004"/>
      <c r="B328" s="1005"/>
      <c r="C328" s="1005"/>
      <c r="D328" s="1005"/>
      <c r="E328" s="1005"/>
      <c r="F328" s="1005"/>
    </row>
    <row r="329" spans="1:7" ht="15.75">
      <c r="A329" s="318"/>
    </row>
    <row r="330" spans="1:7" ht="15.75">
      <c r="A330" s="318"/>
    </row>
    <row r="331" spans="1:7" ht="15.75">
      <c r="A331" s="318"/>
    </row>
    <row r="332" spans="1:7" ht="15.75">
      <c r="A332" s="318"/>
    </row>
    <row r="333" spans="1:7" ht="15.75">
      <c r="A333" s="318"/>
    </row>
    <row r="334" spans="1:7" ht="15.75">
      <c r="A334" s="318"/>
    </row>
    <row r="335" spans="1:7" ht="15.75">
      <c r="A335" s="318"/>
    </row>
    <row r="336" spans="1:7"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row r="637" spans="1:1" ht="15.75">
      <c r="A637" s="318"/>
    </row>
    <row r="638" spans="1:1" ht="15.75">
      <c r="A638" s="318"/>
    </row>
    <row r="639" spans="1:1" ht="15.75">
      <c r="A639" s="318"/>
    </row>
    <row r="640" spans="1:1" ht="15.75">
      <c r="A640" s="318"/>
    </row>
    <row r="641" spans="1:1" ht="15.75">
      <c r="A641" s="318"/>
    </row>
    <row r="642" spans="1:1" ht="15.75">
      <c r="A642" s="318"/>
    </row>
    <row r="643" spans="1:1" ht="15.75">
      <c r="A643" s="318"/>
    </row>
    <row r="644" spans="1:1" ht="15.75">
      <c r="A644" s="318"/>
    </row>
    <row r="645" spans="1:1" ht="15.75">
      <c r="A645" s="318"/>
    </row>
    <row r="646" spans="1:1" ht="15.75">
      <c r="A646" s="318"/>
    </row>
    <row r="647" spans="1:1" ht="15.75">
      <c r="A647" s="318"/>
    </row>
    <row r="648" spans="1:1" ht="15.75">
      <c r="A648" s="318"/>
    </row>
    <row r="649" spans="1:1" ht="15.75">
      <c r="A649" s="318"/>
    </row>
    <row r="650" spans="1:1" ht="15.75">
      <c r="A650" s="318"/>
    </row>
    <row r="651" spans="1:1" ht="15.75">
      <c r="A651" s="318"/>
    </row>
    <row r="652" spans="1:1" ht="15.75">
      <c r="A652" s="318"/>
    </row>
    <row r="653" spans="1:1" ht="15.75">
      <c r="A653" s="318"/>
    </row>
    <row r="654" spans="1:1" ht="15.75">
      <c r="A654" s="318"/>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F647"/>
  <sheetViews>
    <sheetView topLeftCell="A2" zoomScaleNormal="100" workbookViewId="0">
      <selection activeCell="A2" sqref="A2:E2"/>
    </sheetView>
  </sheetViews>
  <sheetFormatPr baseColWidth="10" defaultRowHeight="11.25"/>
  <cols>
    <col min="1" max="1" width="78.140625" style="188" customWidth="1"/>
    <col min="2" max="4" width="11.7109375" style="189" customWidth="1"/>
    <col min="5" max="5" width="13.85546875" style="189" customWidth="1"/>
    <col min="6" max="6" width="2.140625" style="1027" customWidth="1"/>
    <col min="7" max="16" width="9.140625" style="190" customWidth="1"/>
    <col min="17" max="20" width="9.85546875" style="190" bestFit="1" customWidth="1"/>
    <col min="21" max="23" width="9.28515625" style="190" bestFit="1" customWidth="1"/>
    <col min="24" max="256" width="11.42578125" style="190"/>
    <col min="257" max="257" width="78.140625" style="190" customWidth="1"/>
    <col min="258" max="260" width="11.7109375" style="190" customWidth="1"/>
    <col min="261" max="261" width="13.85546875" style="190" customWidth="1"/>
    <col min="262" max="262" width="2.140625" style="190" customWidth="1"/>
    <col min="263" max="272" width="9.140625" style="190" customWidth="1"/>
    <col min="273" max="276" width="9.85546875" style="190" bestFit="1" customWidth="1"/>
    <col min="277" max="279" width="9.28515625" style="190" bestFit="1" customWidth="1"/>
    <col min="280" max="512" width="11.42578125" style="190"/>
    <col min="513" max="513" width="78.140625" style="190" customWidth="1"/>
    <col min="514" max="516" width="11.7109375" style="190" customWidth="1"/>
    <col min="517" max="517" width="13.85546875" style="190" customWidth="1"/>
    <col min="518" max="518" width="2.140625" style="190" customWidth="1"/>
    <col min="519" max="528" width="9.140625" style="190" customWidth="1"/>
    <col min="529" max="532" width="9.85546875" style="190" bestFit="1" customWidth="1"/>
    <col min="533" max="535" width="9.28515625" style="190" bestFit="1" customWidth="1"/>
    <col min="536" max="768" width="11.42578125" style="190"/>
    <col min="769" max="769" width="78.140625" style="190" customWidth="1"/>
    <col min="770" max="772" width="11.7109375" style="190" customWidth="1"/>
    <col min="773" max="773" width="13.85546875" style="190" customWidth="1"/>
    <col min="774" max="774" width="2.140625" style="190" customWidth="1"/>
    <col min="775" max="784" width="9.140625" style="190" customWidth="1"/>
    <col min="785" max="788" width="9.85546875" style="190" bestFit="1" customWidth="1"/>
    <col min="789" max="791" width="9.28515625" style="190" bestFit="1" customWidth="1"/>
    <col min="792" max="1024" width="11.42578125" style="190"/>
    <col min="1025" max="1025" width="78.140625" style="190" customWidth="1"/>
    <col min="1026" max="1028" width="11.7109375" style="190" customWidth="1"/>
    <col min="1029" max="1029" width="13.85546875" style="190" customWidth="1"/>
    <col min="1030" max="1030" width="2.140625" style="190" customWidth="1"/>
    <col min="1031" max="1040" width="9.140625" style="190" customWidth="1"/>
    <col min="1041" max="1044" width="9.85546875" style="190" bestFit="1" customWidth="1"/>
    <col min="1045" max="1047" width="9.28515625" style="190" bestFit="1" customWidth="1"/>
    <col min="1048" max="1280" width="11.42578125" style="190"/>
    <col min="1281" max="1281" width="78.140625" style="190" customWidth="1"/>
    <col min="1282" max="1284" width="11.7109375" style="190" customWidth="1"/>
    <col min="1285" max="1285" width="13.85546875" style="190" customWidth="1"/>
    <col min="1286" max="1286" width="2.140625" style="190" customWidth="1"/>
    <col min="1287" max="1296" width="9.140625" style="190" customWidth="1"/>
    <col min="1297" max="1300" width="9.85546875" style="190" bestFit="1" customWidth="1"/>
    <col min="1301" max="1303" width="9.28515625" style="190" bestFit="1" customWidth="1"/>
    <col min="1304" max="1536" width="11.42578125" style="190"/>
    <col min="1537" max="1537" width="78.140625" style="190" customWidth="1"/>
    <col min="1538" max="1540" width="11.7109375" style="190" customWidth="1"/>
    <col min="1541" max="1541" width="13.85546875" style="190" customWidth="1"/>
    <col min="1542" max="1542" width="2.140625" style="190" customWidth="1"/>
    <col min="1543" max="1552" width="9.140625" style="190" customWidth="1"/>
    <col min="1553" max="1556" width="9.85546875" style="190" bestFit="1" customWidth="1"/>
    <col min="1557" max="1559" width="9.28515625" style="190" bestFit="1" customWidth="1"/>
    <col min="1560" max="1792" width="11.42578125" style="190"/>
    <col min="1793" max="1793" width="78.140625" style="190" customWidth="1"/>
    <col min="1794" max="1796" width="11.7109375" style="190" customWidth="1"/>
    <col min="1797" max="1797" width="13.85546875" style="190" customWidth="1"/>
    <col min="1798" max="1798" width="2.140625" style="190" customWidth="1"/>
    <col min="1799" max="1808" width="9.140625" style="190" customWidth="1"/>
    <col min="1809" max="1812" width="9.85546875" style="190" bestFit="1" customWidth="1"/>
    <col min="1813" max="1815" width="9.28515625" style="190" bestFit="1" customWidth="1"/>
    <col min="1816" max="2048" width="11.42578125" style="190"/>
    <col min="2049" max="2049" width="78.140625" style="190" customWidth="1"/>
    <col min="2050" max="2052" width="11.7109375" style="190" customWidth="1"/>
    <col min="2053" max="2053" width="13.85546875" style="190" customWidth="1"/>
    <col min="2054" max="2054" width="2.140625" style="190" customWidth="1"/>
    <col min="2055" max="2064" width="9.140625" style="190" customWidth="1"/>
    <col min="2065" max="2068" width="9.85546875" style="190" bestFit="1" customWidth="1"/>
    <col min="2069" max="2071" width="9.28515625" style="190" bestFit="1" customWidth="1"/>
    <col min="2072" max="2304" width="11.42578125" style="190"/>
    <col min="2305" max="2305" width="78.140625" style="190" customWidth="1"/>
    <col min="2306" max="2308" width="11.7109375" style="190" customWidth="1"/>
    <col min="2309" max="2309" width="13.85546875" style="190" customWidth="1"/>
    <col min="2310" max="2310" width="2.140625" style="190" customWidth="1"/>
    <col min="2311" max="2320" width="9.140625" style="190" customWidth="1"/>
    <col min="2321" max="2324" width="9.85546875" style="190" bestFit="1" customWidth="1"/>
    <col min="2325" max="2327" width="9.28515625" style="190" bestFit="1" customWidth="1"/>
    <col min="2328" max="2560" width="11.42578125" style="190"/>
    <col min="2561" max="2561" width="78.140625" style="190" customWidth="1"/>
    <col min="2562" max="2564" width="11.7109375" style="190" customWidth="1"/>
    <col min="2565" max="2565" width="13.85546875" style="190" customWidth="1"/>
    <col min="2566" max="2566" width="2.140625" style="190" customWidth="1"/>
    <col min="2567" max="2576" width="9.140625" style="190" customWidth="1"/>
    <col min="2577" max="2580" width="9.85546875" style="190" bestFit="1" customWidth="1"/>
    <col min="2581" max="2583" width="9.28515625" style="190" bestFit="1" customWidth="1"/>
    <col min="2584" max="2816" width="11.42578125" style="190"/>
    <col min="2817" max="2817" width="78.140625" style="190" customWidth="1"/>
    <col min="2818" max="2820" width="11.7109375" style="190" customWidth="1"/>
    <col min="2821" max="2821" width="13.85546875" style="190" customWidth="1"/>
    <col min="2822" max="2822" width="2.140625" style="190" customWidth="1"/>
    <col min="2823" max="2832" width="9.140625" style="190" customWidth="1"/>
    <col min="2833" max="2836" width="9.85546875" style="190" bestFit="1" customWidth="1"/>
    <col min="2837" max="2839" width="9.28515625" style="190" bestFit="1" customWidth="1"/>
    <col min="2840" max="3072" width="11.42578125" style="190"/>
    <col min="3073" max="3073" width="78.140625" style="190" customWidth="1"/>
    <col min="3074" max="3076" width="11.7109375" style="190" customWidth="1"/>
    <col min="3077" max="3077" width="13.85546875" style="190" customWidth="1"/>
    <col min="3078" max="3078" width="2.140625" style="190" customWidth="1"/>
    <col min="3079" max="3088" width="9.140625" style="190" customWidth="1"/>
    <col min="3089" max="3092" width="9.85546875" style="190" bestFit="1" customWidth="1"/>
    <col min="3093" max="3095" width="9.28515625" style="190" bestFit="1" customWidth="1"/>
    <col min="3096" max="3328" width="11.42578125" style="190"/>
    <col min="3329" max="3329" width="78.140625" style="190" customWidth="1"/>
    <col min="3330" max="3332" width="11.7109375" style="190" customWidth="1"/>
    <col min="3333" max="3333" width="13.85546875" style="190" customWidth="1"/>
    <col min="3334" max="3334" width="2.140625" style="190" customWidth="1"/>
    <col min="3335" max="3344" width="9.140625" style="190" customWidth="1"/>
    <col min="3345" max="3348" width="9.85546875" style="190" bestFit="1" customWidth="1"/>
    <col min="3349" max="3351" width="9.28515625" style="190" bestFit="1" customWidth="1"/>
    <col min="3352" max="3584" width="11.42578125" style="190"/>
    <col min="3585" max="3585" width="78.140625" style="190" customWidth="1"/>
    <col min="3586" max="3588" width="11.7109375" style="190" customWidth="1"/>
    <col min="3589" max="3589" width="13.85546875" style="190" customWidth="1"/>
    <col min="3590" max="3590" width="2.140625" style="190" customWidth="1"/>
    <col min="3591" max="3600" width="9.140625" style="190" customWidth="1"/>
    <col min="3601" max="3604" width="9.85546875" style="190" bestFit="1" customWidth="1"/>
    <col min="3605" max="3607" width="9.28515625" style="190" bestFit="1" customWidth="1"/>
    <col min="3608" max="3840" width="11.42578125" style="190"/>
    <col min="3841" max="3841" width="78.140625" style="190" customWidth="1"/>
    <col min="3842" max="3844" width="11.7109375" style="190" customWidth="1"/>
    <col min="3845" max="3845" width="13.85546875" style="190" customWidth="1"/>
    <col min="3846" max="3846" width="2.140625" style="190" customWidth="1"/>
    <col min="3847" max="3856" width="9.140625" style="190" customWidth="1"/>
    <col min="3857" max="3860" width="9.85546875" style="190" bestFit="1" customWidth="1"/>
    <col min="3861" max="3863" width="9.28515625" style="190" bestFit="1" customWidth="1"/>
    <col min="3864" max="4096" width="11.42578125" style="190"/>
    <col min="4097" max="4097" width="78.140625" style="190" customWidth="1"/>
    <col min="4098" max="4100" width="11.7109375" style="190" customWidth="1"/>
    <col min="4101" max="4101" width="13.85546875" style="190" customWidth="1"/>
    <col min="4102" max="4102" width="2.140625" style="190" customWidth="1"/>
    <col min="4103" max="4112" width="9.140625" style="190" customWidth="1"/>
    <col min="4113" max="4116" width="9.85546875" style="190" bestFit="1" customWidth="1"/>
    <col min="4117" max="4119" width="9.28515625" style="190" bestFit="1" customWidth="1"/>
    <col min="4120" max="4352" width="11.42578125" style="190"/>
    <col min="4353" max="4353" width="78.140625" style="190" customWidth="1"/>
    <col min="4354" max="4356" width="11.7109375" style="190" customWidth="1"/>
    <col min="4357" max="4357" width="13.85546875" style="190" customWidth="1"/>
    <col min="4358" max="4358" width="2.140625" style="190" customWidth="1"/>
    <col min="4359" max="4368" width="9.140625" style="190" customWidth="1"/>
    <col min="4369" max="4372" width="9.85546875" style="190" bestFit="1" customWidth="1"/>
    <col min="4373" max="4375" width="9.28515625" style="190" bestFit="1" customWidth="1"/>
    <col min="4376" max="4608" width="11.42578125" style="190"/>
    <col min="4609" max="4609" width="78.140625" style="190" customWidth="1"/>
    <col min="4610" max="4612" width="11.7109375" style="190" customWidth="1"/>
    <col min="4613" max="4613" width="13.85546875" style="190" customWidth="1"/>
    <col min="4614" max="4614" width="2.140625" style="190" customWidth="1"/>
    <col min="4615" max="4624" width="9.140625" style="190" customWidth="1"/>
    <col min="4625" max="4628" width="9.85546875" style="190" bestFit="1" customWidth="1"/>
    <col min="4629" max="4631" width="9.28515625" style="190" bestFit="1" customWidth="1"/>
    <col min="4632" max="4864" width="11.42578125" style="190"/>
    <col min="4865" max="4865" width="78.140625" style="190" customWidth="1"/>
    <col min="4866" max="4868" width="11.7109375" style="190" customWidth="1"/>
    <col min="4869" max="4869" width="13.85546875" style="190" customWidth="1"/>
    <col min="4870" max="4870" width="2.140625" style="190" customWidth="1"/>
    <col min="4871" max="4880" width="9.140625" style="190" customWidth="1"/>
    <col min="4881" max="4884" width="9.85546875" style="190" bestFit="1" customWidth="1"/>
    <col min="4885" max="4887" width="9.28515625" style="190" bestFit="1" customWidth="1"/>
    <col min="4888" max="5120" width="11.42578125" style="190"/>
    <col min="5121" max="5121" width="78.140625" style="190" customWidth="1"/>
    <col min="5122" max="5124" width="11.7109375" style="190" customWidth="1"/>
    <col min="5125" max="5125" width="13.85546875" style="190" customWidth="1"/>
    <col min="5126" max="5126" width="2.140625" style="190" customWidth="1"/>
    <col min="5127" max="5136" width="9.140625" style="190" customWidth="1"/>
    <col min="5137" max="5140" width="9.85546875" style="190" bestFit="1" customWidth="1"/>
    <col min="5141" max="5143" width="9.28515625" style="190" bestFit="1" customWidth="1"/>
    <col min="5144" max="5376" width="11.42578125" style="190"/>
    <col min="5377" max="5377" width="78.140625" style="190" customWidth="1"/>
    <col min="5378" max="5380" width="11.7109375" style="190" customWidth="1"/>
    <col min="5381" max="5381" width="13.85546875" style="190" customWidth="1"/>
    <col min="5382" max="5382" width="2.140625" style="190" customWidth="1"/>
    <col min="5383" max="5392" width="9.140625" style="190" customWidth="1"/>
    <col min="5393" max="5396" width="9.85546875" style="190" bestFit="1" customWidth="1"/>
    <col min="5397" max="5399" width="9.28515625" style="190" bestFit="1" customWidth="1"/>
    <col min="5400" max="5632" width="11.42578125" style="190"/>
    <col min="5633" max="5633" width="78.140625" style="190" customWidth="1"/>
    <col min="5634" max="5636" width="11.7109375" style="190" customWidth="1"/>
    <col min="5637" max="5637" width="13.85546875" style="190" customWidth="1"/>
    <col min="5638" max="5638" width="2.140625" style="190" customWidth="1"/>
    <col min="5639" max="5648" width="9.140625" style="190" customWidth="1"/>
    <col min="5649" max="5652" width="9.85546875" style="190" bestFit="1" customWidth="1"/>
    <col min="5653" max="5655" width="9.28515625" style="190" bestFit="1" customWidth="1"/>
    <col min="5656" max="5888" width="11.42578125" style="190"/>
    <col min="5889" max="5889" width="78.140625" style="190" customWidth="1"/>
    <col min="5890" max="5892" width="11.7109375" style="190" customWidth="1"/>
    <col min="5893" max="5893" width="13.85546875" style="190" customWidth="1"/>
    <col min="5894" max="5894" width="2.140625" style="190" customWidth="1"/>
    <col min="5895" max="5904" width="9.140625" style="190" customWidth="1"/>
    <col min="5905" max="5908" width="9.85546875" style="190" bestFit="1" customWidth="1"/>
    <col min="5909" max="5911" width="9.28515625" style="190" bestFit="1" customWidth="1"/>
    <col min="5912" max="6144" width="11.42578125" style="190"/>
    <col min="6145" max="6145" width="78.140625" style="190" customWidth="1"/>
    <col min="6146" max="6148" width="11.7109375" style="190" customWidth="1"/>
    <col min="6149" max="6149" width="13.85546875" style="190" customWidth="1"/>
    <col min="6150" max="6150" width="2.140625" style="190" customWidth="1"/>
    <col min="6151" max="6160" width="9.140625" style="190" customWidth="1"/>
    <col min="6161" max="6164" width="9.85546875" style="190" bestFit="1" customWidth="1"/>
    <col min="6165" max="6167" width="9.28515625" style="190" bestFit="1" customWidth="1"/>
    <col min="6168" max="6400" width="11.42578125" style="190"/>
    <col min="6401" max="6401" width="78.140625" style="190" customWidth="1"/>
    <col min="6402" max="6404" width="11.7109375" style="190" customWidth="1"/>
    <col min="6405" max="6405" width="13.85546875" style="190" customWidth="1"/>
    <col min="6406" max="6406" width="2.140625" style="190" customWidth="1"/>
    <col min="6407" max="6416" width="9.140625" style="190" customWidth="1"/>
    <col min="6417" max="6420" width="9.85546875" style="190" bestFit="1" customWidth="1"/>
    <col min="6421" max="6423" width="9.28515625" style="190" bestFit="1" customWidth="1"/>
    <col min="6424" max="6656" width="11.42578125" style="190"/>
    <col min="6657" max="6657" width="78.140625" style="190" customWidth="1"/>
    <col min="6658" max="6660" width="11.7109375" style="190" customWidth="1"/>
    <col min="6661" max="6661" width="13.85546875" style="190" customWidth="1"/>
    <col min="6662" max="6662" width="2.140625" style="190" customWidth="1"/>
    <col min="6663" max="6672" width="9.140625" style="190" customWidth="1"/>
    <col min="6673" max="6676" width="9.85546875" style="190" bestFit="1" customWidth="1"/>
    <col min="6677" max="6679" width="9.28515625" style="190" bestFit="1" customWidth="1"/>
    <col min="6680" max="6912" width="11.42578125" style="190"/>
    <col min="6913" max="6913" width="78.140625" style="190" customWidth="1"/>
    <col min="6914" max="6916" width="11.7109375" style="190" customWidth="1"/>
    <col min="6917" max="6917" width="13.85546875" style="190" customWidth="1"/>
    <col min="6918" max="6918" width="2.140625" style="190" customWidth="1"/>
    <col min="6919" max="6928" width="9.140625" style="190" customWidth="1"/>
    <col min="6929" max="6932" width="9.85546875" style="190" bestFit="1" customWidth="1"/>
    <col min="6933" max="6935" width="9.28515625" style="190" bestFit="1" customWidth="1"/>
    <col min="6936" max="7168" width="11.42578125" style="190"/>
    <col min="7169" max="7169" width="78.140625" style="190" customWidth="1"/>
    <col min="7170" max="7172" width="11.7109375" style="190" customWidth="1"/>
    <col min="7173" max="7173" width="13.85546875" style="190" customWidth="1"/>
    <col min="7174" max="7174" width="2.140625" style="190" customWidth="1"/>
    <col min="7175" max="7184" width="9.140625" style="190" customWidth="1"/>
    <col min="7185" max="7188" width="9.85546875" style="190" bestFit="1" customWidth="1"/>
    <col min="7189" max="7191" width="9.28515625" style="190" bestFit="1" customWidth="1"/>
    <col min="7192" max="7424" width="11.42578125" style="190"/>
    <col min="7425" max="7425" width="78.140625" style="190" customWidth="1"/>
    <col min="7426" max="7428" width="11.7109375" style="190" customWidth="1"/>
    <col min="7429" max="7429" width="13.85546875" style="190" customWidth="1"/>
    <col min="7430" max="7430" width="2.140625" style="190" customWidth="1"/>
    <col min="7431" max="7440" width="9.140625" style="190" customWidth="1"/>
    <col min="7441" max="7444" width="9.85546875" style="190" bestFit="1" customWidth="1"/>
    <col min="7445" max="7447" width="9.28515625" style="190" bestFit="1" customWidth="1"/>
    <col min="7448" max="7680" width="11.42578125" style="190"/>
    <col min="7681" max="7681" width="78.140625" style="190" customWidth="1"/>
    <col min="7682" max="7684" width="11.7109375" style="190" customWidth="1"/>
    <col min="7685" max="7685" width="13.85546875" style="190" customWidth="1"/>
    <col min="7686" max="7686" width="2.140625" style="190" customWidth="1"/>
    <col min="7687" max="7696" width="9.140625" style="190" customWidth="1"/>
    <col min="7697" max="7700" width="9.85546875" style="190" bestFit="1" customWidth="1"/>
    <col min="7701" max="7703" width="9.28515625" style="190" bestFit="1" customWidth="1"/>
    <col min="7704" max="7936" width="11.42578125" style="190"/>
    <col min="7937" max="7937" width="78.140625" style="190" customWidth="1"/>
    <col min="7938" max="7940" width="11.7109375" style="190" customWidth="1"/>
    <col min="7941" max="7941" width="13.85546875" style="190" customWidth="1"/>
    <col min="7942" max="7942" width="2.140625" style="190" customWidth="1"/>
    <col min="7943" max="7952" width="9.140625" style="190" customWidth="1"/>
    <col min="7953" max="7956" width="9.85546875" style="190" bestFit="1" customWidth="1"/>
    <col min="7957" max="7959" width="9.28515625" style="190" bestFit="1" customWidth="1"/>
    <col min="7960" max="8192" width="11.42578125" style="190"/>
    <col min="8193" max="8193" width="78.140625" style="190" customWidth="1"/>
    <col min="8194" max="8196" width="11.7109375" style="190" customWidth="1"/>
    <col min="8197" max="8197" width="13.85546875" style="190" customWidth="1"/>
    <col min="8198" max="8198" width="2.140625" style="190" customWidth="1"/>
    <col min="8199" max="8208" width="9.140625" style="190" customWidth="1"/>
    <col min="8209" max="8212" width="9.85546875" style="190" bestFit="1" customWidth="1"/>
    <col min="8213" max="8215" width="9.28515625" style="190" bestFit="1" customWidth="1"/>
    <col min="8216" max="8448" width="11.42578125" style="190"/>
    <col min="8449" max="8449" width="78.140625" style="190" customWidth="1"/>
    <col min="8450" max="8452" width="11.7109375" style="190" customWidth="1"/>
    <col min="8453" max="8453" width="13.85546875" style="190" customWidth="1"/>
    <col min="8454" max="8454" width="2.140625" style="190" customWidth="1"/>
    <col min="8455" max="8464" width="9.140625" style="190" customWidth="1"/>
    <col min="8465" max="8468" width="9.85546875" style="190" bestFit="1" customWidth="1"/>
    <col min="8469" max="8471" width="9.28515625" style="190" bestFit="1" customWidth="1"/>
    <col min="8472" max="8704" width="11.42578125" style="190"/>
    <col min="8705" max="8705" width="78.140625" style="190" customWidth="1"/>
    <col min="8706" max="8708" width="11.7109375" style="190" customWidth="1"/>
    <col min="8709" max="8709" width="13.85546875" style="190" customWidth="1"/>
    <col min="8710" max="8710" width="2.140625" style="190" customWidth="1"/>
    <col min="8711" max="8720" width="9.140625" style="190" customWidth="1"/>
    <col min="8721" max="8724" width="9.85546875" style="190" bestFit="1" customWidth="1"/>
    <col min="8725" max="8727" width="9.28515625" style="190" bestFit="1" customWidth="1"/>
    <col min="8728" max="8960" width="11.42578125" style="190"/>
    <col min="8961" max="8961" width="78.140625" style="190" customWidth="1"/>
    <col min="8962" max="8964" width="11.7109375" style="190" customWidth="1"/>
    <col min="8965" max="8965" width="13.85546875" style="190" customWidth="1"/>
    <col min="8966" max="8966" width="2.140625" style="190" customWidth="1"/>
    <col min="8967" max="8976" width="9.140625" style="190" customWidth="1"/>
    <col min="8977" max="8980" width="9.85546875" style="190" bestFit="1" customWidth="1"/>
    <col min="8981" max="8983" width="9.28515625" style="190" bestFit="1" customWidth="1"/>
    <col min="8984" max="9216" width="11.42578125" style="190"/>
    <col min="9217" max="9217" width="78.140625" style="190" customWidth="1"/>
    <col min="9218" max="9220" width="11.7109375" style="190" customWidth="1"/>
    <col min="9221" max="9221" width="13.85546875" style="190" customWidth="1"/>
    <col min="9222" max="9222" width="2.140625" style="190" customWidth="1"/>
    <col min="9223" max="9232" width="9.140625" style="190" customWidth="1"/>
    <col min="9233" max="9236" width="9.85546875" style="190" bestFit="1" customWidth="1"/>
    <col min="9237" max="9239" width="9.28515625" style="190" bestFit="1" customWidth="1"/>
    <col min="9240" max="9472" width="11.42578125" style="190"/>
    <col min="9473" max="9473" width="78.140625" style="190" customWidth="1"/>
    <col min="9474" max="9476" width="11.7109375" style="190" customWidth="1"/>
    <col min="9477" max="9477" width="13.85546875" style="190" customWidth="1"/>
    <col min="9478" max="9478" width="2.140625" style="190" customWidth="1"/>
    <col min="9479" max="9488" width="9.140625" style="190" customWidth="1"/>
    <col min="9489" max="9492" width="9.85546875" style="190" bestFit="1" customWidth="1"/>
    <col min="9493" max="9495" width="9.28515625" style="190" bestFit="1" customWidth="1"/>
    <col min="9496" max="9728" width="11.42578125" style="190"/>
    <col min="9729" max="9729" width="78.140625" style="190" customWidth="1"/>
    <col min="9730" max="9732" width="11.7109375" style="190" customWidth="1"/>
    <col min="9733" max="9733" width="13.85546875" style="190" customWidth="1"/>
    <col min="9734" max="9734" width="2.140625" style="190" customWidth="1"/>
    <col min="9735" max="9744" width="9.140625" style="190" customWidth="1"/>
    <col min="9745" max="9748" width="9.85546875" style="190" bestFit="1" customWidth="1"/>
    <col min="9749" max="9751" width="9.28515625" style="190" bestFit="1" customWidth="1"/>
    <col min="9752" max="9984" width="11.42578125" style="190"/>
    <col min="9985" max="9985" width="78.140625" style="190" customWidth="1"/>
    <col min="9986" max="9988" width="11.7109375" style="190" customWidth="1"/>
    <col min="9989" max="9989" width="13.85546875" style="190" customWidth="1"/>
    <col min="9990" max="9990" width="2.140625" style="190" customWidth="1"/>
    <col min="9991" max="10000" width="9.140625" style="190" customWidth="1"/>
    <col min="10001" max="10004" width="9.85546875" style="190" bestFit="1" customWidth="1"/>
    <col min="10005" max="10007" width="9.28515625" style="190" bestFit="1" customWidth="1"/>
    <col min="10008" max="10240" width="11.42578125" style="190"/>
    <col min="10241" max="10241" width="78.140625" style="190" customWidth="1"/>
    <col min="10242" max="10244" width="11.7109375" style="190" customWidth="1"/>
    <col min="10245" max="10245" width="13.85546875" style="190" customWidth="1"/>
    <col min="10246" max="10246" width="2.140625" style="190" customWidth="1"/>
    <col min="10247" max="10256" width="9.140625" style="190" customWidth="1"/>
    <col min="10257" max="10260" width="9.85546875" style="190" bestFit="1" customWidth="1"/>
    <col min="10261" max="10263" width="9.28515625" style="190" bestFit="1" customWidth="1"/>
    <col min="10264" max="10496" width="11.42578125" style="190"/>
    <col min="10497" max="10497" width="78.140625" style="190" customWidth="1"/>
    <col min="10498" max="10500" width="11.7109375" style="190" customWidth="1"/>
    <col min="10501" max="10501" width="13.85546875" style="190" customWidth="1"/>
    <col min="10502" max="10502" width="2.140625" style="190" customWidth="1"/>
    <col min="10503" max="10512" width="9.140625" style="190" customWidth="1"/>
    <col min="10513" max="10516" width="9.85546875" style="190" bestFit="1" customWidth="1"/>
    <col min="10517" max="10519" width="9.28515625" style="190" bestFit="1" customWidth="1"/>
    <col min="10520" max="10752" width="11.42578125" style="190"/>
    <col min="10753" max="10753" width="78.140625" style="190" customWidth="1"/>
    <col min="10754" max="10756" width="11.7109375" style="190" customWidth="1"/>
    <col min="10757" max="10757" width="13.85546875" style="190" customWidth="1"/>
    <col min="10758" max="10758" width="2.140625" style="190" customWidth="1"/>
    <col min="10759" max="10768" width="9.140625" style="190" customWidth="1"/>
    <col min="10769" max="10772" width="9.85546875" style="190" bestFit="1" customWidth="1"/>
    <col min="10773" max="10775" width="9.28515625" style="190" bestFit="1" customWidth="1"/>
    <col min="10776" max="11008" width="11.42578125" style="190"/>
    <col min="11009" max="11009" width="78.140625" style="190" customWidth="1"/>
    <col min="11010" max="11012" width="11.7109375" style="190" customWidth="1"/>
    <col min="11013" max="11013" width="13.85546875" style="190" customWidth="1"/>
    <col min="11014" max="11014" width="2.140625" style="190" customWidth="1"/>
    <col min="11015" max="11024" width="9.140625" style="190" customWidth="1"/>
    <col min="11025" max="11028" width="9.85546875" style="190" bestFit="1" customWidth="1"/>
    <col min="11029" max="11031" width="9.28515625" style="190" bestFit="1" customWidth="1"/>
    <col min="11032" max="11264" width="11.42578125" style="190"/>
    <col min="11265" max="11265" width="78.140625" style="190" customWidth="1"/>
    <col min="11266" max="11268" width="11.7109375" style="190" customWidth="1"/>
    <col min="11269" max="11269" width="13.85546875" style="190" customWidth="1"/>
    <col min="11270" max="11270" width="2.140625" style="190" customWidth="1"/>
    <col min="11271" max="11280" width="9.140625" style="190" customWidth="1"/>
    <col min="11281" max="11284" width="9.85546875" style="190" bestFit="1" customWidth="1"/>
    <col min="11285" max="11287" width="9.28515625" style="190" bestFit="1" customWidth="1"/>
    <col min="11288" max="11520" width="11.42578125" style="190"/>
    <col min="11521" max="11521" width="78.140625" style="190" customWidth="1"/>
    <col min="11522" max="11524" width="11.7109375" style="190" customWidth="1"/>
    <col min="11525" max="11525" width="13.85546875" style="190" customWidth="1"/>
    <col min="11526" max="11526" width="2.140625" style="190" customWidth="1"/>
    <col min="11527" max="11536" width="9.140625" style="190" customWidth="1"/>
    <col min="11537" max="11540" width="9.85546875" style="190" bestFit="1" customWidth="1"/>
    <col min="11541" max="11543" width="9.28515625" style="190" bestFit="1" customWidth="1"/>
    <col min="11544" max="11776" width="11.42578125" style="190"/>
    <col min="11777" max="11777" width="78.140625" style="190" customWidth="1"/>
    <col min="11778" max="11780" width="11.7109375" style="190" customWidth="1"/>
    <col min="11781" max="11781" width="13.85546875" style="190" customWidth="1"/>
    <col min="11782" max="11782" width="2.140625" style="190" customWidth="1"/>
    <col min="11783" max="11792" width="9.140625" style="190" customWidth="1"/>
    <col min="11793" max="11796" width="9.85546875" style="190" bestFit="1" customWidth="1"/>
    <col min="11797" max="11799" width="9.28515625" style="190" bestFit="1" customWidth="1"/>
    <col min="11800" max="12032" width="11.42578125" style="190"/>
    <col min="12033" max="12033" width="78.140625" style="190" customWidth="1"/>
    <col min="12034" max="12036" width="11.7109375" style="190" customWidth="1"/>
    <col min="12037" max="12037" width="13.85546875" style="190" customWidth="1"/>
    <col min="12038" max="12038" width="2.140625" style="190" customWidth="1"/>
    <col min="12039" max="12048" width="9.140625" style="190" customWidth="1"/>
    <col min="12049" max="12052" width="9.85546875" style="190" bestFit="1" customWidth="1"/>
    <col min="12053" max="12055" width="9.28515625" style="190" bestFit="1" customWidth="1"/>
    <col min="12056" max="12288" width="11.42578125" style="190"/>
    <col min="12289" max="12289" width="78.140625" style="190" customWidth="1"/>
    <col min="12290" max="12292" width="11.7109375" style="190" customWidth="1"/>
    <col min="12293" max="12293" width="13.85546875" style="190" customWidth="1"/>
    <col min="12294" max="12294" width="2.140625" style="190" customWidth="1"/>
    <col min="12295" max="12304" width="9.140625" style="190" customWidth="1"/>
    <col min="12305" max="12308" width="9.85546875" style="190" bestFit="1" customWidth="1"/>
    <col min="12309" max="12311" width="9.28515625" style="190" bestFit="1" customWidth="1"/>
    <col min="12312" max="12544" width="11.42578125" style="190"/>
    <col min="12545" max="12545" width="78.140625" style="190" customWidth="1"/>
    <col min="12546" max="12548" width="11.7109375" style="190" customWidth="1"/>
    <col min="12549" max="12549" width="13.85546875" style="190" customWidth="1"/>
    <col min="12550" max="12550" width="2.140625" style="190" customWidth="1"/>
    <col min="12551" max="12560" width="9.140625" style="190" customWidth="1"/>
    <col min="12561" max="12564" width="9.85546875" style="190" bestFit="1" customWidth="1"/>
    <col min="12565" max="12567" width="9.28515625" style="190" bestFit="1" customWidth="1"/>
    <col min="12568" max="12800" width="11.42578125" style="190"/>
    <col min="12801" max="12801" width="78.140625" style="190" customWidth="1"/>
    <col min="12802" max="12804" width="11.7109375" style="190" customWidth="1"/>
    <col min="12805" max="12805" width="13.85546875" style="190" customWidth="1"/>
    <col min="12806" max="12806" width="2.140625" style="190" customWidth="1"/>
    <col min="12807" max="12816" width="9.140625" style="190" customWidth="1"/>
    <col min="12817" max="12820" width="9.85546875" style="190" bestFit="1" customWidth="1"/>
    <col min="12821" max="12823" width="9.28515625" style="190" bestFit="1" customWidth="1"/>
    <col min="12824" max="13056" width="11.42578125" style="190"/>
    <col min="13057" max="13057" width="78.140625" style="190" customWidth="1"/>
    <col min="13058" max="13060" width="11.7109375" style="190" customWidth="1"/>
    <col min="13061" max="13061" width="13.85546875" style="190" customWidth="1"/>
    <col min="13062" max="13062" width="2.140625" style="190" customWidth="1"/>
    <col min="13063" max="13072" width="9.140625" style="190" customWidth="1"/>
    <col min="13073" max="13076" width="9.85546875" style="190" bestFit="1" customWidth="1"/>
    <col min="13077" max="13079" width="9.28515625" style="190" bestFit="1" customWidth="1"/>
    <col min="13080" max="13312" width="11.42578125" style="190"/>
    <col min="13313" max="13313" width="78.140625" style="190" customWidth="1"/>
    <col min="13314" max="13316" width="11.7109375" style="190" customWidth="1"/>
    <col min="13317" max="13317" width="13.85546875" style="190" customWidth="1"/>
    <col min="13318" max="13318" width="2.140625" style="190" customWidth="1"/>
    <col min="13319" max="13328" width="9.140625" style="190" customWidth="1"/>
    <col min="13329" max="13332" width="9.85546875" style="190" bestFit="1" customWidth="1"/>
    <col min="13333" max="13335" width="9.28515625" style="190" bestFit="1" customWidth="1"/>
    <col min="13336" max="13568" width="11.42578125" style="190"/>
    <col min="13569" max="13569" width="78.140625" style="190" customWidth="1"/>
    <col min="13570" max="13572" width="11.7109375" style="190" customWidth="1"/>
    <col min="13573" max="13573" width="13.85546875" style="190" customWidth="1"/>
    <col min="13574" max="13574" width="2.140625" style="190" customWidth="1"/>
    <col min="13575" max="13584" width="9.140625" style="190" customWidth="1"/>
    <col min="13585" max="13588" width="9.85546875" style="190" bestFit="1" customWidth="1"/>
    <col min="13589" max="13591" width="9.28515625" style="190" bestFit="1" customWidth="1"/>
    <col min="13592" max="13824" width="11.42578125" style="190"/>
    <col min="13825" max="13825" width="78.140625" style="190" customWidth="1"/>
    <col min="13826" max="13828" width="11.7109375" style="190" customWidth="1"/>
    <col min="13829" max="13829" width="13.85546875" style="190" customWidth="1"/>
    <col min="13830" max="13830" width="2.140625" style="190" customWidth="1"/>
    <col min="13831" max="13840" width="9.140625" style="190" customWidth="1"/>
    <col min="13841" max="13844" width="9.85546875" style="190" bestFit="1" customWidth="1"/>
    <col min="13845" max="13847" width="9.28515625" style="190" bestFit="1" customWidth="1"/>
    <col min="13848" max="14080" width="11.42578125" style="190"/>
    <col min="14081" max="14081" width="78.140625" style="190" customWidth="1"/>
    <col min="14082" max="14084" width="11.7109375" style="190" customWidth="1"/>
    <col min="14085" max="14085" width="13.85546875" style="190" customWidth="1"/>
    <col min="14086" max="14086" width="2.140625" style="190" customWidth="1"/>
    <col min="14087" max="14096" width="9.140625" style="190" customWidth="1"/>
    <col min="14097" max="14100" width="9.85546875" style="190" bestFit="1" customWidth="1"/>
    <col min="14101" max="14103" width="9.28515625" style="190" bestFit="1" customWidth="1"/>
    <col min="14104" max="14336" width="11.42578125" style="190"/>
    <col min="14337" max="14337" width="78.140625" style="190" customWidth="1"/>
    <col min="14338" max="14340" width="11.7109375" style="190" customWidth="1"/>
    <col min="14341" max="14341" width="13.85546875" style="190" customWidth="1"/>
    <col min="14342" max="14342" width="2.140625" style="190" customWidth="1"/>
    <col min="14343" max="14352" width="9.140625" style="190" customWidth="1"/>
    <col min="14353" max="14356" width="9.85546875" style="190" bestFit="1" customWidth="1"/>
    <col min="14357" max="14359" width="9.28515625" style="190" bestFit="1" customWidth="1"/>
    <col min="14360" max="14592" width="11.42578125" style="190"/>
    <col min="14593" max="14593" width="78.140625" style="190" customWidth="1"/>
    <col min="14594" max="14596" width="11.7109375" style="190" customWidth="1"/>
    <col min="14597" max="14597" width="13.85546875" style="190" customWidth="1"/>
    <col min="14598" max="14598" width="2.140625" style="190" customWidth="1"/>
    <col min="14599" max="14608" width="9.140625" style="190" customWidth="1"/>
    <col min="14609" max="14612" width="9.85546875" style="190" bestFit="1" customWidth="1"/>
    <col min="14613" max="14615" width="9.28515625" style="190" bestFit="1" customWidth="1"/>
    <col min="14616" max="14848" width="11.42578125" style="190"/>
    <col min="14849" max="14849" width="78.140625" style="190" customWidth="1"/>
    <col min="14850" max="14852" width="11.7109375" style="190" customWidth="1"/>
    <col min="14853" max="14853" width="13.85546875" style="190" customWidth="1"/>
    <col min="14854" max="14854" width="2.140625" style="190" customWidth="1"/>
    <col min="14855" max="14864" width="9.140625" style="190" customWidth="1"/>
    <col min="14865" max="14868" width="9.85546875" style="190" bestFit="1" customWidth="1"/>
    <col min="14869" max="14871" width="9.28515625" style="190" bestFit="1" customWidth="1"/>
    <col min="14872" max="15104" width="11.42578125" style="190"/>
    <col min="15105" max="15105" width="78.140625" style="190" customWidth="1"/>
    <col min="15106" max="15108" width="11.7109375" style="190" customWidth="1"/>
    <col min="15109" max="15109" width="13.85546875" style="190" customWidth="1"/>
    <col min="15110" max="15110" width="2.140625" style="190" customWidth="1"/>
    <col min="15111" max="15120" width="9.140625" style="190" customWidth="1"/>
    <col min="15121" max="15124" width="9.85546875" style="190" bestFit="1" customWidth="1"/>
    <col min="15125" max="15127" width="9.28515625" style="190" bestFit="1" customWidth="1"/>
    <col min="15128" max="15360" width="11.42578125" style="190"/>
    <col min="15361" max="15361" width="78.140625" style="190" customWidth="1"/>
    <col min="15362" max="15364" width="11.7109375" style="190" customWidth="1"/>
    <col min="15365" max="15365" width="13.85546875" style="190" customWidth="1"/>
    <col min="15366" max="15366" width="2.140625" style="190" customWidth="1"/>
    <col min="15367" max="15376" width="9.140625" style="190" customWidth="1"/>
    <col min="15377" max="15380" width="9.85546875" style="190" bestFit="1" customWidth="1"/>
    <col min="15381" max="15383" width="9.28515625" style="190" bestFit="1" customWidth="1"/>
    <col min="15384" max="15616" width="11.42578125" style="190"/>
    <col min="15617" max="15617" width="78.140625" style="190" customWidth="1"/>
    <col min="15618" max="15620" width="11.7109375" style="190" customWidth="1"/>
    <col min="15621" max="15621" width="13.85546875" style="190" customWidth="1"/>
    <col min="15622" max="15622" width="2.140625" style="190" customWidth="1"/>
    <col min="15623" max="15632" width="9.140625" style="190" customWidth="1"/>
    <col min="15633" max="15636" width="9.85546875" style="190" bestFit="1" customWidth="1"/>
    <col min="15637" max="15639" width="9.28515625" style="190" bestFit="1" customWidth="1"/>
    <col min="15640" max="15872" width="11.42578125" style="190"/>
    <col min="15873" max="15873" width="78.140625" style="190" customWidth="1"/>
    <col min="15874" max="15876" width="11.7109375" style="190" customWidth="1"/>
    <col min="15877" max="15877" width="13.85546875" style="190" customWidth="1"/>
    <col min="15878" max="15878" width="2.140625" style="190" customWidth="1"/>
    <col min="15879" max="15888" width="9.140625" style="190" customWidth="1"/>
    <col min="15889" max="15892" width="9.85546875" style="190" bestFit="1" customWidth="1"/>
    <col min="15893" max="15895" width="9.28515625" style="190" bestFit="1" customWidth="1"/>
    <col min="15896" max="16128" width="11.42578125" style="190"/>
    <col min="16129" max="16129" width="78.140625" style="190" customWidth="1"/>
    <col min="16130" max="16132" width="11.7109375" style="190" customWidth="1"/>
    <col min="16133" max="16133" width="13.85546875" style="190" customWidth="1"/>
    <col min="16134" max="16134" width="2.140625" style="190" customWidth="1"/>
    <col min="16135" max="16144" width="9.140625" style="190" customWidth="1"/>
    <col min="16145" max="16148" width="9.85546875" style="190" bestFit="1" customWidth="1"/>
    <col min="16149" max="16151" width="9.28515625" style="190" bestFit="1" customWidth="1"/>
    <col min="16152" max="16384" width="11.42578125" style="190"/>
  </cols>
  <sheetData>
    <row r="1" spans="1:6" s="186" customFormat="1" ht="3.75" hidden="1" customHeight="1">
      <c r="A1" s="1007"/>
      <c r="B1" s="1008"/>
      <c r="C1" s="1008"/>
      <c r="D1" s="1008"/>
      <c r="E1" s="1008"/>
    </row>
    <row r="2" spans="1:6" s="186" customFormat="1" ht="39" customHeight="1">
      <c r="A2" s="1591" t="s">
        <v>581</v>
      </c>
      <c r="B2" s="1591"/>
      <c r="C2" s="1591"/>
      <c r="D2" s="1591"/>
      <c r="E2" s="1591"/>
    </row>
    <row r="3" spans="1:6" s="186" customFormat="1" ht="20.25" customHeight="1">
      <c r="A3" s="1591" t="s">
        <v>604</v>
      </c>
      <c r="B3" s="1591"/>
      <c r="C3" s="1591"/>
      <c r="D3" s="1591"/>
      <c r="E3" s="1591"/>
    </row>
    <row r="4" spans="1:6" s="186" customFormat="1" ht="20.25" customHeight="1">
      <c r="A4" s="1667" t="s">
        <v>1465</v>
      </c>
      <c r="B4" s="1667"/>
      <c r="C4" s="1667"/>
      <c r="D4" s="1667"/>
      <c r="E4" s="1667"/>
    </row>
    <row r="5" spans="1:6" s="187" customFormat="1" ht="18">
      <c r="A5" s="1668" t="s">
        <v>273</v>
      </c>
      <c r="B5" s="1668"/>
      <c r="C5" s="1668"/>
      <c r="D5" s="1668"/>
      <c r="E5" s="1668"/>
    </row>
    <row r="6" spans="1:6" ht="6" hidden="1" customHeight="1">
      <c r="F6" s="190"/>
    </row>
    <row r="7" spans="1:6" ht="2.25" customHeight="1">
      <c r="B7" s="264"/>
      <c r="C7" s="264"/>
      <c r="D7" s="264"/>
      <c r="E7" s="264"/>
      <c r="F7" s="190"/>
    </row>
    <row r="8" spans="1:6" ht="21.75" customHeight="1">
      <c r="A8" s="1009"/>
      <c r="B8" s="1010" t="s">
        <v>119</v>
      </c>
      <c r="C8" s="1010" t="s">
        <v>121</v>
      </c>
      <c r="D8" s="1010" t="s">
        <v>123</v>
      </c>
      <c r="E8" s="1010" t="s">
        <v>605</v>
      </c>
      <c r="F8" s="190"/>
    </row>
    <row r="9" spans="1:6">
      <c r="A9" s="1011" t="s">
        <v>279</v>
      </c>
      <c r="B9" s="1012">
        <v>2675475.6075800001</v>
      </c>
      <c r="C9" s="1012">
        <v>1035078.6492400001</v>
      </c>
      <c r="D9" s="1012">
        <v>363751.43598000001</v>
      </c>
      <c r="E9" s="1012">
        <v>4074305.6928000003</v>
      </c>
      <c r="F9" s="190"/>
    </row>
    <row r="10" spans="1:6">
      <c r="A10" s="1013" t="s">
        <v>280</v>
      </c>
      <c r="B10" s="1014">
        <v>161754.82275999998</v>
      </c>
      <c r="C10" s="1014">
        <v>57037.546200000004</v>
      </c>
      <c r="D10" s="1014">
        <v>30659.79537</v>
      </c>
      <c r="E10" s="1014">
        <v>249452.16433</v>
      </c>
      <c r="F10" s="190"/>
    </row>
    <row r="11" spans="1:6" s="1017" customFormat="1">
      <c r="A11" s="1015" t="s">
        <v>281</v>
      </c>
      <c r="B11" s="1016">
        <v>41434.504770000007</v>
      </c>
      <c r="C11" s="1016">
        <v>19430.107010000003</v>
      </c>
      <c r="D11" s="1016">
        <v>2848.66912</v>
      </c>
      <c r="E11" s="1016">
        <v>63713.280899999998</v>
      </c>
    </row>
    <row r="12" spans="1:6" s="1017" customFormat="1">
      <c r="A12" s="1015" t="s">
        <v>282</v>
      </c>
      <c r="B12" s="1016">
        <v>111667.22456999999</v>
      </c>
      <c r="C12" s="1016">
        <v>23322.99525</v>
      </c>
      <c r="D12" s="1016">
        <v>27793.865519999999</v>
      </c>
      <c r="E12" s="1016">
        <v>162784.08533999999</v>
      </c>
    </row>
    <row r="13" spans="1:6" s="1017" customFormat="1">
      <c r="A13" s="1015" t="s">
        <v>283</v>
      </c>
      <c r="B13" s="1016">
        <v>8653.0934199999992</v>
      </c>
      <c r="C13" s="1016">
        <v>14284.443939999999</v>
      </c>
      <c r="D13" s="1016">
        <v>17.260729999999999</v>
      </c>
      <c r="E13" s="1016">
        <v>22954.79809</v>
      </c>
    </row>
    <row r="14" spans="1:6" s="1017" customFormat="1">
      <c r="A14" s="1015" t="s">
        <v>284</v>
      </c>
      <c r="B14" s="1016">
        <v>0</v>
      </c>
      <c r="C14" s="1016">
        <v>0</v>
      </c>
      <c r="D14" s="1016">
        <v>0</v>
      </c>
      <c r="E14" s="1016">
        <v>0</v>
      </c>
    </row>
    <row r="15" spans="1:6" s="1017" customFormat="1">
      <c r="A15" s="1015" t="s">
        <v>285</v>
      </c>
      <c r="B15" s="1016">
        <v>0</v>
      </c>
      <c r="C15" s="1016">
        <v>0</v>
      </c>
      <c r="D15" s="1016">
        <v>0</v>
      </c>
      <c r="E15" s="1016">
        <v>0</v>
      </c>
    </row>
    <row r="16" spans="1:6" s="1017" customFormat="1">
      <c r="A16" s="1015" t="s">
        <v>286</v>
      </c>
      <c r="B16" s="1016">
        <v>0</v>
      </c>
      <c r="C16" s="1016">
        <v>0</v>
      </c>
      <c r="D16" s="1016">
        <v>0</v>
      </c>
      <c r="E16" s="1016">
        <v>0</v>
      </c>
    </row>
    <row r="17" spans="1:5" s="1017" customFormat="1">
      <c r="A17" s="1015" t="s">
        <v>287</v>
      </c>
      <c r="B17" s="1016">
        <v>0</v>
      </c>
      <c r="C17" s="1016">
        <v>0</v>
      </c>
      <c r="D17" s="1016">
        <v>0</v>
      </c>
      <c r="E17" s="1016">
        <v>0</v>
      </c>
    </row>
    <row r="18" spans="1:5" s="1017" customFormat="1">
      <c r="A18" s="1015" t="s">
        <v>288</v>
      </c>
      <c r="B18" s="1016">
        <v>0</v>
      </c>
      <c r="C18" s="1016">
        <v>0</v>
      </c>
      <c r="D18" s="1016">
        <v>0</v>
      </c>
      <c r="E18" s="1016">
        <v>0</v>
      </c>
    </row>
    <row r="19" spans="1:5" s="1017" customFormat="1">
      <c r="A19" s="1018" t="s">
        <v>289</v>
      </c>
      <c r="B19" s="1019">
        <v>218270.70387</v>
      </c>
      <c r="C19" s="1019">
        <v>77328.901799999992</v>
      </c>
      <c r="D19" s="1019">
        <v>46964.67727</v>
      </c>
      <c r="E19" s="1019">
        <v>342564.28294</v>
      </c>
    </row>
    <row r="20" spans="1:5" s="1017" customFormat="1">
      <c r="A20" s="1015" t="s">
        <v>290</v>
      </c>
      <c r="B20" s="1016">
        <v>0</v>
      </c>
      <c r="C20" s="1016">
        <v>0</v>
      </c>
      <c r="D20" s="1016">
        <v>0</v>
      </c>
      <c r="E20" s="1016">
        <v>0</v>
      </c>
    </row>
    <row r="21" spans="1:5" s="1017" customFormat="1">
      <c r="A21" s="1015" t="s">
        <v>291</v>
      </c>
      <c r="B21" s="1016">
        <v>34855.865490000004</v>
      </c>
      <c r="C21" s="1016">
        <v>5146.1740599999994</v>
      </c>
      <c r="D21" s="1016">
        <v>32362.06091</v>
      </c>
      <c r="E21" s="1016">
        <v>72364.100459999987</v>
      </c>
    </row>
    <row r="22" spans="1:5" s="1017" customFormat="1">
      <c r="A22" s="1015" t="s">
        <v>292</v>
      </c>
      <c r="B22" s="1016">
        <v>0</v>
      </c>
      <c r="C22" s="1016">
        <v>0</v>
      </c>
      <c r="D22" s="1016">
        <v>0</v>
      </c>
      <c r="E22" s="1016">
        <v>0</v>
      </c>
    </row>
    <row r="23" spans="1:5" s="1017" customFormat="1">
      <c r="A23" s="1015" t="s">
        <v>293</v>
      </c>
      <c r="B23" s="1016">
        <v>0</v>
      </c>
      <c r="C23" s="1016">
        <v>0</v>
      </c>
      <c r="D23" s="1016">
        <v>0</v>
      </c>
      <c r="E23" s="1016">
        <v>0</v>
      </c>
    </row>
    <row r="24" spans="1:5" s="1017" customFormat="1">
      <c r="A24" s="1015" t="s">
        <v>294</v>
      </c>
      <c r="B24" s="1016">
        <v>41677.692719999999</v>
      </c>
      <c r="C24" s="1016">
        <v>17192.594390000002</v>
      </c>
      <c r="D24" s="1016">
        <v>0</v>
      </c>
      <c r="E24" s="1016">
        <v>58870.287109999997</v>
      </c>
    </row>
    <row r="25" spans="1:5" s="1017" customFormat="1">
      <c r="A25" s="1015" t="s">
        <v>295</v>
      </c>
      <c r="B25" s="1016">
        <v>141737.14555000002</v>
      </c>
      <c r="C25" s="1016">
        <v>54990.133350000004</v>
      </c>
      <c r="D25" s="1016">
        <v>14212.09678</v>
      </c>
      <c r="E25" s="1016">
        <v>210939.37568</v>
      </c>
    </row>
    <row r="26" spans="1:5" s="1017" customFormat="1">
      <c r="A26" s="1015" t="s">
        <v>296</v>
      </c>
      <c r="B26" s="1016">
        <v>1.1E-4</v>
      </c>
      <c r="C26" s="1016">
        <v>0</v>
      </c>
      <c r="D26" s="1016">
        <v>390.51958000000002</v>
      </c>
      <c r="E26" s="1016">
        <v>390.51969000000003</v>
      </c>
    </row>
    <row r="27" spans="1:5" s="1017" customFormat="1">
      <c r="A27" s="1015" t="s">
        <v>297</v>
      </c>
      <c r="B27" s="1016">
        <v>0</v>
      </c>
      <c r="C27" s="1016">
        <v>0</v>
      </c>
      <c r="D27" s="1016">
        <v>0</v>
      </c>
      <c r="E27" s="1016">
        <v>0</v>
      </c>
    </row>
    <row r="28" spans="1:5" s="1017" customFormat="1">
      <c r="A28" s="1018" t="s">
        <v>298</v>
      </c>
      <c r="B28" s="1019">
        <v>1848180.42386</v>
      </c>
      <c r="C28" s="1019">
        <v>784947.53396000003</v>
      </c>
      <c r="D28" s="1019">
        <v>220472.01661000002</v>
      </c>
      <c r="E28" s="1019">
        <v>2853599.9744299999</v>
      </c>
    </row>
    <row r="29" spans="1:5" s="1017" customFormat="1">
      <c r="A29" s="1020" t="s">
        <v>299</v>
      </c>
      <c r="B29" s="1016">
        <v>1886048.47126</v>
      </c>
      <c r="C29" s="1016">
        <v>787916.94279999996</v>
      </c>
      <c r="D29" s="1016">
        <v>230274.35947999998</v>
      </c>
      <c r="E29" s="1016">
        <v>2904239.77354</v>
      </c>
    </row>
    <row r="30" spans="1:5" s="1017" customFormat="1">
      <c r="A30" s="1015" t="s">
        <v>300</v>
      </c>
      <c r="B30" s="1016">
        <v>1876757.1729900001</v>
      </c>
      <c r="C30" s="1016">
        <v>773331.72653999995</v>
      </c>
      <c r="D30" s="1016">
        <v>226399.80804</v>
      </c>
      <c r="E30" s="1016">
        <v>2876488.7075700001</v>
      </c>
    </row>
    <row r="31" spans="1:5" s="1017" customFormat="1">
      <c r="A31" s="1015" t="s">
        <v>301</v>
      </c>
      <c r="B31" s="1016">
        <v>9291.2982699999993</v>
      </c>
      <c r="C31" s="1016">
        <v>14585.216259999999</v>
      </c>
      <c r="D31" s="1016">
        <v>3874.5514399999997</v>
      </c>
      <c r="E31" s="1016">
        <v>27751.06597</v>
      </c>
    </row>
    <row r="32" spans="1:5" s="1017" customFormat="1">
      <c r="A32" s="1015" t="s">
        <v>302</v>
      </c>
      <c r="B32" s="1016">
        <v>0</v>
      </c>
      <c r="C32" s="1016">
        <v>0</v>
      </c>
      <c r="D32" s="1016">
        <v>0</v>
      </c>
      <c r="E32" s="1016">
        <v>0</v>
      </c>
    </row>
    <row r="33" spans="1:5" s="1017" customFormat="1">
      <c r="A33" s="1020" t="s">
        <v>303</v>
      </c>
      <c r="B33" s="1016">
        <v>10801.68151</v>
      </c>
      <c r="C33" s="1016">
        <v>1735.5534399999999</v>
      </c>
      <c r="D33" s="1016">
        <v>3134.7658500000002</v>
      </c>
      <c r="E33" s="1016">
        <v>15672.000800000002</v>
      </c>
    </row>
    <row r="34" spans="1:5" s="1017" customFormat="1">
      <c r="A34" s="1015" t="s">
        <v>304</v>
      </c>
      <c r="B34" s="1016">
        <v>10801.68151</v>
      </c>
      <c r="C34" s="1016">
        <v>1735.5534399999999</v>
      </c>
      <c r="D34" s="1016">
        <v>2829.5375600000002</v>
      </c>
      <c r="E34" s="1016">
        <v>15366.772509999999</v>
      </c>
    </row>
    <row r="35" spans="1:5" s="1017" customFormat="1">
      <c r="A35" s="1015" t="s">
        <v>305</v>
      </c>
      <c r="B35" s="1016">
        <v>0</v>
      </c>
      <c r="C35" s="1016">
        <v>0</v>
      </c>
      <c r="D35" s="1016">
        <v>305.22828999999996</v>
      </c>
      <c r="E35" s="1016">
        <v>305.22828999999996</v>
      </c>
    </row>
    <row r="36" spans="1:5" s="1017" customFormat="1">
      <c r="A36" s="1015" t="s">
        <v>306</v>
      </c>
      <c r="B36" s="1016">
        <v>0</v>
      </c>
      <c r="C36" s="1016">
        <v>0</v>
      </c>
      <c r="D36" s="1016">
        <v>0</v>
      </c>
      <c r="E36" s="1016">
        <v>0</v>
      </c>
    </row>
    <row r="37" spans="1:5" s="1017" customFormat="1">
      <c r="A37" s="1020" t="s">
        <v>307</v>
      </c>
      <c r="B37" s="1016">
        <v>20216.922070000001</v>
      </c>
      <c r="C37" s="1016">
        <v>18683.911339999999</v>
      </c>
      <c r="D37" s="1016">
        <v>13511.43189</v>
      </c>
      <c r="E37" s="1016">
        <v>52412.265299999999</v>
      </c>
    </row>
    <row r="38" spans="1:5" s="1017" customFormat="1">
      <c r="A38" s="1015" t="s">
        <v>308</v>
      </c>
      <c r="B38" s="1016">
        <v>18967.84864</v>
      </c>
      <c r="C38" s="1016">
        <v>18683.911339999999</v>
      </c>
      <c r="D38" s="1016">
        <v>13493.48393</v>
      </c>
      <c r="E38" s="1016">
        <v>51145.243909999997</v>
      </c>
    </row>
    <row r="39" spans="1:5" s="1017" customFormat="1">
      <c r="A39" s="1015" t="s">
        <v>309</v>
      </c>
      <c r="B39" s="1016">
        <v>1249.0734299999999</v>
      </c>
      <c r="C39" s="1016">
        <v>0</v>
      </c>
      <c r="D39" s="1016">
        <v>17.947959999999998</v>
      </c>
      <c r="E39" s="1016">
        <v>1267.0213899999999</v>
      </c>
    </row>
    <row r="40" spans="1:5" s="1017" customFormat="1">
      <c r="A40" s="1015" t="s">
        <v>310</v>
      </c>
      <c r="B40" s="1016">
        <v>0</v>
      </c>
      <c r="C40" s="1016">
        <v>0</v>
      </c>
      <c r="D40" s="1016">
        <v>0</v>
      </c>
      <c r="E40" s="1016">
        <v>0</v>
      </c>
    </row>
    <row r="41" spans="1:5" s="1017" customFormat="1">
      <c r="A41" s="1020" t="s">
        <v>311</v>
      </c>
      <c r="B41" s="1016">
        <v>6688.4045500000002</v>
      </c>
      <c r="C41" s="1016">
        <v>3144.4688799999999</v>
      </c>
      <c r="D41" s="1016">
        <v>732.56961999999999</v>
      </c>
      <c r="E41" s="1016">
        <v>10565.44305</v>
      </c>
    </row>
    <row r="42" spans="1:5" s="1017" customFormat="1">
      <c r="A42" s="1015" t="s">
        <v>312</v>
      </c>
      <c r="B42" s="1016">
        <v>6559.0998099999997</v>
      </c>
      <c r="C42" s="1016">
        <v>2906.7990800000002</v>
      </c>
      <c r="D42" s="1016">
        <v>713.26274999999998</v>
      </c>
      <c r="E42" s="1016">
        <v>10179.16164</v>
      </c>
    </row>
    <row r="43" spans="1:5" s="1017" customFormat="1">
      <c r="A43" s="1015" t="s">
        <v>313</v>
      </c>
      <c r="B43" s="1016">
        <v>56.820720000000001</v>
      </c>
      <c r="C43" s="1016">
        <v>213.86933999999999</v>
      </c>
      <c r="D43" s="1016">
        <v>19.30687</v>
      </c>
      <c r="E43" s="1016">
        <v>289.99693000000002</v>
      </c>
    </row>
    <row r="44" spans="1:5" s="1017" customFormat="1">
      <c r="A44" s="1015" t="s">
        <v>314</v>
      </c>
      <c r="B44" s="1016">
        <v>72.484020000000001</v>
      </c>
      <c r="C44" s="1016">
        <v>23.800459999999998</v>
      </c>
      <c r="D44" s="1016">
        <v>0</v>
      </c>
      <c r="E44" s="1016">
        <v>96.284480000000002</v>
      </c>
    </row>
    <row r="45" spans="1:5" s="1017" customFormat="1">
      <c r="A45" s="1015" t="s">
        <v>315</v>
      </c>
      <c r="B45" s="1016">
        <v>0</v>
      </c>
      <c r="C45" s="1016">
        <v>0</v>
      </c>
      <c r="D45" s="1016">
        <v>0</v>
      </c>
      <c r="E45" s="1016">
        <v>0</v>
      </c>
    </row>
    <row r="46" spans="1:5" s="1017" customFormat="1">
      <c r="A46" s="1015" t="s">
        <v>316</v>
      </c>
      <c r="B46" s="1016">
        <v>0</v>
      </c>
      <c r="C46" s="1016">
        <v>0</v>
      </c>
      <c r="D46" s="1016">
        <v>0</v>
      </c>
      <c r="E46" s="1016">
        <v>0</v>
      </c>
    </row>
    <row r="47" spans="1:5" s="1017" customFormat="1">
      <c r="A47" s="1015" t="s">
        <v>317</v>
      </c>
      <c r="B47" s="1016">
        <v>0</v>
      </c>
      <c r="C47" s="1016">
        <v>0</v>
      </c>
      <c r="D47" s="1016">
        <v>0</v>
      </c>
      <c r="E47" s="1016">
        <v>0</v>
      </c>
    </row>
    <row r="48" spans="1:5" s="1017" customFormat="1">
      <c r="A48" s="1020" t="s">
        <v>318</v>
      </c>
      <c r="B48" s="1016">
        <v>-75575.055529999998</v>
      </c>
      <c r="C48" s="1016">
        <v>-26533.342499999999</v>
      </c>
      <c r="D48" s="1016">
        <v>-27181.110230000002</v>
      </c>
      <c r="E48" s="1016">
        <v>-129289.50826</v>
      </c>
    </row>
    <row r="49" spans="1:5" s="1017" customFormat="1">
      <c r="A49" s="1021" t="s">
        <v>319</v>
      </c>
      <c r="B49" s="1016">
        <v>-6287.76541</v>
      </c>
      <c r="C49" s="1016">
        <v>-3658.14552</v>
      </c>
      <c r="D49" s="1016">
        <v>-3820.6135099999997</v>
      </c>
      <c r="E49" s="1016">
        <v>-13766.524439999999</v>
      </c>
    </row>
    <row r="50" spans="1:5" s="1017" customFormat="1">
      <c r="A50" s="1015" t="s">
        <v>320</v>
      </c>
      <c r="B50" s="1016">
        <v>-2.76159</v>
      </c>
      <c r="C50" s="1016">
        <v>-107.54150999999999</v>
      </c>
      <c r="D50" s="1016">
        <v>-478.67793999999998</v>
      </c>
      <c r="E50" s="1016">
        <v>-588.98104000000001</v>
      </c>
    </row>
    <row r="51" spans="1:5" s="1017" customFormat="1">
      <c r="A51" s="1015" t="s">
        <v>321</v>
      </c>
      <c r="B51" s="1016">
        <v>-1905.13797</v>
      </c>
      <c r="C51" s="1016">
        <v>-95.521720000000002</v>
      </c>
      <c r="D51" s="1016">
        <v>-189.84897000000001</v>
      </c>
      <c r="E51" s="1016">
        <v>-2190.50866</v>
      </c>
    </row>
    <row r="52" spans="1:5" s="1017" customFormat="1">
      <c r="A52" s="1015" t="s">
        <v>322</v>
      </c>
      <c r="B52" s="1016">
        <v>0</v>
      </c>
      <c r="C52" s="1016">
        <v>0</v>
      </c>
      <c r="D52" s="1016">
        <v>-5.4983500000000003</v>
      </c>
      <c r="E52" s="1016">
        <v>-5.4983500000000003</v>
      </c>
    </row>
    <row r="53" spans="1:5" s="1017" customFormat="1">
      <c r="A53" s="1015" t="s">
        <v>325</v>
      </c>
      <c r="B53" s="1016">
        <v>-53660.664079999995</v>
      </c>
      <c r="C53" s="1016">
        <v>-13013.65677</v>
      </c>
      <c r="D53" s="1016">
        <v>-15042.63543</v>
      </c>
      <c r="E53" s="1016">
        <v>-81716.956279999999</v>
      </c>
    </row>
    <row r="54" spans="1:5" s="1017" customFormat="1">
      <c r="A54" s="1015" t="s">
        <v>323</v>
      </c>
      <c r="B54" s="1016">
        <v>-9362.7841900000003</v>
      </c>
      <c r="C54" s="1016">
        <v>-9352.0171999999984</v>
      </c>
      <c r="D54" s="1016">
        <v>-7234.1110399999998</v>
      </c>
      <c r="E54" s="1016">
        <v>-25948.91243</v>
      </c>
    </row>
    <row r="55" spans="1:5" s="1017" customFormat="1">
      <c r="A55" s="1021" t="s">
        <v>326</v>
      </c>
      <c r="B55" s="1016">
        <v>-3599.2845200000002</v>
      </c>
      <c r="C55" s="1016">
        <v>-306.45978000000002</v>
      </c>
      <c r="D55" s="1016">
        <v>-400.75099999999998</v>
      </c>
      <c r="E55" s="1016">
        <v>-4306.4952999999996</v>
      </c>
    </row>
    <row r="56" spans="1:5" s="1017" customFormat="1">
      <c r="A56" s="1015" t="s">
        <v>327</v>
      </c>
      <c r="B56" s="1016">
        <v>-132.12106</v>
      </c>
      <c r="C56" s="1016">
        <v>0</v>
      </c>
      <c r="D56" s="1016">
        <v>0</v>
      </c>
      <c r="E56" s="1016">
        <v>-132.12106</v>
      </c>
    </row>
    <row r="57" spans="1:5" s="1017" customFormat="1">
      <c r="A57" s="1015" t="s">
        <v>324</v>
      </c>
      <c r="B57" s="1016">
        <v>-624.53670999999997</v>
      </c>
      <c r="C57" s="1016">
        <v>0</v>
      </c>
      <c r="D57" s="1016">
        <v>-8.9739900000000006</v>
      </c>
      <c r="E57" s="1016">
        <v>-633.51069999999993</v>
      </c>
    </row>
    <row r="58" spans="1:5" s="1017" customFormat="1">
      <c r="A58" s="1015" t="s">
        <v>328</v>
      </c>
      <c r="B58" s="1016">
        <v>0</v>
      </c>
      <c r="C58" s="1016">
        <v>0</v>
      </c>
      <c r="D58" s="1016">
        <v>0</v>
      </c>
      <c r="E58" s="1016">
        <v>0</v>
      </c>
    </row>
    <row r="59" spans="1:5" s="1017" customFormat="1">
      <c r="A59" s="1018" t="s">
        <v>329</v>
      </c>
      <c r="B59" s="1019">
        <v>473.05192999999997</v>
      </c>
      <c r="C59" s="1019">
        <v>3069.8551299999999</v>
      </c>
      <c r="D59" s="1019">
        <v>459.09845000000001</v>
      </c>
      <c r="E59" s="1019">
        <v>4002.00551</v>
      </c>
    </row>
    <row r="60" spans="1:5" s="1017" customFormat="1">
      <c r="A60" s="1015" t="s">
        <v>330</v>
      </c>
      <c r="B60" s="1016">
        <v>0</v>
      </c>
      <c r="C60" s="1016">
        <v>0</v>
      </c>
      <c r="D60" s="1016">
        <v>0</v>
      </c>
      <c r="E60" s="1016">
        <v>0</v>
      </c>
    </row>
    <row r="61" spans="1:5" s="1017" customFormat="1">
      <c r="A61" s="1021" t="s">
        <v>331</v>
      </c>
      <c r="B61" s="1016">
        <v>256.08386999999999</v>
      </c>
      <c r="C61" s="1016">
        <v>629.78054000000009</v>
      </c>
      <c r="D61" s="1016">
        <v>413.37326999999999</v>
      </c>
      <c r="E61" s="1016">
        <v>1299.23768</v>
      </c>
    </row>
    <row r="62" spans="1:5" s="1017" customFormat="1">
      <c r="A62" s="1015" t="s">
        <v>332</v>
      </c>
      <c r="B62" s="1016">
        <v>489.92628999999999</v>
      </c>
      <c r="C62" s="1016">
        <v>2939.3837999999996</v>
      </c>
      <c r="D62" s="1016">
        <v>45.725180000000002</v>
      </c>
      <c r="E62" s="1016">
        <v>3475.0352699999999</v>
      </c>
    </row>
    <row r="63" spans="1:5" s="1017" customFormat="1">
      <c r="A63" s="1015" t="s">
        <v>333</v>
      </c>
      <c r="B63" s="1016">
        <v>0</v>
      </c>
      <c r="C63" s="1016">
        <v>0</v>
      </c>
      <c r="D63" s="1016">
        <v>0</v>
      </c>
      <c r="E63" s="1016">
        <v>0</v>
      </c>
    </row>
    <row r="64" spans="1:5" s="1017" customFormat="1">
      <c r="A64" s="1015" t="s">
        <v>334</v>
      </c>
      <c r="B64" s="1016">
        <v>-272.95822999999996</v>
      </c>
      <c r="C64" s="1016">
        <v>-499.30921000000001</v>
      </c>
      <c r="D64" s="1016">
        <v>0</v>
      </c>
      <c r="E64" s="1016">
        <v>-772.26743999999997</v>
      </c>
    </row>
    <row r="65" spans="1:5" s="1017" customFormat="1">
      <c r="A65" s="1018" t="s">
        <v>335</v>
      </c>
      <c r="B65" s="1019">
        <v>308.28184999999996</v>
      </c>
      <c r="C65" s="1019">
        <v>1520.9712099999999</v>
      </c>
      <c r="D65" s="1019">
        <v>2.9000000000000001E-2</v>
      </c>
      <c r="E65" s="1019">
        <v>1829.28206</v>
      </c>
    </row>
    <row r="66" spans="1:5" s="1017" customFormat="1">
      <c r="A66" s="1015" t="s">
        <v>336</v>
      </c>
      <c r="B66" s="1016">
        <v>3469.2409300000004</v>
      </c>
      <c r="C66" s="1016">
        <v>283.67016999999998</v>
      </c>
      <c r="D66" s="1016">
        <v>342.64240999999998</v>
      </c>
      <c r="E66" s="1016">
        <v>4095.5535099999997</v>
      </c>
    </row>
    <row r="67" spans="1:5" s="1017" customFormat="1">
      <c r="A67" s="1015" t="s">
        <v>337</v>
      </c>
      <c r="B67" s="1016">
        <v>7934.3243700000003</v>
      </c>
      <c r="C67" s="1016">
        <v>2306.3558700000003</v>
      </c>
      <c r="D67" s="1016">
        <v>1.5117499999999999</v>
      </c>
      <c r="E67" s="1016">
        <v>10242.191989999999</v>
      </c>
    </row>
    <row r="68" spans="1:5" s="1017" customFormat="1">
      <c r="A68" s="1015" t="s">
        <v>338</v>
      </c>
      <c r="B68" s="1016">
        <v>0</v>
      </c>
      <c r="C68" s="1016">
        <v>229.96324999999999</v>
      </c>
      <c r="D68" s="1016">
        <v>1008.60555</v>
      </c>
      <c r="E68" s="1016">
        <v>1238.5688</v>
      </c>
    </row>
    <row r="69" spans="1:5" s="1017" customFormat="1">
      <c r="A69" s="1015" t="s">
        <v>339</v>
      </c>
      <c r="B69" s="1016">
        <v>0</v>
      </c>
      <c r="C69" s="1016">
        <v>7.2374999999999998</v>
      </c>
      <c r="D69" s="1016">
        <v>5.7024999999999997</v>
      </c>
      <c r="E69" s="1016">
        <v>12.94</v>
      </c>
    </row>
    <row r="70" spans="1:5" s="1017" customFormat="1">
      <c r="A70" s="1015" t="s">
        <v>340</v>
      </c>
      <c r="B70" s="1016">
        <v>-11095.283449999999</v>
      </c>
      <c r="C70" s="1016">
        <v>-1306.25558</v>
      </c>
      <c r="D70" s="1016">
        <v>-1358.4332099999999</v>
      </c>
      <c r="E70" s="1016">
        <v>-13759.972240000001</v>
      </c>
    </row>
    <row r="71" spans="1:5" s="1017" customFormat="1">
      <c r="A71" s="1018" t="s">
        <v>341</v>
      </c>
      <c r="B71" s="1019">
        <v>413959.33329000004</v>
      </c>
      <c r="C71" s="1019">
        <v>95134.837510000012</v>
      </c>
      <c r="D71" s="1019">
        <v>63806.991849999999</v>
      </c>
      <c r="E71" s="1019">
        <v>572901.16264999995</v>
      </c>
    </row>
    <row r="72" spans="1:5" s="1017" customFormat="1">
      <c r="A72" s="1015" t="s">
        <v>290</v>
      </c>
      <c r="B72" s="1016">
        <v>0</v>
      </c>
      <c r="C72" s="1016">
        <v>0</v>
      </c>
      <c r="D72" s="1016">
        <v>0</v>
      </c>
      <c r="E72" s="1016">
        <v>0</v>
      </c>
    </row>
    <row r="73" spans="1:5" s="1017" customFormat="1">
      <c r="A73" s="1015" t="s">
        <v>291</v>
      </c>
      <c r="B73" s="1016">
        <v>296500</v>
      </c>
      <c r="C73" s="1016">
        <v>48664.468030000004</v>
      </c>
      <c r="D73" s="1016">
        <v>53743.519999999997</v>
      </c>
      <c r="E73" s="1016">
        <v>398907.98802999995</v>
      </c>
    </row>
    <row r="74" spans="1:5" s="1017" customFormat="1">
      <c r="A74" s="1015" t="s">
        <v>292</v>
      </c>
      <c r="B74" s="1016">
        <v>0</v>
      </c>
      <c r="C74" s="1016">
        <v>0</v>
      </c>
      <c r="D74" s="1016">
        <v>0</v>
      </c>
      <c r="E74" s="1016">
        <v>0</v>
      </c>
    </row>
    <row r="75" spans="1:5" s="1017" customFormat="1">
      <c r="A75" s="1015" t="s">
        <v>293</v>
      </c>
      <c r="B75" s="1016">
        <v>0</v>
      </c>
      <c r="C75" s="1016">
        <v>0</v>
      </c>
      <c r="D75" s="1016">
        <v>0</v>
      </c>
      <c r="E75" s="1016">
        <v>0</v>
      </c>
    </row>
    <row r="76" spans="1:5" s="1017" customFormat="1">
      <c r="A76" s="1015" t="s">
        <v>342</v>
      </c>
      <c r="B76" s="1016">
        <v>246.96007</v>
      </c>
      <c r="C76" s="1016">
        <v>0</v>
      </c>
      <c r="D76" s="1016">
        <v>0</v>
      </c>
      <c r="E76" s="1016">
        <v>246.96007</v>
      </c>
    </row>
    <row r="77" spans="1:5" s="1017" customFormat="1">
      <c r="A77" s="1015" t="s">
        <v>343</v>
      </c>
      <c r="B77" s="1016">
        <v>223.19051000000002</v>
      </c>
      <c r="C77" s="1016">
        <v>265.23275999999998</v>
      </c>
      <c r="D77" s="1016">
        <v>63.806650000000005</v>
      </c>
      <c r="E77" s="1016">
        <v>552.22991999999999</v>
      </c>
    </row>
    <row r="78" spans="1:5" s="1017" customFormat="1">
      <c r="A78" s="1015" t="s">
        <v>295</v>
      </c>
      <c r="B78" s="1016">
        <v>112569.10826000001</v>
      </c>
      <c r="C78" s="1016">
        <v>44691.678919999998</v>
      </c>
      <c r="D78" s="1016">
        <v>9244.1312600000001</v>
      </c>
      <c r="E78" s="1016">
        <v>166504.91844000001</v>
      </c>
    </row>
    <row r="79" spans="1:5" s="1017" customFormat="1">
      <c r="A79" s="1015" t="s">
        <v>344</v>
      </c>
      <c r="B79" s="1016">
        <v>4691.0444500000003</v>
      </c>
      <c r="C79" s="1016">
        <v>1628.1874599999999</v>
      </c>
      <c r="D79" s="1016">
        <v>786.72829999999999</v>
      </c>
      <c r="E79" s="1016">
        <v>7105.9602100000002</v>
      </c>
    </row>
    <row r="80" spans="1:5" s="1017" customFormat="1">
      <c r="A80" s="1015" t="s">
        <v>345</v>
      </c>
      <c r="B80" s="1016">
        <v>-270.97000000000003</v>
      </c>
      <c r="C80" s="1016">
        <v>-114.72966000000001</v>
      </c>
      <c r="D80" s="1016">
        <v>-31.19436</v>
      </c>
      <c r="E80" s="1016">
        <v>-416.89402000000001</v>
      </c>
    </row>
    <row r="81" spans="1:5" s="1017" customFormat="1">
      <c r="A81" s="1018" t="s">
        <v>346</v>
      </c>
      <c r="B81" s="1019">
        <v>30271.514940000001</v>
      </c>
      <c r="C81" s="1019">
        <v>14017.44634</v>
      </c>
      <c r="D81" s="1019">
        <v>1371.19928</v>
      </c>
      <c r="E81" s="1019">
        <v>45660.160560000004</v>
      </c>
    </row>
    <row r="82" spans="1:5" s="1017" customFormat="1">
      <c r="A82" s="1015" t="s">
        <v>347</v>
      </c>
      <c r="B82" s="1016">
        <v>9230.7172100000007</v>
      </c>
      <c r="C82" s="1016">
        <v>1154.6114299999999</v>
      </c>
      <c r="D82" s="1016">
        <v>98.908259999999999</v>
      </c>
      <c r="E82" s="1016">
        <v>10484.2369</v>
      </c>
    </row>
    <row r="83" spans="1:5" s="1017" customFormat="1">
      <c r="A83" s="1015" t="s">
        <v>348</v>
      </c>
      <c r="B83" s="1016">
        <v>16664.57213</v>
      </c>
      <c r="C83" s="1016">
        <v>7076.9948400000003</v>
      </c>
      <c r="D83" s="1016">
        <v>1145.3774099999998</v>
      </c>
      <c r="E83" s="1016">
        <v>24886.944379999997</v>
      </c>
    </row>
    <row r="84" spans="1:5" s="1017" customFormat="1">
      <c r="A84" s="1015" t="s">
        <v>349</v>
      </c>
      <c r="B84" s="1016">
        <v>1587.2956000000001</v>
      </c>
      <c r="C84" s="1016">
        <v>1829.25666</v>
      </c>
      <c r="D84" s="1016">
        <v>29.81786</v>
      </c>
      <c r="E84" s="1016">
        <v>3446.37012</v>
      </c>
    </row>
    <row r="85" spans="1:5" s="1017" customFormat="1">
      <c r="A85" s="1015" t="s">
        <v>350</v>
      </c>
      <c r="B85" s="1016">
        <v>849.17948000000001</v>
      </c>
      <c r="C85" s="1016">
        <v>791.43045999999993</v>
      </c>
      <c r="D85" s="1016">
        <v>55.360720000000001</v>
      </c>
      <c r="E85" s="1016">
        <v>1695.97066</v>
      </c>
    </row>
    <row r="86" spans="1:5" s="1017" customFormat="1">
      <c r="A86" s="1015" t="s">
        <v>351</v>
      </c>
      <c r="B86" s="1016">
        <v>1272.2258400000001</v>
      </c>
      <c r="C86" s="1016">
        <v>2940.5542999999998</v>
      </c>
      <c r="D86" s="1016">
        <v>41.735030000000002</v>
      </c>
      <c r="E86" s="1016">
        <v>4254.5151699999997</v>
      </c>
    </row>
    <row r="87" spans="1:5" s="1017" customFormat="1">
      <c r="A87" s="1015" t="s">
        <v>352</v>
      </c>
      <c r="B87" s="1016">
        <v>1E-3</v>
      </c>
      <c r="C87" s="1016">
        <v>124.16230999999999</v>
      </c>
      <c r="D87" s="1016">
        <v>0</v>
      </c>
      <c r="E87" s="1016">
        <v>124.16331</v>
      </c>
    </row>
    <row r="88" spans="1:5" s="1017" customFormat="1">
      <c r="A88" s="1015" t="s">
        <v>353</v>
      </c>
      <c r="B88" s="1016">
        <v>667.52368000000001</v>
      </c>
      <c r="C88" s="1016">
        <v>100.43634</v>
      </c>
      <c r="D88" s="1016">
        <v>0</v>
      </c>
      <c r="E88" s="1016">
        <v>767.96001999999999</v>
      </c>
    </row>
    <row r="89" spans="1:5" s="1017" customFormat="1">
      <c r="A89" s="1015" t="s">
        <v>354</v>
      </c>
      <c r="B89" s="1016">
        <v>0</v>
      </c>
      <c r="C89" s="1016">
        <v>0</v>
      </c>
      <c r="D89" s="1016">
        <v>0</v>
      </c>
      <c r="E89" s="1016">
        <v>0</v>
      </c>
    </row>
    <row r="90" spans="1:5" s="1017" customFormat="1">
      <c r="A90" s="1015" t="s">
        <v>355</v>
      </c>
      <c r="B90" s="1016">
        <v>0</v>
      </c>
      <c r="C90" s="1016">
        <v>0</v>
      </c>
      <c r="D90" s="1016">
        <v>0</v>
      </c>
      <c r="E90" s="1016">
        <v>0</v>
      </c>
    </row>
    <row r="91" spans="1:5" s="1017" customFormat="1">
      <c r="A91" s="1018" t="s">
        <v>356</v>
      </c>
      <c r="B91" s="1019">
        <v>2257.4750800000002</v>
      </c>
      <c r="C91" s="1019">
        <v>2021.55709</v>
      </c>
      <c r="D91" s="1019">
        <v>17.628150000000002</v>
      </c>
      <c r="E91" s="1019">
        <v>4296.66032</v>
      </c>
    </row>
    <row r="92" spans="1:5" s="1017" customFormat="1">
      <c r="A92" s="1015" t="s">
        <v>357</v>
      </c>
      <c r="B92" s="1016">
        <v>100.81886999999999</v>
      </c>
      <c r="C92" s="1016">
        <v>446.93801000000002</v>
      </c>
      <c r="D92" s="1016">
        <v>1.2199999999999999E-3</v>
      </c>
      <c r="E92" s="1016">
        <v>547.75810000000001</v>
      </c>
    </row>
    <row r="93" spans="1:5" s="1017" customFormat="1">
      <c r="A93" s="1015" t="s">
        <v>358</v>
      </c>
      <c r="B93" s="1016">
        <v>14.205399999999999</v>
      </c>
      <c r="C93" s="1016">
        <v>1103.82519</v>
      </c>
      <c r="D93" s="1016">
        <v>0</v>
      </c>
      <c r="E93" s="1016">
        <v>1118.0305900000001</v>
      </c>
    </row>
    <row r="94" spans="1:5" s="1017" customFormat="1">
      <c r="A94" s="1015" t="s">
        <v>359</v>
      </c>
      <c r="B94" s="1016">
        <v>32.801379999999995</v>
      </c>
      <c r="C94" s="1016">
        <v>0</v>
      </c>
      <c r="D94" s="1016">
        <v>0</v>
      </c>
      <c r="E94" s="1016">
        <v>32.801379999999995</v>
      </c>
    </row>
    <row r="95" spans="1:5" s="1017" customFormat="1">
      <c r="A95" s="1015" t="s">
        <v>360</v>
      </c>
      <c r="B95" s="1016">
        <v>2109.6494300000004</v>
      </c>
      <c r="C95" s="1016">
        <v>470.79389000000003</v>
      </c>
      <c r="D95" s="1016">
        <v>17.626930000000002</v>
      </c>
      <c r="E95" s="1016">
        <v>2598.0702500000002</v>
      </c>
    </row>
    <row r="96" spans="1:5" s="1017" customFormat="1">
      <c r="A96" s="1015" t="s">
        <v>361</v>
      </c>
      <c r="B96" s="1016">
        <v>0</v>
      </c>
      <c r="C96" s="1016">
        <v>0</v>
      </c>
      <c r="D96" s="1016">
        <v>0</v>
      </c>
      <c r="E96" s="1016">
        <v>0</v>
      </c>
    </row>
    <row r="97" spans="1:6" s="1017" customFormat="1">
      <c r="A97" s="1018" t="s">
        <v>362</v>
      </c>
      <c r="B97" s="1019">
        <v>0</v>
      </c>
      <c r="C97" s="1019">
        <v>0</v>
      </c>
      <c r="D97" s="1019">
        <v>0</v>
      </c>
      <c r="E97" s="1019">
        <v>0</v>
      </c>
    </row>
    <row r="98" spans="1:6" s="1017" customFormat="1">
      <c r="A98" s="1015" t="s">
        <v>363</v>
      </c>
      <c r="B98" s="1016">
        <v>0</v>
      </c>
      <c r="C98" s="1016">
        <v>0</v>
      </c>
      <c r="D98" s="1016">
        <v>0</v>
      </c>
      <c r="E98" s="1016">
        <v>0</v>
      </c>
    </row>
    <row r="99" spans="1:6" s="1017" customFormat="1">
      <c r="A99" s="1015" t="s">
        <v>364</v>
      </c>
      <c r="B99" s="1016">
        <v>0</v>
      </c>
      <c r="C99" s="1016">
        <v>0</v>
      </c>
      <c r="D99" s="1016">
        <v>0</v>
      </c>
      <c r="E99" s="1016">
        <v>0</v>
      </c>
    </row>
    <row r="100" spans="1:6" s="1017" customFormat="1">
      <c r="A100" s="1015" t="s">
        <v>365</v>
      </c>
      <c r="B100" s="1016">
        <v>0</v>
      </c>
      <c r="C100" s="1016">
        <v>0</v>
      </c>
      <c r="D100" s="1016">
        <v>0</v>
      </c>
      <c r="E100" s="1016">
        <v>0</v>
      </c>
    </row>
    <row r="101" spans="1:6" s="1017" customFormat="1">
      <c r="A101" s="1015" t="s">
        <v>366</v>
      </c>
      <c r="B101" s="1016">
        <v>0</v>
      </c>
      <c r="C101" s="1016">
        <v>0</v>
      </c>
      <c r="D101" s="1016">
        <v>0</v>
      </c>
      <c r="E101" s="1016">
        <v>0</v>
      </c>
    </row>
    <row r="102" spans="1:6" s="1017" customFormat="1">
      <c r="A102" s="1015" t="s">
        <v>367</v>
      </c>
      <c r="B102" s="1016">
        <v>0</v>
      </c>
      <c r="C102" s="1016">
        <v>0</v>
      </c>
      <c r="D102" s="1016">
        <v>0</v>
      </c>
      <c r="E102" s="1016">
        <v>0</v>
      </c>
    </row>
    <row r="103" spans="1:6" s="1017" customFormat="1">
      <c r="A103" s="1015" t="s">
        <v>368</v>
      </c>
      <c r="B103" s="1016">
        <v>0</v>
      </c>
      <c r="C103" s="1016">
        <v>0</v>
      </c>
      <c r="D103" s="1016">
        <v>0</v>
      </c>
      <c r="E103" s="1016">
        <v>0</v>
      </c>
    </row>
    <row r="104" spans="1:6" ht="6.75" customHeight="1" thickBot="1">
      <c r="A104" s="1022"/>
      <c r="B104" s="1023"/>
      <c r="C104" s="1023"/>
      <c r="D104" s="1023"/>
      <c r="E104" s="1023"/>
      <c r="F104" s="190"/>
    </row>
    <row r="105" spans="1:6" ht="12" thickTop="1">
      <c r="A105" s="1024" t="s">
        <v>369</v>
      </c>
      <c r="B105" s="1012">
        <v>2012985.91979</v>
      </c>
      <c r="C105" s="1012">
        <v>927770.95141999994</v>
      </c>
      <c r="D105" s="1012">
        <v>208232.82199</v>
      </c>
      <c r="E105" s="1012">
        <v>3148989.6931999996</v>
      </c>
      <c r="F105" s="190"/>
    </row>
    <row r="106" spans="1:6">
      <c r="A106" s="1025" t="s">
        <v>370</v>
      </c>
      <c r="B106" s="1014">
        <v>1778501.8550999998</v>
      </c>
      <c r="C106" s="1014">
        <v>755704.2275700001</v>
      </c>
      <c r="D106" s="1014">
        <v>200185.92293999999</v>
      </c>
      <c r="E106" s="1014">
        <v>2734392.0056100003</v>
      </c>
      <c r="F106" s="190"/>
    </row>
    <row r="107" spans="1:6">
      <c r="A107" s="242" t="s">
        <v>371</v>
      </c>
      <c r="B107" s="201">
        <v>338.25359000000003</v>
      </c>
      <c r="C107" s="201">
        <v>0</v>
      </c>
      <c r="D107" s="201">
        <v>0</v>
      </c>
      <c r="E107" s="201">
        <v>338.25359000000003</v>
      </c>
      <c r="F107" s="190"/>
    </row>
    <row r="108" spans="1:6">
      <c r="A108" s="242" t="s">
        <v>372</v>
      </c>
      <c r="B108" s="201">
        <v>0</v>
      </c>
      <c r="C108" s="201">
        <v>0</v>
      </c>
      <c r="D108" s="201">
        <v>0</v>
      </c>
      <c r="E108" s="201">
        <v>0</v>
      </c>
      <c r="F108" s="190"/>
    </row>
    <row r="109" spans="1:6">
      <c r="A109" s="242" t="s">
        <v>373</v>
      </c>
      <c r="B109" s="201">
        <v>338.25359000000003</v>
      </c>
      <c r="C109" s="201">
        <v>0</v>
      </c>
      <c r="D109" s="201">
        <v>0</v>
      </c>
      <c r="E109" s="201">
        <v>338.25359000000003</v>
      </c>
      <c r="F109" s="190"/>
    </row>
    <row r="110" spans="1:6">
      <c r="A110" s="242" t="s">
        <v>374</v>
      </c>
      <c r="B110" s="201">
        <v>1557557.9909600001</v>
      </c>
      <c r="C110" s="201">
        <v>437385.61218</v>
      </c>
      <c r="D110" s="201">
        <v>172365.99927999999</v>
      </c>
      <c r="E110" s="201">
        <v>2167309.6024199999</v>
      </c>
      <c r="F110" s="190"/>
    </row>
    <row r="111" spans="1:6">
      <c r="A111" s="244" t="s">
        <v>375</v>
      </c>
      <c r="B111" s="201">
        <v>205972.4504</v>
      </c>
      <c r="C111" s="201">
        <v>293538.31348000001</v>
      </c>
      <c r="D111" s="201">
        <v>27550.997420000003</v>
      </c>
      <c r="E111" s="201">
        <v>527061.76130000001</v>
      </c>
      <c r="F111" s="190"/>
    </row>
    <row r="112" spans="1:6">
      <c r="A112" s="190" t="s">
        <v>376</v>
      </c>
      <c r="B112" s="201">
        <v>40926.849130000002</v>
      </c>
      <c r="C112" s="201">
        <v>14135.49137</v>
      </c>
      <c r="D112" s="201">
        <v>5054.2047300000004</v>
      </c>
      <c r="E112" s="201">
        <v>60116.545229999996</v>
      </c>
      <c r="F112" s="190"/>
    </row>
    <row r="113" spans="1:6">
      <c r="A113" s="190" t="s">
        <v>377</v>
      </c>
      <c r="B113" s="201">
        <v>318.76785999999998</v>
      </c>
      <c r="C113" s="201">
        <v>0</v>
      </c>
      <c r="D113" s="201">
        <v>0</v>
      </c>
      <c r="E113" s="201">
        <v>318.76785999999998</v>
      </c>
      <c r="F113" s="190"/>
    </row>
    <row r="114" spans="1:6">
      <c r="A114" s="190" t="s">
        <v>378</v>
      </c>
      <c r="B114" s="201">
        <v>16973.973829999999</v>
      </c>
      <c r="C114" s="201">
        <v>1164.01902</v>
      </c>
      <c r="D114" s="201">
        <v>4126.0851199999997</v>
      </c>
      <c r="E114" s="201">
        <v>22264.077969999998</v>
      </c>
      <c r="F114" s="190"/>
    </row>
    <row r="115" spans="1:6">
      <c r="A115" s="190" t="s">
        <v>379</v>
      </c>
      <c r="B115" s="201">
        <v>55588.263530000004</v>
      </c>
      <c r="C115" s="201">
        <v>4008.7522799999997</v>
      </c>
      <c r="D115" s="201">
        <v>5642.4542300000003</v>
      </c>
      <c r="E115" s="201">
        <v>65239.47004</v>
      </c>
      <c r="F115" s="190"/>
    </row>
    <row r="116" spans="1:6">
      <c r="A116" s="190" t="s">
        <v>380</v>
      </c>
      <c r="B116" s="201">
        <v>35747.215029999999</v>
      </c>
      <c r="C116" s="201">
        <v>7668.4910899999995</v>
      </c>
      <c r="D116" s="201">
        <v>1027.8306299999999</v>
      </c>
      <c r="E116" s="201">
        <v>44443.536749999999</v>
      </c>
      <c r="F116" s="190"/>
    </row>
    <row r="117" spans="1:6">
      <c r="A117" s="190" t="s">
        <v>381</v>
      </c>
      <c r="B117" s="201">
        <v>45496.627289999997</v>
      </c>
      <c r="C117" s="201">
        <v>202139.77549999999</v>
      </c>
      <c r="D117" s="201">
        <v>11700.422710000001</v>
      </c>
      <c r="E117" s="201">
        <v>259336.82550000001</v>
      </c>
      <c r="F117" s="190"/>
    </row>
    <row r="118" spans="1:6">
      <c r="A118" s="248" t="s">
        <v>382</v>
      </c>
      <c r="B118" s="201">
        <v>0</v>
      </c>
      <c r="C118" s="201">
        <v>34912.739689999995</v>
      </c>
      <c r="D118" s="201">
        <v>0</v>
      </c>
      <c r="E118" s="201">
        <v>34912.739689999995</v>
      </c>
      <c r="F118" s="190"/>
    </row>
    <row r="119" spans="1:6">
      <c r="A119" s="248" t="s">
        <v>383</v>
      </c>
      <c r="B119" s="201">
        <v>10920.75373</v>
      </c>
      <c r="C119" s="201">
        <v>29509.044530000003</v>
      </c>
      <c r="D119" s="201">
        <v>0</v>
      </c>
      <c r="E119" s="201">
        <v>40429.798259999996</v>
      </c>
      <c r="F119" s="190"/>
    </row>
    <row r="120" spans="1:6">
      <c r="A120" s="242" t="s">
        <v>384</v>
      </c>
      <c r="B120" s="201">
        <v>13053.45952</v>
      </c>
      <c r="C120" s="201">
        <v>19447.885200000001</v>
      </c>
      <c r="D120" s="201">
        <v>0</v>
      </c>
      <c r="E120" s="201">
        <v>32501.344719999997</v>
      </c>
      <c r="F120" s="190"/>
    </row>
    <row r="121" spans="1:6">
      <c r="A121" s="242" t="s">
        <v>385</v>
      </c>
      <c r="B121" s="201">
        <v>0</v>
      </c>
      <c r="C121" s="201">
        <v>0</v>
      </c>
      <c r="D121" s="201">
        <v>0</v>
      </c>
      <c r="E121" s="201">
        <v>0</v>
      </c>
      <c r="F121" s="190"/>
    </row>
    <row r="122" spans="1:6">
      <c r="A122" s="242" t="s">
        <v>386</v>
      </c>
      <c r="B122" s="201">
        <v>1579.7006299999998</v>
      </c>
      <c r="C122" s="201">
        <v>5332.4167099999995</v>
      </c>
      <c r="D122" s="201">
        <v>268.92624000000001</v>
      </c>
      <c r="E122" s="201">
        <v>7181.0435800000005</v>
      </c>
      <c r="F122" s="190"/>
    </row>
    <row r="123" spans="1:6">
      <c r="A123" s="1024" t="s">
        <v>387</v>
      </c>
      <c r="B123" s="1012">
        <v>619.64949000000001</v>
      </c>
      <c r="C123" s="1012">
        <v>35.437160000000006</v>
      </c>
      <c r="D123" s="1012">
        <v>0</v>
      </c>
      <c r="E123" s="1012">
        <v>655.08665000000008</v>
      </c>
      <c r="F123" s="190"/>
    </row>
    <row r="124" spans="1:6">
      <c r="A124" s="1025" t="s">
        <v>597</v>
      </c>
      <c r="B124" s="1014">
        <v>304.95769999999999</v>
      </c>
      <c r="C124" s="1014">
        <v>183.33895999999999</v>
      </c>
      <c r="D124" s="1014">
        <v>85.061220000000006</v>
      </c>
      <c r="E124" s="1014">
        <v>573.35788000000002</v>
      </c>
      <c r="F124" s="190"/>
    </row>
    <row r="125" spans="1:6">
      <c r="A125" s="242" t="s">
        <v>598</v>
      </c>
      <c r="B125" s="201">
        <v>0</v>
      </c>
      <c r="C125" s="201">
        <v>0</v>
      </c>
      <c r="D125" s="201">
        <v>0</v>
      </c>
      <c r="E125" s="201">
        <v>0</v>
      </c>
      <c r="F125" s="190"/>
    </row>
    <row r="126" spans="1:6">
      <c r="A126" s="242" t="s">
        <v>599</v>
      </c>
      <c r="B126" s="201">
        <v>304.95769999999999</v>
      </c>
      <c r="C126" s="201">
        <v>183.33895999999999</v>
      </c>
      <c r="D126" s="201">
        <v>85.061220000000006</v>
      </c>
      <c r="E126" s="201">
        <v>573.35788000000002</v>
      </c>
      <c r="F126" s="190"/>
    </row>
    <row r="127" spans="1:6">
      <c r="A127" s="242" t="s">
        <v>600</v>
      </c>
      <c r="B127" s="201">
        <v>0</v>
      </c>
      <c r="C127" s="201">
        <v>0</v>
      </c>
      <c r="D127" s="201">
        <v>0</v>
      </c>
      <c r="E127" s="201">
        <v>0</v>
      </c>
      <c r="F127" s="190"/>
    </row>
    <row r="128" spans="1:6">
      <c r="A128" s="242" t="s">
        <v>601</v>
      </c>
      <c r="B128" s="201">
        <v>0</v>
      </c>
      <c r="C128" s="201">
        <v>0</v>
      </c>
      <c r="D128" s="201">
        <v>0</v>
      </c>
      <c r="E128" s="201">
        <v>0</v>
      </c>
      <c r="F128" s="190"/>
    </row>
    <row r="129" spans="1:6">
      <c r="A129" s="242" t="s">
        <v>602</v>
      </c>
      <c r="B129" s="201">
        <v>0</v>
      </c>
      <c r="C129" s="201">
        <v>0</v>
      </c>
      <c r="D129" s="201">
        <v>0</v>
      </c>
      <c r="E129" s="201">
        <v>0</v>
      </c>
      <c r="F129" s="190"/>
    </row>
    <row r="130" spans="1:6">
      <c r="A130" s="242" t="s">
        <v>1383</v>
      </c>
      <c r="B130" s="201">
        <v>0</v>
      </c>
      <c r="C130" s="201">
        <v>0</v>
      </c>
      <c r="D130" s="201">
        <v>0</v>
      </c>
      <c r="E130" s="201">
        <v>0</v>
      </c>
      <c r="F130" s="190"/>
    </row>
    <row r="131" spans="1:6">
      <c r="A131" s="1025" t="s">
        <v>388</v>
      </c>
      <c r="B131" s="1014">
        <v>112008.22408</v>
      </c>
      <c r="C131" s="1014">
        <v>158577.10339999999</v>
      </c>
      <c r="D131" s="1014">
        <v>346.02643</v>
      </c>
      <c r="E131" s="1014">
        <v>270931.35391000001</v>
      </c>
      <c r="F131" s="190"/>
    </row>
    <row r="132" spans="1:6">
      <c r="A132" s="242" t="s">
        <v>389</v>
      </c>
      <c r="B132" s="201">
        <v>0</v>
      </c>
      <c r="C132" s="201">
        <v>0</v>
      </c>
      <c r="D132" s="201">
        <v>0</v>
      </c>
      <c r="E132" s="201">
        <v>0</v>
      </c>
      <c r="F132" s="190"/>
    </row>
    <row r="133" spans="1:6">
      <c r="A133" s="242" t="s">
        <v>390</v>
      </c>
      <c r="B133" s="201">
        <v>112000</v>
      </c>
      <c r="C133" s="201">
        <v>18140</v>
      </c>
      <c r="D133" s="201">
        <v>0</v>
      </c>
      <c r="E133" s="201">
        <v>130140</v>
      </c>
      <c r="F133" s="190"/>
    </row>
    <row r="134" spans="1:6">
      <c r="A134" s="242" t="s">
        <v>391</v>
      </c>
      <c r="B134" s="201">
        <v>0</v>
      </c>
      <c r="C134" s="201">
        <v>0</v>
      </c>
      <c r="D134" s="201">
        <v>0</v>
      </c>
      <c r="E134" s="201">
        <v>0</v>
      </c>
      <c r="F134" s="190"/>
    </row>
    <row r="135" spans="1:6">
      <c r="A135" s="242" t="s">
        <v>392</v>
      </c>
      <c r="B135" s="201">
        <v>0</v>
      </c>
      <c r="C135" s="201">
        <v>0</v>
      </c>
      <c r="D135" s="201">
        <v>0</v>
      </c>
      <c r="E135" s="201">
        <v>0</v>
      </c>
      <c r="F135" s="190"/>
    </row>
    <row r="136" spans="1:6">
      <c r="A136" s="242" t="s">
        <v>393</v>
      </c>
      <c r="B136" s="201">
        <v>8.2240800000000007</v>
      </c>
      <c r="C136" s="201">
        <v>139359.97394999999</v>
      </c>
      <c r="D136" s="201">
        <v>336.51860999999997</v>
      </c>
      <c r="E136" s="201">
        <v>139704.71664</v>
      </c>
      <c r="F136" s="190"/>
    </row>
    <row r="137" spans="1:6">
      <c r="A137" s="242" t="s">
        <v>394</v>
      </c>
      <c r="B137" s="201">
        <v>0</v>
      </c>
      <c r="C137" s="201">
        <v>0</v>
      </c>
      <c r="D137" s="201">
        <v>0</v>
      </c>
      <c r="E137" s="201">
        <v>0</v>
      </c>
      <c r="F137" s="190"/>
    </row>
    <row r="138" spans="1:6">
      <c r="A138" s="242" t="s">
        <v>395</v>
      </c>
      <c r="B138" s="201">
        <v>0</v>
      </c>
      <c r="C138" s="201">
        <v>0</v>
      </c>
      <c r="D138" s="201">
        <v>0</v>
      </c>
      <c r="E138" s="201">
        <v>0</v>
      </c>
      <c r="F138" s="190"/>
    </row>
    <row r="139" spans="1:6">
      <c r="A139" s="242" t="s">
        <v>396</v>
      </c>
      <c r="B139" s="201">
        <v>0</v>
      </c>
      <c r="C139" s="201">
        <v>1077.1294499999999</v>
      </c>
      <c r="D139" s="201">
        <v>9.5078199999999988</v>
      </c>
      <c r="E139" s="201">
        <v>1086.6372699999999</v>
      </c>
      <c r="F139" s="190"/>
    </row>
    <row r="140" spans="1:6">
      <c r="A140" s="1025" t="s">
        <v>397</v>
      </c>
      <c r="B140" s="1014">
        <v>56696.547570000002</v>
      </c>
      <c r="C140" s="1014">
        <v>7785.5444100000004</v>
      </c>
      <c r="D140" s="1014">
        <v>3219.3164500000003</v>
      </c>
      <c r="E140" s="1014">
        <v>67701.40843000001</v>
      </c>
      <c r="F140" s="190"/>
    </row>
    <row r="141" spans="1:6">
      <c r="A141" s="242" t="s">
        <v>330</v>
      </c>
      <c r="B141" s="201">
        <v>159.60229999999999</v>
      </c>
      <c r="C141" s="201">
        <v>0</v>
      </c>
      <c r="D141" s="201">
        <v>0</v>
      </c>
      <c r="E141" s="201">
        <v>159.60229999999999</v>
      </c>
      <c r="F141" s="190"/>
    </row>
    <row r="142" spans="1:6">
      <c r="A142" s="242" t="s">
        <v>332</v>
      </c>
      <c r="B142" s="201">
        <v>30755.111980000001</v>
      </c>
      <c r="C142" s="201">
        <v>3350.8783100000001</v>
      </c>
      <c r="D142" s="201">
        <v>1777.5574799999999</v>
      </c>
      <c r="E142" s="201">
        <v>35883.547770000005</v>
      </c>
      <c r="F142" s="190"/>
    </row>
    <row r="143" spans="1:6">
      <c r="A143" s="242" t="s">
        <v>398</v>
      </c>
      <c r="B143" s="201">
        <v>25502.136440000002</v>
      </c>
      <c r="C143" s="201">
        <v>4268.3542099999995</v>
      </c>
      <c r="D143" s="201">
        <v>1441.7589699999999</v>
      </c>
      <c r="E143" s="201">
        <v>31212.249620000002</v>
      </c>
      <c r="F143" s="190"/>
    </row>
    <row r="144" spans="1:6">
      <c r="A144" s="242" t="s">
        <v>359</v>
      </c>
      <c r="B144" s="201">
        <v>279.69684999999998</v>
      </c>
      <c r="C144" s="201">
        <v>166.31189000000001</v>
      </c>
      <c r="D144" s="201">
        <v>0</v>
      </c>
      <c r="E144" s="201">
        <v>446.00873999999999</v>
      </c>
      <c r="F144" s="190"/>
    </row>
    <row r="145" spans="1:6">
      <c r="A145" s="242" t="s">
        <v>399</v>
      </c>
      <c r="B145" s="201">
        <v>0</v>
      </c>
      <c r="C145" s="201">
        <v>0</v>
      </c>
      <c r="D145" s="201">
        <v>0</v>
      </c>
      <c r="E145" s="201">
        <v>0</v>
      </c>
      <c r="F145" s="190"/>
    </row>
    <row r="146" spans="1:6">
      <c r="A146" s="1025" t="s">
        <v>400</v>
      </c>
      <c r="B146" s="1014">
        <v>64854.685850000002</v>
      </c>
      <c r="C146" s="1014">
        <v>5485.2999199999995</v>
      </c>
      <c r="D146" s="1014">
        <v>4396.4949500000002</v>
      </c>
      <c r="E146" s="1014">
        <v>74736.480719999992</v>
      </c>
      <c r="F146" s="190"/>
    </row>
    <row r="147" spans="1:6">
      <c r="A147" s="242" t="s">
        <v>401</v>
      </c>
      <c r="B147" s="201">
        <v>131.72317000000001</v>
      </c>
      <c r="C147" s="201">
        <v>0</v>
      </c>
      <c r="D147" s="201">
        <v>0</v>
      </c>
      <c r="E147" s="201">
        <v>131.72317000000001</v>
      </c>
      <c r="F147" s="190"/>
    </row>
    <row r="148" spans="1:6">
      <c r="A148" s="242" t="s">
        <v>402</v>
      </c>
      <c r="B148" s="201">
        <v>0</v>
      </c>
      <c r="C148" s="201">
        <v>0</v>
      </c>
      <c r="D148" s="201">
        <v>0</v>
      </c>
      <c r="E148" s="201">
        <v>0</v>
      </c>
      <c r="F148" s="190"/>
    </row>
    <row r="149" spans="1:6">
      <c r="A149" s="242" t="s">
        <v>403</v>
      </c>
      <c r="B149" s="201">
        <v>50864.034869999996</v>
      </c>
      <c r="C149" s="201">
        <v>701.11921999999993</v>
      </c>
      <c r="D149" s="201">
        <v>2280.7730799999999</v>
      </c>
      <c r="E149" s="201">
        <v>53845.927170000003</v>
      </c>
      <c r="F149" s="190"/>
    </row>
    <row r="150" spans="1:6">
      <c r="A150" s="242" t="s">
        <v>404</v>
      </c>
      <c r="B150" s="201">
        <v>13858.927810000001</v>
      </c>
      <c r="C150" s="201">
        <v>4784.1806999999999</v>
      </c>
      <c r="D150" s="201">
        <v>1268.3719900000001</v>
      </c>
      <c r="E150" s="201">
        <v>19911.480500000001</v>
      </c>
      <c r="F150" s="190"/>
    </row>
    <row r="151" spans="1:6">
      <c r="A151" s="242" t="s">
        <v>405</v>
      </c>
      <c r="B151" s="201">
        <v>0</v>
      </c>
      <c r="C151" s="201">
        <v>0</v>
      </c>
      <c r="D151" s="201">
        <v>847.34987999999998</v>
      </c>
      <c r="E151" s="201">
        <v>847.34987999999998</v>
      </c>
      <c r="F151" s="190"/>
    </row>
    <row r="152" spans="1:6">
      <c r="A152" s="1025" t="s">
        <v>406</v>
      </c>
      <c r="B152" s="1014">
        <v>0</v>
      </c>
      <c r="C152" s="1014">
        <v>0</v>
      </c>
      <c r="D152" s="1014">
        <v>0</v>
      </c>
      <c r="E152" s="1014">
        <v>0</v>
      </c>
      <c r="F152" s="190"/>
    </row>
    <row r="153" spans="1:6">
      <c r="A153" s="242" t="s">
        <v>407</v>
      </c>
      <c r="B153" s="201">
        <v>0</v>
      </c>
      <c r="C153" s="201">
        <v>0</v>
      </c>
      <c r="D153" s="201">
        <v>0</v>
      </c>
      <c r="E153" s="201">
        <v>0</v>
      </c>
      <c r="F153" s="190"/>
    </row>
    <row r="154" spans="1:6">
      <c r="A154" s="242" t="s">
        <v>408</v>
      </c>
      <c r="B154" s="201">
        <v>0</v>
      </c>
      <c r="C154" s="201">
        <v>0</v>
      </c>
      <c r="D154" s="201">
        <v>0</v>
      </c>
      <c r="E154" s="201">
        <v>0</v>
      </c>
      <c r="F154" s="190"/>
    </row>
    <row r="155" spans="1:6">
      <c r="A155" s="242" t="s">
        <v>409</v>
      </c>
      <c r="B155" s="201">
        <v>0</v>
      </c>
      <c r="C155" s="201">
        <v>0</v>
      </c>
      <c r="D155" s="201">
        <v>0</v>
      </c>
      <c r="E155" s="201">
        <v>0</v>
      </c>
      <c r="F155" s="190"/>
    </row>
    <row r="156" spans="1:6">
      <c r="A156" s="242" t="s">
        <v>410</v>
      </c>
      <c r="B156" s="201">
        <v>0</v>
      </c>
      <c r="C156" s="201">
        <v>0</v>
      </c>
      <c r="D156" s="201">
        <v>0</v>
      </c>
      <c r="E156" s="201">
        <v>0</v>
      </c>
      <c r="F156" s="190"/>
    </row>
    <row r="157" spans="1:6">
      <c r="A157" s="1025" t="s">
        <v>411</v>
      </c>
      <c r="B157" s="1014">
        <v>0</v>
      </c>
      <c r="C157" s="1014">
        <v>0</v>
      </c>
      <c r="D157" s="1014">
        <v>0</v>
      </c>
      <c r="E157" s="1014">
        <v>0</v>
      </c>
      <c r="F157" s="190"/>
    </row>
    <row r="158" spans="1:6">
      <c r="A158" s="242" t="s">
        <v>412</v>
      </c>
      <c r="B158" s="201">
        <v>0</v>
      </c>
      <c r="C158" s="201">
        <v>0</v>
      </c>
      <c r="D158" s="201">
        <v>0</v>
      </c>
      <c r="E158" s="201">
        <v>0</v>
      </c>
      <c r="F158" s="190"/>
    </row>
    <row r="159" spans="1:6">
      <c r="A159" s="242" t="s">
        <v>418</v>
      </c>
      <c r="B159" s="204">
        <v>0</v>
      </c>
      <c r="C159" s="204">
        <v>0</v>
      </c>
      <c r="D159" s="204">
        <v>0</v>
      </c>
      <c r="E159" s="204">
        <v>0</v>
      </c>
      <c r="F159" s="190"/>
    </row>
    <row r="160" spans="1:6">
      <c r="A160" s="242" t="s">
        <v>419</v>
      </c>
      <c r="B160" s="204">
        <v>0</v>
      </c>
      <c r="C160" s="204">
        <v>0</v>
      </c>
      <c r="D160" s="204">
        <v>0</v>
      </c>
      <c r="E160" s="204">
        <v>0</v>
      </c>
      <c r="F160" s="190"/>
    </row>
    <row r="161" spans="1:6">
      <c r="A161" s="1025" t="s">
        <v>420</v>
      </c>
      <c r="B161" s="1014">
        <v>662489.68825999997</v>
      </c>
      <c r="C161" s="1014">
        <v>107307.69781999999</v>
      </c>
      <c r="D161" s="1014">
        <v>155518.614</v>
      </c>
      <c r="E161" s="1014">
        <v>925316.00008000003</v>
      </c>
      <c r="F161" s="190"/>
    </row>
    <row r="162" spans="1:6">
      <c r="A162" s="243" t="s">
        <v>421</v>
      </c>
      <c r="B162" s="201">
        <v>411490.8</v>
      </c>
      <c r="C162" s="201">
        <v>72549.3</v>
      </c>
      <c r="D162" s="201">
        <v>69392.399999999994</v>
      </c>
      <c r="E162" s="201">
        <v>553432.5</v>
      </c>
      <c r="F162" s="190"/>
    </row>
    <row r="163" spans="1:6">
      <c r="A163" s="242" t="s">
        <v>422</v>
      </c>
      <c r="B163" s="201">
        <v>411490.8</v>
      </c>
      <c r="C163" s="201">
        <v>72549.3</v>
      </c>
      <c r="D163" s="201">
        <v>69392.399999999994</v>
      </c>
      <c r="E163" s="201">
        <v>553432.5</v>
      </c>
      <c r="F163" s="190"/>
    </row>
    <row r="164" spans="1:6">
      <c r="A164" s="242" t="s">
        <v>423</v>
      </c>
      <c r="B164" s="201">
        <v>0</v>
      </c>
      <c r="C164" s="201">
        <v>0</v>
      </c>
      <c r="D164" s="201">
        <v>0</v>
      </c>
      <c r="E164" s="201">
        <v>0</v>
      </c>
      <c r="F164" s="190"/>
    </row>
    <row r="165" spans="1:6">
      <c r="A165" s="242" t="s">
        <v>424</v>
      </c>
      <c r="B165" s="201">
        <v>0</v>
      </c>
      <c r="C165" s="201">
        <v>0</v>
      </c>
      <c r="D165" s="201">
        <v>0</v>
      </c>
      <c r="E165" s="201">
        <v>0</v>
      </c>
      <c r="F165" s="190"/>
    </row>
    <row r="166" spans="1:6">
      <c r="A166" s="243" t="s">
        <v>425</v>
      </c>
      <c r="B166" s="201">
        <v>0</v>
      </c>
      <c r="C166" s="201">
        <v>4.7393199999999993</v>
      </c>
      <c r="D166" s="201">
        <v>0</v>
      </c>
      <c r="E166" s="201">
        <v>4.7393199999999993</v>
      </c>
      <c r="F166" s="190"/>
    </row>
    <row r="167" spans="1:6">
      <c r="A167" s="242" t="s">
        <v>426</v>
      </c>
      <c r="B167" s="201">
        <v>0</v>
      </c>
      <c r="C167" s="201">
        <v>0</v>
      </c>
      <c r="D167" s="201">
        <v>0</v>
      </c>
      <c r="E167" s="201">
        <v>0</v>
      </c>
      <c r="F167" s="190"/>
    </row>
    <row r="168" spans="1:6">
      <c r="A168" s="242" t="s">
        <v>427</v>
      </c>
      <c r="B168" s="201">
        <v>0</v>
      </c>
      <c r="C168" s="201">
        <v>0</v>
      </c>
      <c r="D168" s="201">
        <v>0</v>
      </c>
      <c r="E168" s="201">
        <v>0</v>
      </c>
      <c r="F168" s="190"/>
    </row>
    <row r="169" spans="1:6">
      <c r="A169" s="242" t="s">
        <v>428</v>
      </c>
      <c r="B169" s="201">
        <v>0</v>
      </c>
      <c r="C169" s="201">
        <v>4.7393199999999993</v>
      </c>
      <c r="D169" s="201">
        <v>0</v>
      </c>
      <c r="E169" s="201">
        <v>4.7393199999999993</v>
      </c>
      <c r="F169" s="190"/>
    </row>
    <row r="170" spans="1:6">
      <c r="A170" s="243" t="s">
        <v>429</v>
      </c>
      <c r="B170" s="201">
        <v>0</v>
      </c>
      <c r="C170" s="201">
        <v>0</v>
      </c>
      <c r="D170" s="201">
        <v>0</v>
      </c>
      <c r="E170" s="201">
        <v>0</v>
      </c>
      <c r="F170" s="190"/>
    </row>
    <row r="171" spans="1:6">
      <c r="A171" s="242" t="s">
        <v>430</v>
      </c>
      <c r="B171" s="201">
        <v>0</v>
      </c>
      <c r="C171" s="201">
        <v>0</v>
      </c>
      <c r="D171" s="201">
        <v>0</v>
      </c>
      <c r="E171" s="201">
        <v>0</v>
      </c>
      <c r="F171" s="190"/>
    </row>
    <row r="172" spans="1:6">
      <c r="A172" s="243" t="s">
        <v>431</v>
      </c>
      <c r="B172" s="201">
        <v>230989.35153000001</v>
      </c>
      <c r="C172" s="201">
        <v>36207.951090000002</v>
      </c>
      <c r="D172" s="201">
        <v>79596.600459999987</v>
      </c>
      <c r="E172" s="201">
        <v>346793.90307999996</v>
      </c>
      <c r="F172" s="190"/>
    </row>
    <row r="173" spans="1:6">
      <c r="A173" s="242" t="s">
        <v>432</v>
      </c>
      <c r="B173" s="201">
        <v>12480.363079999999</v>
      </c>
      <c r="C173" s="201">
        <v>1989.82528</v>
      </c>
      <c r="D173" s="201">
        <v>5546.7854900000002</v>
      </c>
      <c r="E173" s="201">
        <v>20016.973850000002</v>
      </c>
      <c r="F173" s="190"/>
    </row>
    <row r="174" spans="1:6">
      <c r="A174" s="242" t="s">
        <v>433</v>
      </c>
      <c r="B174" s="201">
        <v>143960.88806999999</v>
      </c>
      <c r="C174" s="201">
        <v>20306.22019</v>
      </c>
      <c r="D174" s="201">
        <v>56709.692259999996</v>
      </c>
      <c r="E174" s="201">
        <v>220976.80052000002</v>
      </c>
      <c r="F174" s="190"/>
    </row>
    <row r="175" spans="1:6">
      <c r="A175" s="242" t="s">
        <v>434</v>
      </c>
      <c r="B175" s="201">
        <v>74548.100379999989</v>
      </c>
      <c r="C175" s="201">
        <v>13911.90562</v>
      </c>
      <c r="D175" s="201">
        <v>17340.12271</v>
      </c>
      <c r="E175" s="201">
        <v>105800.12870999999</v>
      </c>
      <c r="F175" s="190"/>
    </row>
    <row r="176" spans="1:6">
      <c r="A176" s="243" t="s">
        <v>435</v>
      </c>
      <c r="B176" s="201">
        <v>20009.53673</v>
      </c>
      <c r="C176" s="201">
        <v>-1454.29259</v>
      </c>
      <c r="D176" s="201">
        <v>6529.6135400000003</v>
      </c>
      <c r="E176" s="201">
        <v>25084.857680000001</v>
      </c>
      <c r="F176" s="190"/>
    </row>
    <row r="177" spans="1:6">
      <c r="A177" s="242" t="s">
        <v>436</v>
      </c>
      <c r="B177" s="201">
        <v>0</v>
      </c>
      <c r="C177" s="201">
        <v>0</v>
      </c>
      <c r="D177" s="201">
        <v>0</v>
      </c>
      <c r="E177" s="201">
        <v>0</v>
      </c>
      <c r="F177" s="190"/>
    </row>
    <row r="178" spans="1:6">
      <c r="A178" s="1026" t="s">
        <v>437</v>
      </c>
      <c r="B178" s="201">
        <v>20009.53673</v>
      </c>
      <c r="C178" s="201">
        <v>-1454.29259</v>
      </c>
      <c r="D178" s="201">
        <v>6529.6135400000003</v>
      </c>
      <c r="E178" s="201">
        <v>25084.857680000001</v>
      </c>
      <c r="F178" s="190"/>
    </row>
    <row r="179" spans="1:6">
      <c r="A179" s="1009" t="s">
        <v>438</v>
      </c>
      <c r="B179" s="1012">
        <v>2675475.6080500004</v>
      </c>
      <c r="C179" s="1012">
        <v>1035078.6492400001</v>
      </c>
      <c r="D179" s="1012">
        <v>363751.43599000003</v>
      </c>
      <c r="E179" s="1012">
        <v>4074305.6932800002</v>
      </c>
      <c r="F179" s="190"/>
    </row>
    <row r="180" spans="1:6">
      <c r="A180" s="1025" t="s">
        <v>439</v>
      </c>
      <c r="B180" s="1014">
        <v>2302.61789</v>
      </c>
      <c r="C180" s="1014">
        <v>0</v>
      </c>
      <c r="D180" s="1014">
        <v>0</v>
      </c>
      <c r="E180" s="1014">
        <v>2302.61789</v>
      </c>
      <c r="F180" s="190"/>
    </row>
    <row r="181" spans="1:6">
      <c r="A181" s="243" t="s">
        <v>440</v>
      </c>
      <c r="B181" s="201">
        <v>0</v>
      </c>
      <c r="C181" s="201">
        <v>0</v>
      </c>
      <c r="D181" s="201">
        <v>0</v>
      </c>
      <c r="E181" s="201">
        <v>0</v>
      </c>
      <c r="F181" s="190"/>
    </row>
    <row r="182" spans="1:6">
      <c r="A182" s="242" t="s">
        <v>441</v>
      </c>
      <c r="B182" s="201">
        <v>0</v>
      </c>
      <c r="C182" s="201">
        <v>0</v>
      </c>
      <c r="D182" s="201">
        <v>0</v>
      </c>
      <c r="E182" s="201">
        <v>0</v>
      </c>
      <c r="F182" s="190"/>
    </row>
    <row r="183" spans="1:6">
      <c r="A183" s="242" t="s">
        <v>442</v>
      </c>
      <c r="B183" s="201">
        <v>0</v>
      </c>
      <c r="C183" s="201">
        <v>0</v>
      </c>
      <c r="D183" s="201">
        <v>0</v>
      </c>
      <c r="E183" s="201">
        <v>0</v>
      </c>
      <c r="F183" s="190"/>
    </row>
    <row r="184" spans="1:6">
      <c r="A184" s="242" t="s">
        <v>443</v>
      </c>
      <c r="B184" s="201">
        <v>0</v>
      </c>
      <c r="C184" s="201">
        <v>0</v>
      </c>
      <c r="D184" s="201">
        <v>0</v>
      </c>
      <c r="E184" s="201">
        <v>0</v>
      </c>
      <c r="F184" s="190"/>
    </row>
    <row r="185" spans="1:6">
      <c r="A185" s="242" t="s">
        <v>444</v>
      </c>
      <c r="B185" s="201">
        <v>0</v>
      </c>
      <c r="C185" s="201">
        <v>0</v>
      </c>
      <c r="D185" s="201">
        <v>0</v>
      </c>
      <c r="E185" s="201">
        <v>0</v>
      </c>
      <c r="F185" s="190"/>
    </row>
    <row r="186" spans="1:6">
      <c r="A186" s="242" t="s">
        <v>445</v>
      </c>
      <c r="B186" s="201">
        <v>0</v>
      </c>
      <c r="C186" s="201">
        <v>0</v>
      </c>
      <c r="D186" s="201">
        <v>0</v>
      </c>
      <c r="E186" s="201">
        <v>0</v>
      </c>
      <c r="F186" s="190"/>
    </row>
    <row r="187" spans="1:6">
      <c r="A187" s="243" t="s">
        <v>446</v>
      </c>
      <c r="B187" s="201">
        <v>0</v>
      </c>
      <c r="C187" s="201">
        <v>0</v>
      </c>
      <c r="D187" s="201">
        <v>0</v>
      </c>
      <c r="E187" s="201">
        <v>0</v>
      </c>
      <c r="F187" s="190"/>
    </row>
    <row r="188" spans="1:6">
      <c r="A188" s="242" t="s">
        <v>447</v>
      </c>
      <c r="B188" s="201">
        <v>0</v>
      </c>
      <c r="C188" s="201">
        <v>0</v>
      </c>
      <c r="D188" s="201">
        <v>0</v>
      </c>
      <c r="E188" s="201">
        <v>0</v>
      </c>
      <c r="F188" s="190"/>
    </row>
    <row r="189" spans="1:6">
      <c r="A189" s="242" t="s">
        <v>448</v>
      </c>
      <c r="B189" s="201">
        <v>0</v>
      </c>
      <c r="C189" s="201">
        <v>0</v>
      </c>
      <c r="D189" s="201">
        <v>0</v>
      </c>
      <c r="E189" s="201">
        <v>0</v>
      </c>
      <c r="F189" s="190"/>
    </row>
    <row r="190" spans="1:6">
      <c r="A190" s="242" t="s">
        <v>449</v>
      </c>
      <c r="B190" s="201">
        <v>0</v>
      </c>
      <c r="C190" s="201">
        <v>0</v>
      </c>
      <c r="D190" s="201">
        <v>0</v>
      </c>
      <c r="E190" s="201">
        <v>0</v>
      </c>
      <c r="F190" s="190"/>
    </row>
    <row r="191" spans="1:6">
      <c r="A191" s="242" t="s">
        <v>450</v>
      </c>
      <c r="B191" s="201">
        <v>0</v>
      </c>
      <c r="C191" s="201">
        <v>0</v>
      </c>
      <c r="D191" s="201">
        <v>0</v>
      </c>
      <c r="E191" s="201">
        <v>0</v>
      </c>
      <c r="F191" s="190"/>
    </row>
    <row r="192" spans="1:6">
      <c r="A192" s="242" t="s">
        <v>451</v>
      </c>
      <c r="B192" s="201">
        <v>0</v>
      </c>
      <c r="C192" s="201">
        <v>0</v>
      </c>
      <c r="D192" s="201">
        <v>0</v>
      </c>
      <c r="E192" s="201">
        <v>0</v>
      </c>
      <c r="F192" s="190"/>
    </row>
    <row r="193" spans="1:6">
      <c r="A193" s="243" t="s">
        <v>452</v>
      </c>
      <c r="B193" s="201">
        <v>0</v>
      </c>
      <c r="C193" s="201">
        <v>0</v>
      </c>
      <c r="D193" s="201">
        <v>0</v>
      </c>
      <c r="E193" s="201">
        <v>0</v>
      </c>
      <c r="F193" s="190"/>
    </row>
    <row r="194" spans="1:6">
      <c r="A194" s="243" t="s">
        <v>453</v>
      </c>
      <c r="B194" s="201">
        <v>2302.61789</v>
      </c>
      <c r="C194" s="201">
        <v>0</v>
      </c>
      <c r="D194" s="201">
        <v>0</v>
      </c>
      <c r="E194" s="201">
        <v>2302.61789</v>
      </c>
      <c r="F194" s="190"/>
    </row>
    <row r="195" spans="1:6">
      <c r="A195" s="242" t="s">
        <v>454</v>
      </c>
      <c r="B195" s="201">
        <v>0</v>
      </c>
      <c r="C195" s="201">
        <v>0</v>
      </c>
      <c r="D195" s="201">
        <v>0</v>
      </c>
      <c r="E195" s="201">
        <v>0</v>
      </c>
      <c r="F195" s="190"/>
    </row>
    <row r="196" spans="1:6">
      <c r="A196" s="242" t="s">
        <v>455</v>
      </c>
      <c r="B196" s="201">
        <v>2302.61789</v>
      </c>
      <c r="C196" s="201">
        <v>0</v>
      </c>
      <c r="D196" s="201">
        <v>0</v>
      </c>
      <c r="E196" s="201">
        <v>2302.61789</v>
      </c>
      <c r="F196" s="190"/>
    </row>
    <row r="197" spans="1:6">
      <c r="A197" s="242" t="s">
        <v>456</v>
      </c>
      <c r="B197" s="201">
        <v>0</v>
      </c>
      <c r="C197" s="201">
        <v>0</v>
      </c>
      <c r="D197" s="201">
        <v>0</v>
      </c>
      <c r="E197" s="201">
        <v>0</v>
      </c>
      <c r="F197" s="190"/>
    </row>
    <row r="198" spans="1:6">
      <c r="A198" s="242" t="s">
        <v>457</v>
      </c>
      <c r="B198" s="201">
        <v>0</v>
      </c>
      <c r="C198" s="201">
        <v>0</v>
      </c>
      <c r="D198" s="201">
        <v>0</v>
      </c>
      <c r="E198" s="201">
        <v>0</v>
      </c>
      <c r="F198" s="190"/>
    </row>
    <row r="199" spans="1:6">
      <c r="A199" s="243" t="s">
        <v>458</v>
      </c>
      <c r="B199" s="201">
        <v>0</v>
      </c>
      <c r="C199" s="201">
        <v>0</v>
      </c>
      <c r="D199" s="201">
        <v>0</v>
      </c>
      <c r="E199" s="201">
        <v>0</v>
      </c>
      <c r="F199" s="190"/>
    </row>
    <row r="200" spans="1:6">
      <c r="A200" s="1025" t="s">
        <v>459</v>
      </c>
      <c r="B200" s="1014">
        <v>5896315.7530800002</v>
      </c>
      <c r="C200" s="1014">
        <v>1978984.65029</v>
      </c>
      <c r="D200" s="1014">
        <v>613671.71949000005</v>
      </c>
      <c r="E200" s="1014">
        <v>8488972.1228599995</v>
      </c>
    </row>
    <row r="201" spans="1:6">
      <c r="A201" s="243" t="s">
        <v>460</v>
      </c>
      <c r="B201" s="201">
        <v>0</v>
      </c>
      <c r="C201" s="201">
        <v>0</v>
      </c>
      <c r="D201" s="201">
        <v>0</v>
      </c>
      <c r="E201" s="201">
        <v>0</v>
      </c>
    </row>
    <row r="202" spans="1:6">
      <c r="A202" s="242" t="s">
        <v>461</v>
      </c>
      <c r="B202" s="201">
        <v>0</v>
      </c>
      <c r="C202" s="201">
        <v>0</v>
      </c>
      <c r="D202" s="201">
        <v>0</v>
      </c>
      <c r="E202" s="201">
        <v>0</v>
      </c>
    </row>
    <row r="203" spans="1:6">
      <c r="A203" s="242" t="s">
        <v>462</v>
      </c>
      <c r="B203" s="201">
        <v>0</v>
      </c>
      <c r="C203" s="201">
        <v>0</v>
      </c>
      <c r="D203" s="201">
        <v>0</v>
      </c>
      <c r="E203" s="201">
        <v>0</v>
      </c>
    </row>
    <row r="204" spans="1:6">
      <c r="A204" s="242" t="s">
        <v>463</v>
      </c>
      <c r="B204" s="201">
        <v>0</v>
      </c>
      <c r="C204" s="201">
        <v>0</v>
      </c>
      <c r="D204" s="201">
        <v>0</v>
      </c>
      <c r="E204" s="201">
        <v>0</v>
      </c>
    </row>
    <row r="205" spans="1:6">
      <c r="A205" s="243" t="s">
        <v>464</v>
      </c>
      <c r="B205" s="201">
        <v>0</v>
      </c>
      <c r="C205" s="201">
        <v>809.25761999999997</v>
      </c>
      <c r="D205" s="201">
        <v>0</v>
      </c>
      <c r="E205" s="201">
        <v>809.25761999999997</v>
      </c>
    </row>
    <row r="206" spans="1:6">
      <c r="A206" s="244" t="s">
        <v>465</v>
      </c>
      <c r="B206" s="201">
        <v>0</v>
      </c>
      <c r="C206" s="201">
        <v>0</v>
      </c>
      <c r="D206" s="201">
        <v>0</v>
      </c>
      <c r="E206" s="201">
        <v>0</v>
      </c>
    </row>
    <row r="207" spans="1:6">
      <c r="A207" s="242" t="s">
        <v>466</v>
      </c>
      <c r="B207" s="201">
        <v>0</v>
      </c>
      <c r="C207" s="201">
        <v>809.25761999999997</v>
      </c>
      <c r="D207" s="201">
        <v>0</v>
      </c>
      <c r="E207" s="201">
        <v>809.25761999999997</v>
      </c>
    </row>
    <row r="208" spans="1:6">
      <c r="A208" s="242" t="s">
        <v>467</v>
      </c>
      <c r="B208" s="201">
        <v>0</v>
      </c>
      <c r="C208" s="201">
        <v>0</v>
      </c>
      <c r="D208" s="201">
        <v>0</v>
      </c>
      <c r="E208" s="201">
        <v>0</v>
      </c>
    </row>
    <row r="209" spans="1:5">
      <c r="A209" s="242" t="s">
        <v>468</v>
      </c>
      <c r="B209" s="201">
        <v>0</v>
      </c>
      <c r="C209" s="201">
        <v>0</v>
      </c>
      <c r="D209" s="201">
        <v>0</v>
      </c>
      <c r="E209" s="201">
        <v>0</v>
      </c>
    </row>
    <row r="210" spans="1:5">
      <c r="A210" s="242" t="s">
        <v>469</v>
      </c>
      <c r="B210" s="201">
        <v>0</v>
      </c>
      <c r="C210" s="201">
        <v>0</v>
      </c>
      <c r="D210" s="201">
        <v>0</v>
      </c>
      <c r="E210" s="201">
        <v>0</v>
      </c>
    </row>
    <row r="211" spans="1:5">
      <c r="A211" s="243" t="s">
        <v>470</v>
      </c>
      <c r="B211" s="201">
        <v>0</v>
      </c>
      <c r="C211" s="201">
        <v>0</v>
      </c>
      <c r="D211" s="201">
        <v>0</v>
      </c>
      <c r="E211" s="201">
        <v>0</v>
      </c>
    </row>
    <row r="212" spans="1:5">
      <c r="A212" s="242" t="s">
        <v>471</v>
      </c>
      <c r="B212" s="201">
        <v>0</v>
      </c>
      <c r="C212" s="201">
        <v>0</v>
      </c>
      <c r="D212" s="201">
        <v>0</v>
      </c>
      <c r="E212" s="201">
        <v>0</v>
      </c>
    </row>
    <row r="213" spans="1:5">
      <c r="A213" s="242" t="s">
        <v>472</v>
      </c>
      <c r="B213" s="201">
        <v>0</v>
      </c>
      <c r="C213" s="201">
        <v>0</v>
      </c>
      <c r="D213" s="201">
        <v>0</v>
      </c>
      <c r="E213" s="201">
        <v>0</v>
      </c>
    </row>
    <row r="214" spans="1:5">
      <c r="A214" s="243" t="s">
        <v>473</v>
      </c>
      <c r="B214" s="201">
        <v>0</v>
      </c>
      <c r="C214" s="201">
        <v>36.851230000000001</v>
      </c>
      <c r="D214" s="201">
        <v>0</v>
      </c>
      <c r="E214" s="201">
        <v>36.851230000000001</v>
      </c>
    </row>
    <row r="215" spans="1:5">
      <c r="A215" s="242" t="s">
        <v>474</v>
      </c>
      <c r="B215" s="201">
        <v>0</v>
      </c>
      <c r="C215" s="201">
        <v>0</v>
      </c>
      <c r="D215" s="201">
        <v>0</v>
      </c>
      <c r="E215" s="201">
        <v>0</v>
      </c>
    </row>
    <row r="216" spans="1:5">
      <c r="A216" s="242" t="s">
        <v>475</v>
      </c>
      <c r="B216" s="201">
        <v>0</v>
      </c>
      <c r="C216" s="201">
        <v>36.851230000000001</v>
      </c>
      <c r="D216" s="201">
        <v>0</v>
      </c>
      <c r="E216" s="201">
        <v>36.851230000000001</v>
      </c>
    </row>
    <row r="217" spans="1:5">
      <c r="A217" s="243" t="s">
        <v>476</v>
      </c>
      <c r="B217" s="201">
        <v>3959607.5622399999</v>
      </c>
      <c r="C217" s="201">
        <v>1795308.87124</v>
      </c>
      <c r="D217" s="201">
        <v>595088.34939999995</v>
      </c>
      <c r="E217" s="201">
        <v>6350004.7828799998</v>
      </c>
    </row>
    <row r="218" spans="1:5">
      <c r="A218" s="242" t="s">
        <v>477</v>
      </c>
      <c r="B218" s="201">
        <v>3950304.2734599998</v>
      </c>
      <c r="C218" s="201">
        <v>1777846.3296300001</v>
      </c>
      <c r="D218" s="201">
        <v>595061.74939999997</v>
      </c>
      <c r="E218" s="201">
        <v>6323212.3524899995</v>
      </c>
    </row>
    <row r="219" spans="1:5">
      <c r="A219" s="242" t="s">
        <v>478</v>
      </c>
      <c r="B219" s="201">
        <v>0</v>
      </c>
      <c r="C219" s="201">
        <v>0</v>
      </c>
      <c r="D219" s="201">
        <v>0</v>
      </c>
      <c r="E219" s="201">
        <v>0</v>
      </c>
    </row>
    <row r="220" spans="1:5">
      <c r="A220" s="242" t="s">
        <v>479</v>
      </c>
      <c r="B220" s="201">
        <v>1224.3298200000002</v>
      </c>
      <c r="C220" s="201">
        <v>0</v>
      </c>
      <c r="D220" s="201">
        <v>0</v>
      </c>
      <c r="E220" s="201">
        <v>1224.3298200000002</v>
      </c>
    </row>
    <row r="221" spans="1:5">
      <c r="A221" s="242" t="s">
        <v>480</v>
      </c>
      <c r="B221" s="201">
        <v>0</v>
      </c>
      <c r="C221" s="201">
        <v>0</v>
      </c>
      <c r="D221" s="201">
        <v>0</v>
      </c>
      <c r="E221" s="201">
        <v>0</v>
      </c>
    </row>
    <row r="222" spans="1:5">
      <c r="A222" s="242" t="s">
        <v>481</v>
      </c>
      <c r="B222" s="201">
        <v>8078.9589599999999</v>
      </c>
      <c r="C222" s="201">
        <v>17462.54161</v>
      </c>
      <c r="D222" s="201">
        <v>0</v>
      </c>
      <c r="E222" s="201">
        <v>25541.50057</v>
      </c>
    </row>
    <row r="223" spans="1:5">
      <c r="A223" s="242" t="s">
        <v>482</v>
      </c>
      <c r="B223" s="201">
        <v>0</v>
      </c>
      <c r="C223" s="201">
        <v>0</v>
      </c>
      <c r="D223" s="201">
        <v>0</v>
      </c>
      <c r="E223" s="201">
        <v>0</v>
      </c>
    </row>
    <row r="224" spans="1:5">
      <c r="A224" s="242" t="s">
        <v>483</v>
      </c>
      <c r="B224" s="201">
        <v>0</v>
      </c>
      <c r="C224" s="201">
        <v>0</v>
      </c>
      <c r="D224" s="201">
        <v>0</v>
      </c>
      <c r="E224" s="201">
        <v>0</v>
      </c>
    </row>
    <row r="225" spans="1:5">
      <c r="A225" s="242" t="s">
        <v>484</v>
      </c>
      <c r="B225" s="201">
        <v>0</v>
      </c>
      <c r="C225" s="201">
        <v>0</v>
      </c>
      <c r="D225" s="201">
        <v>0</v>
      </c>
      <c r="E225" s="201">
        <v>0</v>
      </c>
    </row>
    <row r="226" spans="1:5">
      <c r="A226" s="242" t="s">
        <v>485</v>
      </c>
      <c r="B226" s="201">
        <v>0</v>
      </c>
      <c r="C226" s="201">
        <v>0</v>
      </c>
      <c r="D226" s="201">
        <v>26.6</v>
      </c>
      <c r="E226" s="201">
        <v>26.6</v>
      </c>
    </row>
    <row r="227" spans="1:5">
      <c r="A227" s="243" t="s">
        <v>486</v>
      </c>
      <c r="B227" s="201">
        <v>1936708.1908399998</v>
      </c>
      <c r="C227" s="201">
        <v>118861.25462000001</v>
      </c>
      <c r="D227" s="201">
        <v>18583.37009</v>
      </c>
      <c r="E227" s="201">
        <v>2074152.8155499999</v>
      </c>
    </row>
    <row r="228" spans="1:5">
      <c r="A228" s="242" t="s">
        <v>487</v>
      </c>
      <c r="B228" s="201">
        <v>17846.586600000002</v>
      </c>
      <c r="C228" s="201">
        <v>23483.277859999998</v>
      </c>
      <c r="D228" s="201">
        <v>0</v>
      </c>
      <c r="E228" s="201">
        <v>41329.864460000004</v>
      </c>
    </row>
    <row r="229" spans="1:5">
      <c r="A229" s="242" t="s">
        <v>488</v>
      </c>
      <c r="B229" s="201">
        <v>0</v>
      </c>
      <c r="C229" s="201">
        <v>0</v>
      </c>
      <c r="D229" s="201">
        <v>0</v>
      </c>
      <c r="E229" s="201">
        <v>0</v>
      </c>
    </row>
    <row r="230" spans="1:5">
      <c r="A230" s="242" t="s">
        <v>489</v>
      </c>
      <c r="B230" s="201">
        <v>21127.62902</v>
      </c>
      <c r="C230" s="201">
        <v>5481.8434000000007</v>
      </c>
      <c r="D230" s="201">
        <v>539.98271999999997</v>
      </c>
      <c r="E230" s="201">
        <v>27149.455140000002</v>
      </c>
    </row>
    <row r="231" spans="1:5">
      <c r="A231" s="242" t="s">
        <v>490</v>
      </c>
      <c r="B231" s="201">
        <v>13042.099960000001</v>
      </c>
      <c r="C231" s="201">
        <v>4370.9455199999993</v>
      </c>
      <c r="D231" s="201">
        <v>2143.0571099999997</v>
      </c>
      <c r="E231" s="201">
        <v>19556.102589999999</v>
      </c>
    </row>
    <row r="232" spans="1:5">
      <c r="A232" s="242" t="s">
        <v>491</v>
      </c>
      <c r="B232" s="201">
        <v>0</v>
      </c>
      <c r="C232" s="201">
        <v>0</v>
      </c>
      <c r="D232" s="201">
        <v>0</v>
      </c>
      <c r="E232" s="201">
        <v>0</v>
      </c>
    </row>
    <row r="233" spans="1:5">
      <c r="A233" s="242" t="s">
        <v>492</v>
      </c>
      <c r="B233" s="201">
        <v>1884691.8752599999</v>
      </c>
      <c r="C233" s="201">
        <v>85525.187839999999</v>
      </c>
      <c r="D233" s="201">
        <v>15900.330260000001</v>
      </c>
      <c r="E233" s="201">
        <v>1986117.3933599999</v>
      </c>
    </row>
    <row r="234" spans="1:5">
      <c r="A234" s="243" t="s">
        <v>493</v>
      </c>
      <c r="B234" s="201">
        <v>0</v>
      </c>
      <c r="C234" s="201">
        <v>87.986279999999994</v>
      </c>
      <c r="D234" s="201">
        <v>0</v>
      </c>
      <c r="E234" s="201">
        <v>87.986279999999994</v>
      </c>
    </row>
    <row r="235" spans="1:5">
      <c r="A235" s="242" t="s">
        <v>494</v>
      </c>
      <c r="B235" s="201">
        <v>0</v>
      </c>
      <c r="C235" s="201">
        <v>87.986279999999994</v>
      </c>
      <c r="D235" s="201">
        <v>0</v>
      </c>
      <c r="E235" s="201">
        <v>87.986279999999994</v>
      </c>
    </row>
    <row r="236" spans="1:5">
      <c r="A236" s="242" t="s">
        <v>495</v>
      </c>
      <c r="B236" s="201">
        <v>0</v>
      </c>
      <c r="C236" s="201">
        <v>0</v>
      </c>
      <c r="D236" s="201">
        <v>0</v>
      </c>
      <c r="E236" s="201">
        <v>0</v>
      </c>
    </row>
    <row r="237" spans="1:5">
      <c r="A237" s="243" t="s">
        <v>496</v>
      </c>
      <c r="B237" s="201">
        <v>0</v>
      </c>
      <c r="C237" s="201">
        <v>63880.429299999996</v>
      </c>
      <c r="D237" s="201">
        <v>0</v>
      </c>
      <c r="E237" s="201">
        <v>63880.429299999996</v>
      </c>
    </row>
    <row r="238" spans="1:5">
      <c r="A238" s="242" t="s">
        <v>494</v>
      </c>
      <c r="B238" s="201">
        <v>0</v>
      </c>
      <c r="C238" s="201">
        <v>43459.465530000001</v>
      </c>
      <c r="D238" s="201">
        <v>0</v>
      </c>
      <c r="E238" s="201">
        <v>43459.465530000001</v>
      </c>
    </row>
    <row r="239" spans="1:5">
      <c r="A239" s="242" t="s">
        <v>495</v>
      </c>
      <c r="B239" s="204">
        <v>0</v>
      </c>
      <c r="C239" s="204">
        <v>20420.963769999998</v>
      </c>
      <c r="D239" s="204">
        <v>0</v>
      </c>
      <c r="E239" s="204">
        <v>20420.963769999998</v>
      </c>
    </row>
    <row r="240" spans="1:5">
      <c r="A240" s="245" t="s">
        <v>497</v>
      </c>
      <c r="B240" s="204">
        <v>0</v>
      </c>
      <c r="C240" s="204">
        <v>87.986279999999994</v>
      </c>
      <c r="D240" s="204">
        <v>0</v>
      </c>
      <c r="E240" s="204">
        <v>87.986279999999994</v>
      </c>
    </row>
    <row r="241" spans="1:5">
      <c r="A241" s="1028" t="s">
        <v>498</v>
      </c>
      <c r="B241" s="204">
        <v>0</v>
      </c>
      <c r="C241" s="204">
        <v>63880.429299999996</v>
      </c>
      <c r="D241" s="204">
        <v>0</v>
      </c>
      <c r="E241" s="204">
        <v>63880.429299999996</v>
      </c>
    </row>
    <row r="242" spans="1:5" ht="2.25" customHeight="1" thickBot="1">
      <c r="A242" s="1022"/>
      <c r="B242" s="1029"/>
      <c r="C242" s="1029"/>
      <c r="D242" s="1029"/>
      <c r="E242" s="1029"/>
    </row>
    <row r="243" spans="1:5" ht="12.75" thickTop="1" thickBot="1">
      <c r="A243" s="1030" t="s">
        <v>499</v>
      </c>
      <c r="B243" s="1031">
        <v>102569.30034999999</v>
      </c>
      <c r="C243" s="1031">
        <v>44797.886469999998</v>
      </c>
      <c r="D243" s="1031">
        <v>15161.5054</v>
      </c>
      <c r="E243" s="1031">
        <v>162528.69222</v>
      </c>
    </row>
    <row r="244" spans="1:5" ht="12.75" thickTop="1" thickBot="1">
      <c r="A244" s="1032" t="s">
        <v>500</v>
      </c>
      <c r="B244" s="1033">
        <v>0</v>
      </c>
      <c r="C244" s="1033">
        <v>159.48948999999999</v>
      </c>
      <c r="D244" s="1033">
        <v>0</v>
      </c>
      <c r="E244" s="1033">
        <v>159.48948999999999</v>
      </c>
    </row>
    <row r="245" spans="1:5" ht="12" thickTop="1">
      <c r="A245" s="291" t="s">
        <v>501</v>
      </c>
      <c r="B245" s="1034">
        <v>3981.3220699999997</v>
      </c>
      <c r="C245" s="1034">
        <v>1526.9618</v>
      </c>
      <c r="D245" s="1034">
        <v>216.84876</v>
      </c>
      <c r="E245" s="1034">
        <v>5725.1326300000001</v>
      </c>
    </row>
    <row r="246" spans="1:5">
      <c r="A246" s="291" t="s">
        <v>502</v>
      </c>
      <c r="B246" s="1034">
        <v>89591.112239999988</v>
      </c>
      <c r="C246" s="1034">
        <v>39126.027249999999</v>
      </c>
      <c r="D246" s="1034">
        <v>12364.781580000001</v>
      </c>
      <c r="E246" s="1034">
        <v>141081.92106999998</v>
      </c>
    </row>
    <row r="247" spans="1:5">
      <c r="A247" s="291" t="s">
        <v>503</v>
      </c>
      <c r="B247" s="1034">
        <v>539.75870999999995</v>
      </c>
      <c r="C247" s="1034">
        <v>874.30226000000005</v>
      </c>
      <c r="D247" s="1034">
        <v>377.32671999999997</v>
      </c>
      <c r="E247" s="1034">
        <v>1791.38769</v>
      </c>
    </row>
    <row r="248" spans="1:5">
      <c r="A248" s="291" t="s">
        <v>504</v>
      </c>
      <c r="B248" s="1034">
        <v>891.06292000000008</v>
      </c>
      <c r="C248" s="1034">
        <v>88.292580000000001</v>
      </c>
      <c r="D248" s="1034">
        <v>529.67178000000001</v>
      </c>
      <c r="E248" s="1034">
        <v>1509.02728</v>
      </c>
    </row>
    <row r="249" spans="1:5">
      <c r="A249" s="291" t="s">
        <v>505</v>
      </c>
      <c r="B249" s="1034">
        <v>0</v>
      </c>
      <c r="C249" s="1034">
        <v>3.4928000000000003</v>
      </c>
      <c r="D249" s="1034">
        <v>0</v>
      </c>
      <c r="E249" s="1034">
        <v>3.4928000000000003</v>
      </c>
    </row>
    <row r="250" spans="1:5">
      <c r="A250" s="291" t="s">
        <v>506</v>
      </c>
      <c r="B250" s="1034">
        <v>1350.86772</v>
      </c>
      <c r="C250" s="1034">
        <v>810.91193999999996</v>
      </c>
      <c r="D250" s="1034">
        <v>91.261089999999996</v>
      </c>
      <c r="E250" s="1034">
        <v>2253.0407500000001</v>
      </c>
    </row>
    <row r="251" spans="1:5">
      <c r="A251" s="291" t="s">
        <v>507</v>
      </c>
      <c r="B251" s="1034">
        <v>1.8841700000000001</v>
      </c>
      <c r="C251" s="1034">
        <v>5.0084399999999993</v>
      </c>
      <c r="D251" s="1034">
        <v>0</v>
      </c>
      <c r="E251" s="1034">
        <v>6.8926099999999995</v>
      </c>
    </row>
    <row r="252" spans="1:5">
      <c r="A252" s="291" t="s">
        <v>508</v>
      </c>
      <c r="B252" s="1034">
        <v>0</v>
      </c>
      <c r="C252" s="1034">
        <v>0</v>
      </c>
      <c r="D252" s="1034">
        <v>0</v>
      </c>
      <c r="E252" s="1034">
        <v>0</v>
      </c>
    </row>
    <row r="253" spans="1:5">
      <c r="A253" s="291" t="s">
        <v>509</v>
      </c>
      <c r="B253" s="1034">
        <v>6205.0791600000002</v>
      </c>
      <c r="C253" s="1034">
        <v>2203.3999100000001</v>
      </c>
      <c r="D253" s="1034">
        <v>1581.61547</v>
      </c>
      <c r="E253" s="1034">
        <v>9990.0945399999982</v>
      </c>
    </row>
    <row r="254" spans="1:5" ht="12" thickBot="1">
      <c r="A254" s="291" t="s">
        <v>510</v>
      </c>
      <c r="B254" s="1034">
        <v>8.2133599999999998</v>
      </c>
      <c r="C254" s="1034">
        <v>0</v>
      </c>
      <c r="D254" s="1034">
        <v>0</v>
      </c>
      <c r="E254" s="1034">
        <v>8.2133599999999998</v>
      </c>
    </row>
    <row r="255" spans="1:5" ht="12.75" thickTop="1" thickBot="1">
      <c r="A255" s="1035" t="s">
        <v>511</v>
      </c>
      <c r="B255" s="1033">
        <v>-23751.849340000001</v>
      </c>
      <c r="C255" s="1033">
        <v>-18584.30862</v>
      </c>
      <c r="D255" s="1033">
        <v>-2431.55512</v>
      </c>
      <c r="E255" s="1033">
        <v>-44767.713080000001</v>
      </c>
    </row>
    <row r="256" spans="1:5" ht="12" thickTop="1">
      <c r="A256" s="291" t="s">
        <v>512</v>
      </c>
      <c r="B256" s="1034">
        <v>-23568.467499999999</v>
      </c>
      <c r="C256" s="1034">
        <v>-15321.284750000001</v>
      </c>
      <c r="D256" s="1034">
        <v>-2431.55512</v>
      </c>
      <c r="E256" s="1034">
        <v>-41321.307369999995</v>
      </c>
    </row>
    <row r="257" spans="1:5">
      <c r="A257" s="291" t="s">
        <v>513</v>
      </c>
      <c r="B257" s="1034">
        <v>0</v>
      </c>
      <c r="C257" s="1034">
        <v>0</v>
      </c>
      <c r="D257" s="1034">
        <v>0</v>
      </c>
      <c r="E257" s="1034">
        <v>0</v>
      </c>
    </row>
    <row r="258" spans="1:5">
      <c r="A258" s="291" t="s">
        <v>514</v>
      </c>
      <c r="B258" s="1034">
        <v>0</v>
      </c>
      <c r="C258" s="1034">
        <v>-3248.0267799999997</v>
      </c>
      <c r="D258" s="1034">
        <v>0</v>
      </c>
      <c r="E258" s="1034">
        <v>-3248.0267799999997</v>
      </c>
    </row>
    <row r="259" spans="1:5">
      <c r="A259" s="291" t="s">
        <v>515</v>
      </c>
      <c r="B259" s="1034">
        <v>-183.38183999999998</v>
      </c>
      <c r="C259" s="1034">
        <v>-14.12167</v>
      </c>
      <c r="D259" s="1034">
        <v>0</v>
      </c>
      <c r="E259" s="1034">
        <v>-197.50351000000001</v>
      </c>
    </row>
    <row r="260" spans="1:5">
      <c r="A260" s="1036" t="s">
        <v>516</v>
      </c>
      <c r="B260" s="1034">
        <v>0</v>
      </c>
      <c r="C260" s="1034">
        <v>0</v>
      </c>
      <c r="D260" s="1034">
        <v>0</v>
      </c>
      <c r="E260" s="1034">
        <v>0</v>
      </c>
    </row>
    <row r="261" spans="1:5">
      <c r="A261" s="1036" t="s">
        <v>517</v>
      </c>
      <c r="B261" s="1034">
        <v>0</v>
      </c>
      <c r="C261" s="1034">
        <v>0</v>
      </c>
      <c r="D261" s="1034">
        <v>0</v>
      </c>
      <c r="E261" s="1034">
        <v>0</v>
      </c>
    </row>
    <row r="262" spans="1:5" ht="12" thickBot="1">
      <c r="A262" s="1036" t="s">
        <v>603</v>
      </c>
      <c r="B262" s="1034">
        <v>0</v>
      </c>
      <c r="C262" s="1034">
        <v>-0.87541999999999998</v>
      </c>
      <c r="D262" s="1034">
        <v>0</v>
      </c>
      <c r="E262" s="1034">
        <v>-0.87541999999999998</v>
      </c>
    </row>
    <row r="263" spans="1:5" ht="12.75" thickTop="1" thickBot="1">
      <c r="A263" s="1037" t="s">
        <v>518</v>
      </c>
      <c r="B263" s="1038">
        <v>78817.451010000004</v>
      </c>
      <c r="C263" s="1038">
        <v>26213.577850000001</v>
      </c>
      <c r="D263" s="1038">
        <v>12729.950279999999</v>
      </c>
      <c r="E263" s="1038">
        <v>117760.97914</v>
      </c>
    </row>
    <row r="264" spans="1:5" ht="12.75" thickTop="1" thickBot="1">
      <c r="A264" s="1035" t="s">
        <v>519</v>
      </c>
      <c r="B264" s="1033">
        <v>4457.5163700000003</v>
      </c>
      <c r="C264" s="1033">
        <v>1176.34474</v>
      </c>
      <c r="D264" s="1033">
        <v>58.79269</v>
      </c>
      <c r="E264" s="1033">
        <v>5692.6538</v>
      </c>
    </row>
    <row r="265" spans="1:5" ht="12" thickTop="1">
      <c r="A265" s="291" t="s">
        <v>520</v>
      </c>
      <c r="B265" s="1034">
        <v>2452.0513799999999</v>
      </c>
      <c r="C265" s="1034">
        <v>883.91147000000001</v>
      </c>
      <c r="D265" s="1034">
        <v>21.255099999999999</v>
      </c>
      <c r="E265" s="1034">
        <v>3357.2179500000002</v>
      </c>
    </row>
    <row r="266" spans="1:5">
      <c r="A266" s="291" t="s">
        <v>521</v>
      </c>
      <c r="B266" s="1034">
        <v>1358.9912899999999</v>
      </c>
      <c r="C266" s="1034">
        <v>231.87727999999998</v>
      </c>
      <c r="D266" s="1034">
        <v>37.42859</v>
      </c>
      <c r="E266" s="1034">
        <v>1628.2971599999998</v>
      </c>
    </row>
    <row r="267" spans="1:5">
      <c r="A267" s="291" t="s">
        <v>522</v>
      </c>
      <c r="B267" s="1034">
        <v>287.35369000000003</v>
      </c>
      <c r="C267" s="1034">
        <v>9.75</v>
      </c>
      <c r="D267" s="1034">
        <v>0</v>
      </c>
      <c r="E267" s="1034">
        <v>297.10369000000003</v>
      </c>
    </row>
    <row r="268" spans="1:5">
      <c r="A268" s="1039" t="s">
        <v>523</v>
      </c>
      <c r="B268" s="1040">
        <v>311.18808000000001</v>
      </c>
      <c r="C268" s="1040">
        <v>0</v>
      </c>
      <c r="D268" s="1040">
        <v>0</v>
      </c>
      <c r="E268" s="1040">
        <v>311.18808000000001</v>
      </c>
    </row>
    <row r="269" spans="1:5">
      <c r="A269" s="1041" t="s">
        <v>524</v>
      </c>
      <c r="B269" s="1042">
        <v>47.931930000000001</v>
      </c>
      <c r="C269" s="1042">
        <v>50.805990000000001</v>
      </c>
      <c r="D269" s="1042">
        <v>0.109</v>
      </c>
      <c r="E269" s="1042">
        <v>98.846919999999997</v>
      </c>
    </row>
    <row r="270" spans="1:5" ht="12" thickBot="1">
      <c r="A270" s="1041" t="s">
        <v>525</v>
      </c>
      <c r="B270" s="1042">
        <v>0</v>
      </c>
      <c r="C270" s="1042">
        <v>0</v>
      </c>
      <c r="D270" s="1042">
        <v>0</v>
      </c>
      <c r="E270" s="1042">
        <v>0</v>
      </c>
    </row>
    <row r="271" spans="1:5" ht="12.75" thickTop="1" thickBot="1">
      <c r="A271" s="1035" t="s">
        <v>526</v>
      </c>
      <c r="B271" s="1033">
        <v>-2892.3536600000002</v>
      </c>
      <c r="C271" s="1033">
        <v>-1364.7501200000002</v>
      </c>
      <c r="D271" s="1033">
        <v>-50.265029999999996</v>
      </c>
      <c r="E271" s="1033">
        <v>-4307.3688099999999</v>
      </c>
    </row>
    <row r="272" spans="1:5" ht="12" thickTop="1">
      <c r="A272" s="291" t="s">
        <v>520</v>
      </c>
      <c r="B272" s="1034">
        <v>-1499.94139</v>
      </c>
      <c r="C272" s="1034">
        <v>-167.30731</v>
      </c>
      <c r="D272" s="1034">
        <v>-50.265029999999996</v>
      </c>
      <c r="E272" s="1034">
        <v>-1717.5137299999999</v>
      </c>
    </row>
    <row r="273" spans="1:5">
      <c r="A273" s="291" t="s">
        <v>527</v>
      </c>
      <c r="B273" s="1034">
        <v>-475.27527000000003</v>
      </c>
      <c r="C273" s="1034">
        <v>-876.47547999999995</v>
      </c>
      <c r="D273" s="1034">
        <v>0</v>
      </c>
      <c r="E273" s="1034">
        <v>-1351.7507499999999</v>
      </c>
    </row>
    <row r="274" spans="1:5">
      <c r="A274" s="291" t="s">
        <v>528</v>
      </c>
      <c r="B274" s="1034">
        <v>0</v>
      </c>
      <c r="C274" s="1034">
        <v>0</v>
      </c>
      <c r="D274" s="1034">
        <v>0</v>
      </c>
      <c r="E274" s="1034">
        <v>0</v>
      </c>
    </row>
    <row r="275" spans="1:5">
      <c r="A275" s="1036" t="s">
        <v>529</v>
      </c>
      <c r="B275" s="1034">
        <v>0</v>
      </c>
      <c r="C275" s="1034">
        <v>0</v>
      </c>
      <c r="D275" s="1034">
        <v>0</v>
      </c>
      <c r="E275" s="1034">
        <v>0</v>
      </c>
    </row>
    <row r="276" spans="1:5">
      <c r="A276" s="291" t="s">
        <v>530</v>
      </c>
      <c r="B276" s="1034">
        <v>-917.13699999999994</v>
      </c>
      <c r="C276" s="1034">
        <v>-320.96733</v>
      </c>
      <c r="D276" s="1034">
        <v>0</v>
      </c>
      <c r="E276" s="1034">
        <v>-1238.1043300000001</v>
      </c>
    </row>
    <row r="277" spans="1:5" ht="12" thickBot="1">
      <c r="A277" s="291" t="s">
        <v>531</v>
      </c>
      <c r="B277" s="1034">
        <v>0</v>
      </c>
      <c r="C277" s="1034">
        <v>0</v>
      </c>
      <c r="D277" s="1034">
        <v>0</v>
      </c>
      <c r="E277" s="1034">
        <v>0</v>
      </c>
    </row>
    <row r="278" spans="1:5" ht="12.75" thickTop="1" thickBot="1">
      <c r="A278" s="1035" t="s">
        <v>532</v>
      </c>
      <c r="B278" s="1033">
        <v>80382.613719999994</v>
      </c>
      <c r="C278" s="1033">
        <v>26025.172469999998</v>
      </c>
      <c r="D278" s="1033">
        <v>12738.477939999999</v>
      </c>
      <c r="E278" s="1033">
        <v>119146.26413</v>
      </c>
    </row>
    <row r="279" spans="1:5" ht="12" thickTop="1">
      <c r="A279" s="1043" t="s">
        <v>533</v>
      </c>
      <c r="B279" s="1034">
        <v>3313.7310000000002</v>
      </c>
      <c r="C279" s="1034">
        <v>3109.0372699999998</v>
      </c>
      <c r="D279" s="1034">
        <v>12442.26765</v>
      </c>
      <c r="E279" s="1034">
        <v>18865.035920000002</v>
      </c>
    </row>
    <row r="280" spans="1:5">
      <c r="A280" s="291" t="s">
        <v>534</v>
      </c>
      <c r="B280" s="1034">
        <v>116.51375</v>
      </c>
      <c r="C280" s="1034">
        <v>139.46120000000002</v>
      </c>
      <c r="D280" s="1034">
        <v>0</v>
      </c>
      <c r="E280" s="1034">
        <v>255.97495000000001</v>
      </c>
    </row>
    <row r="281" spans="1:5">
      <c r="A281" s="291" t="s">
        <v>535</v>
      </c>
      <c r="B281" s="1034">
        <v>3197.2172500000001</v>
      </c>
      <c r="C281" s="1034">
        <v>2969.5760699999996</v>
      </c>
      <c r="D281" s="1034">
        <v>12442.26765</v>
      </c>
      <c r="E281" s="1034">
        <v>18609.060969999999</v>
      </c>
    </row>
    <row r="282" spans="1:5">
      <c r="A282" s="291" t="s">
        <v>536</v>
      </c>
      <c r="B282" s="1034">
        <v>0</v>
      </c>
      <c r="C282" s="1034">
        <v>0</v>
      </c>
      <c r="D282" s="1034">
        <v>0</v>
      </c>
      <c r="E282" s="1034">
        <v>0</v>
      </c>
    </row>
    <row r="283" spans="1:5">
      <c r="A283" s="291" t="s">
        <v>537</v>
      </c>
      <c r="B283" s="1034">
        <v>0</v>
      </c>
      <c r="C283" s="1034">
        <v>0</v>
      </c>
      <c r="D283" s="1034">
        <v>0</v>
      </c>
      <c r="E283" s="1034">
        <v>0</v>
      </c>
    </row>
    <row r="284" spans="1:5">
      <c r="A284" s="291" t="s">
        <v>538</v>
      </c>
      <c r="B284" s="1034">
        <v>0</v>
      </c>
      <c r="C284" s="1034">
        <v>0</v>
      </c>
      <c r="D284" s="1034">
        <v>0</v>
      </c>
      <c r="E284" s="1034">
        <v>0</v>
      </c>
    </row>
    <row r="285" spans="1:5">
      <c r="A285" s="1041" t="s">
        <v>539</v>
      </c>
      <c r="B285" s="1042">
        <v>0</v>
      </c>
      <c r="C285" s="1042">
        <v>0</v>
      </c>
      <c r="D285" s="1042">
        <v>0</v>
      </c>
      <c r="E285" s="1042">
        <v>0</v>
      </c>
    </row>
    <row r="286" spans="1:5">
      <c r="A286" s="1041" t="s">
        <v>540</v>
      </c>
      <c r="B286" s="1042">
        <v>0</v>
      </c>
      <c r="C286" s="1042">
        <v>0</v>
      </c>
      <c r="D286" s="1042">
        <v>0</v>
      </c>
      <c r="E286" s="1042">
        <v>0</v>
      </c>
    </row>
    <row r="287" spans="1:5">
      <c r="A287" s="1044" t="s">
        <v>541</v>
      </c>
      <c r="B287" s="1034">
        <v>-4816.0393700000004</v>
      </c>
      <c r="C287" s="1034">
        <v>-5622.2503799999995</v>
      </c>
      <c r="D287" s="1034">
        <v>-13494.99</v>
      </c>
      <c r="E287" s="1034">
        <v>-23933.279750000002</v>
      </c>
    </row>
    <row r="288" spans="1:5">
      <c r="A288" s="1045" t="s">
        <v>542</v>
      </c>
      <c r="B288" s="1040">
        <v>-4003.0066699999998</v>
      </c>
      <c r="C288" s="1040">
        <v>-5271.6402600000001</v>
      </c>
      <c r="D288" s="1040">
        <v>-13494.99</v>
      </c>
      <c r="E288" s="1040">
        <v>-22769.636930000001</v>
      </c>
    </row>
    <row r="289" spans="1:5">
      <c r="A289" s="1045" t="s">
        <v>543</v>
      </c>
      <c r="B289" s="1040">
        <v>-55.192910000000005</v>
      </c>
      <c r="C289" s="1040">
        <v>0</v>
      </c>
      <c r="D289" s="1040">
        <v>0</v>
      </c>
      <c r="E289" s="1040">
        <v>-55.192910000000005</v>
      </c>
    </row>
    <row r="290" spans="1:5">
      <c r="A290" s="1046" t="s">
        <v>544</v>
      </c>
      <c r="B290" s="1040">
        <v>0</v>
      </c>
      <c r="C290" s="1040">
        <v>0</v>
      </c>
      <c r="D290" s="1040">
        <v>0</v>
      </c>
      <c r="E290" s="1040">
        <v>0</v>
      </c>
    </row>
    <row r="291" spans="1:5">
      <c r="A291" s="1045" t="s">
        <v>545</v>
      </c>
      <c r="B291" s="1040">
        <v>-757.83978999999999</v>
      </c>
      <c r="C291" s="1040">
        <v>-350.61011999999999</v>
      </c>
      <c r="D291" s="1040">
        <v>0</v>
      </c>
      <c r="E291" s="1040">
        <v>-1108.4499099999998</v>
      </c>
    </row>
    <row r="292" spans="1:5">
      <c r="A292" s="1045" t="s">
        <v>546</v>
      </c>
      <c r="B292" s="1040">
        <v>0</v>
      </c>
      <c r="C292" s="1040">
        <v>0</v>
      </c>
      <c r="D292" s="1040">
        <v>0</v>
      </c>
      <c r="E292" s="1040">
        <v>0</v>
      </c>
    </row>
    <row r="293" spans="1:5" ht="12" thickBot="1">
      <c r="A293" s="1041" t="s">
        <v>547</v>
      </c>
      <c r="B293" s="1042">
        <v>0</v>
      </c>
      <c r="C293" s="1042">
        <v>0</v>
      </c>
      <c r="D293" s="1042">
        <v>0</v>
      </c>
      <c r="E293" s="1042">
        <v>0</v>
      </c>
    </row>
    <row r="294" spans="1:5" ht="12.75" thickTop="1" thickBot="1">
      <c r="A294" s="1047" t="s">
        <v>548</v>
      </c>
      <c r="B294" s="1038">
        <v>78880.305349999995</v>
      </c>
      <c r="C294" s="1038">
        <v>23511.959360000001</v>
      </c>
      <c r="D294" s="1038">
        <v>11685.755590000001</v>
      </c>
      <c r="E294" s="1038">
        <v>114078.0203</v>
      </c>
    </row>
    <row r="295" spans="1:5" ht="12.75" thickTop="1" thickBot="1">
      <c r="A295" s="1035" t="s">
        <v>549</v>
      </c>
      <c r="B295" s="1033">
        <v>-58870.768619999995</v>
      </c>
      <c r="C295" s="1033">
        <v>-25073.459190000001</v>
      </c>
      <c r="D295" s="1033">
        <v>-4712.1860800000004</v>
      </c>
      <c r="E295" s="1033">
        <v>-88656.413889999996</v>
      </c>
    </row>
    <row r="296" spans="1:5" ht="12" thickTop="1">
      <c r="A296" s="1045" t="s">
        <v>550</v>
      </c>
      <c r="B296" s="1040">
        <v>-31927.284350000002</v>
      </c>
      <c r="C296" s="1040">
        <v>-13649.456749999999</v>
      </c>
      <c r="D296" s="1040">
        <v>-2163.4079999999999</v>
      </c>
      <c r="E296" s="1040">
        <v>-47740.149100000002</v>
      </c>
    </row>
    <row r="297" spans="1:5">
      <c r="A297" s="1045" t="s">
        <v>551</v>
      </c>
      <c r="B297" s="1040">
        <v>-3913.5107400000002</v>
      </c>
      <c r="C297" s="1040">
        <v>-1790.8146399999998</v>
      </c>
      <c r="D297" s="1040">
        <v>-294.06119000000001</v>
      </c>
      <c r="E297" s="1040">
        <v>-5998.3865700000006</v>
      </c>
    </row>
    <row r="298" spans="1:5">
      <c r="A298" s="1045" t="s">
        <v>552</v>
      </c>
      <c r="B298" s="1040">
        <v>-302.85108000000002</v>
      </c>
      <c r="C298" s="1040">
        <v>-213.45142999999999</v>
      </c>
      <c r="D298" s="1040">
        <v>-640.40549999999996</v>
      </c>
      <c r="E298" s="1040">
        <v>-1156.7080100000001</v>
      </c>
    </row>
    <row r="299" spans="1:5">
      <c r="A299" s="1045" t="s">
        <v>553</v>
      </c>
      <c r="B299" s="1040">
        <v>-847.62053000000003</v>
      </c>
      <c r="C299" s="1040">
        <v>-695.16471000000001</v>
      </c>
      <c r="D299" s="1040">
        <v>-57.787690000000005</v>
      </c>
      <c r="E299" s="1040">
        <v>-1600.57293</v>
      </c>
    </row>
    <row r="300" spans="1:5">
      <c r="A300" s="1045" t="s">
        <v>554</v>
      </c>
      <c r="B300" s="1040">
        <v>-3436.7244799999999</v>
      </c>
      <c r="C300" s="1040">
        <v>-1252.59328</v>
      </c>
      <c r="D300" s="1040">
        <v>-406.71800000000002</v>
      </c>
      <c r="E300" s="1040">
        <v>-5096.0357599999998</v>
      </c>
    </row>
    <row r="301" spans="1:5">
      <c r="A301" s="1045" t="s">
        <v>555</v>
      </c>
      <c r="B301" s="1040">
        <v>-896.47693000000004</v>
      </c>
      <c r="C301" s="1040">
        <v>-446.13434000000001</v>
      </c>
      <c r="D301" s="1040">
        <v>-24.981200000000001</v>
      </c>
      <c r="E301" s="1040">
        <v>-1367.59247</v>
      </c>
    </row>
    <row r="302" spans="1:5">
      <c r="A302" s="1045" t="s">
        <v>556</v>
      </c>
      <c r="B302" s="1040">
        <v>-1381.2615900000001</v>
      </c>
      <c r="C302" s="1040">
        <v>-1235.5940000000001</v>
      </c>
      <c r="D302" s="1040">
        <v>-85.476749999999996</v>
      </c>
      <c r="E302" s="1040">
        <v>-2702.3323399999999</v>
      </c>
    </row>
    <row r="303" spans="1:5">
      <c r="A303" s="1045" t="s">
        <v>557</v>
      </c>
      <c r="B303" s="1040">
        <v>-761.39481999999998</v>
      </c>
      <c r="C303" s="1040">
        <v>-468.46363000000002</v>
      </c>
      <c r="D303" s="1040">
        <v>-7.8341599999999998</v>
      </c>
      <c r="E303" s="1040">
        <v>-1237.6926100000001</v>
      </c>
    </row>
    <row r="304" spans="1:5" ht="12" thickBot="1">
      <c r="A304" s="1048" t="s">
        <v>558</v>
      </c>
      <c r="B304" s="1042">
        <v>-15403.6441</v>
      </c>
      <c r="C304" s="1042">
        <v>-5321.7864099999997</v>
      </c>
      <c r="D304" s="1042">
        <v>-1031.51359</v>
      </c>
      <c r="E304" s="1042">
        <v>-21756.944100000001</v>
      </c>
    </row>
    <row r="305" spans="1:5" ht="12.75" thickTop="1" thickBot="1">
      <c r="A305" s="1049" t="s">
        <v>559</v>
      </c>
      <c r="B305" s="1033">
        <v>20009.53673</v>
      </c>
      <c r="C305" s="1033">
        <v>-1561.49983</v>
      </c>
      <c r="D305" s="1033">
        <v>6973.5695099999994</v>
      </c>
      <c r="E305" s="1033">
        <v>25421.60641</v>
      </c>
    </row>
    <row r="306" spans="1:5" ht="12" thickTop="1">
      <c r="A306" s="1050" t="s">
        <v>560</v>
      </c>
      <c r="B306" s="1040">
        <v>0</v>
      </c>
      <c r="C306" s="1040">
        <v>0</v>
      </c>
      <c r="D306" s="1040">
        <v>0.11602999999999999</v>
      </c>
      <c r="E306" s="1040">
        <v>0.11602999999999999</v>
      </c>
    </row>
    <row r="307" spans="1:5">
      <c r="A307" s="1046" t="s">
        <v>561</v>
      </c>
      <c r="B307" s="1040">
        <v>0</v>
      </c>
      <c r="C307" s="1040">
        <v>0</v>
      </c>
      <c r="D307" s="1040">
        <v>0.11602999999999999</v>
      </c>
      <c r="E307" s="1040">
        <v>0.11602999999999999</v>
      </c>
    </row>
    <row r="308" spans="1:5">
      <c r="A308" s="1046" t="s">
        <v>562</v>
      </c>
      <c r="B308" s="1040">
        <v>0</v>
      </c>
      <c r="C308" s="1040">
        <v>0</v>
      </c>
      <c r="D308" s="1040">
        <v>0</v>
      </c>
      <c r="E308" s="1040">
        <v>0</v>
      </c>
    </row>
    <row r="309" spans="1:5">
      <c r="A309" s="1050" t="s">
        <v>563</v>
      </c>
      <c r="B309" s="1040">
        <v>0</v>
      </c>
      <c r="C309" s="1040">
        <v>0</v>
      </c>
      <c r="D309" s="1040">
        <v>0</v>
      </c>
      <c r="E309" s="1040">
        <v>0</v>
      </c>
    </row>
    <row r="310" spans="1:5">
      <c r="A310" s="1046" t="s">
        <v>564</v>
      </c>
      <c r="B310" s="1040">
        <v>0</v>
      </c>
      <c r="C310" s="1040">
        <v>0</v>
      </c>
      <c r="D310" s="1040">
        <v>0</v>
      </c>
      <c r="E310" s="1040">
        <v>0</v>
      </c>
    </row>
    <row r="311" spans="1:5" ht="12" thickBot="1">
      <c r="A311" s="1045" t="s">
        <v>565</v>
      </c>
      <c r="B311" s="1040">
        <v>0</v>
      </c>
      <c r="C311" s="1040">
        <v>0</v>
      </c>
      <c r="D311" s="1040">
        <v>0</v>
      </c>
      <c r="E311" s="1040">
        <v>0</v>
      </c>
    </row>
    <row r="312" spans="1:5" ht="12.75" thickTop="1" thickBot="1">
      <c r="A312" s="1049" t="s">
        <v>566</v>
      </c>
      <c r="B312" s="1033">
        <v>20009.53673</v>
      </c>
      <c r="C312" s="1033">
        <v>-1561.49983</v>
      </c>
      <c r="D312" s="1033">
        <v>6973.6855400000004</v>
      </c>
      <c r="E312" s="1033">
        <v>25421.722440000001</v>
      </c>
    </row>
    <row r="313" spans="1:5" ht="12.75" thickTop="1" thickBot="1">
      <c r="A313" s="1046" t="s">
        <v>567</v>
      </c>
      <c r="B313" s="1040">
        <v>0</v>
      </c>
      <c r="C313" s="1040">
        <v>179.22716</v>
      </c>
      <c r="D313" s="1040">
        <v>0</v>
      </c>
      <c r="E313" s="1040">
        <v>179.22716</v>
      </c>
    </row>
    <row r="314" spans="1:5" ht="12.75" thickTop="1" thickBot="1">
      <c r="A314" s="1035" t="s">
        <v>568</v>
      </c>
      <c r="B314" s="1033">
        <v>20009.53673</v>
      </c>
      <c r="C314" s="1033">
        <v>-1382.2726699999998</v>
      </c>
      <c r="D314" s="1033">
        <v>6973.6855400000004</v>
      </c>
      <c r="E314" s="1033">
        <v>25600.9496</v>
      </c>
    </row>
    <row r="315" spans="1:5" ht="12.75" thickTop="1" thickBot="1">
      <c r="A315" s="1045" t="s">
        <v>569</v>
      </c>
      <c r="B315" s="1040">
        <v>0</v>
      </c>
      <c r="C315" s="1040">
        <v>-72.019919999999999</v>
      </c>
      <c r="D315" s="1040">
        <v>-404.28300000000002</v>
      </c>
      <c r="E315" s="1040">
        <v>-476.30291999999997</v>
      </c>
    </row>
    <row r="316" spans="1:5" ht="12.75" thickTop="1" thickBot="1">
      <c r="A316" s="1035" t="s">
        <v>570</v>
      </c>
      <c r="B316" s="1033">
        <v>20009.53673</v>
      </c>
      <c r="C316" s="1033">
        <v>-1454.29259</v>
      </c>
      <c r="D316" s="1033">
        <v>6569.40254</v>
      </c>
      <c r="E316" s="1033">
        <v>25124.646679999998</v>
      </c>
    </row>
    <row r="317" spans="1:5" ht="12.75" thickTop="1" thickBot="1">
      <c r="A317" s="1046" t="s">
        <v>571</v>
      </c>
      <c r="B317" s="1040">
        <v>0</v>
      </c>
      <c r="C317" s="1040">
        <v>0</v>
      </c>
      <c r="D317" s="1040">
        <v>0</v>
      </c>
      <c r="E317" s="1040">
        <v>0</v>
      </c>
    </row>
    <row r="318" spans="1:5" ht="12.75" thickTop="1" thickBot="1">
      <c r="A318" s="1049" t="s">
        <v>572</v>
      </c>
      <c r="B318" s="1033">
        <v>20009.53673</v>
      </c>
      <c r="C318" s="1033">
        <v>-1454.29259</v>
      </c>
      <c r="D318" s="1033">
        <v>6569.40254</v>
      </c>
      <c r="E318" s="1033">
        <v>25124.646679999998</v>
      </c>
    </row>
    <row r="319" spans="1:5" ht="12.75" thickTop="1" thickBot="1">
      <c r="A319" s="1050" t="s">
        <v>573</v>
      </c>
      <c r="B319" s="1040">
        <v>0</v>
      </c>
      <c r="C319" s="1040">
        <v>0</v>
      </c>
      <c r="D319" s="1040">
        <v>-39.789000000000001</v>
      </c>
      <c r="E319" s="1040">
        <v>-39.789000000000001</v>
      </c>
    </row>
    <row r="320" spans="1:5" ht="12.75" thickTop="1" thickBot="1">
      <c r="A320" s="1049" t="s">
        <v>574</v>
      </c>
      <c r="B320" s="1033">
        <v>20009.53673</v>
      </c>
      <c r="C320" s="1033">
        <v>-1454.29259</v>
      </c>
      <c r="D320" s="1033">
        <v>6529.6135400000003</v>
      </c>
      <c r="E320" s="1033">
        <v>25084.857680000001</v>
      </c>
    </row>
    <row r="321" spans="1:5" ht="12.75" thickTop="1" thickBot="1">
      <c r="A321" s="1051"/>
      <c r="B321" s="1052"/>
      <c r="C321" s="1052"/>
      <c r="D321" s="1052"/>
      <c r="E321" s="1052"/>
    </row>
    <row r="322" spans="1:5" ht="12" thickTop="1">
      <c r="A322" s="291"/>
      <c r="B322" s="1053"/>
      <c r="C322" s="1053"/>
      <c r="D322" s="1053"/>
      <c r="E322" s="1053"/>
    </row>
    <row r="323" spans="1:5">
      <c r="A323" s="235"/>
    </row>
    <row r="324" spans="1:5">
      <c r="A324" s="235"/>
    </row>
    <row r="325" spans="1:5">
      <c r="A325" s="235"/>
    </row>
    <row r="326" spans="1:5">
      <c r="A326" s="235"/>
    </row>
    <row r="327" spans="1:5">
      <c r="A327" s="235"/>
    </row>
    <row r="328" spans="1:5">
      <c r="A328" s="235"/>
    </row>
    <row r="329" spans="1:5">
      <c r="A329" s="235"/>
    </row>
    <row r="330" spans="1:5">
      <c r="A330" s="235"/>
    </row>
    <row r="331" spans="1:5">
      <c r="A331" s="235"/>
    </row>
    <row r="332" spans="1:5">
      <c r="A332" s="235"/>
    </row>
    <row r="333" spans="1:5">
      <c r="A333" s="235"/>
    </row>
    <row r="334" spans="1:5">
      <c r="A334" s="235"/>
    </row>
    <row r="335" spans="1:5">
      <c r="A335" s="235"/>
    </row>
    <row r="336" spans="1:5">
      <c r="A336" s="235"/>
    </row>
    <row r="337" spans="1:1">
      <c r="A337" s="235"/>
    </row>
    <row r="338" spans="1:1">
      <c r="A338" s="235"/>
    </row>
    <row r="339" spans="1:1">
      <c r="A339" s="235"/>
    </row>
    <row r="340" spans="1:1">
      <c r="A340" s="235"/>
    </row>
    <row r="341" spans="1:1">
      <c r="A341" s="235"/>
    </row>
    <row r="342" spans="1:1">
      <c r="A342" s="235"/>
    </row>
    <row r="343" spans="1:1">
      <c r="A343" s="235"/>
    </row>
    <row r="344" spans="1:1">
      <c r="A344" s="235"/>
    </row>
    <row r="345" spans="1:1">
      <c r="A345" s="235"/>
    </row>
    <row r="346" spans="1:1">
      <c r="A346" s="235"/>
    </row>
    <row r="347" spans="1:1">
      <c r="A347" s="235"/>
    </row>
    <row r="348" spans="1:1">
      <c r="A348" s="235"/>
    </row>
    <row r="349" spans="1:1">
      <c r="A349" s="235"/>
    </row>
    <row r="350" spans="1:1">
      <c r="A350" s="235"/>
    </row>
    <row r="351" spans="1:1">
      <c r="A351" s="235"/>
    </row>
    <row r="352" spans="1:1">
      <c r="A352" s="235"/>
    </row>
    <row r="353" spans="1:1">
      <c r="A353" s="235"/>
    </row>
    <row r="354" spans="1:1">
      <c r="A354" s="235"/>
    </row>
    <row r="355" spans="1:1">
      <c r="A355" s="235"/>
    </row>
    <row r="356" spans="1:1">
      <c r="A356" s="235"/>
    </row>
    <row r="357" spans="1:1">
      <c r="A357" s="235"/>
    </row>
    <row r="358" spans="1:1">
      <c r="A358" s="235"/>
    </row>
    <row r="359" spans="1:1">
      <c r="A359" s="235"/>
    </row>
    <row r="360" spans="1:1">
      <c r="A360" s="235"/>
    </row>
    <row r="361" spans="1:1">
      <c r="A361" s="235"/>
    </row>
    <row r="362" spans="1:1">
      <c r="A362" s="235"/>
    </row>
    <row r="363" spans="1:1">
      <c r="A363" s="235"/>
    </row>
    <row r="364" spans="1:1">
      <c r="A364" s="235"/>
    </row>
    <row r="365" spans="1:1">
      <c r="A365" s="235"/>
    </row>
    <row r="366" spans="1:1">
      <c r="A366" s="235"/>
    </row>
    <row r="367" spans="1:1">
      <c r="A367" s="235"/>
    </row>
    <row r="368" spans="1:1">
      <c r="A368" s="235"/>
    </row>
    <row r="369" spans="1:1">
      <c r="A369" s="235"/>
    </row>
    <row r="370" spans="1:1">
      <c r="A370" s="235"/>
    </row>
    <row r="371" spans="1:1">
      <c r="A371" s="235"/>
    </row>
    <row r="372" spans="1:1">
      <c r="A372" s="235"/>
    </row>
    <row r="373" spans="1:1">
      <c r="A373" s="235"/>
    </row>
    <row r="374" spans="1:1">
      <c r="A374" s="235"/>
    </row>
    <row r="375" spans="1:1">
      <c r="A375" s="235"/>
    </row>
    <row r="376" spans="1:1">
      <c r="A376" s="235"/>
    </row>
    <row r="377" spans="1:1">
      <c r="A377" s="235"/>
    </row>
    <row r="378" spans="1:1">
      <c r="A378" s="235"/>
    </row>
    <row r="379" spans="1:1">
      <c r="A379" s="235"/>
    </row>
    <row r="380" spans="1:1">
      <c r="A380" s="235"/>
    </row>
    <row r="381" spans="1:1">
      <c r="A381" s="235"/>
    </row>
    <row r="382" spans="1:1">
      <c r="A382" s="235"/>
    </row>
    <row r="383" spans="1:1">
      <c r="A383" s="235"/>
    </row>
    <row r="384" spans="1:1">
      <c r="A384" s="235"/>
    </row>
    <row r="385" spans="1:1">
      <c r="A385" s="235"/>
    </row>
    <row r="386" spans="1:1">
      <c r="A386" s="235"/>
    </row>
    <row r="387" spans="1:1">
      <c r="A387" s="235"/>
    </row>
    <row r="388" spans="1:1">
      <c r="A388" s="235"/>
    </row>
    <row r="389" spans="1:1">
      <c r="A389" s="235"/>
    </row>
    <row r="390" spans="1:1">
      <c r="A390" s="235"/>
    </row>
    <row r="391" spans="1:1">
      <c r="A391" s="235"/>
    </row>
    <row r="392" spans="1:1">
      <c r="A392" s="235"/>
    </row>
    <row r="393" spans="1:1">
      <c r="A393" s="235"/>
    </row>
    <row r="394" spans="1:1">
      <c r="A394" s="235"/>
    </row>
    <row r="395" spans="1:1">
      <c r="A395" s="235"/>
    </row>
    <row r="396" spans="1:1">
      <c r="A396" s="235"/>
    </row>
    <row r="397" spans="1:1">
      <c r="A397" s="235"/>
    </row>
    <row r="398" spans="1:1">
      <c r="A398" s="235"/>
    </row>
    <row r="399" spans="1:1">
      <c r="A399" s="235"/>
    </row>
    <row r="400" spans="1:1">
      <c r="A400" s="235"/>
    </row>
    <row r="401" spans="1:1">
      <c r="A401" s="235"/>
    </row>
    <row r="402" spans="1:1">
      <c r="A402" s="235"/>
    </row>
    <row r="403" spans="1:1">
      <c r="A403" s="235"/>
    </row>
    <row r="404" spans="1:1">
      <c r="A404" s="235"/>
    </row>
    <row r="405" spans="1:1">
      <c r="A405" s="235"/>
    </row>
    <row r="406" spans="1:1">
      <c r="A406" s="235"/>
    </row>
    <row r="407" spans="1:1">
      <c r="A407" s="235"/>
    </row>
    <row r="408" spans="1:1">
      <c r="A408" s="235"/>
    </row>
    <row r="409" spans="1:1">
      <c r="A409" s="235"/>
    </row>
    <row r="410" spans="1:1">
      <c r="A410" s="235"/>
    </row>
    <row r="411" spans="1:1">
      <c r="A411" s="235"/>
    </row>
    <row r="412" spans="1:1">
      <c r="A412" s="235"/>
    </row>
    <row r="413" spans="1:1">
      <c r="A413" s="235"/>
    </row>
    <row r="414" spans="1:1">
      <c r="A414" s="235"/>
    </row>
    <row r="415" spans="1:1">
      <c r="A415" s="235"/>
    </row>
    <row r="416" spans="1:1">
      <c r="A416" s="235"/>
    </row>
    <row r="417" spans="1:1">
      <c r="A417" s="235"/>
    </row>
    <row r="418" spans="1:1">
      <c r="A418" s="235"/>
    </row>
    <row r="419" spans="1:1">
      <c r="A419" s="235"/>
    </row>
    <row r="420" spans="1:1">
      <c r="A420" s="235"/>
    </row>
    <row r="421" spans="1:1">
      <c r="A421" s="235"/>
    </row>
    <row r="422" spans="1:1">
      <c r="A422" s="235"/>
    </row>
    <row r="423" spans="1:1">
      <c r="A423" s="235"/>
    </row>
    <row r="424" spans="1:1">
      <c r="A424" s="235"/>
    </row>
    <row r="425" spans="1:1">
      <c r="A425" s="235"/>
    </row>
    <row r="426" spans="1:1">
      <c r="A426" s="235"/>
    </row>
    <row r="427" spans="1:1">
      <c r="A427" s="235"/>
    </row>
    <row r="428" spans="1:1">
      <c r="A428" s="235"/>
    </row>
    <row r="429" spans="1:1">
      <c r="A429" s="235"/>
    </row>
    <row r="430" spans="1:1">
      <c r="A430" s="235"/>
    </row>
    <row r="431" spans="1:1">
      <c r="A431" s="235"/>
    </row>
    <row r="432" spans="1:1">
      <c r="A432" s="235"/>
    </row>
    <row r="433" spans="1:1">
      <c r="A433" s="235"/>
    </row>
    <row r="434" spans="1:1">
      <c r="A434" s="235"/>
    </row>
    <row r="435" spans="1:1">
      <c r="A435" s="235"/>
    </row>
    <row r="436" spans="1:1">
      <c r="A436" s="235"/>
    </row>
    <row r="437" spans="1:1">
      <c r="A437" s="235"/>
    </row>
    <row r="438" spans="1:1">
      <c r="A438" s="235"/>
    </row>
    <row r="439" spans="1:1">
      <c r="A439" s="235"/>
    </row>
    <row r="440" spans="1:1">
      <c r="A440" s="235"/>
    </row>
    <row r="441" spans="1:1">
      <c r="A441" s="235"/>
    </row>
    <row r="442" spans="1:1">
      <c r="A442" s="235"/>
    </row>
    <row r="443" spans="1:1">
      <c r="A443" s="235"/>
    </row>
    <row r="444" spans="1:1">
      <c r="A444" s="235"/>
    </row>
    <row r="445" spans="1:1">
      <c r="A445" s="235"/>
    </row>
    <row r="446" spans="1:1">
      <c r="A446" s="235"/>
    </row>
    <row r="447" spans="1:1">
      <c r="A447" s="235"/>
    </row>
    <row r="448" spans="1:1">
      <c r="A448" s="235"/>
    </row>
    <row r="449" spans="1:1">
      <c r="A449" s="235"/>
    </row>
    <row r="450" spans="1:1">
      <c r="A450" s="235"/>
    </row>
    <row r="451" spans="1:1">
      <c r="A451" s="235"/>
    </row>
    <row r="452" spans="1:1">
      <c r="A452" s="235"/>
    </row>
    <row r="453" spans="1:1">
      <c r="A453" s="235"/>
    </row>
    <row r="454" spans="1:1">
      <c r="A454" s="235"/>
    </row>
    <row r="455" spans="1:1">
      <c r="A455" s="235"/>
    </row>
    <row r="456" spans="1:1">
      <c r="A456" s="235"/>
    </row>
    <row r="457" spans="1:1">
      <c r="A457" s="235"/>
    </row>
    <row r="458" spans="1:1">
      <c r="A458" s="235"/>
    </row>
    <row r="459" spans="1:1">
      <c r="A459" s="235"/>
    </row>
    <row r="460" spans="1:1">
      <c r="A460" s="235"/>
    </row>
    <row r="461" spans="1:1">
      <c r="A461" s="235"/>
    </row>
    <row r="462" spans="1:1">
      <c r="A462" s="235"/>
    </row>
    <row r="463" spans="1:1">
      <c r="A463" s="235"/>
    </row>
    <row r="464" spans="1:1">
      <c r="A464" s="235"/>
    </row>
    <row r="465" spans="1:1">
      <c r="A465" s="235"/>
    </row>
    <row r="466" spans="1:1">
      <c r="A466" s="235"/>
    </row>
    <row r="467" spans="1:1">
      <c r="A467" s="235"/>
    </row>
    <row r="468" spans="1:1">
      <c r="A468" s="235"/>
    </row>
    <row r="469" spans="1:1">
      <c r="A469" s="235"/>
    </row>
    <row r="470" spans="1:1">
      <c r="A470" s="235"/>
    </row>
    <row r="471" spans="1:1">
      <c r="A471" s="235"/>
    </row>
    <row r="472" spans="1:1">
      <c r="A472" s="235"/>
    </row>
    <row r="473" spans="1:1">
      <c r="A473" s="235"/>
    </row>
    <row r="474" spans="1:1">
      <c r="A474" s="235"/>
    </row>
    <row r="475" spans="1:1">
      <c r="A475" s="235"/>
    </row>
    <row r="476" spans="1:1">
      <c r="A476" s="235"/>
    </row>
    <row r="477" spans="1:1">
      <c r="A477" s="235"/>
    </row>
    <row r="478" spans="1:1">
      <c r="A478" s="235"/>
    </row>
    <row r="479" spans="1:1">
      <c r="A479" s="235"/>
    </row>
    <row r="480" spans="1:1">
      <c r="A480" s="235"/>
    </row>
    <row r="481" spans="1:1">
      <c r="A481" s="235"/>
    </row>
    <row r="482" spans="1:1">
      <c r="A482" s="235"/>
    </row>
    <row r="483" spans="1:1">
      <c r="A483" s="235"/>
    </row>
    <row r="484" spans="1:1">
      <c r="A484" s="235"/>
    </row>
    <row r="485" spans="1:1">
      <c r="A485" s="235"/>
    </row>
    <row r="486" spans="1:1">
      <c r="A486" s="235"/>
    </row>
    <row r="487" spans="1:1">
      <c r="A487" s="235"/>
    </row>
    <row r="488" spans="1:1">
      <c r="A488" s="235"/>
    </row>
    <row r="489" spans="1:1">
      <c r="A489" s="235"/>
    </row>
    <row r="490" spans="1:1">
      <c r="A490" s="235"/>
    </row>
    <row r="491" spans="1:1">
      <c r="A491" s="235"/>
    </row>
    <row r="492" spans="1:1">
      <c r="A492" s="235"/>
    </row>
    <row r="493" spans="1:1">
      <c r="A493" s="235"/>
    </row>
    <row r="494" spans="1:1">
      <c r="A494" s="235"/>
    </row>
    <row r="495" spans="1:1">
      <c r="A495" s="235"/>
    </row>
    <row r="496" spans="1:1">
      <c r="A496" s="235"/>
    </row>
    <row r="497" spans="1:1">
      <c r="A497" s="235"/>
    </row>
    <row r="498" spans="1:1">
      <c r="A498" s="235"/>
    </row>
    <row r="499" spans="1:1">
      <c r="A499" s="235"/>
    </row>
    <row r="500" spans="1:1">
      <c r="A500" s="235"/>
    </row>
    <row r="501" spans="1:1">
      <c r="A501" s="235"/>
    </row>
    <row r="502" spans="1:1">
      <c r="A502" s="235"/>
    </row>
    <row r="503" spans="1:1">
      <c r="A503" s="235"/>
    </row>
    <row r="504" spans="1:1">
      <c r="A504" s="235"/>
    </row>
    <row r="505" spans="1:1">
      <c r="A505" s="235"/>
    </row>
    <row r="506" spans="1:1">
      <c r="A506" s="235"/>
    </row>
    <row r="507" spans="1:1">
      <c r="A507" s="235"/>
    </row>
    <row r="508" spans="1:1">
      <c r="A508" s="235"/>
    </row>
    <row r="509" spans="1:1">
      <c r="A509" s="235"/>
    </row>
    <row r="510" spans="1:1">
      <c r="A510" s="235"/>
    </row>
    <row r="511" spans="1:1">
      <c r="A511" s="235"/>
    </row>
    <row r="512" spans="1:1">
      <c r="A512" s="235"/>
    </row>
    <row r="513" spans="1:1">
      <c r="A513" s="235"/>
    </row>
    <row r="514" spans="1:1">
      <c r="A514" s="235"/>
    </row>
    <row r="515" spans="1:1">
      <c r="A515" s="235"/>
    </row>
    <row r="516" spans="1:1">
      <c r="A516" s="235"/>
    </row>
    <row r="517" spans="1:1">
      <c r="A517" s="235"/>
    </row>
    <row r="518" spans="1:1">
      <c r="A518" s="235"/>
    </row>
    <row r="519" spans="1:1">
      <c r="A519" s="235"/>
    </row>
    <row r="520" spans="1:1">
      <c r="A520" s="235"/>
    </row>
    <row r="521" spans="1:1">
      <c r="A521" s="235"/>
    </row>
    <row r="522" spans="1:1">
      <c r="A522" s="235"/>
    </row>
    <row r="523" spans="1:1">
      <c r="A523" s="235"/>
    </row>
    <row r="524" spans="1:1">
      <c r="A524" s="235"/>
    </row>
    <row r="525" spans="1:1">
      <c r="A525" s="235"/>
    </row>
    <row r="526" spans="1:1">
      <c r="A526" s="235"/>
    </row>
    <row r="527" spans="1:1">
      <c r="A527" s="235"/>
    </row>
    <row r="528" spans="1:1">
      <c r="A528" s="235"/>
    </row>
    <row r="529" spans="1:1">
      <c r="A529" s="235"/>
    </row>
    <row r="530" spans="1:1">
      <c r="A530" s="235"/>
    </row>
    <row r="531" spans="1:1">
      <c r="A531" s="235"/>
    </row>
    <row r="532" spans="1:1">
      <c r="A532" s="235"/>
    </row>
    <row r="533" spans="1:1">
      <c r="A533" s="235"/>
    </row>
    <row r="534" spans="1:1">
      <c r="A534" s="235"/>
    </row>
    <row r="535" spans="1:1">
      <c r="A535" s="235"/>
    </row>
    <row r="536" spans="1:1">
      <c r="A536" s="235"/>
    </row>
    <row r="537" spans="1:1">
      <c r="A537" s="235"/>
    </row>
    <row r="538" spans="1:1">
      <c r="A538" s="235"/>
    </row>
    <row r="539" spans="1:1">
      <c r="A539" s="235"/>
    </row>
    <row r="540" spans="1:1">
      <c r="A540" s="235"/>
    </row>
    <row r="541" spans="1:1">
      <c r="A541" s="235"/>
    </row>
    <row r="542" spans="1:1">
      <c r="A542" s="235"/>
    </row>
    <row r="543" spans="1:1">
      <c r="A543" s="235"/>
    </row>
    <row r="544" spans="1:1">
      <c r="A544" s="235"/>
    </row>
    <row r="545" spans="1:1">
      <c r="A545" s="235"/>
    </row>
    <row r="546" spans="1:1">
      <c r="A546" s="235"/>
    </row>
    <row r="547" spans="1:1">
      <c r="A547" s="235"/>
    </row>
    <row r="548" spans="1:1">
      <c r="A548" s="235"/>
    </row>
    <row r="549" spans="1:1">
      <c r="A549" s="235"/>
    </row>
    <row r="550" spans="1:1">
      <c r="A550" s="235"/>
    </row>
    <row r="551" spans="1:1">
      <c r="A551" s="235"/>
    </row>
    <row r="552" spans="1:1">
      <c r="A552" s="235"/>
    </row>
    <row r="553" spans="1:1">
      <c r="A553" s="235"/>
    </row>
    <row r="554" spans="1:1">
      <c r="A554" s="235"/>
    </row>
    <row r="555" spans="1:1">
      <c r="A555" s="235"/>
    </row>
    <row r="556" spans="1:1">
      <c r="A556" s="235"/>
    </row>
    <row r="557" spans="1:1">
      <c r="A557" s="235"/>
    </row>
    <row r="558" spans="1:1">
      <c r="A558" s="235"/>
    </row>
    <row r="559" spans="1:1">
      <c r="A559" s="235"/>
    </row>
    <row r="560" spans="1:1">
      <c r="A560" s="235"/>
    </row>
    <row r="561" spans="1:1">
      <c r="A561" s="235"/>
    </row>
    <row r="562" spans="1:1">
      <c r="A562" s="235"/>
    </row>
    <row r="563" spans="1:1">
      <c r="A563" s="235"/>
    </row>
    <row r="564" spans="1:1">
      <c r="A564" s="235"/>
    </row>
    <row r="565" spans="1:1">
      <c r="A565" s="235"/>
    </row>
    <row r="566" spans="1:1">
      <c r="A566" s="235"/>
    </row>
    <row r="567" spans="1:1">
      <c r="A567" s="235"/>
    </row>
    <row r="568" spans="1:1">
      <c r="A568" s="235"/>
    </row>
    <row r="569" spans="1:1">
      <c r="A569" s="235"/>
    </row>
    <row r="570" spans="1:1">
      <c r="A570" s="235"/>
    </row>
    <row r="571" spans="1:1">
      <c r="A571" s="235"/>
    </row>
    <row r="572" spans="1:1">
      <c r="A572" s="235"/>
    </row>
    <row r="573" spans="1:1">
      <c r="A573" s="235"/>
    </row>
    <row r="574" spans="1:1">
      <c r="A574" s="235"/>
    </row>
    <row r="575" spans="1:1">
      <c r="A575" s="235"/>
    </row>
    <row r="576" spans="1:1">
      <c r="A576" s="235"/>
    </row>
    <row r="577" spans="1:1">
      <c r="A577" s="235"/>
    </row>
    <row r="578" spans="1:1">
      <c r="A578" s="235"/>
    </row>
    <row r="579" spans="1:1">
      <c r="A579" s="235"/>
    </row>
    <row r="580" spans="1:1">
      <c r="A580" s="235"/>
    </row>
    <row r="581" spans="1:1">
      <c r="A581" s="235"/>
    </row>
    <row r="582" spans="1:1">
      <c r="A582" s="235"/>
    </row>
    <row r="583" spans="1:1">
      <c r="A583" s="235"/>
    </row>
    <row r="584" spans="1:1">
      <c r="A584" s="235"/>
    </row>
    <row r="585" spans="1:1">
      <c r="A585" s="235"/>
    </row>
    <row r="586" spans="1:1">
      <c r="A586" s="235"/>
    </row>
    <row r="587" spans="1:1">
      <c r="A587" s="235"/>
    </row>
    <row r="588" spans="1:1">
      <c r="A588" s="235"/>
    </row>
    <row r="589" spans="1:1">
      <c r="A589" s="235"/>
    </row>
    <row r="590" spans="1:1">
      <c r="A590" s="235"/>
    </row>
    <row r="591" spans="1:1">
      <c r="A591" s="235"/>
    </row>
    <row r="592" spans="1:1">
      <c r="A592" s="235"/>
    </row>
    <row r="593" spans="1:1">
      <c r="A593" s="235"/>
    </row>
    <row r="594" spans="1:1">
      <c r="A594" s="235"/>
    </row>
    <row r="595" spans="1:1">
      <c r="A595" s="235"/>
    </row>
    <row r="596" spans="1:1">
      <c r="A596" s="235"/>
    </row>
    <row r="597" spans="1:1">
      <c r="A597" s="235"/>
    </row>
    <row r="598" spans="1:1">
      <c r="A598" s="235"/>
    </row>
    <row r="599" spans="1:1">
      <c r="A599" s="235"/>
    </row>
    <row r="600" spans="1:1">
      <c r="A600" s="235"/>
    </row>
    <row r="601" spans="1:1">
      <c r="A601" s="235"/>
    </row>
    <row r="602" spans="1:1">
      <c r="A602" s="235"/>
    </row>
    <row r="603" spans="1:1">
      <c r="A603" s="235"/>
    </row>
    <row r="604" spans="1:1">
      <c r="A604" s="235"/>
    </row>
    <row r="605" spans="1:1">
      <c r="A605" s="235"/>
    </row>
    <row r="606" spans="1:1">
      <c r="A606" s="235"/>
    </row>
    <row r="607" spans="1:1">
      <c r="A607" s="235"/>
    </row>
    <row r="608" spans="1:1">
      <c r="A608" s="235"/>
    </row>
    <row r="609" spans="1:1">
      <c r="A609" s="235"/>
    </row>
    <row r="610" spans="1:1">
      <c r="A610" s="235"/>
    </row>
    <row r="611" spans="1:1">
      <c r="A611" s="235"/>
    </row>
    <row r="612" spans="1:1">
      <c r="A612" s="235"/>
    </row>
    <row r="613" spans="1:1">
      <c r="A613" s="235"/>
    </row>
    <row r="614" spans="1:1">
      <c r="A614" s="235"/>
    </row>
    <row r="615" spans="1:1">
      <c r="A615" s="235"/>
    </row>
    <row r="616" spans="1:1">
      <c r="A616" s="235"/>
    </row>
    <row r="617" spans="1:1">
      <c r="A617" s="235"/>
    </row>
    <row r="618" spans="1:1">
      <c r="A618" s="235"/>
    </row>
    <row r="619" spans="1:1">
      <c r="A619" s="235"/>
    </row>
    <row r="620" spans="1:1">
      <c r="A620" s="235"/>
    </row>
    <row r="621" spans="1:1">
      <c r="A621" s="235"/>
    </row>
    <row r="622" spans="1:1">
      <c r="A622" s="235"/>
    </row>
    <row r="623" spans="1:1">
      <c r="A623" s="235"/>
    </row>
    <row r="624" spans="1:1">
      <c r="A624" s="235"/>
    </row>
    <row r="625" spans="1:1">
      <c r="A625" s="235"/>
    </row>
    <row r="626" spans="1:1">
      <c r="A626" s="235"/>
    </row>
    <row r="627" spans="1:1">
      <c r="A627" s="235"/>
    </row>
    <row r="628" spans="1:1">
      <c r="A628" s="235"/>
    </row>
    <row r="629" spans="1:1">
      <c r="A629" s="235"/>
    </row>
    <row r="630" spans="1:1">
      <c r="A630" s="235"/>
    </row>
    <row r="631" spans="1:1">
      <c r="A631" s="235"/>
    </row>
    <row r="632" spans="1:1">
      <c r="A632" s="235"/>
    </row>
    <row r="633" spans="1:1">
      <c r="A633" s="235"/>
    </row>
    <row r="634" spans="1:1">
      <c r="A634" s="235"/>
    </row>
    <row r="635" spans="1:1">
      <c r="A635" s="235"/>
    </row>
    <row r="636" spans="1:1">
      <c r="A636" s="235"/>
    </row>
    <row r="637" spans="1:1">
      <c r="A637" s="235"/>
    </row>
    <row r="638" spans="1:1">
      <c r="A638" s="235"/>
    </row>
    <row r="639" spans="1:1">
      <c r="A639" s="235"/>
    </row>
    <row r="640" spans="1:1">
      <c r="A640" s="235"/>
    </row>
    <row r="641" spans="1:1">
      <c r="A641" s="235"/>
    </row>
    <row r="642" spans="1:1">
      <c r="A642" s="235"/>
    </row>
    <row r="643" spans="1:1">
      <c r="A643" s="235"/>
    </row>
    <row r="644" spans="1:1">
      <c r="A644" s="235"/>
    </row>
    <row r="645" spans="1:1">
      <c r="A645" s="235"/>
    </row>
    <row r="646" spans="1:1">
      <c r="A646" s="235"/>
    </row>
    <row r="647" spans="1:1">
      <c r="A647" s="235"/>
    </row>
  </sheetData>
  <mergeCells count="4">
    <mergeCell ref="A2:E2"/>
    <mergeCell ref="A3:E3"/>
    <mergeCell ref="A4:E4"/>
    <mergeCell ref="A5:E5"/>
  </mergeCells>
  <pageMargins left="0.83" right="0.56999999999999995" top="0.56000000000000005" bottom="0.45" header="0.5" footer="0.38"/>
  <pageSetup scale="75" orientation="portrait"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GY614"/>
  <sheetViews>
    <sheetView zoomScale="85" workbookViewId="0">
      <selection activeCell="C29" sqref="C29"/>
    </sheetView>
  </sheetViews>
  <sheetFormatPr baseColWidth="10" defaultRowHeight="12.75"/>
  <cols>
    <col min="1" max="1" width="79" style="188" customWidth="1"/>
    <col min="2" max="2" width="7.85546875" style="262" customWidth="1"/>
    <col min="3" max="3" width="10.5703125" style="262" customWidth="1"/>
    <col min="4" max="4" width="11.42578125" style="262" customWidth="1"/>
    <col min="5" max="5" width="15.28515625" style="262" customWidth="1"/>
    <col min="6" max="6" width="2.85546875" style="1072" customWidth="1"/>
    <col min="7" max="256" width="11.42578125" style="263"/>
    <col min="257" max="257" width="79" style="263" customWidth="1"/>
    <col min="258" max="258" width="7.85546875" style="263" customWidth="1"/>
    <col min="259" max="259" width="10.5703125" style="263" customWidth="1"/>
    <col min="260" max="260" width="11.42578125" style="263" customWidth="1"/>
    <col min="261" max="261" width="15.28515625" style="263" customWidth="1"/>
    <col min="262" max="262" width="2.85546875" style="263" customWidth="1"/>
    <col min="263" max="512" width="11.42578125" style="263"/>
    <col min="513" max="513" width="79" style="263" customWidth="1"/>
    <col min="514" max="514" width="7.85546875" style="263" customWidth="1"/>
    <col min="515" max="515" width="10.5703125" style="263" customWidth="1"/>
    <col min="516" max="516" width="11.42578125" style="263" customWidth="1"/>
    <col min="517" max="517" width="15.28515625" style="263" customWidth="1"/>
    <col min="518" max="518" width="2.85546875" style="263" customWidth="1"/>
    <col min="519" max="768" width="11.42578125" style="263"/>
    <col min="769" max="769" width="79" style="263" customWidth="1"/>
    <col min="770" max="770" width="7.85546875" style="263" customWidth="1"/>
    <col min="771" max="771" width="10.5703125" style="263" customWidth="1"/>
    <col min="772" max="772" width="11.42578125" style="263" customWidth="1"/>
    <col min="773" max="773" width="15.28515625" style="263" customWidth="1"/>
    <col min="774" max="774" width="2.85546875" style="263" customWidth="1"/>
    <col min="775" max="1024" width="11.42578125" style="263"/>
    <col min="1025" max="1025" width="79" style="263" customWidth="1"/>
    <col min="1026" max="1026" width="7.85546875" style="263" customWidth="1"/>
    <col min="1027" max="1027" width="10.5703125" style="263" customWidth="1"/>
    <col min="1028" max="1028" width="11.42578125" style="263" customWidth="1"/>
    <col min="1029" max="1029" width="15.28515625" style="263" customWidth="1"/>
    <col min="1030" max="1030" width="2.85546875" style="263" customWidth="1"/>
    <col min="1031" max="1280" width="11.42578125" style="263"/>
    <col min="1281" max="1281" width="79" style="263" customWidth="1"/>
    <col min="1282" max="1282" width="7.85546875" style="263" customWidth="1"/>
    <col min="1283" max="1283" width="10.5703125" style="263" customWidth="1"/>
    <col min="1284" max="1284" width="11.42578125" style="263" customWidth="1"/>
    <col min="1285" max="1285" width="15.28515625" style="263" customWidth="1"/>
    <col min="1286" max="1286" width="2.85546875" style="263" customWidth="1"/>
    <col min="1287" max="1536" width="11.42578125" style="263"/>
    <col min="1537" max="1537" width="79" style="263" customWidth="1"/>
    <col min="1538" max="1538" width="7.85546875" style="263" customWidth="1"/>
    <col min="1539" max="1539" width="10.5703125" style="263" customWidth="1"/>
    <col min="1540" max="1540" width="11.42578125" style="263" customWidth="1"/>
    <col min="1541" max="1541" width="15.28515625" style="263" customWidth="1"/>
    <col min="1542" max="1542" width="2.85546875" style="263" customWidth="1"/>
    <col min="1543" max="1792" width="11.42578125" style="263"/>
    <col min="1793" max="1793" width="79" style="263" customWidth="1"/>
    <col min="1794" max="1794" width="7.85546875" style="263" customWidth="1"/>
    <col min="1795" max="1795" width="10.5703125" style="263" customWidth="1"/>
    <col min="1796" max="1796" width="11.42578125" style="263" customWidth="1"/>
    <col min="1797" max="1797" width="15.28515625" style="263" customWidth="1"/>
    <col min="1798" max="1798" width="2.85546875" style="263" customWidth="1"/>
    <col min="1799" max="2048" width="11.42578125" style="263"/>
    <col min="2049" max="2049" width="79" style="263" customWidth="1"/>
    <col min="2050" max="2050" width="7.85546875" style="263" customWidth="1"/>
    <col min="2051" max="2051" width="10.5703125" style="263" customWidth="1"/>
    <col min="2052" max="2052" width="11.42578125" style="263" customWidth="1"/>
    <col min="2053" max="2053" width="15.28515625" style="263" customWidth="1"/>
    <col min="2054" max="2054" width="2.85546875" style="263" customWidth="1"/>
    <col min="2055" max="2304" width="11.42578125" style="263"/>
    <col min="2305" max="2305" width="79" style="263" customWidth="1"/>
    <col min="2306" max="2306" width="7.85546875" style="263" customWidth="1"/>
    <col min="2307" max="2307" width="10.5703125" style="263" customWidth="1"/>
    <col min="2308" max="2308" width="11.42578125" style="263" customWidth="1"/>
    <col min="2309" max="2309" width="15.28515625" style="263" customWidth="1"/>
    <col min="2310" max="2310" width="2.85546875" style="263" customWidth="1"/>
    <col min="2311" max="2560" width="11.42578125" style="263"/>
    <col min="2561" max="2561" width="79" style="263" customWidth="1"/>
    <col min="2562" max="2562" width="7.85546875" style="263" customWidth="1"/>
    <col min="2563" max="2563" width="10.5703125" style="263" customWidth="1"/>
    <col min="2564" max="2564" width="11.42578125" style="263" customWidth="1"/>
    <col min="2565" max="2565" width="15.28515625" style="263" customWidth="1"/>
    <col min="2566" max="2566" width="2.85546875" style="263" customWidth="1"/>
    <col min="2567" max="2816" width="11.42578125" style="263"/>
    <col min="2817" max="2817" width="79" style="263" customWidth="1"/>
    <col min="2818" max="2818" width="7.85546875" style="263" customWidth="1"/>
    <col min="2819" max="2819" width="10.5703125" style="263" customWidth="1"/>
    <col min="2820" max="2820" width="11.42578125" style="263" customWidth="1"/>
    <col min="2821" max="2821" width="15.28515625" style="263" customWidth="1"/>
    <col min="2822" max="2822" width="2.85546875" style="263" customWidth="1"/>
    <col min="2823" max="3072" width="11.42578125" style="263"/>
    <col min="3073" max="3073" width="79" style="263" customWidth="1"/>
    <col min="3074" max="3074" width="7.85546875" style="263" customWidth="1"/>
    <col min="3075" max="3075" width="10.5703125" style="263" customWidth="1"/>
    <col min="3076" max="3076" width="11.42578125" style="263" customWidth="1"/>
    <col min="3077" max="3077" width="15.28515625" style="263" customWidth="1"/>
    <col min="3078" max="3078" width="2.85546875" style="263" customWidth="1"/>
    <col min="3079" max="3328" width="11.42578125" style="263"/>
    <col min="3329" max="3329" width="79" style="263" customWidth="1"/>
    <col min="3330" max="3330" width="7.85546875" style="263" customWidth="1"/>
    <col min="3331" max="3331" width="10.5703125" style="263" customWidth="1"/>
    <col min="3332" max="3332" width="11.42578125" style="263" customWidth="1"/>
    <col min="3333" max="3333" width="15.28515625" style="263" customWidth="1"/>
    <col min="3334" max="3334" width="2.85546875" style="263" customWidth="1"/>
    <col min="3335" max="3584" width="11.42578125" style="263"/>
    <col min="3585" max="3585" width="79" style="263" customWidth="1"/>
    <col min="3586" max="3586" width="7.85546875" style="263" customWidth="1"/>
    <col min="3587" max="3587" width="10.5703125" style="263" customWidth="1"/>
    <col min="3588" max="3588" width="11.42578125" style="263" customWidth="1"/>
    <col min="3589" max="3589" width="15.28515625" style="263" customWidth="1"/>
    <col min="3590" max="3590" width="2.85546875" style="263" customWidth="1"/>
    <col min="3591" max="3840" width="11.42578125" style="263"/>
    <col min="3841" max="3841" width="79" style="263" customWidth="1"/>
    <col min="3842" max="3842" width="7.85546875" style="263" customWidth="1"/>
    <col min="3843" max="3843" width="10.5703125" style="263" customWidth="1"/>
    <col min="3844" max="3844" width="11.42578125" style="263" customWidth="1"/>
    <col min="3845" max="3845" width="15.28515625" style="263" customWidth="1"/>
    <col min="3846" max="3846" width="2.85546875" style="263" customWidth="1"/>
    <col min="3847" max="4096" width="11.42578125" style="263"/>
    <col min="4097" max="4097" width="79" style="263" customWidth="1"/>
    <col min="4098" max="4098" width="7.85546875" style="263" customWidth="1"/>
    <col min="4099" max="4099" width="10.5703125" style="263" customWidth="1"/>
    <col min="4100" max="4100" width="11.42578125" style="263" customWidth="1"/>
    <col min="4101" max="4101" width="15.28515625" style="263" customWidth="1"/>
    <col min="4102" max="4102" width="2.85546875" style="263" customWidth="1"/>
    <col min="4103" max="4352" width="11.42578125" style="263"/>
    <col min="4353" max="4353" width="79" style="263" customWidth="1"/>
    <col min="4354" max="4354" width="7.85546875" style="263" customWidth="1"/>
    <col min="4355" max="4355" width="10.5703125" style="263" customWidth="1"/>
    <col min="4356" max="4356" width="11.42578125" style="263" customWidth="1"/>
    <col min="4357" max="4357" width="15.28515625" style="263" customWidth="1"/>
    <col min="4358" max="4358" width="2.85546875" style="263" customWidth="1"/>
    <col min="4359" max="4608" width="11.42578125" style="263"/>
    <col min="4609" max="4609" width="79" style="263" customWidth="1"/>
    <col min="4610" max="4610" width="7.85546875" style="263" customWidth="1"/>
    <col min="4611" max="4611" width="10.5703125" style="263" customWidth="1"/>
    <col min="4612" max="4612" width="11.42578125" style="263" customWidth="1"/>
    <col min="4613" max="4613" width="15.28515625" style="263" customWidth="1"/>
    <col min="4614" max="4614" width="2.85546875" style="263" customWidth="1"/>
    <col min="4615" max="4864" width="11.42578125" style="263"/>
    <col min="4865" max="4865" width="79" style="263" customWidth="1"/>
    <col min="4866" max="4866" width="7.85546875" style="263" customWidth="1"/>
    <col min="4867" max="4867" width="10.5703125" style="263" customWidth="1"/>
    <col min="4868" max="4868" width="11.42578125" style="263" customWidth="1"/>
    <col min="4869" max="4869" width="15.28515625" style="263" customWidth="1"/>
    <col min="4870" max="4870" width="2.85546875" style="263" customWidth="1"/>
    <col min="4871" max="5120" width="11.42578125" style="263"/>
    <col min="5121" max="5121" width="79" style="263" customWidth="1"/>
    <col min="5122" max="5122" width="7.85546875" style="263" customWidth="1"/>
    <col min="5123" max="5123" width="10.5703125" style="263" customWidth="1"/>
    <col min="5124" max="5124" width="11.42578125" style="263" customWidth="1"/>
    <col min="5125" max="5125" width="15.28515625" style="263" customWidth="1"/>
    <col min="5126" max="5126" width="2.85546875" style="263" customWidth="1"/>
    <col min="5127" max="5376" width="11.42578125" style="263"/>
    <col min="5377" max="5377" width="79" style="263" customWidth="1"/>
    <col min="5378" max="5378" width="7.85546875" style="263" customWidth="1"/>
    <col min="5379" max="5379" width="10.5703125" style="263" customWidth="1"/>
    <col min="5380" max="5380" width="11.42578125" style="263" customWidth="1"/>
    <col min="5381" max="5381" width="15.28515625" style="263" customWidth="1"/>
    <col min="5382" max="5382" width="2.85546875" style="263" customWidth="1"/>
    <col min="5383" max="5632" width="11.42578125" style="263"/>
    <col min="5633" max="5633" width="79" style="263" customWidth="1"/>
    <col min="5634" max="5634" width="7.85546875" style="263" customWidth="1"/>
    <col min="5635" max="5635" width="10.5703125" style="263" customWidth="1"/>
    <col min="5636" max="5636" width="11.42578125" style="263" customWidth="1"/>
    <col min="5637" max="5637" width="15.28515625" style="263" customWidth="1"/>
    <col min="5638" max="5638" width="2.85546875" style="263" customWidth="1"/>
    <col min="5639" max="5888" width="11.42578125" style="263"/>
    <col min="5889" max="5889" width="79" style="263" customWidth="1"/>
    <col min="5890" max="5890" width="7.85546875" style="263" customWidth="1"/>
    <col min="5891" max="5891" width="10.5703125" style="263" customWidth="1"/>
    <col min="5892" max="5892" width="11.42578125" style="263" customWidth="1"/>
    <col min="5893" max="5893" width="15.28515625" style="263" customWidth="1"/>
    <col min="5894" max="5894" width="2.85546875" style="263" customWidth="1"/>
    <col min="5895" max="6144" width="11.42578125" style="263"/>
    <col min="6145" max="6145" width="79" style="263" customWidth="1"/>
    <col min="6146" max="6146" width="7.85546875" style="263" customWidth="1"/>
    <col min="6147" max="6147" width="10.5703125" style="263" customWidth="1"/>
    <col min="6148" max="6148" width="11.42578125" style="263" customWidth="1"/>
    <col min="6149" max="6149" width="15.28515625" style="263" customWidth="1"/>
    <col min="6150" max="6150" width="2.85546875" style="263" customWidth="1"/>
    <col min="6151" max="6400" width="11.42578125" style="263"/>
    <col min="6401" max="6401" width="79" style="263" customWidth="1"/>
    <col min="6402" max="6402" width="7.85546875" style="263" customWidth="1"/>
    <col min="6403" max="6403" width="10.5703125" style="263" customWidth="1"/>
    <col min="6404" max="6404" width="11.42578125" style="263" customWidth="1"/>
    <col min="6405" max="6405" width="15.28515625" style="263" customWidth="1"/>
    <col min="6406" max="6406" width="2.85546875" style="263" customWidth="1"/>
    <col min="6407" max="6656" width="11.42578125" style="263"/>
    <col min="6657" max="6657" width="79" style="263" customWidth="1"/>
    <col min="6658" max="6658" width="7.85546875" style="263" customWidth="1"/>
    <col min="6659" max="6659" width="10.5703125" style="263" customWidth="1"/>
    <col min="6660" max="6660" width="11.42578125" style="263" customWidth="1"/>
    <col min="6661" max="6661" width="15.28515625" style="263" customWidth="1"/>
    <col min="6662" max="6662" width="2.85546875" style="263" customWidth="1"/>
    <col min="6663" max="6912" width="11.42578125" style="263"/>
    <col min="6913" max="6913" width="79" style="263" customWidth="1"/>
    <col min="6914" max="6914" width="7.85546875" style="263" customWidth="1"/>
    <col min="6915" max="6915" width="10.5703125" style="263" customWidth="1"/>
    <col min="6916" max="6916" width="11.42578125" style="263" customWidth="1"/>
    <col min="6917" max="6917" width="15.28515625" style="263" customWidth="1"/>
    <col min="6918" max="6918" width="2.85546875" style="263" customWidth="1"/>
    <col min="6919" max="7168" width="11.42578125" style="263"/>
    <col min="7169" max="7169" width="79" style="263" customWidth="1"/>
    <col min="7170" max="7170" width="7.85546875" style="263" customWidth="1"/>
    <col min="7171" max="7171" width="10.5703125" style="263" customWidth="1"/>
    <col min="7172" max="7172" width="11.42578125" style="263" customWidth="1"/>
    <col min="7173" max="7173" width="15.28515625" style="263" customWidth="1"/>
    <col min="7174" max="7174" width="2.85546875" style="263" customWidth="1"/>
    <col min="7175" max="7424" width="11.42578125" style="263"/>
    <col min="7425" max="7425" width="79" style="263" customWidth="1"/>
    <col min="7426" max="7426" width="7.85546875" style="263" customWidth="1"/>
    <col min="7427" max="7427" width="10.5703125" style="263" customWidth="1"/>
    <col min="7428" max="7428" width="11.42578125" style="263" customWidth="1"/>
    <col min="7429" max="7429" width="15.28515625" style="263" customWidth="1"/>
    <col min="7430" max="7430" width="2.85546875" style="263" customWidth="1"/>
    <col min="7431" max="7680" width="11.42578125" style="263"/>
    <col min="7681" max="7681" width="79" style="263" customWidth="1"/>
    <col min="7682" max="7682" width="7.85546875" style="263" customWidth="1"/>
    <col min="7683" max="7683" width="10.5703125" style="263" customWidth="1"/>
    <col min="7684" max="7684" width="11.42578125" style="263" customWidth="1"/>
    <col min="7685" max="7685" width="15.28515625" style="263" customWidth="1"/>
    <col min="7686" max="7686" width="2.85546875" style="263" customWidth="1"/>
    <col min="7687" max="7936" width="11.42578125" style="263"/>
    <col min="7937" max="7937" width="79" style="263" customWidth="1"/>
    <col min="7938" max="7938" width="7.85546875" style="263" customWidth="1"/>
    <col min="7939" max="7939" width="10.5703125" style="263" customWidth="1"/>
    <col min="7940" max="7940" width="11.42578125" style="263" customWidth="1"/>
    <col min="7941" max="7941" width="15.28515625" style="263" customWidth="1"/>
    <col min="7942" max="7942" width="2.85546875" style="263" customWidth="1"/>
    <col min="7943" max="8192" width="11.42578125" style="263"/>
    <col min="8193" max="8193" width="79" style="263" customWidth="1"/>
    <col min="8194" max="8194" width="7.85546875" style="263" customWidth="1"/>
    <col min="8195" max="8195" width="10.5703125" style="263" customWidth="1"/>
    <col min="8196" max="8196" width="11.42578125" style="263" customWidth="1"/>
    <col min="8197" max="8197" width="15.28515625" style="263" customWidth="1"/>
    <col min="8198" max="8198" width="2.85546875" style="263" customWidth="1"/>
    <col min="8199" max="8448" width="11.42578125" style="263"/>
    <col min="8449" max="8449" width="79" style="263" customWidth="1"/>
    <col min="8450" max="8450" width="7.85546875" style="263" customWidth="1"/>
    <col min="8451" max="8451" width="10.5703125" style="263" customWidth="1"/>
    <col min="8452" max="8452" width="11.42578125" style="263" customWidth="1"/>
    <col min="8453" max="8453" width="15.28515625" style="263" customWidth="1"/>
    <col min="8454" max="8454" width="2.85546875" style="263" customWidth="1"/>
    <col min="8455" max="8704" width="11.42578125" style="263"/>
    <col min="8705" max="8705" width="79" style="263" customWidth="1"/>
    <col min="8706" max="8706" width="7.85546875" style="263" customWidth="1"/>
    <col min="8707" max="8707" width="10.5703125" style="263" customWidth="1"/>
    <col min="8708" max="8708" width="11.42578125" style="263" customWidth="1"/>
    <col min="8709" max="8709" width="15.28515625" style="263" customWidth="1"/>
    <col min="8710" max="8710" width="2.85546875" style="263" customWidth="1"/>
    <col min="8711" max="8960" width="11.42578125" style="263"/>
    <col min="8961" max="8961" width="79" style="263" customWidth="1"/>
    <col min="8962" max="8962" width="7.85546875" style="263" customWidth="1"/>
    <col min="8963" max="8963" width="10.5703125" style="263" customWidth="1"/>
    <col min="8964" max="8964" width="11.42578125" style="263" customWidth="1"/>
    <col min="8965" max="8965" width="15.28515625" style="263" customWidth="1"/>
    <col min="8966" max="8966" width="2.85546875" style="263" customWidth="1"/>
    <col min="8967" max="9216" width="11.42578125" style="263"/>
    <col min="9217" max="9217" width="79" style="263" customWidth="1"/>
    <col min="9218" max="9218" width="7.85546875" style="263" customWidth="1"/>
    <col min="9219" max="9219" width="10.5703125" style="263" customWidth="1"/>
    <col min="9220" max="9220" width="11.42578125" style="263" customWidth="1"/>
    <col min="9221" max="9221" width="15.28515625" style="263" customWidth="1"/>
    <col min="9222" max="9222" width="2.85546875" style="263" customWidth="1"/>
    <col min="9223" max="9472" width="11.42578125" style="263"/>
    <col min="9473" max="9473" width="79" style="263" customWidth="1"/>
    <col min="9474" max="9474" width="7.85546875" style="263" customWidth="1"/>
    <col min="9475" max="9475" width="10.5703125" style="263" customWidth="1"/>
    <col min="9476" max="9476" width="11.42578125" style="263" customWidth="1"/>
    <col min="9477" max="9477" width="15.28515625" style="263" customWidth="1"/>
    <col min="9478" max="9478" width="2.85546875" style="263" customWidth="1"/>
    <col min="9479" max="9728" width="11.42578125" style="263"/>
    <col min="9729" max="9729" width="79" style="263" customWidth="1"/>
    <col min="9730" max="9730" width="7.85546875" style="263" customWidth="1"/>
    <col min="9731" max="9731" width="10.5703125" style="263" customWidth="1"/>
    <col min="9732" max="9732" width="11.42578125" style="263" customWidth="1"/>
    <col min="9733" max="9733" width="15.28515625" style="263" customWidth="1"/>
    <col min="9734" max="9734" width="2.85546875" style="263" customWidth="1"/>
    <col min="9735" max="9984" width="11.42578125" style="263"/>
    <col min="9985" max="9985" width="79" style="263" customWidth="1"/>
    <col min="9986" max="9986" width="7.85546875" style="263" customWidth="1"/>
    <col min="9987" max="9987" width="10.5703125" style="263" customWidth="1"/>
    <col min="9988" max="9988" width="11.42578125" style="263" customWidth="1"/>
    <col min="9989" max="9989" width="15.28515625" style="263" customWidth="1"/>
    <col min="9990" max="9990" width="2.85546875" style="263" customWidth="1"/>
    <col min="9991" max="10240" width="11.42578125" style="263"/>
    <col min="10241" max="10241" width="79" style="263" customWidth="1"/>
    <col min="10242" max="10242" width="7.85546875" style="263" customWidth="1"/>
    <col min="10243" max="10243" width="10.5703125" style="263" customWidth="1"/>
    <col min="10244" max="10244" width="11.42578125" style="263" customWidth="1"/>
    <col min="10245" max="10245" width="15.28515625" style="263" customWidth="1"/>
    <col min="10246" max="10246" width="2.85546875" style="263" customWidth="1"/>
    <col min="10247" max="10496" width="11.42578125" style="263"/>
    <col min="10497" max="10497" width="79" style="263" customWidth="1"/>
    <col min="10498" max="10498" width="7.85546875" style="263" customWidth="1"/>
    <col min="10499" max="10499" width="10.5703125" style="263" customWidth="1"/>
    <col min="10500" max="10500" width="11.42578125" style="263" customWidth="1"/>
    <col min="10501" max="10501" width="15.28515625" style="263" customWidth="1"/>
    <col min="10502" max="10502" width="2.85546875" style="263" customWidth="1"/>
    <col min="10503" max="10752" width="11.42578125" style="263"/>
    <col min="10753" max="10753" width="79" style="263" customWidth="1"/>
    <col min="10754" max="10754" width="7.85546875" style="263" customWidth="1"/>
    <col min="10755" max="10755" width="10.5703125" style="263" customWidth="1"/>
    <col min="10756" max="10756" width="11.42578125" style="263" customWidth="1"/>
    <col min="10757" max="10757" width="15.28515625" style="263" customWidth="1"/>
    <col min="10758" max="10758" width="2.85546875" style="263" customWidth="1"/>
    <col min="10759" max="11008" width="11.42578125" style="263"/>
    <col min="11009" max="11009" width="79" style="263" customWidth="1"/>
    <col min="11010" max="11010" width="7.85546875" style="263" customWidth="1"/>
    <col min="11011" max="11011" width="10.5703125" style="263" customWidth="1"/>
    <col min="11012" max="11012" width="11.42578125" style="263" customWidth="1"/>
    <col min="11013" max="11013" width="15.28515625" style="263" customWidth="1"/>
    <col min="11014" max="11014" width="2.85546875" style="263" customWidth="1"/>
    <col min="11015" max="11264" width="11.42578125" style="263"/>
    <col min="11265" max="11265" width="79" style="263" customWidth="1"/>
    <col min="11266" max="11266" width="7.85546875" style="263" customWidth="1"/>
    <col min="11267" max="11267" width="10.5703125" style="263" customWidth="1"/>
    <col min="11268" max="11268" width="11.42578125" style="263" customWidth="1"/>
    <col min="11269" max="11269" width="15.28515625" style="263" customWidth="1"/>
    <col min="11270" max="11270" width="2.85546875" style="263" customWidth="1"/>
    <col min="11271" max="11520" width="11.42578125" style="263"/>
    <col min="11521" max="11521" width="79" style="263" customWidth="1"/>
    <col min="11522" max="11522" width="7.85546875" style="263" customWidth="1"/>
    <col min="11523" max="11523" width="10.5703125" style="263" customWidth="1"/>
    <col min="11524" max="11524" width="11.42578125" style="263" customWidth="1"/>
    <col min="11525" max="11525" width="15.28515625" style="263" customWidth="1"/>
    <col min="11526" max="11526" width="2.85546875" style="263" customWidth="1"/>
    <col min="11527" max="11776" width="11.42578125" style="263"/>
    <col min="11777" max="11777" width="79" style="263" customWidth="1"/>
    <col min="11778" max="11778" width="7.85546875" style="263" customWidth="1"/>
    <col min="11779" max="11779" width="10.5703125" style="263" customWidth="1"/>
    <col min="11780" max="11780" width="11.42578125" style="263" customWidth="1"/>
    <col min="11781" max="11781" width="15.28515625" style="263" customWidth="1"/>
    <col min="11782" max="11782" width="2.85546875" style="263" customWidth="1"/>
    <col min="11783" max="12032" width="11.42578125" style="263"/>
    <col min="12033" max="12033" width="79" style="263" customWidth="1"/>
    <col min="12034" max="12034" width="7.85546875" style="263" customWidth="1"/>
    <col min="12035" max="12035" width="10.5703125" style="263" customWidth="1"/>
    <col min="12036" max="12036" width="11.42578125" style="263" customWidth="1"/>
    <col min="12037" max="12037" width="15.28515625" style="263" customWidth="1"/>
    <col min="12038" max="12038" width="2.85546875" style="263" customWidth="1"/>
    <col min="12039" max="12288" width="11.42578125" style="263"/>
    <col min="12289" max="12289" width="79" style="263" customWidth="1"/>
    <col min="12290" max="12290" width="7.85546875" style="263" customWidth="1"/>
    <col min="12291" max="12291" width="10.5703125" style="263" customWidth="1"/>
    <col min="12292" max="12292" width="11.42578125" style="263" customWidth="1"/>
    <col min="12293" max="12293" width="15.28515625" style="263" customWidth="1"/>
    <col min="12294" max="12294" width="2.85546875" style="263" customWidth="1"/>
    <col min="12295" max="12544" width="11.42578125" style="263"/>
    <col min="12545" max="12545" width="79" style="263" customWidth="1"/>
    <col min="12546" max="12546" width="7.85546875" style="263" customWidth="1"/>
    <col min="12547" max="12547" width="10.5703125" style="263" customWidth="1"/>
    <col min="12548" max="12548" width="11.42578125" style="263" customWidth="1"/>
    <col min="12549" max="12549" width="15.28515625" style="263" customWidth="1"/>
    <col min="12550" max="12550" width="2.85546875" style="263" customWidth="1"/>
    <col min="12551" max="12800" width="11.42578125" style="263"/>
    <col min="12801" max="12801" width="79" style="263" customWidth="1"/>
    <col min="12802" max="12802" width="7.85546875" style="263" customWidth="1"/>
    <col min="12803" max="12803" width="10.5703125" style="263" customWidth="1"/>
    <col min="12804" max="12804" width="11.42578125" style="263" customWidth="1"/>
    <col min="12805" max="12805" width="15.28515625" style="263" customWidth="1"/>
    <col min="12806" max="12806" width="2.85546875" style="263" customWidth="1"/>
    <col min="12807" max="13056" width="11.42578125" style="263"/>
    <col min="13057" max="13057" width="79" style="263" customWidth="1"/>
    <col min="13058" max="13058" width="7.85546875" style="263" customWidth="1"/>
    <col min="13059" max="13059" width="10.5703125" style="263" customWidth="1"/>
    <col min="13060" max="13060" width="11.42578125" style="263" customWidth="1"/>
    <col min="13061" max="13061" width="15.28515625" style="263" customWidth="1"/>
    <col min="13062" max="13062" width="2.85546875" style="263" customWidth="1"/>
    <col min="13063" max="13312" width="11.42578125" style="263"/>
    <col min="13313" max="13313" width="79" style="263" customWidth="1"/>
    <col min="13314" max="13314" width="7.85546875" style="263" customWidth="1"/>
    <col min="13315" max="13315" width="10.5703125" style="263" customWidth="1"/>
    <col min="13316" max="13316" width="11.42578125" style="263" customWidth="1"/>
    <col min="13317" max="13317" width="15.28515625" style="263" customWidth="1"/>
    <col min="13318" max="13318" width="2.85546875" style="263" customWidth="1"/>
    <col min="13319" max="13568" width="11.42578125" style="263"/>
    <col min="13569" max="13569" width="79" style="263" customWidth="1"/>
    <col min="13570" max="13570" width="7.85546875" style="263" customWidth="1"/>
    <col min="13571" max="13571" width="10.5703125" style="263" customWidth="1"/>
    <col min="13572" max="13572" width="11.42578125" style="263" customWidth="1"/>
    <col min="13573" max="13573" width="15.28515625" style="263" customWidth="1"/>
    <col min="13574" max="13574" width="2.85546875" style="263" customWidth="1"/>
    <col min="13575" max="13824" width="11.42578125" style="263"/>
    <col min="13825" max="13825" width="79" style="263" customWidth="1"/>
    <col min="13826" max="13826" width="7.85546875" style="263" customWidth="1"/>
    <col min="13827" max="13827" width="10.5703125" style="263" customWidth="1"/>
    <col min="13828" max="13828" width="11.42578125" style="263" customWidth="1"/>
    <col min="13829" max="13829" width="15.28515625" style="263" customWidth="1"/>
    <col min="13830" max="13830" width="2.85546875" style="263" customWidth="1"/>
    <col min="13831" max="14080" width="11.42578125" style="263"/>
    <col min="14081" max="14081" width="79" style="263" customWidth="1"/>
    <col min="14082" max="14082" width="7.85546875" style="263" customWidth="1"/>
    <col min="14083" max="14083" width="10.5703125" style="263" customWidth="1"/>
    <col min="14084" max="14084" width="11.42578125" style="263" customWidth="1"/>
    <col min="14085" max="14085" width="15.28515625" style="263" customWidth="1"/>
    <col min="14086" max="14086" width="2.85546875" style="263" customWidth="1"/>
    <col min="14087" max="14336" width="11.42578125" style="263"/>
    <col min="14337" max="14337" width="79" style="263" customWidth="1"/>
    <col min="14338" max="14338" width="7.85546875" style="263" customWidth="1"/>
    <col min="14339" max="14339" width="10.5703125" style="263" customWidth="1"/>
    <col min="14340" max="14340" width="11.42578125" style="263" customWidth="1"/>
    <col min="14341" max="14341" width="15.28515625" style="263" customWidth="1"/>
    <col min="14342" max="14342" width="2.85546875" style="263" customWidth="1"/>
    <col min="14343" max="14592" width="11.42578125" style="263"/>
    <col min="14593" max="14593" width="79" style="263" customWidth="1"/>
    <col min="14594" max="14594" width="7.85546875" style="263" customWidth="1"/>
    <col min="14595" max="14595" width="10.5703125" style="263" customWidth="1"/>
    <col min="14596" max="14596" width="11.42578125" style="263" customWidth="1"/>
    <col min="14597" max="14597" width="15.28515625" style="263" customWidth="1"/>
    <col min="14598" max="14598" width="2.85546875" style="263" customWidth="1"/>
    <col min="14599" max="14848" width="11.42578125" style="263"/>
    <col min="14849" max="14849" width="79" style="263" customWidth="1"/>
    <col min="14850" max="14850" width="7.85546875" style="263" customWidth="1"/>
    <col min="14851" max="14851" width="10.5703125" style="263" customWidth="1"/>
    <col min="14852" max="14852" width="11.42578125" style="263" customWidth="1"/>
    <col min="14853" max="14853" width="15.28515625" style="263" customWidth="1"/>
    <col min="14854" max="14854" width="2.85546875" style="263" customWidth="1"/>
    <col min="14855" max="15104" width="11.42578125" style="263"/>
    <col min="15105" max="15105" width="79" style="263" customWidth="1"/>
    <col min="15106" max="15106" width="7.85546875" style="263" customWidth="1"/>
    <col min="15107" max="15107" width="10.5703125" style="263" customWidth="1"/>
    <col min="15108" max="15108" width="11.42578125" style="263" customWidth="1"/>
    <col min="15109" max="15109" width="15.28515625" style="263" customWidth="1"/>
    <col min="15110" max="15110" width="2.85546875" style="263" customWidth="1"/>
    <col min="15111" max="15360" width="11.42578125" style="263"/>
    <col min="15361" max="15361" width="79" style="263" customWidth="1"/>
    <col min="15362" max="15362" width="7.85546875" style="263" customWidth="1"/>
    <col min="15363" max="15363" width="10.5703125" style="263" customWidth="1"/>
    <col min="15364" max="15364" width="11.42578125" style="263" customWidth="1"/>
    <col min="15365" max="15365" width="15.28515625" style="263" customWidth="1"/>
    <col min="15366" max="15366" width="2.85546875" style="263" customWidth="1"/>
    <col min="15367" max="15616" width="11.42578125" style="263"/>
    <col min="15617" max="15617" width="79" style="263" customWidth="1"/>
    <col min="15618" max="15618" width="7.85546875" style="263" customWidth="1"/>
    <col min="15619" max="15619" width="10.5703125" style="263" customWidth="1"/>
    <col min="15620" max="15620" width="11.42578125" style="263" customWidth="1"/>
    <col min="15621" max="15621" width="15.28515625" style="263" customWidth="1"/>
    <col min="15622" max="15622" width="2.85546875" style="263" customWidth="1"/>
    <col min="15623" max="15872" width="11.42578125" style="263"/>
    <col min="15873" max="15873" width="79" style="263" customWidth="1"/>
    <col min="15874" max="15874" width="7.85546875" style="263" customWidth="1"/>
    <col min="15875" max="15875" width="10.5703125" style="263" customWidth="1"/>
    <col min="15876" max="15876" width="11.42578125" style="263" customWidth="1"/>
    <col min="15877" max="15877" width="15.28515625" style="263" customWidth="1"/>
    <col min="15878" max="15878" width="2.85546875" style="263" customWidth="1"/>
    <col min="15879" max="16128" width="11.42578125" style="263"/>
    <col min="16129" max="16129" width="79" style="263" customWidth="1"/>
    <col min="16130" max="16130" width="7.85546875" style="263" customWidth="1"/>
    <col min="16131" max="16131" width="10.5703125" style="263" customWidth="1"/>
    <col min="16132" max="16132" width="11.42578125" style="263" customWidth="1"/>
    <col min="16133" max="16133" width="15.28515625" style="263" customWidth="1"/>
    <col min="16134" max="16134" width="2.85546875" style="263" customWidth="1"/>
    <col min="16135" max="16384" width="11.42578125" style="263"/>
  </cols>
  <sheetData>
    <row r="1" spans="1:207" s="258" customFormat="1" ht="17.25" customHeight="1">
      <c r="A1" s="1671"/>
      <c r="B1" s="1634"/>
      <c r="C1" s="1634"/>
      <c r="D1" s="1634"/>
      <c r="E1" s="1634"/>
    </row>
    <row r="2" spans="1:207" s="259" customFormat="1" ht="23.25">
      <c r="A2" s="1672" t="s">
        <v>581</v>
      </c>
      <c r="B2" s="1672"/>
      <c r="C2" s="1672"/>
      <c r="D2" s="1672"/>
      <c r="E2" s="1672"/>
    </row>
    <row r="3" spans="1:207" s="259" customFormat="1" ht="23.25">
      <c r="A3" s="1672" t="s">
        <v>1132</v>
      </c>
      <c r="B3" s="1672"/>
      <c r="C3" s="1672"/>
      <c r="D3" s="1672"/>
      <c r="E3" s="1672"/>
    </row>
    <row r="4" spans="1:207" s="260" customFormat="1" ht="23.25">
      <c r="A4" s="1590" t="s">
        <v>1465</v>
      </c>
      <c r="B4" s="1590"/>
      <c r="C4" s="1590"/>
      <c r="D4" s="1590"/>
      <c r="E4" s="1590"/>
    </row>
    <row r="5" spans="1:207" s="259" customFormat="1" ht="9" customHeight="1">
      <c r="A5" s="1591"/>
      <c r="B5" s="1591"/>
      <c r="C5" s="1591"/>
      <c r="D5" s="1591"/>
      <c r="E5" s="1591"/>
    </row>
    <row r="6" spans="1:207" ht="6.75" customHeight="1">
      <c r="A6" s="261"/>
      <c r="F6" s="263"/>
    </row>
    <row r="7" spans="1:207" ht="5.25" customHeight="1">
      <c r="A7" s="261"/>
      <c r="B7" s="264"/>
      <c r="C7" s="264"/>
      <c r="D7" s="264"/>
      <c r="E7" s="264"/>
      <c r="F7" s="263"/>
    </row>
    <row r="8" spans="1:207" ht="28.5" customHeight="1">
      <c r="A8" s="265"/>
      <c r="B8" s="266" t="s">
        <v>119</v>
      </c>
      <c r="C8" s="266" t="s">
        <v>121</v>
      </c>
      <c r="D8" s="266" t="s">
        <v>123</v>
      </c>
      <c r="E8" s="1054" t="s">
        <v>605</v>
      </c>
      <c r="F8" s="263"/>
    </row>
    <row r="9" spans="1:207" ht="12" customHeight="1">
      <c r="A9" s="270"/>
      <c r="B9" s="271"/>
      <c r="C9" s="271"/>
      <c r="D9" s="271"/>
      <c r="E9" s="1055"/>
      <c r="F9" s="263"/>
    </row>
    <row r="10" spans="1:207" ht="18" customHeight="1">
      <c r="A10" s="275" t="s">
        <v>607</v>
      </c>
      <c r="B10" s="266"/>
      <c r="C10" s="266"/>
      <c r="D10" s="266"/>
      <c r="E10" s="1054"/>
      <c r="F10" s="263"/>
    </row>
    <row r="11" spans="1:207" ht="18" customHeight="1">
      <c r="A11" s="270" t="s">
        <v>608</v>
      </c>
      <c r="B11" s="276">
        <v>6.0499999999999998E-2</v>
      </c>
      <c r="C11" s="276">
        <v>5.5100000000000003E-2</v>
      </c>
      <c r="D11" s="276">
        <v>8.43E-2</v>
      </c>
      <c r="E11" s="276">
        <v>6.1199999999999997E-2</v>
      </c>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L11" s="278"/>
      <c r="FM11" s="278"/>
      <c r="FN11" s="278"/>
      <c r="FO11" s="278"/>
      <c r="FP11" s="278"/>
      <c r="FQ11" s="278"/>
      <c r="FR11" s="278"/>
      <c r="FS11" s="278"/>
      <c r="FT11" s="278"/>
      <c r="FU11" s="278"/>
      <c r="FV11" s="278"/>
      <c r="FW11" s="278"/>
      <c r="FX11" s="278"/>
      <c r="FY11" s="278"/>
      <c r="FZ11" s="278"/>
      <c r="GA11" s="278"/>
      <c r="GB11" s="278"/>
      <c r="GC11" s="278"/>
      <c r="GD11" s="278"/>
      <c r="GE11" s="278"/>
      <c r="GF11" s="278"/>
      <c r="GG11" s="278"/>
      <c r="GH11" s="278"/>
      <c r="GI11" s="278"/>
      <c r="GJ11" s="278"/>
      <c r="GK11" s="278"/>
      <c r="GL11" s="278"/>
      <c r="GM11" s="278"/>
      <c r="GN11" s="278"/>
      <c r="GO11" s="278"/>
      <c r="GP11" s="278"/>
      <c r="GQ11" s="278"/>
      <c r="GR11" s="278"/>
      <c r="GS11" s="278"/>
      <c r="GT11" s="278"/>
      <c r="GU11" s="278"/>
      <c r="GV11" s="278"/>
      <c r="GW11" s="278"/>
      <c r="GX11" s="278"/>
      <c r="GY11" s="278"/>
    </row>
    <row r="12" spans="1:207" ht="20.25" customHeight="1">
      <c r="A12" s="270" t="s">
        <v>609</v>
      </c>
      <c r="B12" s="276">
        <v>0.69079999999999997</v>
      </c>
      <c r="C12" s="276">
        <v>0.75829999999999997</v>
      </c>
      <c r="D12" s="276">
        <v>0.60609999999999997</v>
      </c>
      <c r="E12" s="276">
        <v>0.70040000000000002</v>
      </c>
      <c r="F12" s="263"/>
    </row>
    <row r="13" spans="1:207" ht="12" customHeight="1">
      <c r="A13" s="270"/>
      <c r="B13" s="276"/>
      <c r="C13" s="276"/>
      <c r="D13" s="276"/>
      <c r="E13" s="276"/>
      <c r="F13" s="263"/>
    </row>
    <row r="14" spans="1:207" ht="15" customHeight="1">
      <c r="A14" s="275" t="s">
        <v>610</v>
      </c>
      <c r="B14" s="279"/>
      <c r="C14" s="279"/>
      <c r="D14" s="279"/>
      <c r="E14" s="279"/>
      <c r="F14" s="263"/>
    </row>
    <row r="15" spans="1:207" ht="20.25" customHeight="1">
      <c r="A15" s="281" t="s">
        <v>611</v>
      </c>
      <c r="B15" s="276">
        <v>0.66469999999999996</v>
      </c>
      <c r="C15" s="276">
        <v>0.73009999999999997</v>
      </c>
      <c r="D15" s="276">
        <v>0.55030000000000001</v>
      </c>
      <c r="E15" s="276">
        <v>0.67110000000000003</v>
      </c>
      <c r="F15" s="263"/>
    </row>
    <row r="16" spans="1:207" ht="18" customHeight="1">
      <c r="A16" s="281" t="s">
        <v>612</v>
      </c>
      <c r="B16" s="276">
        <v>0.66490000000000005</v>
      </c>
      <c r="C16" s="276">
        <v>0.73029999999999995</v>
      </c>
      <c r="D16" s="276">
        <v>0.55059999999999998</v>
      </c>
      <c r="E16" s="276">
        <v>0.67130000000000001</v>
      </c>
      <c r="F16" s="263"/>
    </row>
    <row r="17" spans="1:6" ht="20.25" customHeight="1">
      <c r="A17" s="270" t="s">
        <v>613</v>
      </c>
      <c r="B17" s="276">
        <v>4.19E-2</v>
      </c>
      <c r="C17" s="276">
        <v>0.1532</v>
      </c>
      <c r="D17" s="276">
        <v>1E-3</v>
      </c>
      <c r="E17" s="276">
        <v>6.6500000000000004E-2</v>
      </c>
      <c r="F17" s="263"/>
    </row>
    <row r="18" spans="1:6" ht="20.25" customHeight="1">
      <c r="A18" s="281" t="s">
        <v>614</v>
      </c>
      <c r="B18" s="276">
        <v>0</v>
      </c>
      <c r="C18" s="276">
        <v>0</v>
      </c>
      <c r="D18" s="276">
        <v>0</v>
      </c>
      <c r="E18" s="276">
        <v>0</v>
      </c>
      <c r="F18" s="263"/>
    </row>
    <row r="19" spans="1:6" ht="12" customHeight="1">
      <c r="A19" s="281"/>
      <c r="B19" s="276"/>
      <c r="C19" s="276"/>
      <c r="D19" s="276"/>
      <c r="E19" s="276"/>
      <c r="F19" s="263"/>
    </row>
    <row r="20" spans="1:6" ht="16.5" customHeight="1">
      <c r="A20" s="282" t="s">
        <v>615</v>
      </c>
      <c r="B20" s="279"/>
      <c r="C20" s="279"/>
      <c r="D20" s="279"/>
      <c r="E20" s="279"/>
      <c r="F20" s="263"/>
    </row>
    <row r="21" spans="1:6" ht="20.25" customHeight="1">
      <c r="A21" s="281" t="s">
        <v>616</v>
      </c>
      <c r="B21" s="276">
        <v>9.7999999999999997E-3</v>
      </c>
      <c r="C21" s="276">
        <v>5.3999999999999999E-2</v>
      </c>
      <c r="D21" s="276">
        <v>1.14E-2</v>
      </c>
      <c r="E21" s="276">
        <v>2.2100000000000002E-2</v>
      </c>
      <c r="F21" s="263"/>
    </row>
    <row r="22" spans="1:6" ht="20.25" customHeight="1">
      <c r="A22" s="281" t="s">
        <v>617</v>
      </c>
      <c r="B22" s="276">
        <v>0.99019999999999997</v>
      </c>
      <c r="C22" s="276">
        <v>0.94599999999999995</v>
      </c>
      <c r="D22" s="276">
        <v>0.98860000000000003</v>
      </c>
      <c r="E22" s="276">
        <v>0.97789999999999999</v>
      </c>
      <c r="F22" s="263"/>
    </row>
    <row r="23" spans="1:6" ht="18" customHeight="1">
      <c r="A23" s="281" t="s">
        <v>618</v>
      </c>
      <c r="B23" s="284">
        <v>273.30520000000001</v>
      </c>
      <c r="C23" s="284">
        <v>598.1748</v>
      </c>
      <c r="D23" s="284">
        <v>286.03129999999999</v>
      </c>
      <c r="E23" s="284">
        <v>454.90120000000002</v>
      </c>
      <c r="F23" s="263"/>
    </row>
    <row r="24" spans="1:6" ht="12" customHeight="1">
      <c r="A24" s="281"/>
      <c r="B24" s="284"/>
      <c r="C24" s="284"/>
      <c r="D24" s="284"/>
      <c r="E24" s="284"/>
      <c r="F24" s="263"/>
    </row>
    <row r="25" spans="1:6" ht="17.25" customHeight="1">
      <c r="A25" s="285" t="s">
        <v>619</v>
      </c>
      <c r="B25" s="287"/>
      <c r="C25" s="287"/>
      <c r="D25" s="287"/>
      <c r="E25" s="287"/>
      <c r="F25" s="263"/>
    </row>
    <row r="26" spans="1:6" ht="20.25" customHeight="1">
      <c r="A26" s="270" t="s">
        <v>620</v>
      </c>
      <c r="B26" s="276">
        <v>0.98380000000000001</v>
      </c>
      <c r="C26" s="276">
        <v>0.97470000000000001</v>
      </c>
      <c r="D26" s="276">
        <v>0.93259999999999998</v>
      </c>
      <c r="E26" s="276">
        <v>0.97709999999999997</v>
      </c>
      <c r="F26" s="263"/>
    </row>
    <row r="27" spans="1:6" ht="20.25" customHeight="1">
      <c r="A27" s="270" t="s">
        <v>621</v>
      </c>
      <c r="B27" s="276">
        <v>5.4999999999999997E-3</v>
      </c>
      <c r="C27" s="276">
        <v>1.7999999999999999E-2</v>
      </c>
      <c r="D27" s="276">
        <v>1.7000000000000001E-2</v>
      </c>
      <c r="E27" s="276">
        <v>9.9000000000000008E-3</v>
      </c>
      <c r="F27" s="263"/>
    </row>
    <row r="28" spans="1:6" ht="20.25" customHeight="1">
      <c r="A28" s="281" t="s">
        <v>622</v>
      </c>
      <c r="B28" s="276">
        <v>1.6199999999999999E-2</v>
      </c>
      <c r="C28" s="276">
        <v>2.53E-2</v>
      </c>
      <c r="D28" s="276">
        <v>6.7400000000000002E-2</v>
      </c>
      <c r="E28" s="276">
        <v>2.29E-2</v>
      </c>
      <c r="F28" s="263"/>
    </row>
    <row r="29" spans="1:6" ht="18" customHeight="1">
      <c r="A29" s="281" t="s">
        <v>623</v>
      </c>
      <c r="B29" s="276">
        <v>4.8999999999999998E-3</v>
      </c>
      <c r="C29" s="276">
        <v>1.8499999999999999E-2</v>
      </c>
      <c r="D29" s="276">
        <v>1.6799999999999999E-2</v>
      </c>
      <c r="E29" s="276">
        <v>9.5999999999999992E-3</v>
      </c>
      <c r="F29" s="263"/>
    </row>
    <row r="30" spans="1:6" ht="20.25" customHeight="1">
      <c r="A30" s="281" t="s">
        <v>624</v>
      </c>
      <c r="B30" s="276">
        <v>0.11849999999999999</v>
      </c>
      <c r="C30" s="276">
        <v>0</v>
      </c>
      <c r="D30" s="276">
        <v>7.6999999999999999E-2</v>
      </c>
      <c r="E30" s="276">
        <v>5.3600000000000002E-2</v>
      </c>
      <c r="F30" s="263"/>
    </row>
    <row r="31" spans="1:6" ht="20.25" customHeight="1">
      <c r="A31" s="281" t="s">
        <v>625</v>
      </c>
      <c r="B31" s="276">
        <v>3.5000000000000001E-3</v>
      </c>
      <c r="C31" s="276">
        <v>3.8999999999999998E-3</v>
      </c>
      <c r="D31" s="276">
        <v>3.0000000000000001E-3</v>
      </c>
      <c r="E31" s="276">
        <v>3.5999999999999999E-3</v>
      </c>
      <c r="F31" s="263"/>
    </row>
    <row r="32" spans="1:6" ht="20.25" customHeight="1">
      <c r="A32" s="281" t="s">
        <v>626</v>
      </c>
      <c r="B32" s="276">
        <v>6.6000000000000003E-2</v>
      </c>
      <c r="C32" s="276">
        <v>3.3700000000000001E-2</v>
      </c>
      <c r="D32" s="276">
        <v>0.1193</v>
      </c>
      <c r="E32" s="276">
        <v>6.1600000000000002E-2</v>
      </c>
      <c r="F32" s="263"/>
    </row>
    <row r="33" spans="1:6" ht="20.25" customHeight="1">
      <c r="A33" s="281" t="s">
        <v>627</v>
      </c>
      <c r="B33" s="276">
        <v>0.97270000000000001</v>
      </c>
      <c r="C33" s="276">
        <v>0.97399999999999998</v>
      </c>
      <c r="D33" s="276">
        <v>0.92230000000000001</v>
      </c>
      <c r="E33" s="276">
        <v>0.96889999999999998</v>
      </c>
      <c r="F33" s="263"/>
    </row>
    <row r="34" spans="1:6" ht="20.25" customHeight="1">
      <c r="A34" s="281" t="s">
        <v>628</v>
      </c>
      <c r="B34" s="276">
        <v>1.11E-2</v>
      </c>
      <c r="C34" s="276">
        <v>2.7000000000000001E-3</v>
      </c>
      <c r="D34" s="276">
        <v>1.54E-2</v>
      </c>
      <c r="E34" s="276">
        <v>9.1999999999999998E-3</v>
      </c>
      <c r="F34" s="263"/>
    </row>
    <row r="35" spans="1:6" ht="20.25" customHeight="1">
      <c r="A35" s="281" t="s">
        <v>629</v>
      </c>
      <c r="B35" s="276">
        <v>2.2000000000000001E-3</v>
      </c>
      <c r="C35" s="276">
        <v>1E-4</v>
      </c>
      <c r="D35" s="276">
        <v>1.77E-2</v>
      </c>
      <c r="E35" s="276">
        <v>2.8999999999999998E-3</v>
      </c>
      <c r="F35" s="263"/>
    </row>
    <row r="36" spans="1:6" ht="20.25" customHeight="1">
      <c r="A36" s="281" t="s">
        <v>630</v>
      </c>
      <c r="B36" s="276">
        <v>1E-3</v>
      </c>
      <c r="C36" s="276">
        <v>6.9999999999999999E-4</v>
      </c>
      <c r="D36" s="276">
        <v>4.4000000000000003E-3</v>
      </c>
      <c r="E36" s="276">
        <v>1.1999999999999999E-3</v>
      </c>
      <c r="F36" s="263"/>
    </row>
    <row r="37" spans="1:6" ht="20.25" customHeight="1">
      <c r="A37" s="281" t="s">
        <v>631</v>
      </c>
      <c r="B37" s="276">
        <v>1.6000000000000001E-3</v>
      </c>
      <c r="C37" s="276">
        <v>1E-3</v>
      </c>
      <c r="D37" s="276">
        <v>1.6999999999999999E-3</v>
      </c>
      <c r="E37" s="276">
        <v>1.4E-3</v>
      </c>
      <c r="F37" s="263"/>
    </row>
    <row r="38" spans="1:6" ht="20.25" customHeight="1">
      <c r="A38" s="281" t="s">
        <v>632</v>
      </c>
      <c r="B38" s="276">
        <v>1.14E-2</v>
      </c>
      <c r="C38" s="276">
        <v>2.1499999999999998E-2</v>
      </c>
      <c r="D38" s="276">
        <v>3.8600000000000002E-2</v>
      </c>
      <c r="E38" s="276">
        <v>1.6400000000000001E-2</v>
      </c>
      <c r="F38" s="263"/>
    </row>
    <row r="39" spans="1:6" ht="12" customHeight="1">
      <c r="A39" s="281"/>
      <c r="B39" s="276"/>
      <c r="C39" s="276"/>
      <c r="D39" s="276"/>
      <c r="E39" s="276"/>
      <c r="F39" s="263"/>
    </row>
    <row r="40" spans="1:6" ht="17.25" customHeight="1">
      <c r="A40" s="285" t="s">
        <v>633</v>
      </c>
      <c r="B40" s="279"/>
      <c r="C40" s="279"/>
      <c r="D40" s="279"/>
      <c r="E40" s="279"/>
      <c r="F40" s="263"/>
    </row>
    <row r="41" spans="1:6" ht="20.25" customHeight="1">
      <c r="A41" s="281" t="s">
        <v>634</v>
      </c>
      <c r="B41" s="276">
        <v>0.1011</v>
      </c>
      <c r="C41" s="276">
        <v>0.1263</v>
      </c>
      <c r="D41" s="276">
        <v>0.17269999999999999</v>
      </c>
      <c r="E41" s="276">
        <v>0.1119</v>
      </c>
      <c r="F41" s="263"/>
    </row>
    <row r="42" spans="1:6" ht="20.25" customHeight="1">
      <c r="A42" s="281" t="s">
        <v>635</v>
      </c>
      <c r="B42" s="276">
        <v>0.23760000000000001</v>
      </c>
      <c r="C42" s="276">
        <v>0.2974</v>
      </c>
      <c r="D42" s="276">
        <v>0.43730000000000002</v>
      </c>
      <c r="E42" s="276">
        <v>0.2656</v>
      </c>
      <c r="F42" s="263"/>
    </row>
    <row r="43" spans="1:6" ht="20.25" customHeight="1">
      <c r="A43" s="281" t="s">
        <v>636</v>
      </c>
      <c r="B43" s="276">
        <v>0.1888</v>
      </c>
      <c r="C43" s="276">
        <v>0.14480000000000001</v>
      </c>
      <c r="D43" s="276">
        <v>0.37280000000000002</v>
      </c>
      <c r="E43" s="276">
        <v>0.188</v>
      </c>
      <c r="F43" s="263"/>
    </row>
    <row r="44" spans="1:6" ht="20.25" customHeight="1">
      <c r="A44" s="281" t="s">
        <v>637</v>
      </c>
      <c r="B44" s="276">
        <v>0.14199999999999999</v>
      </c>
      <c r="C44" s="276">
        <v>0.1298</v>
      </c>
      <c r="D44" s="276">
        <v>0.21340000000000001</v>
      </c>
      <c r="E44" s="276">
        <v>0.14530000000000001</v>
      </c>
      <c r="F44" s="263"/>
    </row>
    <row r="45" spans="1:6" ht="20.25" customHeight="1">
      <c r="A45" s="270" t="s">
        <v>1385</v>
      </c>
      <c r="B45" s="276">
        <v>0.23749999999999999</v>
      </c>
      <c r="C45" s="276">
        <v>0.20469999999999999</v>
      </c>
      <c r="D45" s="276">
        <v>0.43430000000000002</v>
      </c>
      <c r="E45" s="276">
        <v>0.24510000000000001</v>
      </c>
      <c r="F45" s="263"/>
    </row>
    <row r="46" spans="1:6" ht="12" customHeight="1">
      <c r="A46" s="270"/>
      <c r="B46" s="276"/>
      <c r="C46" s="276"/>
      <c r="D46" s="276"/>
      <c r="E46" s="276"/>
      <c r="F46" s="263"/>
    </row>
    <row r="47" spans="1:6" ht="17.25" customHeight="1">
      <c r="A47" s="275" t="s">
        <v>638</v>
      </c>
      <c r="B47" s="279"/>
      <c r="C47" s="279"/>
      <c r="D47" s="279"/>
      <c r="E47" s="279"/>
      <c r="F47" s="263"/>
    </row>
    <row r="48" spans="1:6" ht="18" customHeight="1">
      <c r="A48" s="281" t="s">
        <v>639</v>
      </c>
      <c r="B48" s="276">
        <v>0.24759999999999999</v>
      </c>
      <c r="C48" s="276">
        <v>0.1037</v>
      </c>
      <c r="D48" s="276">
        <v>0.42749999999999999</v>
      </c>
      <c r="E48" s="276">
        <v>0.2271</v>
      </c>
      <c r="F48" s="263"/>
    </row>
    <row r="49" spans="1:6" ht="20.25" customHeight="1">
      <c r="A49" s="281" t="s">
        <v>640</v>
      </c>
      <c r="B49" s="276">
        <v>0.24740000000000001</v>
      </c>
      <c r="C49" s="276">
        <v>0.1037</v>
      </c>
      <c r="D49" s="276">
        <v>0.42749999999999999</v>
      </c>
      <c r="E49" s="276">
        <v>0.22700000000000001</v>
      </c>
      <c r="F49" s="263"/>
    </row>
    <row r="50" spans="1:6" ht="20.25" customHeight="1">
      <c r="A50" s="281" t="s">
        <v>641</v>
      </c>
      <c r="B50" s="276">
        <v>4.6800000000000001E-2</v>
      </c>
      <c r="C50" s="276">
        <v>0.1903</v>
      </c>
      <c r="D50" s="276">
        <v>0.107</v>
      </c>
      <c r="E50" s="276">
        <v>7.3599999999999999E-2</v>
      </c>
      <c r="F50" s="263"/>
    </row>
    <row r="51" spans="1:6" ht="18" customHeight="1">
      <c r="A51" s="281" t="s">
        <v>642</v>
      </c>
      <c r="B51" s="276">
        <v>1.9E-3</v>
      </c>
      <c r="C51" s="276">
        <v>0</v>
      </c>
      <c r="D51" s="276">
        <v>2.0999999999999999E-3</v>
      </c>
      <c r="E51" s="276">
        <v>1.6999999999999999E-3</v>
      </c>
      <c r="F51" s="263"/>
    </row>
    <row r="52" spans="1:6" ht="18" customHeight="1">
      <c r="A52" s="281" t="s">
        <v>643</v>
      </c>
      <c r="B52" s="276">
        <v>2.8899999999999999E-2</v>
      </c>
      <c r="C52" s="276">
        <v>0.1022</v>
      </c>
      <c r="D52" s="276">
        <v>5.9200000000000003E-2</v>
      </c>
      <c r="E52" s="276">
        <v>4.2500000000000003E-2</v>
      </c>
      <c r="F52" s="263"/>
    </row>
    <row r="53" spans="1:6" ht="18" customHeight="1">
      <c r="A53" s="281" t="s">
        <v>644</v>
      </c>
      <c r="B53" s="276">
        <v>0.56279999999999997</v>
      </c>
      <c r="C53" s="276">
        <v>0.19239999999999999</v>
      </c>
      <c r="D53" s="276">
        <v>1.0508</v>
      </c>
      <c r="E53" s="276">
        <v>0.49399999999999999</v>
      </c>
      <c r="F53" s="263"/>
    </row>
    <row r="54" spans="1:6" ht="12" customHeight="1">
      <c r="A54" s="281"/>
      <c r="B54" s="276"/>
      <c r="C54" s="276"/>
      <c r="D54" s="276"/>
      <c r="E54" s="276"/>
      <c r="F54" s="263"/>
    </row>
    <row r="55" spans="1:6" ht="17.25" customHeight="1">
      <c r="A55" s="285" t="s">
        <v>645</v>
      </c>
      <c r="B55" s="279"/>
      <c r="C55" s="279"/>
      <c r="D55" s="279"/>
      <c r="E55" s="279"/>
      <c r="F55" s="263"/>
    </row>
    <row r="56" spans="1:6" ht="18" customHeight="1">
      <c r="A56" s="281" t="s">
        <v>646</v>
      </c>
      <c r="B56" s="276">
        <v>0.93710000000000004</v>
      </c>
      <c r="C56" s="276">
        <v>0.9224</v>
      </c>
      <c r="D56" s="276">
        <v>0.92230000000000001</v>
      </c>
      <c r="E56" s="276">
        <v>0.93210000000000004</v>
      </c>
      <c r="F56" s="263"/>
    </row>
    <row r="57" spans="1:6" ht="18" customHeight="1">
      <c r="A57" s="281" t="s">
        <v>647</v>
      </c>
      <c r="B57" s="276">
        <v>0.9325</v>
      </c>
      <c r="C57" s="276">
        <v>0.97619999999999996</v>
      </c>
      <c r="D57" s="276">
        <v>0.96209999999999996</v>
      </c>
      <c r="E57" s="276">
        <v>0.94730000000000003</v>
      </c>
      <c r="F57" s="263"/>
    </row>
    <row r="58" spans="1:6" ht="18" customHeight="1">
      <c r="A58" s="281" t="s">
        <v>648</v>
      </c>
      <c r="B58" s="276">
        <v>0.33529999999999999</v>
      </c>
      <c r="C58" s="276">
        <v>5.4100000000000002E-2</v>
      </c>
      <c r="D58" s="276">
        <v>0.67469999999999997</v>
      </c>
      <c r="E58" s="276">
        <v>0.27279999999999999</v>
      </c>
      <c r="F58" s="263"/>
    </row>
    <row r="59" spans="1:6" ht="15.75" customHeight="1" thickBot="1">
      <c r="A59" s="288" t="s">
        <v>649</v>
      </c>
      <c r="B59" s="289">
        <v>0.25419999999999998</v>
      </c>
      <c r="C59" s="289">
        <v>0.74880000000000002</v>
      </c>
      <c r="D59" s="289">
        <v>0.18160000000000001</v>
      </c>
      <c r="E59" s="289">
        <v>0.2994</v>
      </c>
      <c r="F59" s="263"/>
    </row>
    <row r="60" spans="1:6" s="190" customFormat="1" ht="13.5" thickTop="1">
      <c r="A60" s="1056" t="s">
        <v>650</v>
      </c>
      <c r="B60" s="1057"/>
      <c r="C60" s="1058"/>
      <c r="D60" s="1058"/>
      <c r="E60" s="1058"/>
    </row>
    <row r="61" spans="1:6" s="190" customFormat="1" ht="106.5" customHeight="1">
      <c r="A61" s="1669" t="s">
        <v>651</v>
      </c>
      <c r="B61" s="1670"/>
      <c r="C61" s="1670"/>
      <c r="D61" s="1670"/>
      <c r="E61" s="1670"/>
    </row>
    <row r="62" spans="1:6" s="190" customFormat="1" ht="105" customHeight="1">
      <c r="A62" s="1669" t="s">
        <v>652</v>
      </c>
      <c r="B62" s="1670"/>
      <c r="C62" s="1670"/>
      <c r="D62" s="1670"/>
      <c r="E62" s="1670"/>
    </row>
    <row r="63" spans="1:6" ht="14.25" customHeight="1">
      <c r="A63" s="1059" t="s">
        <v>977</v>
      </c>
      <c r="B63" s="1057"/>
      <c r="C63" s="1060"/>
      <c r="D63" s="1060"/>
      <c r="E63" s="1060"/>
      <c r="F63" s="263"/>
    </row>
    <row r="64" spans="1:6" ht="14.25" customHeight="1">
      <c r="A64" s="1059" t="s">
        <v>904</v>
      </c>
      <c r="B64" s="1057"/>
      <c r="C64" s="1060"/>
      <c r="D64" s="1060"/>
      <c r="E64" s="1060"/>
      <c r="F64" s="263"/>
    </row>
    <row r="65" spans="1:6">
      <c r="A65" s="190"/>
      <c r="B65" s="1061"/>
      <c r="C65" s="298"/>
      <c r="D65" s="298"/>
      <c r="E65" s="298"/>
      <c r="F65" s="263"/>
    </row>
    <row r="66" spans="1:6" ht="25.5">
      <c r="A66" s="1062"/>
      <c r="B66" s="1063" t="s">
        <v>119</v>
      </c>
      <c r="C66" s="1063" t="s">
        <v>121</v>
      </c>
      <c r="D66" s="1063" t="s">
        <v>123</v>
      </c>
      <c r="E66" s="1064" t="s">
        <v>605</v>
      </c>
      <c r="F66" s="263"/>
    </row>
    <row r="67" spans="1:6" ht="20.100000000000001" customHeight="1">
      <c r="A67" s="1065" t="s">
        <v>653</v>
      </c>
      <c r="B67" s="1063"/>
      <c r="C67" s="1063"/>
      <c r="D67" s="1063"/>
      <c r="E67" s="1064"/>
      <c r="F67" s="263"/>
    </row>
    <row r="68" spans="1:6" ht="20.100000000000001" customHeight="1">
      <c r="A68" s="305" t="s">
        <v>654</v>
      </c>
      <c r="B68" s="1066">
        <v>4.5199999999999997E-2</v>
      </c>
      <c r="C68" s="1066">
        <v>3.7999999999999999E-2</v>
      </c>
      <c r="D68" s="1066">
        <v>5.2600000000000001E-2</v>
      </c>
      <c r="E68" s="1066">
        <v>4.3999999999999997E-2</v>
      </c>
      <c r="F68" s="263"/>
    </row>
    <row r="69" spans="1:6" ht="20.100000000000001" customHeight="1">
      <c r="A69" s="305" t="s">
        <v>655</v>
      </c>
      <c r="B69" s="1066">
        <v>4.5999999999999999E-2</v>
      </c>
      <c r="C69" s="1066">
        <v>3.78E-2</v>
      </c>
      <c r="D69" s="1066">
        <v>5.2600000000000001E-2</v>
      </c>
      <c r="E69" s="1066">
        <v>4.4499999999999998E-2</v>
      </c>
      <c r="F69" s="263"/>
    </row>
    <row r="70" spans="1:6" ht="20.100000000000001" customHeight="1">
      <c r="A70" s="305" t="s">
        <v>656</v>
      </c>
      <c r="B70" s="1066">
        <v>4.5199999999999997E-2</v>
      </c>
      <c r="C70" s="1066">
        <v>3.4099999999999998E-2</v>
      </c>
      <c r="D70" s="1066">
        <v>4.8300000000000003E-2</v>
      </c>
      <c r="E70" s="1066">
        <v>4.2599999999999999E-2</v>
      </c>
      <c r="F70" s="263"/>
    </row>
    <row r="71" spans="1:6" ht="20.100000000000001" customHeight="1">
      <c r="A71" s="305" t="s">
        <v>657</v>
      </c>
      <c r="B71" s="1066">
        <v>1.15E-2</v>
      </c>
      <c r="C71" s="1066">
        <v>-2.3E-3</v>
      </c>
      <c r="D71" s="1066">
        <v>2.8799999999999999E-2</v>
      </c>
      <c r="E71" s="1066">
        <v>9.4999999999999998E-3</v>
      </c>
      <c r="F71" s="263"/>
    </row>
    <row r="72" spans="1:6" ht="20.100000000000001" customHeight="1">
      <c r="A72" s="305" t="s">
        <v>658</v>
      </c>
      <c r="B72" s="1066">
        <v>1.15E-2</v>
      </c>
      <c r="C72" s="1066">
        <v>-2.0999999999999999E-3</v>
      </c>
      <c r="D72" s="1066">
        <v>2.7099999999999999E-2</v>
      </c>
      <c r="E72" s="1066">
        <v>9.4000000000000004E-3</v>
      </c>
      <c r="F72" s="263"/>
    </row>
    <row r="73" spans="1:6" ht="20.100000000000001" customHeight="1">
      <c r="A73" s="305" t="s">
        <v>659</v>
      </c>
      <c r="B73" s="1066">
        <v>1.15E-2</v>
      </c>
      <c r="C73" s="1066">
        <v>-2.0999999999999999E-3</v>
      </c>
      <c r="D73" s="1066">
        <v>2.7E-2</v>
      </c>
      <c r="E73" s="1066">
        <v>9.4000000000000004E-3</v>
      </c>
      <c r="F73" s="263"/>
    </row>
    <row r="74" spans="1:6" ht="20.100000000000001" customHeight="1">
      <c r="A74" s="305" t="s">
        <v>660</v>
      </c>
      <c r="B74" s="1066">
        <v>4.5600000000000002E-2</v>
      </c>
      <c r="C74" s="1066">
        <v>-2.0199999999999999E-2</v>
      </c>
      <c r="D74" s="1066">
        <v>6.4299999999999996E-2</v>
      </c>
      <c r="E74" s="1066">
        <v>4.0899999999999999E-2</v>
      </c>
      <c r="F74" s="263"/>
    </row>
    <row r="75" spans="1:6" ht="20.100000000000001" customHeight="1">
      <c r="A75" s="1065" t="s">
        <v>661</v>
      </c>
      <c r="B75" s="1063"/>
      <c r="C75" s="1063"/>
      <c r="D75" s="1063"/>
      <c r="E75" s="1064"/>
      <c r="F75" s="263"/>
    </row>
    <row r="76" spans="1:6" ht="20.100000000000001" customHeight="1">
      <c r="A76" s="305" t="s">
        <v>662</v>
      </c>
      <c r="B76" s="1066">
        <v>5.8799999999999998E-2</v>
      </c>
      <c r="C76" s="1066">
        <v>6.5000000000000002E-2</v>
      </c>
      <c r="D76" s="1066">
        <v>6.2600000000000003E-2</v>
      </c>
      <c r="E76" s="1066">
        <v>6.0699999999999997E-2</v>
      </c>
      <c r="F76" s="263"/>
    </row>
    <row r="77" spans="1:6" ht="20.100000000000001" customHeight="1">
      <c r="A77" s="305" t="s">
        <v>663</v>
      </c>
      <c r="B77" s="1066">
        <v>-1.3599999999999999E-2</v>
      </c>
      <c r="C77" s="1066">
        <v>-2.7E-2</v>
      </c>
      <c r="D77" s="1066">
        <v>-0.01</v>
      </c>
      <c r="E77" s="1066">
        <v>-1.67E-2</v>
      </c>
      <c r="F77" s="263"/>
    </row>
    <row r="78" spans="1:6" ht="20.100000000000001" customHeight="1">
      <c r="A78" s="305" t="s">
        <v>664</v>
      </c>
      <c r="B78" s="1066">
        <v>1.95E-2</v>
      </c>
      <c r="C78" s="1066">
        <v>3.0800000000000001E-2</v>
      </c>
      <c r="D78" s="1066">
        <v>1.7999999999999999E-2</v>
      </c>
      <c r="E78" s="1066">
        <v>2.29E-2</v>
      </c>
      <c r="F78" s="263"/>
    </row>
    <row r="79" spans="1:6" ht="20.100000000000001" customHeight="1">
      <c r="A79" s="305" t="s">
        <v>665</v>
      </c>
      <c r="B79" s="1066">
        <v>0</v>
      </c>
      <c r="C79" s="1066">
        <v>0</v>
      </c>
      <c r="D79" s="1066">
        <v>0</v>
      </c>
      <c r="E79" s="1066">
        <v>0</v>
      </c>
      <c r="F79" s="263"/>
    </row>
    <row r="80" spans="1:6" ht="20.100000000000001" customHeight="1">
      <c r="A80" s="305" t="s">
        <v>666</v>
      </c>
      <c r="B80" s="1066">
        <v>-8.9999999999999998E-4</v>
      </c>
      <c r="C80" s="1066">
        <v>-3.5999999999999999E-3</v>
      </c>
      <c r="D80" s="1066">
        <v>-4.3E-3</v>
      </c>
      <c r="E80" s="1066">
        <v>-1.9E-3</v>
      </c>
      <c r="F80" s="263"/>
    </row>
    <row r="81" spans="1:6" ht="20.100000000000001" customHeight="1">
      <c r="A81" s="305" t="s">
        <v>667</v>
      </c>
      <c r="B81" s="1066">
        <v>8.9999999999999998E-4</v>
      </c>
      <c r="C81" s="1066">
        <v>-2.9999999999999997E-4</v>
      </c>
      <c r="D81" s="1066">
        <v>0</v>
      </c>
      <c r="E81" s="1066">
        <v>5.0000000000000001E-4</v>
      </c>
      <c r="F81" s="263"/>
    </row>
    <row r="82" spans="1:6" ht="20.100000000000001" customHeight="1">
      <c r="A82" s="305" t="s">
        <v>668</v>
      </c>
      <c r="B82" s="1066">
        <v>-3.3700000000000001E-2</v>
      </c>
      <c r="C82" s="1066">
        <v>-3.6400000000000002E-2</v>
      </c>
      <c r="D82" s="1066">
        <v>-1.95E-2</v>
      </c>
      <c r="E82" s="1066">
        <v>-3.3099999999999997E-2</v>
      </c>
      <c r="F82" s="263"/>
    </row>
    <row r="83" spans="1:6" ht="20.100000000000001" customHeight="1">
      <c r="A83" s="305" t="s">
        <v>669</v>
      </c>
      <c r="B83" s="1066">
        <v>0</v>
      </c>
      <c r="C83" s="1066">
        <v>2.0000000000000001E-4</v>
      </c>
      <c r="D83" s="1066">
        <v>-1.6999999999999999E-3</v>
      </c>
      <c r="E83" s="1066">
        <v>-1E-4</v>
      </c>
      <c r="F83" s="263"/>
    </row>
    <row r="84" spans="1:6" ht="20.100000000000001" customHeight="1">
      <c r="A84" s="305" t="s">
        <v>670</v>
      </c>
      <c r="B84" s="1066">
        <v>9.6699999999999994E-2</v>
      </c>
      <c r="C84" s="1066">
        <v>0.1552</v>
      </c>
      <c r="D84" s="1066">
        <v>9.7699999999999995E-2</v>
      </c>
      <c r="E84" s="1066">
        <v>0.1169</v>
      </c>
      <c r="F84" s="263"/>
    </row>
    <row r="85" spans="1:6" ht="20.100000000000001" customHeight="1">
      <c r="A85" s="1065" t="s">
        <v>671</v>
      </c>
      <c r="B85" s="1063"/>
      <c r="C85" s="1063"/>
      <c r="D85" s="1063"/>
      <c r="E85" s="1064"/>
      <c r="F85" s="263"/>
    </row>
    <row r="86" spans="1:6" ht="20.100000000000001" customHeight="1">
      <c r="A86" s="305" t="s">
        <v>672</v>
      </c>
      <c r="B86" s="1066">
        <v>7.2700000000000001E-2</v>
      </c>
      <c r="C86" s="1066">
        <v>7.6899999999999996E-2</v>
      </c>
      <c r="D86" s="1066">
        <v>8.3900000000000002E-2</v>
      </c>
      <c r="E86" s="1066">
        <v>7.4700000000000003E-2</v>
      </c>
      <c r="F86" s="263"/>
    </row>
    <row r="87" spans="1:6" ht="20.100000000000001" customHeight="1">
      <c r="A87" s="305" t="s">
        <v>673</v>
      </c>
      <c r="B87" s="1066">
        <v>6.83E-2</v>
      </c>
      <c r="C87" s="1066">
        <v>9.3100000000000002E-2</v>
      </c>
      <c r="D87" s="1066">
        <v>0.14180000000000001</v>
      </c>
      <c r="E87" s="1066">
        <v>8.9800000000000005E-2</v>
      </c>
      <c r="F87" s="263"/>
    </row>
    <row r="88" spans="1:6" ht="20.100000000000001" customHeight="1">
      <c r="A88" s="305" t="s">
        <v>674</v>
      </c>
      <c r="B88" s="1066">
        <v>0.109</v>
      </c>
      <c r="C88" s="1066">
        <v>6.5699999999999995E-2</v>
      </c>
      <c r="D88" s="1066">
        <v>6.7500000000000004E-2</v>
      </c>
      <c r="E88" s="1066">
        <v>8.6599999999999996E-2</v>
      </c>
      <c r="F88" s="263"/>
    </row>
    <row r="89" spans="1:6" ht="20.100000000000001" customHeight="1">
      <c r="A89" s="305" t="s">
        <v>675</v>
      </c>
      <c r="B89" s="1066">
        <v>2.3E-3</v>
      </c>
      <c r="C89" s="1066">
        <v>0.18240000000000001</v>
      </c>
      <c r="D89" s="1066">
        <v>0</v>
      </c>
      <c r="E89" s="1066">
        <v>1.0500000000000001E-2</v>
      </c>
      <c r="F89" s="263"/>
    </row>
    <row r="90" spans="1:6" ht="20.100000000000001" customHeight="1">
      <c r="A90" s="305" t="s">
        <v>676</v>
      </c>
      <c r="B90" s="1066">
        <v>6.9999999999999999E-4</v>
      </c>
      <c r="C90" s="1066">
        <v>0</v>
      </c>
      <c r="D90" s="1066">
        <v>3.27E-2</v>
      </c>
      <c r="E90" s="1066">
        <v>1.1900000000000001E-2</v>
      </c>
      <c r="F90" s="263"/>
    </row>
    <row r="91" spans="1:6" ht="20.100000000000001" customHeight="1">
      <c r="A91" s="305" t="s">
        <v>677</v>
      </c>
      <c r="B91" s="1066">
        <v>3.8999999999999998E-3</v>
      </c>
      <c r="C91" s="1066">
        <v>2.8999999999999998E-3</v>
      </c>
      <c r="D91" s="1066">
        <v>0</v>
      </c>
      <c r="E91" s="1066">
        <v>3.3999999999999998E-3</v>
      </c>
      <c r="F91" s="263"/>
    </row>
    <row r="92" spans="1:6" ht="20.100000000000001" customHeight="1">
      <c r="A92" s="305" t="s">
        <v>678</v>
      </c>
      <c r="B92" s="1066">
        <v>2.5999999999999999E-3</v>
      </c>
      <c r="C92" s="1066">
        <v>2.5999999999999999E-3</v>
      </c>
      <c r="D92" s="1066">
        <v>2.7900000000000001E-2</v>
      </c>
      <c r="E92" s="1066">
        <v>6.7999999999999996E-3</v>
      </c>
      <c r="F92" s="263"/>
    </row>
    <row r="93" spans="1:6" ht="20.100000000000001" customHeight="1">
      <c r="A93" s="305" t="s">
        <v>679</v>
      </c>
      <c r="B93" s="1066">
        <v>0</v>
      </c>
      <c r="C93" s="1066">
        <v>0</v>
      </c>
      <c r="D93" s="1066">
        <v>0</v>
      </c>
      <c r="E93" s="1066">
        <v>0</v>
      </c>
      <c r="F93" s="263"/>
    </row>
    <row r="94" spans="1:6" ht="20.100000000000001" customHeight="1">
      <c r="A94" s="305" t="s">
        <v>680</v>
      </c>
      <c r="B94" s="1066">
        <v>2.0299999999999999E-2</v>
      </c>
      <c r="C94" s="1066">
        <v>0.02</v>
      </c>
      <c r="D94" s="1066">
        <v>1.6400000000000001E-2</v>
      </c>
      <c r="E94" s="1066">
        <v>1.9900000000000001E-2</v>
      </c>
      <c r="F94" s="263"/>
    </row>
    <row r="95" spans="1:6" ht="20.100000000000001" customHeight="1">
      <c r="A95" s="305" t="s">
        <v>681</v>
      </c>
      <c r="B95" s="1066">
        <v>1.9699999999999999E-2</v>
      </c>
      <c r="C95" s="1066">
        <v>4.2799999999999998E-2</v>
      </c>
      <c r="D95" s="1066">
        <v>2.9000000000000001E-2</v>
      </c>
      <c r="E95" s="1066">
        <v>3.3399999999999999E-2</v>
      </c>
      <c r="F95" s="263"/>
    </row>
    <row r="96" spans="1:6" ht="20.100000000000001" customHeight="1">
      <c r="A96" s="305" t="s">
        <v>1478</v>
      </c>
      <c r="B96" s="1066">
        <v>0</v>
      </c>
      <c r="C96" s="1066">
        <v>1.43E-2</v>
      </c>
      <c r="D96" s="1066">
        <v>0</v>
      </c>
      <c r="E96" s="1066">
        <v>4.5999999999999999E-3</v>
      </c>
      <c r="F96" s="263"/>
    </row>
    <row r="97" spans="1:6" ht="20.100000000000001" customHeight="1">
      <c r="A97" s="305" t="s">
        <v>682</v>
      </c>
      <c r="B97" s="1066">
        <v>0</v>
      </c>
      <c r="C97" s="1066">
        <v>0</v>
      </c>
      <c r="D97" s="1066">
        <v>0</v>
      </c>
      <c r="E97" s="1066">
        <v>0</v>
      </c>
      <c r="F97" s="263"/>
    </row>
    <row r="98" spans="1:6" ht="20.100000000000001" customHeight="1">
      <c r="A98" s="1065" t="s">
        <v>683</v>
      </c>
      <c r="B98" s="1063"/>
      <c r="C98" s="1063"/>
      <c r="D98" s="1063"/>
      <c r="E98" s="1064"/>
      <c r="F98" s="263"/>
    </row>
    <row r="99" spans="1:6" ht="20.100000000000001" customHeight="1">
      <c r="A99" s="1065" t="s">
        <v>684</v>
      </c>
      <c r="B99" s="1063"/>
      <c r="C99" s="1063"/>
      <c r="D99" s="1063"/>
      <c r="E99" s="1064"/>
      <c r="F99" s="263"/>
    </row>
    <row r="100" spans="1:6" ht="20.100000000000001" customHeight="1">
      <c r="A100" s="305" t="s">
        <v>685</v>
      </c>
      <c r="B100" s="1066">
        <v>3.3700000000000001E-2</v>
      </c>
      <c r="C100" s="1066">
        <v>3.6400000000000002E-2</v>
      </c>
      <c r="D100" s="1066">
        <v>1.95E-2</v>
      </c>
      <c r="E100" s="1066">
        <v>3.3099999999999997E-2</v>
      </c>
      <c r="F100" s="263"/>
    </row>
    <row r="101" spans="1:6" ht="20.100000000000001" customHeight="1">
      <c r="A101" s="305" t="s">
        <v>686</v>
      </c>
      <c r="B101" s="1066">
        <v>3.61E-2</v>
      </c>
      <c r="C101" s="1066">
        <v>3.9699999999999999E-2</v>
      </c>
      <c r="D101" s="1066">
        <v>2.1000000000000001E-2</v>
      </c>
      <c r="E101" s="1066">
        <v>3.5700000000000003E-2</v>
      </c>
      <c r="F101" s="263"/>
    </row>
    <row r="102" spans="1:6" ht="20.100000000000001" customHeight="1">
      <c r="A102" s="305" t="s">
        <v>687</v>
      </c>
      <c r="B102" s="1066">
        <v>4.6600000000000003E-2</v>
      </c>
      <c r="C102" s="1066">
        <v>4.7100000000000003E-2</v>
      </c>
      <c r="D102" s="1066">
        <v>2.9600000000000001E-2</v>
      </c>
      <c r="E102" s="1066">
        <v>4.5400000000000003E-2</v>
      </c>
      <c r="F102" s="263"/>
    </row>
    <row r="103" spans="1:6" ht="20.100000000000001" customHeight="1">
      <c r="A103" s="305" t="s">
        <v>688</v>
      </c>
      <c r="B103" s="1066">
        <v>5.0500000000000003E-2</v>
      </c>
      <c r="C103" s="1066">
        <v>5.0099999999999999E-2</v>
      </c>
      <c r="D103" s="1066">
        <v>3.5099999999999999E-2</v>
      </c>
      <c r="E103" s="1066">
        <v>4.9200000000000001E-2</v>
      </c>
      <c r="F103" s="263"/>
    </row>
    <row r="104" spans="1:6" ht="20.100000000000001" customHeight="1">
      <c r="A104" s="1065" t="s">
        <v>689</v>
      </c>
      <c r="B104" s="1063"/>
      <c r="C104" s="1063"/>
      <c r="D104" s="1063"/>
      <c r="E104" s="1064"/>
      <c r="F104" s="263"/>
    </row>
    <row r="105" spans="1:6" ht="20.100000000000001" customHeight="1">
      <c r="A105" s="305" t="s">
        <v>690</v>
      </c>
      <c r="B105" s="1066">
        <v>0.5423</v>
      </c>
      <c r="C105" s="1066">
        <v>0.5444</v>
      </c>
      <c r="D105" s="1066">
        <v>0.45910000000000001</v>
      </c>
      <c r="E105" s="1066">
        <v>0.53849999999999998</v>
      </c>
      <c r="F105" s="263"/>
    </row>
    <row r="106" spans="1:6" ht="20.100000000000001" customHeight="1">
      <c r="A106" s="305" t="s">
        <v>691</v>
      </c>
      <c r="B106" s="1066">
        <v>3.6400000000000002E-2</v>
      </c>
      <c r="C106" s="1066">
        <v>6.8000000000000005E-2</v>
      </c>
      <c r="D106" s="1066">
        <v>1.9800000000000002E-2</v>
      </c>
      <c r="E106" s="1066">
        <v>4.4400000000000002E-2</v>
      </c>
      <c r="F106" s="263"/>
    </row>
    <row r="107" spans="1:6" ht="20.100000000000001" customHeight="1">
      <c r="A107" s="305" t="s">
        <v>692</v>
      </c>
      <c r="B107" s="1066">
        <v>0.42130000000000001</v>
      </c>
      <c r="C107" s="1066">
        <v>0.38769999999999999</v>
      </c>
      <c r="D107" s="1066">
        <v>0.52110000000000001</v>
      </c>
      <c r="E107" s="1066">
        <v>0.41710000000000003</v>
      </c>
      <c r="F107" s="263"/>
    </row>
    <row r="108" spans="1:6" ht="20.100000000000001" customHeight="1">
      <c r="A108" s="305" t="s">
        <v>693</v>
      </c>
      <c r="B108" s="1066">
        <v>0.65169999999999995</v>
      </c>
      <c r="C108" s="1066">
        <v>0.49419999999999997</v>
      </c>
      <c r="D108" s="1066">
        <v>0.223</v>
      </c>
      <c r="E108" s="1066">
        <v>0.54659999999999997</v>
      </c>
      <c r="F108" s="263"/>
    </row>
    <row r="109" spans="1:6" ht="20.100000000000001" customHeight="1">
      <c r="A109" s="1065" t="s">
        <v>694</v>
      </c>
      <c r="B109" s="1063"/>
      <c r="C109" s="1063"/>
      <c r="D109" s="1063"/>
      <c r="E109" s="1064"/>
      <c r="F109" s="263"/>
    </row>
    <row r="110" spans="1:6" ht="20.100000000000001" customHeight="1">
      <c r="A110" s="305" t="s">
        <v>695</v>
      </c>
      <c r="B110" s="1066">
        <v>4.5699999999999998E-2</v>
      </c>
      <c r="C110" s="1066">
        <v>3.7199999999999997E-2</v>
      </c>
      <c r="D110" s="1066">
        <v>5.2600000000000001E-2</v>
      </c>
      <c r="E110" s="1066">
        <v>4.41E-2</v>
      </c>
      <c r="F110" s="263"/>
    </row>
    <row r="111" spans="1:6" ht="20.100000000000001" customHeight="1">
      <c r="A111" s="305" t="s">
        <v>696</v>
      </c>
      <c r="B111" s="1066">
        <v>4.4900000000000002E-2</v>
      </c>
      <c r="C111" s="1066">
        <v>3.7499999999999999E-2</v>
      </c>
      <c r="D111" s="1066">
        <v>5.2600000000000001E-2</v>
      </c>
      <c r="E111" s="1066">
        <v>4.3700000000000003E-2</v>
      </c>
      <c r="F111" s="263"/>
    </row>
    <row r="112" spans="1:6" ht="20.100000000000001" customHeight="1">
      <c r="A112" s="308" t="s">
        <v>697</v>
      </c>
      <c r="B112" s="1066">
        <v>4.7500000000000001E-2</v>
      </c>
      <c r="C112" s="1066">
        <v>4.1799999999999997E-2</v>
      </c>
      <c r="D112" s="1066">
        <v>5.4699999999999999E-2</v>
      </c>
      <c r="E112" s="1066">
        <v>4.6699999999999998E-2</v>
      </c>
      <c r="F112" s="263"/>
    </row>
    <row r="113" spans="1:6" ht="20.100000000000001" customHeight="1">
      <c r="A113" s="308" t="s">
        <v>698</v>
      </c>
      <c r="B113" s="1066">
        <v>6.0999999999999999E-2</v>
      </c>
      <c r="C113" s="1066">
        <v>6.8699999999999997E-2</v>
      </c>
      <c r="D113" s="1066">
        <v>6.4799999999999996E-2</v>
      </c>
      <c r="E113" s="1066">
        <v>6.3299999999999995E-2</v>
      </c>
      <c r="F113" s="263"/>
    </row>
    <row r="114" spans="1:6" ht="20.100000000000001" customHeight="1">
      <c r="A114" s="308" t="s">
        <v>699</v>
      </c>
      <c r="B114" s="1066">
        <v>-1.35E-2</v>
      </c>
      <c r="C114" s="1066">
        <v>-2.69E-2</v>
      </c>
      <c r="D114" s="1066">
        <v>-0.01</v>
      </c>
      <c r="E114" s="1066">
        <v>-1.67E-2</v>
      </c>
      <c r="F114" s="263"/>
    </row>
    <row r="115" spans="1:6" ht="20.100000000000001" customHeight="1">
      <c r="A115" s="308" t="s">
        <v>700</v>
      </c>
      <c r="B115" s="1066">
        <v>-2.7000000000000001E-3</v>
      </c>
      <c r="C115" s="1066">
        <v>-4.3E-3</v>
      </c>
      <c r="D115" s="1066">
        <v>-2.2000000000000001E-3</v>
      </c>
      <c r="E115" s="1066">
        <v>-3.0000000000000001E-3</v>
      </c>
      <c r="F115" s="263"/>
    </row>
    <row r="116" spans="1:6" ht="20.100000000000001" customHeight="1">
      <c r="A116" s="308" t="s">
        <v>701</v>
      </c>
      <c r="B116" s="1066">
        <v>8.0000000000000004E-4</v>
      </c>
      <c r="C116" s="1066">
        <v>-2.9999999999999997E-4</v>
      </c>
      <c r="D116" s="1066">
        <v>0</v>
      </c>
      <c r="E116" s="1066">
        <v>4.0000000000000002E-4</v>
      </c>
      <c r="F116" s="263"/>
    </row>
    <row r="117" spans="1:6" ht="20.100000000000001" customHeight="1">
      <c r="A117" s="1065" t="s">
        <v>702</v>
      </c>
      <c r="B117" s="1063"/>
      <c r="C117" s="1063"/>
      <c r="D117" s="1063"/>
      <c r="E117" s="1064"/>
      <c r="F117" s="263"/>
    </row>
    <row r="118" spans="1:6" ht="20.100000000000001" customHeight="1">
      <c r="A118" s="308" t="s">
        <v>695</v>
      </c>
      <c r="B118" s="1066">
        <v>4.5699999999999998E-2</v>
      </c>
      <c r="C118" s="1066">
        <v>3.7199999999999997E-2</v>
      </c>
      <c r="D118" s="1066">
        <v>5.2600000000000001E-2</v>
      </c>
      <c r="E118" s="1066">
        <v>4.41E-2</v>
      </c>
      <c r="F118" s="263"/>
    </row>
    <row r="119" spans="1:6" ht="20.100000000000001" customHeight="1">
      <c r="A119" s="308" t="s">
        <v>703</v>
      </c>
      <c r="B119" s="1066">
        <v>-4.0000000000000002E-4</v>
      </c>
      <c r="C119" s="1066">
        <v>-3.0999999999999999E-3</v>
      </c>
      <c r="D119" s="1066">
        <v>-4.3E-3</v>
      </c>
      <c r="E119" s="1066">
        <v>-1.5E-3</v>
      </c>
      <c r="F119" s="263"/>
    </row>
    <row r="120" spans="1:6" ht="20.100000000000001" customHeight="1">
      <c r="A120" s="308" t="s">
        <v>704</v>
      </c>
      <c r="B120" s="1066">
        <v>-3.3799999999999997E-2</v>
      </c>
      <c r="C120" s="1066">
        <v>-3.6400000000000002E-2</v>
      </c>
      <c r="D120" s="1066">
        <v>-1.95E-2</v>
      </c>
      <c r="E120" s="1066">
        <v>-3.3099999999999997E-2</v>
      </c>
      <c r="F120" s="263"/>
    </row>
    <row r="121" spans="1:6" ht="20.100000000000001" customHeight="1">
      <c r="A121" s="308" t="s">
        <v>705</v>
      </c>
      <c r="B121" s="1066">
        <v>0</v>
      </c>
      <c r="C121" s="1066">
        <v>2.9999999999999997E-4</v>
      </c>
      <c r="D121" s="1066">
        <v>0</v>
      </c>
      <c r="E121" s="1066">
        <v>1E-4</v>
      </c>
      <c r="F121" s="263"/>
    </row>
    <row r="122" spans="1:6" ht="20.100000000000001" customHeight="1">
      <c r="A122" s="308" t="s">
        <v>706</v>
      </c>
      <c r="B122" s="1066">
        <v>0</v>
      </c>
      <c r="C122" s="1066">
        <v>-1E-4</v>
      </c>
      <c r="D122" s="1066">
        <v>-1.6999999999999999E-3</v>
      </c>
      <c r="E122" s="1066">
        <v>-2.0000000000000001E-4</v>
      </c>
      <c r="F122" s="263"/>
    </row>
    <row r="123" spans="1:6" ht="20.100000000000001" customHeight="1">
      <c r="A123" s="308" t="s">
        <v>707</v>
      </c>
      <c r="B123" s="1066">
        <v>0</v>
      </c>
      <c r="C123" s="1066">
        <v>0</v>
      </c>
      <c r="D123" s="1066">
        <v>0</v>
      </c>
      <c r="E123" s="1066">
        <v>0</v>
      </c>
      <c r="F123" s="263"/>
    </row>
    <row r="124" spans="1:6" ht="20.100000000000001" customHeight="1">
      <c r="A124" s="1067" t="s">
        <v>708</v>
      </c>
      <c r="B124" s="1068">
        <v>1.15E-2</v>
      </c>
      <c r="C124" s="1068">
        <v>-2.0999999999999999E-3</v>
      </c>
      <c r="D124" s="1068">
        <v>2.7099999999999999E-2</v>
      </c>
      <c r="E124" s="1068">
        <v>9.4000000000000004E-3</v>
      </c>
      <c r="F124" s="263"/>
    </row>
    <row r="125" spans="1:6">
      <c r="A125" s="209" t="s">
        <v>1386</v>
      </c>
      <c r="B125" s="1069"/>
      <c r="C125" s="1069"/>
      <c r="D125" s="1069"/>
      <c r="E125" s="1069"/>
      <c r="F125" s="263"/>
    </row>
    <row r="126" spans="1:6">
      <c r="A126" s="209" t="s">
        <v>905</v>
      </c>
      <c r="B126" s="1069"/>
      <c r="C126" s="1069"/>
      <c r="D126" s="1069"/>
      <c r="E126" s="1069"/>
      <c r="F126" s="263"/>
    </row>
    <row r="127" spans="1:6">
      <c r="A127" s="209" t="s">
        <v>1387</v>
      </c>
      <c r="B127" s="1069"/>
      <c r="C127" s="1069"/>
      <c r="D127" s="1069"/>
      <c r="E127" s="1069"/>
      <c r="F127" s="263"/>
    </row>
    <row r="128" spans="1:6">
      <c r="A128" s="209" t="s">
        <v>1388</v>
      </c>
      <c r="B128" s="1069"/>
      <c r="C128" s="1069"/>
      <c r="D128" s="1069"/>
      <c r="E128" s="1069"/>
      <c r="F128" s="263"/>
    </row>
    <row r="129" spans="1:6">
      <c r="A129" s="209" t="s">
        <v>1389</v>
      </c>
      <c r="B129" s="1069"/>
      <c r="C129" s="1069"/>
      <c r="D129" s="1069"/>
      <c r="E129" s="1069"/>
      <c r="F129" s="263"/>
    </row>
    <row r="130" spans="1:6">
      <c r="A130" s="209" t="s">
        <v>709</v>
      </c>
      <c r="B130" s="1069"/>
      <c r="C130" s="1069"/>
      <c r="D130" s="1069"/>
      <c r="E130" s="1069"/>
      <c r="F130" s="263"/>
    </row>
    <row r="131" spans="1:6">
      <c r="A131" s="209" t="s">
        <v>710</v>
      </c>
      <c r="B131" s="1069"/>
      <c r="C131" s="1069"/>
      <c r="D131" s="1069"/>
      <c r="E131" s="1069"/>
      <c r="F131" s="263"/>
    </row>
    <row r="132" spans="1:6">
      <c r="A132" s="209" t="s">
        <v>711</v>
      </c>
      <c r="B132" s="1069"/>
      <c r="C132" s="1069"/>
      <c r="D132" s="1069"/>
      <c r="E132" s="1069"/>
      <c r="F132" s="263"/>
    </row>
    <row r="133" spans="1:6">
      <c r="A133" s="209" t="s">
        <v>712</v>
      </c>
      <c r="B133" s="1069"/>
      <c r="C133" s="1069"/>
      <c r="D133" s="1069"/>
      <c r="E133" s="1069"/>
      <c r="F133" s="263"/>
    </row>
    <row r="134" spans="1:6">
      <c r="A134" s="209" t="s">
        <v>978</v>
      </c>
      <c r="B134" s="1070"/>
      <c r="C134" s="1070"/>
      <c r="D134" s="1070"/>
      <c r="E134" s="1070"/>
      <c r="F134" s="263"/>
    </row>
    <row r="135" spans="1:6">
      <c r="A135" s="147"/>
      <c r="B135" s="1071"/>
      <c r="C135" s="1071"/>
      <c r="D135" s="1071"/>
      <c r="E135" s="1071"/>
      <c r="F135" s="263"/>
    </row>
    <row r="136" spans="1:6" ht="15">
      <c r="A136" s="316"/>
      <c r="B136" s="317"/>
      <c r="C136" s="317"/>
      <c r="D136" s="317"/>
      <c r="E136" s="317"/>
      <c r="F136" s="263"/>
    </row>
    <row r="137" spans="1:6" ht="15">
      <c r="A137" s="316"/>
      <c r="B137" s="317"/>
      <c r="C137" s="317"/>
      <c r="D137" s="317"/>
      <c r="E137" s="317"/>
      <c r="F137" s="263"/>
    </row>
    <row r="138" spans="1:6" ht="15">
      <c r="A138" s="316"/>
      <c r="B138" s="317"/>
      <c r="C138" s="317"/>
      <c r="D138" s="317"/>
      <c r="E138" s="317"/>
      <c r="F138" s="263"/>
    </row>
    <row r="139" spans="1:6" ht="15">
      <c r="A139" s="316"/>
      <c r="B139" s="317"/>
      <c r="C139" s="317"/>
      <c r="D139" s="317"/>
      <c r="E139" s="317"/>
      <c r="F139" s="263"/>
    </row>
    <row r="140" spans="1:6" ht="15">
      <c r="A140" s="316"/>
      <c r="B140" s="317"/>
      <c r="C140" s="317"/>
      <c r="D140" s="317"/>
      <c r="E140" s="317"/>
      <c r="F140" s="263"/>
    </row>
    <row r="141" spans="1:6" ht="15">
      <c r="A141" s="316"/>
      <c r="B141" s="317"/>
      <c r="C141" s="317"/>
      <c r="D141" s="317"/>
      <c r="E141" s="317"/>
      <c r="F141" s="263"/>
    </row>
    <row r="142" spans="1:6" ht="15">
      <c r="A142" s="316"/>
      <c r="B142" s="317"/>
      <c r="C142" s="317"/>
      <c r="D142" s="317"/>
      <c r="E142" s="317"/>
      <c r="F142" s="263"/>
    </row>
    <row r="143" spans="1:6" ht="15">
      <c r="A143" s="316"/>
      <c r="B143" s="317"/>
      <c r="C143" s="317"/>
      <c r="D143" s="317"/>
      <c r="E143" s="317"/>
      <c r="F143" s="263"/>
    </row>
    <row r="144" spans="1:6" ht="15">
      <c r="A144" s="316"/>
      <c r="B144" s="317"/>
      <c r="C144" s="317"/>
      <c r="D144" s="317"/>
      <c r="E144" s="317"/>
      <c r="F144" s="263"/>
    </row>
    <row r="145" spans="1:6" ht="15.75">
      <c r="A145" s="318"/>
      <c r="F145" s="263"/>
    </row>
    <row r="146" spans="1:6" ht="15.75">
      <c r="A146" s="318"/>
      <c r="F146" s="263"/>
    </row>
    <row r="147" spans="1:6" ht="15.75">
      <c r="A147" s="318"/>
      <c r="F147" s="263"/>
    </row>
    <row r="148" spans="1:6" ht="15.75">
      <c r="A148" s="318"/>
      <c r="F148" s="263"/>
    </row>
    <row r="149" spans="1:6" ht="15.75">
      <c r="A149" s="318"/>
      <c r="F149" s="263"/>
    </row>
    <row r="150" spans="1:6" ht="15.75">
      <c r="A150" s="318"/>
      <c r="F150" s="263"/>
    </row>
    <row r="151" spans="1:6" ht="15.75">
      <c r="A151" s="318"/>
      <c r="F151" s="263"/>
    </row>
    <row r="152" spans="1:6" ht="15.75">
      <c r="A152" s="318"/>
      <c r="F152" s="263"/>
    </row>
    <row r="153" spans="1:6" ht="15.75">
      <c r="A153" s="318"/>
      <c r="F153" s="263"/>
    </row>
    <row r="154" spans="1:6" ht="15.75">
      <c r="A154" s="318"/>
      <c r="F154" s="263"/>
    </row>
    <row r="155" spans="1:6" ht="15.75">
      <c r="A155" s="318"/>
      <c r="F155" s="263"/>
    </row>
    <row r="156" spans="1:6" ht="15.75">
      <c r="A156" s="318"/>
      <c r="F156" s="263"/>
    </row>
    <row r="157" spans="1:6" ht="15.75">
      <c r="A157" s="318"/>
      <c r="F157" s="263"/>
    </row>
    <row r="158" spans="1:6" ht="15.75">
      <c r="A158" s="318"/>
      <c r="F158" s="263"/>
    </row>
    <row r="159" spans="1:6" ht="15.75">
      <c r="A159" s="318"/>
      <c r="F159" s="263"/>
    </row>
    <row r="160" spans="1:6" ht="15.75">
      <c r="A160" s="318"/>
      <c r="F160" s="263"/>
    </row>
    <row r="161" spans="1:6" ht="15.75">
      <c r="A161" s="318"/>
      <c r="F161" s="263"/>
    </row>
    <row r="162" spans="1:6" ht="15.75">
      <c r="A162" s="318"/>
      <c r="F162" s="263"/>
    </row>
    <row r="163" spans="1:6" ht="15.75">
      <c r="A163" s="318"/>
      <c r="F163" s="263"/>
    </row>
    <row r="164" spans="1:6" ht="15.75">
      <c r="A164" s="318"/>
      <c r="F164" s="263"/>
    </row>
    <row r="165" spans="1:6" ht="15.75">
      <c r="A165" s="318"/>
      <c r="F165" s="263"/>
    </row>
    <row r="166" spans="1:6" ht="15.75">
      <c r="A166" s="318"/>
      <c r="F166" s="263"/>
    </row>
    <row r="167" spans="1:6" ht="15.75">
      <c r="A167" s="318"/>
      <c r="F167" s="263"/>
    </row>
    <row r="168" spans="1:6" ht="15.75">
      <c r="A168" s="318"/>
      <c r="F168" s="263"/>
    </row>
    <row r="169" spans="1:6" ht="15.75">
      <c r="A169" s="318"/>
      <c r="F169" s="263"/>
    </row>
    <row r="170" spans="1:6" ht="15.75">
      <c r="A170" s="318"/>
      <c r="F170" s="263"/>
    </row>
    <row r="171" spans="1:6" ht="15.75">
      <c r="A171" s="318"/>
      <c r="F171" s="263"/>
    </row>
    <row r="172" spans="1:6" ht="15.75">
      <c r="A172" s="318"/>
      <c r="F172" s="263"/>
    </row>
    <row r="173" spans="1:6" ht="15.75">
      <c r="A173" s="318"/>
      <c r="F173" s="263"/>
    </row>
    <row r="174" spans="1:6" ht="15.75">
      <c r="A174" s="318"/>
      <c r="F174" s="263"/>
    </row>
    <row r="175" spans="1:6" ht="15.75">
      <c r="A175" s="318"/>
      <c r="F175" s="263"/>
    </row>
    <row r="176" spans="1:6" ht="15.75">
      <c r="A176" s="318"/>
      <c r="F176" s="263"/>
    </row>
    <row r="177" spans="1:6" ht="15.75">
      <c r="A177" s="318"/>
      <c r="F177" s="263"/>
    </row>
    <row r="178" spans="1:6" ht="15.75">
      <c r="A178" s="318"/>
      <c r="F178" s="263"/>
    </row>
    <row r="179" spans="1:6" ht="15.75">
      <c r="A179" s="318"/>
      <c r="F179" s="263"/>
    </row>
    <row r="180" spans="1:6" ht="15.75">
      <c r="A180" s="318"/>
      <c r="F180" s="263"/>
    </row>
    <row r="181" spans="1:6" ht="15.75">
      <c r="A181" s="318"/>
      <c r="F181" s="263"/>
    </row>
    <row r="182" spans="1:6" ht="15.75">
      <c r="A182" s="318"/>
      <c r="F182" s="263"/>
    </row>
    <row r="183" spans="1:6" ht="15.75">
      <c r="A183" s="318"/>
      <c r="F183" s="263"/>
    </row>
    <row r="184" spans="1:6" ht="15.75">
      <c r="A184" s="318"/>
      <c r="F184" s="263"/>
    </row>
    <row r="185" spans="1:6" ht="15.75">
      <c r="A185" s="318"/>
      <c r="F185" s="263"/>
    </row>
    <row r="186" spans="1:6" ht="15.75">
      <c r="A186" s="318"/>
      <c r="F186" s="263"/>
    </row>
    <row r="187" spans="1:6" ht="15.75">
      <c r="A187" s="318"/>
      <c r="F187" s="263"/>
    </row>
    <row r="188" spans="1:6" ht="15.75">
      <c r="A188" s="318"/>
      <c r="F188" s="263"/>
    </row>
    <row r="189" spans="1:6" ht="15.75">
      <c r="A189" s="318"/>
      <c r="F189" s="263"/>
    </row>
    <row r="190" spans="1:6" ht="15.75">
      <c r="A190" s="318"/>
      <c r="F190" s="263"/>
    </row>
    <row r="191" spans="1:6" ht="15.75">
      <c r="A191" s="318"/>
      <c r="F191" s="263"/>
    </row>
    <row r="192" spans="1:6" ht="15.75">
      <c r="A192" s="318"/>
      <c r="F192" s="263"/>
    </row>
    <row r="193" spans="1:6" ht="15.75">
      <c r="A193" s="318"/>
      <c r="F193" s="263"/>
    </row>
    <row r="194" spans="1:6" ht="15.75">
      <c r="A194" s="318"/>
      <c r="F194" s="263"/>
    </row>
    <row r="195" spans="1:6" ht="15.75">
      <c r="A195" s="318"/>
      <c r="F195" s="263"/>
    </row>
    <row r="196" spans="1:6" ht="15.75">
      <c r="A196" s="318"/>
      <c r="F196" s="263"/>
    </row>
    <row r="197" spans="1:6" ht="15.75">
      <c r="A197" s="318"/>
      <c r="F197" s="263"/>
    </row>
    <row r="198" spans="1:6" ht="15.75">
      <c r="A198" s="318"/>
      <c r="F198" s="263"/>
    </row>
    <row r="199" spans="1:6" ht="15.75">
      <c r="A199" s="318"/>
      <c r="F199" s="263"/>
    </row>
    <row r="200" spans="1:6" ht="15.75">
      <c r="A200" s="318"/>
    </row>
    <row r="201" spans="1:6" ht="15.75">
      <c r="A201" s="318"/>
    </row>
    <row r="202" spans="1:6" ht="15.75">
      <c r="A202" s="318"/>
    </row>
    <row r="203" spans="1:6" ht="15.75">
      <c r="A203" s="318"/>
    </row>
    <row r="204" spans="1:6" ht="15.75">
      <c r="A204" s="318"/>
    </row>
    <row r="205" spans="1:6" ht="15.75">
      <c r="A205" s="318"/>
    </row>
    <row r="206" spans="1:6" ht="15.75">
      <c r="A206" s="318"/>
    </row>
    <row r="207" spans="1:6" ht="15.75">
      <c r="A207" s="318"/>
    </row>
    <row r="208" spans="1:6" ht="15.75">
      <c r="A208" s="318"/>
    </row>
    <row r="209" spans="1:1" ht="15.75">
      <c r="A209" s="318"/>
    </row>
    <row r="210" spans="1:1" ht="15.75">
      <c r="A210" s="318"/>
    </row>
    <row r="211" spans="1:1" ht="15.75">
      <c r="A211" s="318"/>
    </row>
    <row r="212" spans="1:1" ht="15.75">
      <c r="A212" s="318"/>
    </row>
    <row r="213" spans="1:1" ht="15.75">
      <c r="A213" s="318"/>
    </row>
    <row r="214" spans="1:1" ht="15.75">
      <c r="A214" s="318"/>
    </row>
    <row r="215" spans="1:1" ht="15.75">
      <c r="A215" s="318"/>
    </row>
    <row r="216" spans="1:1" ht="15.75">
      <c r="A216" s="318"/>
    </row>
    <row r="217" spans="1:1" ht="15.75">
      <c r="A217" s="318"/>
    </row>
    <row r="218" spans="1:1" ht="15.75">
      <c r="A218" s="318"/>
    </row>
    <row r="219" spans="1:1" ht="15.75">
      <c r="A219" s="318"/>
    </row>
    <row r="220" spans="1:1" ht="15.75">
      <c r="A220" s="318"/>
    </row>
    <row r="221" spans="1:1" ht="15.75">
      <c r="A221" s="318"/>
    </row>
    <row r="222" spans="1:1" ht="15.75">
      <c r="A222" s="318"/>
    </row>
    <row r="223" spans="1:1" ht="15.75">
      <c r="A223" s="318"/>
    </row>
    <row r="224" spans="1:1" ht="15.75">
      <c r="A224" s="318"/>
    </row>
    <row r="225" spans="1:1" ht="15.75">
      <c r="A225" s="318"/>
    </row>
    <row r="226" spans="1:1" ht="15.75">
      <c r="A226" s="318"/>
    </row>
    <row r="227" spans="1:1" ht="15.75">
      <c r="A227" s="318"/>
    </row>
    <row r="228" spans="1:1" ht="15.75">
      <c r="A228" s="318"/>
    </row>
    <row r="229" spans="1:1" ht="15.75">
      <c r="A229" s="318"/>
    </row>
    <row r="230" spans="1:1" ht="15.75">
      <c r="A230" s="318"/>
    </row>
    <row r="231" spans="1:1" ht="15.75">
      <c r="A231" s="318"/>
    </row>
    <row r="232" spans="1:1" ht="15.75">
      <c r="A232" s="318"/>
    </row>
    <row r="233" spans="1:1" ht="15.75">
      <c r="A233" s="318"/>
    </row>
    <row r="234" spans="1:1" ht="15.75">
      <c r="A234" s="318"/>
    </row>
    <row r="235" spans="1:1" ht="15.75">
      <c r="A235" s="318"/>
    </row>
    <row r="236" spans="1:1" ht="15.75">
      <c r="A236" s="318"/>
    </row>
    <row r="237" spans="1:1" ht="15.75">
      <c r="A237" s="318"/>
    </row>
    <row r="238" spans="1:1" ht="15.75">
      <c r="A238" s="318"/>
    </row>
    <row r="239" spans="1:1" ht="15.75">
      <c r="A239" s="318"/>
    </row>
    <row r="240" spans="1:1" ht="15.75">
      <c r="A240" s="318"/>
    </row>
    <row r="241" spans="1:1" ht="15.75">
      <c r="A241" s="318"/>
    </row>
    <row r="242" spans="1:1" ht="15.75">
      <c r="A242" s="318"/>
    </row>
    <row r="243" spans="1:1" ht="15.75">
      <c r="A243" s="318"/>
    </row>
    <row r="244" spans="1:1" ht="15.75">
      <c r="A244" s="318"/>
    </row>
    <row r="245" spans="1:1" ht="15.75">
      <c r="A245" s="318"/>
    </row>
    <row r="246" spans="1:1" ht="15.75">
      <c r="A246" s="318"/>
    </row>
    <row r="247" spans="1:1" ht="15.75">
      <c r="A247" s="318"/>
    </row>
    <row r="248" spans="1:1" ht="15.75">
      <c r="A248" s="318"/>
    </row>
    <row r="249" spans="1:1" ht="15.75">
      <c r="A249" s="318"/>
    </row>
    <row r="250" spans="1:1" ht="15.75">
      <c r="A250" s="318"/>
    </row>
    <row r="251" spans="1:1" ht="15.75">
      <c r="A251" s="318"/>
    </row>
    <row r="252" spans="1:1" ht="15.75">
      <c r="A252" s="318"/>
    </row>
    <row r="253" spans="1:1" ht="15.75">
      <c r="A253" s="318"/>
    </row>
    <row r="254" spans="1:1" ht="15.75">
      <c r="A254" s="318"/>
    </row>
    <row r="255" spans="1:1" ht="15.75">
      <c r="A255" s="318"/>
    </row>
    <row r="256" spans="1:1" ht="15.75">
      <c r="A256" s="318"/>
    </row>
    <row r="257" spans="1:1" ht="15.75">
      <c r="A257" s="318"/>
    </row>
    <row r="258" spans="1:1" ht="15.75">
      <c r="A258" s="318"/>
    </row>
    <row r="259" spans="1:1" ht="15.75">
      <c r="A259" s="318"/>
    </row>
    <row r="260" spans="1:1" ht="15.75">
      <c r="A260" s="318"/>
    </row>
    <row r="261" spans="1:1" ht="15.75">
      <c r="A261" s="318"/>
    </row>
    <row r="262" spans="1:1" ht="15.75">
      <c r="A262" s="318"/>
    </row>
    <row r="263" spans="1:1" ht="15.75">
      <c r="A263" s="318"/>
    </row>
    <row r="264" spans="1:1" ht="15.75">
      <c r="A264" s="318"/>
    </row>
    <row r="265" spans="1:1" ht="15.75">
      <c r="A265" s="318"/>
    </row>
    <row r="266" spans="1:1" ht="15.75">
      <c r="A266" s="318"/>
    </row>
    <row r="267" spans="1:1" ht="15.75">
      <c r="A267" s="318"/>
    </row>
    <row r="268" spans="1:1" ht="15.75">
      <c r="A268" s="318"/>
    </row>
    <row r="269" spans="1:1" ht="15.75">
      <c r="A269" s="318"/>
    </row>
    <row r="270" spans="1:1" ht="15.75">
      <c r="A270" s="318"/>
    </row>
    <row r="271" spans="1:1" ht="15.75">
      <c r="A271" s="318"/>
    </row>
    <row r="272" spans="1:1"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sheetData>
  <mergeCells count="7">
    <mergeCell ref="A62:E62"/>
    <mergeCell ref="A1:E1"/>
    <mergeCell ref="A2:E2"/>
    <mergeCell ref="A3:E3"/>
    <mergeCell ref="A4:E4"/>
    <mergeCell ref="A5:E5"/>
    <mergeCell ref="A61:E61"/>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zoomScale="50" workbookViewId="0">
      <selection activeCell="G29" sqref="G29"/>
    </sheetView>
  </sheetViews>
  <sheetFormatPr baseColWidth="10" defaultColWidth="9.140625" defaultRowHeight="18"/>
  <cols>
    <col min="1" max="1" width="132.28515625" style="319" customWidth="1"/>
    <col min="2" max="2" width="21.7109375" style="319" customWidth="1"/>
    <col min="3" max="3" width="17.140625" style="319" customWidth="1"/>
    <col min="4" max="8" width="16" style="319" customWidth="1"/>
    <col min="9" max="9" width="16" style="344" customWidth="1"/>
    <col min="10" max="256" width="9.140625" style="319"/>
    <col min="257" max="257" width="132.28515625" style="319" customWidth="1"/>
    <col min="258" max="258" width="21.7109375" style="319" customWidth="1"/>
    <col min="259" max="259" width="17.140625" style="319" customWidth="1"/>
    <col min="260" max="265" width="16" style="319" customWidth="1"/>
    <col min="266" max="512" width="9.140625" style="319"/>
    <col min="513" max="513" width="132.28515625" style="319" customWidth="1"/>
    <col min="514" max="514" width="21.7109375" style="319" customWidth="1"/>
    <col min="515" max="515" width="17.140625" style="319" customWidth="1"/>
    <col min="516" max="521" width="16" style="319" customWidth="1"/>
    <col min="522" max="768" width="9.140625" style="319"/>
    <col min="769" max="769" width="132.28515625" style="319" customWidth="1"/>
    <col min="770" max="770" width="21.7109375" style="319" customWidth="1"/>
    <col min="771" max="771" width="17.140625" style="319" customWidth="1"/>
    <col min="772" max="777" width="16" style="319" customWidth="1"/>
    <col min="778" max="1024" width="9.140625" style="319"/>
    <col min="1025" max="1025" width="132.28515625" style="319" customWidth="1"/>
    <col min="1026" max="1026" width="21.7109375" style="319" customWidth="1"/>
    <col min="1027" max="1027" width="17.140625" style="319" customWidth="1"/>
    <col min="1028" max="1033" width="16" style="319" customWidth="1"/>
    <col min="1034" max="1280" width="9.140625" style="319"/>
    <col min="1281" max="1281" width="132.28515625" style="319" customWidth="1"/>
    <col min="1282" max="1282" width="21.7109375" style="319" customWidth="1"/>
    <col min="1283" max="1283" width="17.140625" style="319" customWidth="1"/>
    <col min="1284" max="1289" width="16" style="319" customWidth="1"/>
    <col min="1290" max="1536" width="9.140625" style="319"/>
    <col min="1537" max="1537" width="132.28515625" style="319" customWidth="1"/>
    <col min="1538" max="1538" width="21.7109375" style="319" customWidth="1"/>
    <col min="1539" max="1539" width="17.140625" style="319" customWidth="1"/>
    <col min="1540" max="1545" width="16" style="319" customWidth="1"/>
    <col min="1546" max="1792" width="9.140625" style="319"/>
    <col min="1793" max="1793" width="132.28515625" style="319" customWidth="1"/>
    <col min="1794" max="1794" width="21.7109375" style="319" customWidth="1"/>
    <col min="1795" max="1795" width="17.140625" style="319" customWidth="1"/>
    <col min="1796" max="1801" width="16" style="319" customWidth="1"/>
    <col min="1802" max="2048" width="9.140625" style="319"/>
    <col min="2049" max="2049" width="132.28515625" style="319" customWidth="1"/>
    <col min="2050" max="2050" width="21.7109375" style="319" customWidth="1"/>
    <col min="2051" max="2051" width="17.140625" style="319" customWidth="1"/>
    <col min="2052" max="2057" width="16" style="319" customWidth="1"/>
    <col min="2058" max="2304" width="9.140625" style="319"/>
    <col min="2305" max="2305" width="132.28515625" style="319" customWidth="1"/>
    <col min="2306" max="2306" width="21.7109375" style="319" customWidth="1"/>
    <col min="2307" max="2307" width="17.140625" style="319" customWidth="1"/>
    <col min="2308" max="2313" width="16" style="319" customWidth="1"/>
    <col min="2314" max="2560" width="9.140625" style="319"/>
    <col min="2561" max="2561" width="132.28515625" style="319" customWidth="1"/>
    <col min="2562" max="2562" width="21.7109375" style="319" customWidth="1"/>
    <col min="2563" max="2563" width="17.140625" style="319" customWidth="1"/>
    <col min="2564" max="2569" width="16" style="319" customWidth="1"/>
    <col min="2570" max="2816" width="9.140625" style="319"/>
    <col min="2817" max="2817" width="132.28515625" style="319" customWidth="1"/>
    <col min="2818" max="2818" width="21.7109375" style="319" customWidth="1"/>
    <col min="2819" max="2819" width="17.140625" style="319" customWidth="1"/>
    <col min="2820" max="2825" width="16" style="319" customWidth="1"/>
    <col min="2826" max="3072" width="9.140625" style="319"/>
    <col min="3073" max="3073" width="132.28515625" style="319" customWidth="1"/>
    <col min="3074" max="3074" width="21.7109375" style="319" customWidth="1"/>
    <col min="3075" max="3075" width="17.140625" style="319" customWidth="1"/>
    <col min="3076" max="3081" width="16" style="319" customWidth="1"/>
    <col min="3082" max="3328" width="9.140625" style="319"/>
    <col min="3329" max="3329" width="132.28515625" style="319" customWidth="1"/>
    <col min="3330" max="3330" width="21.7109375" style="319" customWidth="1"/>
    <col min="3331" max="3331" width="17.140625" style="319" customWidth="1"/>
    <col min="3332" max="3337" width="16" style="319" customWidth="1"/>
    <col min="3338" max="3584" width="9.140625" style="319"/>
    <col min="3585" max="3585" width="132.28515625" style="319" customWidth="1"/>
    <col min="3586" max="3586" width="21.7109375" style="319" customWidth="1"/>
    <col min="3587" max="3587" width="17.140625" style="319" customWidth="1"/>
    <col min="3588" max="3593" width="16" style="319" customWidth="1"/>
    <col min="3594" max="3840" width="9.140625" style="319"/>
    <col min="3841" max="3841" width="132.28515625" style="319" customWidth="1"/>
    <col min="3842" max="3842" width="21.7109375" style="319" customWidth="1"/>
    <col min="3843" max="3843" width="17.140625" style="319" customWidth="1"/>
    <col min="3844" max="3849" width="16" style="319" customWidth="1"/>
    <col min="3850" max="4096" width="9.140625" style="319"/>
    <col min="4097" max="4097" width="132.28515625" style="319" customWidth="1"/>
    <col min="4098" max="4098" width="21.7109375" style="319" customWidth="1"/>
    <col min="4099" max="4099" width="17.140625" style="319" customWidth="1"/>
    <col min="4100" max="4105" width="16" style="319" customWidth="1"/>
    <col min="4106" max="4352" width="9.140625" style="319"/>
    <col min="4353" max="4353" width="132.28515625" style="319" customWidth="1"/>
    <col min="4354" max="4354" width="21.7109375" style="319" customWidth="1"/>
    <col min="4355" max="4355" width="17.140625" style="319" customWidth="1"/>
    <col min="4356" max="4361" width="16" style="319" customWidth="1"/>
    <col min="4362" max="4608" width="9.140625" style="319"/>
    <col min="4609" max="4609" width="132.28515625" style="319" customWidth="1"/>
    <col min="4610" max="4610" width="21.7109375" style="319" customWidth="1"/>
    <col min="4611" max="4611" width="17.140625" style="319" customWidth="1"/>
    <col min="4612" max="4617" width="16" style="319" customWidth="1"/>
    <col min="4618" max="4864" width="9.140625" style="319"/>
    <col min="4865" max="4865" width="132.28515625" style="319" customWidth="1"/>
    <col min="4866" max="4866" width="21.7109375" style="319" customWidth="1"/>
    <col min="4867" max="4867" width="17.140625" style="319" customWidth="1"/>
    <col min="4868" max="4873" width="16" style="319" customWidth="1"/>
    <col min="4874" max="5120" width="9.140625" style="319"/>
    <col min="5121" max="5121" width="132.28515625" style="319" customWidth="1"/>
    <col min="5122" max="5122" width="21.7109375" style="319" customWidth="1"/>
    <col min="5123" max="5123" width="17.140625" style="319" customWidth="1"/>
    <col min="5124" max="5129" width="16" style="319" customWidth="1"/>
    <col min="5130" max="5376" width="9.140625" style="319"/>
    <col min="5377" max="5377" width="132.28515625" style="319" customWidth="1"/>
    <col min="5378" max="5378" width="21.7109375" style="319" customWidth="1"/>
    <col min="5379" max="5379" width="17.140625" style="319" customWidth="1"/>
    <col min="5380" max="5385" width="16" style="319" customWidth="1"/>
    <col min="5386" max="5632" width="9.140625" style="319"/>
    <col min="5633" max="5633" width="132.28515625" style="319" customWidth="1"/>
    <col min="5634" max="5634" width="21.7109375" style="319" customWidth="1"/>
    <col min="5635" max="5635" width="17.140625" style="319" customWidth="1"/>
    <col min="5636" max="5641" width="16" style="319" customWidth="1"/>
    <col min="5642" max="5888" width="9.140625" style="319"/>
    <col min="5889" max="5889" width="132.28515625" style="319" customWidth="1"/>
    <col min="5890" max="5890" width="21.7109375" style="319" customWidth="1"/>
    <col min="5891" max="5891" width="17.140625" style="319" customWidth="1"/>
    <col min="5892" max="5897" width="16" style="319" customWidth="1"/>
    <col min="5898" max="6144" width="9.140625" style="319"/>
    <col min="6145" max="6145" width="132.28515625" style="319" customWidth="1"/>
    <col min="6146" max="6146" width="21.7109375" style="319" customWidth="1"/>
    <col min="6147" max="6147" width="17.140625" style="319" customWidth="1"/>
    <col min="6148" max="6153" width="16" style="319" customWidth="1"/>
    <col min="6154" max="6400" width="9.140625" style="319"/>
    <col min="6401" max="6401" width="132.28515625" style="319" customWidth="1"/>
    <col min="6402" max="6402" width="21.7109375" style="319" customWidth="1"/>
    <col min="6403" max="6403" width="17.140625" style="319" customWidth="1"/>
    <col min="6404" max="6409" width="16" style="319" customWidth="1"/>
    <col min="6410" max="6656" width="9.140625" style="319"/>
    <col min="6657" max="6657" width="132.28515625" style="319" customWidth="1"/>
    <col min="6658" max="6658" width="21.7109375" style="319" customWidth="1"/>
    <col min="6659" max="6659" width="17.140625" style="319" customWidth="1"/>
    <col min="6660" max="6665" width="16" style="319" customWidth="1"/>
    <col min="6666" max="6912" width="9.140625" style="319"/>
    <col min="6913" max="6913" width="132.28515625" style="319" customWidth="1"/>
    <col min="6914" max="6914" width="21.7109375" style="319" customWidth="1"/>
    <col min="6915" max="6915" width="17.140625" style="319" customWidth="1"/>
    <col min="6916" max="6921" width="16" style="319" customWidth="1"/>
    <col min="6922" max="7168" width="9.140625" style="319"/>
    <col min="7169" max="7169" width="132.28515625" style="319" customWidth="1"/>
    <col min="7170" max="7170" width="21.7109375" style="319" customWidth="1"/>
    <col min="7171" max="7171" width="17.140625" style="319" customWidth="1"/>
    <col min="7172" max="7177" width="16" style="319" customWidth="1"/>
    <col min="7178" max="7424" width="9.140625" style="319"/>
    <col min="7425" max="7425" width="132.28515625" style="319" customWidth="1"/>
    <col min="7426" max="7426" width="21.7109375" style="319" customWidth="1"/>
    <col min="7427" max="7427" width="17.140625" style="319" customWidth="1"/>
    <col min="7428" max="7433" width="16" style="319" customWidth="1"/>
    <col min="7434" max="7680" width="9.140625" style="319"/>
    <col min="7681" max="7681" width="132.28515625" style="319" customWidth="1"/>
    <col min="7682" max="7682" width="21.7109375" style="319" customWidth="1"/>
    <col min="7683" max="7683" width="17.140625" style="319" customWidth="1"/>
    <col min="7684" max="7689" width="16" style="319" customWidth="1"/>
    <col min="7690" max="7936" width="9.140625" style="319"/>
    <col min="7937" max="7937" width="132.28515625" style="319" customWidth="1"/>
    <col min="7938" max="7938" width="21.7109375" style="319" customWidth="1"/>
    <col min="7939" max="7939" width="17.140625" style="319" customWidth="1"/>
    <col min="7940" max="7945" width="16" style="319" customWidth="1"/>
    <col min="7946" max="8192" width="9.140625" style="319"/>
    <col min="8193" max="8193" width="132.28515625" style="319" customWidth="1"/>
    <col min="8194" max="8194" width="21.7109375" style="319" customWidth="1"/>
    <col min="8195" max="8195" width="17.140625" style="319" customWidth="1"/>
    <col min="8196" max="8201" width="16" style="319" customWidth="1"/>
    <col min="8202" max="8448" width="9.140625" style="319"/>
    <col min="8449" max="8449" width="132.28515625" style="319" customWidth="1"/>
    <col min="8450" max="8450" width="21.7109375" style="319" customWidth="1"/>
    <col min="8451" max="8451" width="17.140625" style="319" customWidth="1"/>
    <col min="8452" max="8457" width="16" style="319" customWidth="1"/>
    <col min="8458" max="8704" width="9.140625" style="319"/>
    <col min="8705" max="8705" width="132.28515625" style="319" customWidth="1"/>
    <col min="8706" max="8706" width="21.7109375" style="319" customWidth="1"/>
    <col min="8707" max="8707" width="17.140625" style="319" customWidth="1"/>
    <col min="8708" max="8713" width="16" style="319" customWidth="1"/>
    <col min="8714" max="8960" width="9.140625" style="319"/>
    <col min="8961" max="8961" width="132.28515625" style="319" customWidth="1"/>
    <col min="8962" max="8962" width="21.7109375" style="319" customWidth="1"/>
    <col min="8963" max="8963" width="17.140625" style="319" customWidth="1"/>
    <col min="8964" max="8969" width="16" style="319" customWidth="1"/>
    <col min="8970" max="9216" width="9.140625" style="319"/>
    <col min="9217" max="9217" width="132.28515625" style="319" customWidth="1"/>
    <col min="9218" max="9218" width="21.7109375" style="319" customWidth="1"/>
    <col min="9219" max="9219" width="17.140625" style="319" customWidth="1"/>
    <col min="9220" max="9225" width="16" style="319" customWidth="1"/>
    <col min="9226" max="9472" width="9.140625" style="319"/>
    <col min="9473" max="9473" width="132.28515625" style="319" customWidth="1"/>
    <col min="9474" max="9474" width="21.7109375" style="319" customWidth="1"/>
    <col min="9475" max="9475" width="17.140625" style="319" customWidth="1"/>
    <col min="9476" max="9481" width="16" style="319" customWidth="1"/>
    <col min="9482" max="9728" width="9.140625" style="319"/>
    <col min="9729" max="9729" width="132.28515625" style="319" customWidth="1"/>
    <col min="9730" max="9730" width="21.7109375" style="319" customWidth="1"/>
    <col min="9731" max="9731" width="17.140625" style="319" customWidth="1"/>
    <col min="9732" max="9737" width="16" style="319" customWidth="1"/>
    <col min="9738" max="9984" width="9.140625" style="319"/>
    <col min="9985" max="9985" width="132.28515625" style="319" customWidth="1"/>
    <col min="9986" max="9986" width="21.7109375" style="319" customWidth="1"/>
    <col min="9987" max="9987" width="17.140625" style="319" customWidth="1"/>
    <col min="9988" max="9993" width="16" style="319" customWidth="1"/>
    <col min="9994" max="10240" width="9.140625" style="319"/>
    <col min="10241" max="10241" width="132.28515625" style="319" customWidth="1"/>
    <col min="10242" max="10242" width="21.7109375" style="319" customWidth="1"/>
    <col min="10243" max="10243" width="17.140625" style="319" customWidth="1"/>
    <col min="10244" max="10249" width="16" style="319" customWidth="1"/>
    <col min="10250" max="10496" width="9.140625" style="319"/>
    <col min="10497" max="10497" width="132.28515625" style="319" customWidth="1"/>
    <col min="10498" max="10498" width="21.7109375" style="319" customWidth="1"/>
    <col min="10499" max="10499" width="17.140625" style="319" customWidth="1"/>
    <col min="10500" max="10505" width="16" style="319" customWidth="1"/>
    <col min="10506" max="10752" width="9.140625" style="319"/>
    <col min="10753" max="10753" width="132.28515625" style="319" customWidth="1"/>
    <col min="10754" max="10754" width="21.7109375" style="319" customWidth="1"/>
    <col min="10755" max="10755" width="17.140625" style="319" customWidth="1"/>
    <col min="10756" max="10761" width="16" style="319" customWidth="1"/>
    <col min="10762" max="11008" width="9.140625" style="319"/>
    <col min="11009" max="11009" width="132.28515625" style="319" customWidth="1"/>
    <col min="11010" max="11010" width="21.7109375" style="319" customWidth="1"/>
    <col min="11011" max="11011" width="17.140625" style="319" customWidth="1"/>
    <col min="11012" max="11017" width="16" style="319" customWidth="1"/>
    <col min="11018" max="11264" width="9.140625" style="319"/>
    <col min="11265" max="11265" width="132.28515625" style="319" customWidth="1"/>
    <col min="11266" max="11266" width="21.7109375" style="319" customWidth="1"/>
    <col min="11267" max="11267" width="17.140625" style="319" customWidth="1"/>
    <col min="11268" max="11273" width="16" style="319" customWidth="1"/>
    <col min="11274" max="11520" width="9.140625" style="319"/>
    <col min="11521" max="11521" width="132.28515625" style="319" customWidth="1"/>
    <col min="11522" max="11522" width="21.7109375" style="319" customWidth="1"/>
    <col min="11523" max="11523" width="17.140625" style="319" customWidth="1"/>
    <col min="11524" max="11529" width="16" style="319" customWidth="1"/>
    <col min="11530" max="11776" width="9.140625" style="319"/>
    <col min="11777" max="11777" width="132.28515625" style="319" customWidth="1"/>
    <col min="11778" max="11778" width="21.7109375" style="319" customWidth="1"/>
    <col min="11779" max="11779" width="17.140625" style="319" customWidth="1"/>
    <col min="11780" max="11785" width="16" style="319" customWidth="1"/>
    <col min="11786" max="12032" width="9.140625" style="319"/>
    <col min="12033" max="12033" width="132.28515625" style="319" customWidth="1"/>
    <col min="12034" max="12034" width="21.7109375" style="319" customWidth="1"/>
    <col min="12035" max="12035" width="17.140625" style="319" customWidth="1"/>
    <col min="12036" max="12041" width="16" style="319" customWidth="1"/>
    <col min="12042" max="12288" width="9.140625" style="319"/>
    <col min="12289" max="12289" width="132.28515625" style="319" customWidth="1"/>
    <col min="12290" max="12290" width="21.7109375" style="319" customWidth="1"/>
    <col min="12291" max="12291" width="17.140625" style="319" customWidth="1"/>
    <col min="12292" max="12297" width="16" style="319" customWidth="1"/>
    <col min="12298" max="12544" width="9.140625" style="319"/>
    <col min="12545" max="12545" width="132.28515625" style="319" customWidth="1"/>
    <col min="12546" max="12546" width="21.7109375" style="319" customWidth="1"/>
    <col min="12547" max="12547" width="17.140625" style="319" customWidth="1"/>
    <col min="12548" max="12553" width="16" style="319" customWidth="1"/>
    <col min="12554" max="12800" width="9.140625" style="319"/>
    <col min="12801" max="12801" width="132.28515625" style="319" customWidth="1"/>
    <col min="12802" max="12802" width="21.7109375" style="319" customWidth="1"/>
    <col min="12803" max="12803" width="17.140625" style="319" customWidth="1"/>
    <col min="12804" max="12809" width="16" style="319" customWidth="1"/>
    <col min="12810" max="13056" width="9.140625" style="319"/>
    <col min="13057" max="13057" width="132.28515625" style="319" customWidth="1"/>
    <col min="13058" max="13058" width="21.7109375" style="319" customWidth="1"/>
    <col min="13059" max="13059" width="17.140625" style="319" customWidth="1"/>
    <col min="13060" max="13065" width="16" style="319" customWidth="1"/>
    <col min="13066" max="13312" width="9.140625" style="319"/>
    <col min="13313" max="13313" width="132.28515625" style="319" customWidth="1"/>
    <col min="13314" max="13314" width="21.7109375" style="319" customWidth="1"/>
    <col min="13315" max="13315" width="17.140625" style="319" customWidth="1"/>
    <col min="13316" max="13321" width="16" style="319" customWidth="1"/>
    <col min="13322" max="13568" width="9.140625" style="319"/>
    <col min="13569" max="13569" width="132.28515625" style="319" customWidth="1"/>
    <col min="13570" max="13570" width="21.7109375" style="319" customWidth="1"/>
    <col min="13571" max="13571" width="17.140625" style="319" customWidth="1"/>
    <col min="13572" max="13577" width="16" style="319" customWidth="1"/>
    <col min="13578" max="13824" width="9.140625" style="319"/>
    <col min="13825" max="13825" width="132.28515625" style="319" customWidth="1"/>
    <col min="13826" max="13826" width="21.7109375" style="319" customWidth="1"/>
    <col min="13827" max="13827" width="17.140625" style="319" customWidth="1"/>
    <col min="13828" max="13833" width="16" style="319" customWidth="1"/>
    <col min="13834" max="14080" width="9.140625" style="319"/>
    <col min="14081" max="14081" width="132.28515625" style="319" customWidth="1"/>
    <col min="14082" max="14082" width="21.7109375" style="319" customWidth="1"/>
    <col min="14083" max="14083" width="17.140625" style="319" customWidth="1"/>
    <col min="14084" max="14089" width="16" style="319" customWidth="1"/>
    <col min="14090" max="14336" width="9.140625" style="319"/>
    <col min="14337" max="14337" width="132.28515625" style="319" customWidth="1"/>
    <col min="14338" max="14338" width="21.7109375" style="319" customWidth="1"/>
    <col min="14339" max="14339" width="17.140625" style="319" customWidth="1"/>
    <col min="14340" max="14345" width="16" style="319" customWidth="1"/>
    <col min="14346" max="14592" width="9.140625" style="319"/>
    <col min="14593" max="14593" width="132.28515625" style="319" customWidth="1"/>
    <col min="14594" max="14594" width="21.7109375" style="319" customWidth="1"/>
    <col min="14595" max="14595" width="17.140625" style="319" customWidth="1"/>
    <col min="14596" max="14601" width="16" style="319" customWidth="1"/>
    <col min="14602" max="14848" width="9.140625" style="319"/>
    <col min="14849" max="14849" width="132.28515625" style="319" customWidth="1"/>
    <col min="14850" max="14850" width="21.7109375" style="319" customWidth="1"/>
    <col min="14851" max="14851" width="17.140625" style="319" customWidth="1"/>
    <col min="14852" max="14857" width="16" style="319" customWidth="1"/>
    <col min="14858" max="15104" width="9.140625" style="319"/>
    <col min="15105" max="15105" width="132.28515625" style="319" customWidth="1"/>
    <col min="15106" max="15106" width="21.7109375" style="319" customWidth="1"/>
    <col min="15107" max="15107" width="17.140625" style="319" customWidth="1"/>
    <col min="15108" max="15113" width="16" style="319" customWidth="1"/>
    <col min="15114" max="15360" width="9.140625" style="319"/>
    <col min="15361" max="15361" width="132.28515625" style="319" customWidth="1"/>
    <col min="15362" max="15362" width="21.7109375" style="319" customWidth="1"/>
    <col min="15363" max="15363" width="17.140625" style="319" customWidth="1"/>
    <col min="15364" max="15369" width="16" style="319" customWidth="1"/>
    <col min="15370" max="15616" width="9.140625" style="319"/>
    <col min="15617" max="15617" width="132.28515625" style="319" customWidth="1"/>
    <col min="15618" max="15618" width="21.7109375" style="319" customWidth="1"/>
    <col min="15619" max="15619" width="17.140625" style="319" customWidth="1"/>
    <col min="15620" max="15625" width="16" style="319" customWidth="1"/>
    <col min="15626" max="15872" width="9.140625" style="319"/>
    <col min="15873" max="15873" width="132.28515625" style="319" customWidth="1"/>
    <col min="15874" max="15874" width="21.7109375" style="319" customWidth="1"/>
    <col min="15875" max="15875" width="17.140625" style="319" customWidth="1"/>
    <col min="15876" max="15881" width="16" style="319" customWidth="1"/>
    <col min="15882" max="16128" width="9.140625" style="319"/>
    <col min="16129" max="16129" width="132.28515625" style="319" customWidth="1"/>
    <col min="16130" max="16130" width="21.7109375" style="319" customWidth="1"/>
    <col min="16131" max="16131" width="17.140625" style="319" customWidth="1"/>
    <col min="16132" max="16137" width="16" style="319" customWidth="1"/>
    <col min="16138" max="16384" width="9.140625" style="319"/>
  </cols>
  <sheetData>
    <row r="1" spans="1:9" ht="43.5" customHeight="1">
      <c r="A1" s="1592" t="s">
        <v>581</v>
      </c>
      <c r="B1" s="1592"/>
      <c r="C1" s="1592"/>
      <c r="D1" s="1592"/>
      <c r="E1" s="1592"/>
      <c r="F1" s="1592"/>
      <c r="G1" s="1592"/>
      <c r="H1" s="1592"/>
      <c r="I1" s="1592"/>
    </row>
    <row r="2" spans="1:9" ht="43.5" customHeight="1">
      <c r="A2" s="1592" t="s">
        <v>714</v>
      </c>
      <c r="B2" s="1592"/>
      <c r="C2" s="1592"/>
      <c r="D2" s="1592"/>
      <c r="E2" s="1592"/>
      <c r="F2" s="1592"/>
      <c r="G2" s="1592"/>
      <c r="H2" s="1592"/>
      <c r="I2" s="1592"/>
    </row>
    <row r="3" spans="1:9" ht="13.5" customHeight="1">
      <c r="A3" s="1592"/>
      <c r="B3" s="1592"/>
      <c r="C3" s="1592"/>
      <c r="D3" s="1592"/>
      <c r="E3" s="1592"/>
      <c r="F3" s="1592"/>
      <c r="G3" s="1592"/>
      <c r="H3" s="1592"/>
      <c r="I3" s="1592"/>
    </row>
    <row r="4" spans="1:9" ht="31.5" customHeight="1">
      <c r="A4" s="1593" t="s">
        <v>596</v>
      </c>
      <c r="B4" s="1593"/>
      <c r="C4" s="1593"/>
      <c r="D4" s="1593"/>
      <c r="E4" s="1593"/>
      <c r="F4" s="1593"/>
      <c r="G4" s="1593"/>
      <c r="H4" s="1593"/>
      <c r="I4" s="1593"/>
    </row>
    <row r="5" spans="1:9" ht="19.5" customHeight="1">
      <c r="A5" s="1592"/>
      <c r="B5" s="1592"/>
      <c r="C5" s="1592"/>
      <c r="D5" s="1592"/>
      <c r="E5" s="1592"/>
      <c r="F5" s="1592"/>
      <c r="G5" s="1592"/>
      <c r="H5" s="1592"/>
      <c r="I5" s="1592"/>
    </row>
    <row r="6" spans="1:9" ht="49.5" customHeight="1" thickBot="1">
      <c r="A6" s="1073"/>
      <c r="B6" s="1673" t="s">
        <v>1479</v>
      </c>
      <c r="C6" s="1673"/>
      <c r="D6" s="1674" t="s">
        <v>581</v>
      </c>
      <c r="E6" s="1674"/>
      <c r="F6" s="1674"/>
      <c r="G6" s="1674"/>
      <c r="H6" s="1674"/>
      <c r="I6" s="1674"/>
    </row>
    <row r="7" spans="1:9" s="322" customFormat="1" ht="55.5" customHeight="1" thickTop="1" thickBot="1">
      <c r="A7" s="353" t="s">
        <v>716</v>
      </c>
      <c r="B7" s="321" t="s">
        <v>717</v>
      </c>
      <c r="C7" s="321" t="s">
        <v>718</v>
      </c>
      <c r="D7" s="321" t="s">
        <v>719</v>
      </c>
      <c r="E7" s="321" t="s">
        <v>720</v>
      </c>
      <c r="F7" s="321" t="s">
        <v>721</v>
      </c>
      <c r="G7" s="321" t="s">
        <v>1466</v>
      </c>
      <c r="H7" s="321" t="s">
        <v>722</v>
      </c>
      <c r="I7" s="321" t="s">
        <v>1467</v>
      </c>
    </row>
    <row r="8" spans="1:9" ht="15" customHeight="1" thickTop="1" thickBot="1">
      <c r="A8" s="354"/>
      <c r="B8" s="324"/>
      <c r="C8" s="324"/>
      <c r="D8" s="324"/>
      <c r="E8" s="324"/>
      <c r="F8" s="324"/>
      <c r="G8" s="324"/>
      <c r="H8" s="324"/>
      <c r="I8" s="324"/>
    </row>
    <row r="9" spans="1:9" ht="24" customHeight="1" thickTop="1" thickBot="1">
      <c r="A9" s="325" t="s">
        <v>723</v>
      </c>
      <c r="B9" s="326">
        <v>4316527.44539</v>
      </c>
      <c r="C9" s="326">
        <v>4407838.8264600001</v>
      </c>
      <c r="D9" s="326">
        <v>4584646.9357000003</v>
      </c>
      <c r="E9" s="326">
        <v>3673119.3988200002</v>
      </c>
      <c r="F9" s="326">
        <v>3847091.32284</v>
      </c>
      <c r="G9" s="326">
        <v>3914273.1919499999</v>
      </c>
      <c r="H9" s="326">
        <v>3951563.7530999999</v>
      </c>
      <c r="I9" s="326">
        <v>4074305.6928000003</v>
      </c>
    </row>
    <row r="10" spans="1:9" s="329" customFormat="1" ht="21" customHeight="1" thickTop="1">
      <c r="A10" s="355" t="s">
        <v>280</v>
      </c>
      <c r="B10" s="328">
        <v>291861.29775000003</v>
      </c>
      <c r="C10" s="328">
        <v>281769.33925999998</v>
      </c>
      <c r="D10" s="328">
        <v>330731.38819999999</v>
      </c>
      <c r="E10" s="328">
        <v>242893.25104</v>
      </c>
      <c r="F10" s="328">
        <v>244156.97907</v>
      </c>
      <c r="G10" s="328">
        <v>260967.93421000001</v>
      </c>
      <c r="H10" s="328">
        <v>257465.64434</v>
      </c>
      <c r="I10" s="328">
        <v>249452.16433</v>
      </c>
    </row>
    <row r="11" spans="1:9" s="329" customFormat="1" ht="21" customHeight="1">
      <c r="A11" s="355" t="s">
        <v>289</v>
      </c>
      <c r="B11" s="328">
        <v>563497.28622999997</v>
      </c>
      <c r="C11" s="328">
        <v>647131.53206</v>
      </c>
      <c r="D11" s="328">
        <v>778902.58794000011</v>
      </c>
      <c r="E11" s="328">
        <v>791363.90992999997</v>
      </c>
      <c r="F11" s="328">
        <v>745357.54261999996</v>
      </c>
      <c r="G11" s="328">
        <v>512084.73862000002</v>
      </c>
      <c r="H11" s="328">
        <v>476030.53049000003</v>
      </c>
      <c r="I11" s="328">
        <v>342564.28294</v>
      </c>
    </row>
    <row r="12" spans="1:9" s="329" customFormat="1" ht="21" customHeight="1">
      <c r="A12" s="355" t="s">
        <v>298</v>
      </c>
      <c r="B12" s="328">
        <v>2933798.3157600001</v>
      </c>
      <c r="C12" s="328">
        <v>3091890.99027</v>
      </c>
      <c r="D12" s="328">
        <v>3238773.4474800001</v>
      </c>
      <c r="E12" s="328">
        <v>2503520.8842800003</v>
      </c>
      <c r="F12" s="328">
        <v>2620440.4886100003</v>
      </c>
      <c r="G12" s="328">
        <v>2636480.6575300004</v>
      </c>
      <c r="H12" s="328">
        <v>2768797.23489</v>
      </c>
      <c r="I12" s="328">
        <v>2853599.9744299999</v>
      </c>
    </row>
    <row r="13" spans="1:9" s="329" customFormat="1" ht="21" customHeight="1">
      <c r="A13" s="356" t="s">
        <v>724</v>
      </c>
      <c r="B13" s="328">
        <v>3024687.3953299997</v>
      </c>
      <c r="C13" s="328">
        <v>3182810.11106</v>
      </c>
      <c r="D13" s="328">
        <v>3330318.19661</v>
      </c>
      <c r="E13" s="328">
        <v>2573300.6253200001</v>
      </c>
      <c r="F13" s="328">
        <v>2671987.3874499998</v>
      </c>
      <c r="G13" s="328">
        <v>2681596.0094499998</v>
      </c>
      <c r="H13" s="328">
        <v>2820841.4120800002</v>
      </c>
      <c r="I13" s="328">
        <v>2904239.77354</v>
      </c>
    </row>
    <row r="14" spans="1:9" s="329" customFormat="1" ht="21" customHeight="1">
      <c r="A14" s="356" t="s">
        <v>725</v>
      </c>
      <c r="B14" s="328">
        <v>3004996.1141399997</v>
      </c>
      <c r="C14" s="328">
        <v>3166857.7422600002</v>
      </c>
      <c r="D14" s="328">
        <v>3312899.3948000004</v>
      </c>
      <c r="E14" s="328">
        <v>2553516.06121</v>
      </c>
      <c r="F14" s="328">
        <v>2650700.2073300001</v>
      </c>
      <c r="G14" s="328">
        <v>2657053.8224899997</v>
      </c>
      <c r="H14" s="328">
        <v>2788730.0140200001</v>
      </c>
      <c r="I14" s="328">
        <v>2876488.7075700001</v>
      </c>
    </row>
    <row r="15" spans="1:9" s="329" customFormat="1" ht="21" customHeight="1">
      <c r="A15" s="356" t="s">
        <v>726</v>
      </c>
      <c r="B15" s="328">
        <v>19691.281190000002</v>
      </c>
      <c r="C15" s="328">
        <v>15952.3688</v>
      </c>
      <c r="D15" s="328">
        <v>17418.801809999997</v>
      </c>
      <c r="E15" s="328">
        <v>19784.564109999999</v>
      </c>
      <c r="F15" s="328">
        <v>21287.180120000001</v>
      </c>
      <c r="G15" s="328">
        <v>24542.186959999999</v>
      </c>
      <c r="H15" s="328">
        <v>32111.39806</v>
      </c>
      <c r="I15" s="328">
        <v>27751.06597</v>
      </c>
    </row>
    <row r="16" spans="1:9" s="329" customFormat="1" ht="21" customHeight="1">
      <c r="A16" s="356" t="s">
        <v>727</v>
      </c>
      <c r="B16" s="328">
        <v>7689.0825000000004</v>
      </c>
      <c r="C16" s="328">
        <v>13515.591619999999</v>
      </c>
      <c r="D16" s="328">
        <v>9499.6850599999998</v>
      </c>
      <c r="E16" s="328">
        <v>10971.773939999999</v>
      </c>
      <c r="F16" s="328">
        <v>21538.603520000001</v>
      </c>
      <c r="G16" s="328">
        <v>25287.22853</v>
      </c>
      <c r="H16" s="328">
        <v>17746.28226</v>
      </c>
      <c r="I16" s="328">
        <v>15672.000800000002</v>
      </c>
    </row>
    <row r="17" spans="1:9" s="329" customFormat="1" ht="21" customHeight="1">
      <c r="A17" s="356" t="s">
        <v>728</v>
      </c>
      <c r="B17" s="328">
        <v>7396.4643699999997</v>
      </c>
      <c r="C17" s="328">
        <v>13412.505580000001</v>
      </c>
      <c r="D17" s="328">
        <v>9467.0943399999996</v>
      </c>
      <c r="E17" s="328">
        <v>10939.51533</v>
      </c>
      <c r="F17" s="328">
        <v>20218.612779999999</v>
      </c>
      <c r="G17" s="328">
        <v>25287.22853</v>
      </c>
      <c r="H17" s="328">
        <v>17705.563149999998</v>
      </c>
      <c r="I17" s="328">
        <v>15366.772509999999</v>
      </c>
    </row>
    <row r="18" spans="1:9" s="329" customFormat="1" ht="21" customHeight="1">
      <c r="A18" s="356" t="s">
        <v>729</v>
      </c>
      <c r="B18" s="328">
        <v>292.61813000000001</v>
      </c>
      <c r="C18" s="328">
        <v>103.08604</v>
      </c>
      <c r="D18" s="328">
        <v>32.590720000000005</v>
      </c>
      <c r="E18" s="328">
        <v>32.258609999999997</v>
      </c>
      <c r="F18" s="328">
        <v>1319.99074</v>
      </c>
      <c r="G18" s="328">
        <v>0</v>
      </c>
      <c r="H18" s="328">
        <v>40.719110000000001</v>
      </c>
      <c r="I18" s="328">
        <v>305.22828999999996</v>
      </c>
    </row>
    <row r="19" spans="1:9" s="329" customFormat="1" ht="21" customHeight="1">
      <c r="A19" s="356" t="s">
        <v>730</v>
      </c>
      <c r="B19" s="328">
        <v>55081.660469999995</v>
      </c>
      <c r="C19" s="328">
        <v>50474.872790000001</v>
      </c>
      <c r="D19" s="328">
        <v>53402.04552</v>
      </c>
      <c r="E19" s="328">
        <v>25159.763469999998</v>
      </c>
      <c r="F19" s="328">
        <v>41541.632990000006</v>
      </c>
      <c r="G19" s="328">
        <v>49892.742090000007</v>
      </c>
      <c r="H19" s="328">
        <v>47522.820530000005</v>
      </c>
      <c r="I19" s="328">
        <v>52412.265299999999</v>
      </c>
    </row>
    <row r="20" spans="1:9" s="329" customFormat="1" ht="21" customHeight="1">
      <c r="A20" s="356" t="s">
        <v>731</v>
      </c>
      <c r="B20" s="328">
        <v>48811.616350000004</v>
      </c>
      <c r="C20" s="328">
        <v>44429.60194</v>
      </c>
      <c r="D20" s="328">
        <v>47665.697970000001</v>
      </c>
      <c r="E20" s="328">
        <v>24689.44772</v>
      </c>
      <c r="F20" s="328">
        <v>41501.274520000006</v>
      </c>
      <c r="G20" s="328">
        <v>48584.546139999999</v>
      </c>
      <c r="H20" s="328">
        <v>46154.891790000001</v>
      </c>
      <c r="I20" s="328">
        <v>51145.243909999997</v>
      </c>
    </row>
    <row r="21" spans="1:9" s="329" customFormat="1" ht="21" customHeight="1">
      <c r="A21" s="356" t="s">
        <v>732</v>
      </c>
      <c r="B21" s="328">
        <v>6270.0441200000005</v>
      </c>
      <c r="C21" s="328">
        <v>6045.2708499999999</v>
      </c>
      <c r="D21" s="328">
        <v>5736.3475499999995</v>
      </c>
      <c r="E21" s="328">
        <v>470.31574999999998</v>
      </c>
      <c r="F21" s="328">
        <v>40.358470000000004</v>
      </c>
      <c r="G21" s="328">
        <v>1308.19595</v>
      </c>
      <c r="H21" s="328">
        <v>1367.9287400000001</v>
      </c>
      <c r="I21" s="328">
        <v>1267.0213899999999</v>
      </c>
    </row>
    <row r="22" spans="1:9" s="329" customFormat="1" ht="21" customHeight="1">
      <c r="A22" s="356" t="s">
        <v>311</v>
      </c>
      <c r="B22" s="328">
        <v>11070.747460000001</v>
      </c>
      <c r="C22" s="328">
        <v>11920.365169999999</v>
      </c>
      <c r="D22" s="328">
        <v>11782.86975</v>
      </c>
      <c r="E22" s="328">
        <v>9067.6424000000006</v>
      </c>
      <c r="F22" s="328">
        <v>9863.3410000000003</v>
      </c>
      <c r="G22" s="328">
        <v>9435.8296499999997</v>
      </c>
      <c r="H22" s="328">
        <v>10236.6651</v>
      </c>
      <c r="I22" s="328">
        <v>10565.44305</v>
      </c>
    </row>
    <row r="23" spans="1:9" s="329" customFormat="1" ht="21" customHeight="1">
      <c r="A23" s="356" t="s">
        <v>733</v>
      </c>
      <c r="B23" s="328">
        <v>-164730.57</v>
      </c>
      <c r="C23" s="328">
        <v>-166829.95037000001</v>
      </c>
      <c r="D23" s="328">
        <v>-166229.34946</v>
      </c>
      <c r="E23" s="328">
        <v>-114978.92084999999</v>
      </c>
      <c r="F23" s="328">
        <v>-124490.47635</v>
      </c>
      <c r="G23" s="328">
        <v>-129731.15218999999</v>
      </c>
      <c r="H23" s="328">
        <v>-127549.94508</v>
      </c>
      <c r="I23" s="328">
        <v>-129289.50826</v>
      </c>
    </row>
    <row r="24" spans="1:9" s="329" customFormat="1" ht="21" customHeight="1">
      <c r="A24" s="355" t="s">
        <v>329</v>
      </c>
      <c r="B24" s="328">
        <v>22224.762300000002</v>
      </c>
      <c r="C24" s="328">
        <v>9039.1144899999999</v>
      </c>
      <c r="D24" s="328">
        <v>11858.053810000001</v>
      </c>
      <c r="E24" s="328">
        <v>4918.5263700000005</v>
      </c>
      <c r="F24" s="328">
        <v>5811.9998399999995</v>
      </c>
      <c r="G24" s="328">
        <v>4382.3520899999994</v>
      </c>
      <c r="H24" s="328">
        <v>7564.6427300000005</v>
      </c>
      <c r="I24" s="328">
        <v>4002.00551</v>
      </c>
    </row>
    <row r="25" spans="1:9" s="329" customFormat="1" ht="21" customHeight="1">
      <c r="A25" s="355" t="s">
        <v>335</v>
      </c>
      <c r="B25" s="328">
        <v>784.0065699999999</v>
      </c>
      <c r="C25" s="328">
        <v>312.89001000000002</v>
      </c>
      <c r="D25" s="328">
        <v>577.74613999999997</v>
      </c>
      <c r="E25" s="328">
        <v>1100.3603000000001</v>
      </c>
      <c r="F25" s="328">
        <v>872.51013999999998</v>
      </c>
      <c r="G25" s="328">
        <v>1035.1358700000001</v>
      </c>
      <c r="H25" s="328">
        <v>1063.14229</v>
      </c>
      <c r="I25" s="328">
        <v>1829.28206</v>
      </c>
    </row>
    <row r="26" spans="1:9" s="329" customFormat="1" ht="21" customHeight="1">
      <c r="A26" s="355" t="s">
        <v>734</v>
      </c>
      <c r="B26" s="328">
        <v>444705.90938999999</v>
      </c>
      <c r="C26" s="328">
        <v>312315.72617000004</v>
      </c>
      <c r="D26" s="328">
        <v>160911.06766999999</v>
      </c>
      <c r="E26" s="328">
        <v>79795.435129999998</v>
      </c>
      <c r="F26" s="328">
        <v>181488.90885000001</v>
      </c>
      <c r="G26" s="328">
        <v>449912.90205000003</v>
      </c>
      <c r="H26" s="328">
        <v>392308.54635000002</v>
      </c>
      <c r="I26" s="328">
        <v>572901.16264999995</v>
      </c>
    </row>
    <row r="27" spans="1:9" s="329" customFormat="1" ht="21" customHeight="1">
      <c r="A27" s="355" t="s">
        <v>346</v>
      </c>
      <c r="B27" s="328">
        <v>55667.330200000004</v>
      </c>
      <c r="C27" s="328">
        <v>61687.769639999999</v>
      </c>
      <c r="D27" s="328">
        <v>59447.905509999997</v>
      </c>
      <c r="E27" s="328">
        <v>47150.888749999998</v>
      </c>
      <c r="F27" s="328">
        <v>45898.478259999996</v>
      </c>
      <c r="G27" s="328">
        <v>45406.322039999999</v>
      </c>
      <c r="H27" s="328">
        <v>44651.986950000006</v>
      </c>
      <c r="I27" s="328">
        <v>45660.160560000004</v>
      </c>
    </row>
    <row r="28" spans="1:9" s="329" customFormat="1" ht="21" customHeight="1">
      <c r="A28" s="355" t="s">
        <v>735</v>
      </c>
      <c r="B28" s="328">
        <v>3988.53719</v>
      </c>
      <c r="C28" s="328">
        <v>3691.4645599999999</v>
      </c>
      <c r="D28" s="328">
        <v>3444.7389500000004</v>
      </c>
      <c r="E28" s="328">
        <v>2376.14302</v>
      </c>
      <c r="F28" s="328">
        <v>3064.41545</v>
      </c>
      <c r="G28" s="328">
        <v>4003.1495399999999</v>
      </c>
      <c r="H28" s="328">
        <v>3682.0250599999999</v>
      </c>
      <c r="I28" s="328">
        <v>4296.66032</v>
      </c>
    </row>
    <row r="29" spans="1:9" s="333" customFormat="1" ht="43.5" customHeight="1" thickBot="1">
      <c r="A29" s="357" t="s">
        <v>362</v>
      </c>
      <c r="B29" s="332">
        <v>0</v>
      </c>
      <c r="C29" s="332">
        <v>0</v>
      </c>
      <c r="D29" s="332">
        <v>0</v>
      </c>
      <c r="E29" s="332">
        <v>0</v>
      </c>
      <c r="F29" s="332">
        <v>0</v>
      </c>
      <c r="G29" s="332">
        <v>0</v>
      </c>
      <c r="H29" s="332">
        <v>0</v>
      </c>
      <c r="I29" s="332">
        <v>0</v>
      </c>
    </row>
    <row r="30" spans="1:9" ht="24" customHeight="1" thickTop="1" thickBot="1">
      <c r="A30" s="325" t="s">
        <v>736</v>
      </c>
      <c r="B30" s="326">
        <v>3461003.6873900001</v>
      </c>
      <c r="C30" s="326">
        <v>3510461.7504400001</v>
      </c>
      <c r="D30" s="326">
        <v>3598285.2859</v>
      </c>
      <c r="E30" s="326">
        <v>2793644.6912399996</v>
      </c>
      <c r="F30" s="326">
        <v>2948026.8595599998</v>
      </c>
      <c r="G30" s="326">
        <v>3009104.2504499997</v>
      </c>
      <c r="H30" s="326">
        <v>3038957.47077</v>
      </c>
      <c r="I30" s="326">
        <v>3148989.6931999996</v>
      </c>
    </row>
    <row r="31" spans="1:9" s="329" customFormat="1" ht="21" customHeight="1" thickTop="1">
      <c r="A31" s="355" t="s">
        <v>737</v>
      </c>
      <c r="B31" s="328">
        <v>3192621.33476</v>
      </c>
      <c r="C31" s="328">
        <v>3216267.5471999999</v>
      </c>
      <c r="D31" s="328">
        <v>3336038.7406599997</v>
      </c>
      <c r="E31" s="328">
        <v>2611839.4882100001</v>
      </c>
      <c r="F31" s="328">
        <v>2726255.65747</v>
      </c>
      <c r="G31" s="328">
        <v>2763099.9264000002</v>
      </c>
      <c r="H31" s="328">
        <v>2739078.8734200001</v>
      </c>
      <c r="I31" s="328">
        <v>2734392.0056100003</v>
      </c>
    </row>
    <row r="32" spans="1:9" s="329" customFormat="1" ht="21" customHeight="1">
      <c r="A32" s="356" t="s">
        <v>738</v>
      </c>
      <c r="B32" s="328">
        <v>1622.3275700000002</v>
      </c>
      <c r="C32" s="328">
        <v>900.51956999999993</v>
      </c>
      <c r="D32" s="328">
        <v>850.94278000000008</v>
      </c>
      <c r="E32" s="328">
        <v>139.46078</v>
      </c>
      <c r="F32" s="328">
        <v>139.46078</v>
      </c>
      <c r="G32" s="328">
        <v>247.01407999999998</v>
      </c>
      <c r="H32" s="328">
        <v>171.22353000000001</v>
      </c>
      <c r="I32" s="328">
        <v>338.25359000000003</v>
      </c>
    </row>
    <row r="33" spans="1:9" s="329" customFormat="1" ht="21" customHeight="1">
      <c r="A33" s="356" t="s">
        <v>739</v>
      </c>
      <c r="B33" s="328">
        <v>2206116.2637700001</v>
      </c>
      <c r="C33" s="328">
        <v>2291796.0401500002</v>
      </c>
      <c r="D33" s="328">
        <v>2412947.0002199998</v>
      </c>
      <c r="E33" s="328">
        <v>2024622.2683499998</v>
      </c>
      <c r="F33" s="328">
        <v>2122651.1604599999</v>
      </c>
      <c r="G33" s="328">
        <v>2146674.0007699998</v>
      </c>
      <c r="H33" s="328">
        <v>2129163.8757000002</v>
      </c>
      <c r="I33" s="328">
        <v>2167309.6024199999</v>
      </c>
    </row>
    <row r="34" spans="1:9" s="329" customFormat="1" ht="21" customHeight="1">
      <c r="A34" s="356" t="s">
        <v>740</v>
      </c>
      <c r="B34" s="328">
        <v>947064.68595000007</v>
      </c>
      <c r="C34" s="328">
        <v>878227.15091999993</v>
      </c>
      <c r="D34" s="328">
        <v>875552.30346000008</v>
      </c>
      <c r="E34" s="328">
        <v>553320.80660999997</v>
      </c>
      <c r="F34" s="328">
        <v>572213.08679999993</v>
      </c>
      <c r="G34" s="328">
        <v>585010.85311000003</v>
      </c>
      <c r="H34" s="328">
        <v>576870.81750999996</v>
      </c>
      <c r="I34" s="328">
        <v>527061.76130000001</v>
      </c>
    </row>
    <row r="35" spans="1:9" s="329" customFormat="1" ht="21" customHeight="1">
      <c r="A35" s="356" t="s">
        <v>741</v>
      </c>
      <c r="B35" s="328">
        <v>26747.55342</v>
      </c>
      <c r="C35" s="328">
        <v>34452.715979999994</v>
      </c>
      <c r="D35" s="328">
        <v>34669.983759999996</v>
      </c>
      <c r="E35" s="328">
        <v>26640.582890000001</v>
      </c>
      <c r="F35" s="328">
        <v>23437.670899999997</v>
      </c>
      <c r="G35" s="328">
        <v>23559.128270000001</v>
      </c>
      <c r="H35" s="328">
        <v>24489.300139999999</v>
      </c>
      <c r="I35" s="328">
        <v>32501.344719999997</v>
      </c>
    </row>
    <row r="36" spans="1:9" s="329" customFormat="1" ht="21" customHeight="1">
      <c r="A36" s="356" t="s">
        <v>742</v>
      </c>
      <c r="B36" s="328">
        <v>0</v>
      </c>
      <c r="C36" s="328">
        <v>0</v>
      </c>
      <c r="D36" s="328">
        <v>0</v>
      </c>
      <c r="E36" s="328">
        <v>0</v>
      </c>
      <c r="F36" s="328">
        <v>0</v>
      </c>
      <c r="G36" s="328">
        <v>0</v>
      </c>
      <c r="H36" s="328">
        <v>0</v>
      </c>
      <c r="I36" s="328">
        <v>0</v>
      </c>
    </row>
    <row r="37" spans="1:9" s="329" customFormat="1" ht="21" customHeight="1">
      <c r="A37" s="356" t="s">
        <v>743</v>
      </c>
      <c r="B37" s="328">
        <v>11070.504050000001</v>
      </c>
      <c r="C37" s="328">
        <v>10891.120580000001</v>
      </c>
      <c r="D37" s="328">
        <v>12018.51044</v>
      </c>
      <c r="E37" s="328">
        <v>7116.3695800000005</v>
      </c>
      <c r="F37" s="328">
        <v>7814.2785300000005</v>
      </c>
      <c r="G37" s="328">
        <v>7608.9301699999996</v>
      </c>
      <c r="H37" s="328">
        <v>8383.6565399999999</v>
      </c>
      <c r="I37" s="328">
        <v>7181.0435800000005</v>
      </c>
    </row>
    <row r="38" spans="1:9" s="329" customFormat="1" ht="21" customHeight="1">
      <c r="A38" s="355" t="s">
        <v>744</v>
      </c>
      <c r="B38" s="328">
        <v>3007.3007900000002</v>
      </c>
      <c r="C38" s="328">
        <v>1832.41977</v>
      </c>
      <c r="D38" s="328">
        <v>3648.6875800000003</v>
      </c>
      <c r="E38" s="328">
        <v>40.120050000000006</v>
      </c>
      <c r="F38" s="328">
        <v>447.71359000000001</v>
      </c>
      <c r="G38" s="328">
        <v>764.28356999999994</v>
      </c>
      <c r="H38" s="328">
        <v>370.83949000000001</v>
      </c>
      <c r="I38" s="328">
        <v>655.08665000000008</v>
      </c>
    </row>
    <row r="39" spans="1:9" s="329" customFormat="1" ht="21" customHeight="1">
      <c r="A39" s="355" t="s">
        <v>745</v>
      </c>
      <c r="B39" s="328">
        <v>96761.99424</v>
      </c>
      <c r="C39" s="328">
        <v>113758.67712000001</v>
      </c>
      <c r="D39" s="328">
        <v>116012.5077</v>
      </c>
      <c r="E39" s="328">
        <v>65145.65926</v>
      </c>
      <c r="F39" s="328">
        <v>105132.98883</v>
      </c>
      <c r="G39" s="328">
        <v>113286.70228</v>
      </c>
      <c r="H39" s="328">
        <v>172076.05137999999</v>
      </c>
      <c r="I39" s="328">
        <v>270931.35391000001</v>
      </c>
    </row>
    <row r="40" spans="1:9" s="329" customFormat="1" ht="21" customHeight="1">
      <c r="A40" s="355" t="s">
        <v>746</v>
      </c>
      <c r="B40" s="328">
        <v>59294.18778</v>
      </c>
      <c r="C40" s="328">
        <v>60659.345439999997</v>
      </c>
      <c r="D40" s="328">
        <v>60640.191719999995</v>
      </c>
      <c r="E40" s="328">
        <v>39879.435250000002</v>
      </c>
      <c r="F40" s="328">
        <v>43696.182609999996</v>
      </c>
      <c r="G40" s="328">
        <v>58546.16201</v>
      </c>
      <c r="H40" s="328">
        <v>53217.761060000004</v>
      </c>
      <c r="I40" s="328">
        <v>67701.40843000001</v>
      </c>
    </row>
    <row r="41" spans="1:9" s="329" customFormat="1" ht="21" customHeight="1">
      <c r="A41" s="355" t="s">
        <v>400</v>
      </c>
      <c r="B41" s="328">
        <v>109318.86981999999</v>
      </c>
      <c r="C41" s="328">
        <v>117943.76091</v>
      </c>
      <c r="D41" s="328">
        <v>81945.15823999999</v>
      </c>
      <c r="E41" s="328">
        <v>76739.988469999997</v>
      </c>
      <c r="F41" s="328">
        <v>72494.317060000001</v>
      </c>
      <c r="G41" s="328">
        <v>73407.176189999998</v>
      </c>
      <c r="H41" s="328">
        <v>74213.945420000004</v>
      </c>
      <c r="I41" s="328">
        <v>74736.480719999992</v>
      </c>
    </row>
    <row r="42" spans="1:9" s="329" customFormat="1" ht="21" customHeight="1">
      <c r="A42" s="355" t="s">
        <v>406</v>
      </c>
      <c r="B42" s="328">
        <v>0</v>
      </c>
      <c r="C42" s="328">
        <v>0</v>
      </c>
      <c r="D42" s="328">
        <v>0</v>
      </c>
      <c r="E42" s="328">
        <v>0</v>
      </c>
      <c r="F42" s="328">
        <v>0</v>
      </c>
      <c r="G42" s="328">
        <v>0</v>
      </c>
      <c r="H42" s="328">
        <v>0</v>
      </c>
      <c r="I42" s="328">
        <v>0</v>
      </c>
    </row>
    <row r="43" spans="1:9" s="329" customFormat="1" ht="21" customHeight="1">
      <c r="A43" s="355" t="s">
        <v>747</v>
      </c>
      <c r="B43" s="328">
        <v>0</v>
      </c>
      <c r="C43" s="328">
        <v>0</v>
      </c>
      <c r="D43" s="328">
        <v>0</v>
      </c>
      <c r="E43" s="328">
        <v>0</v>
      </c>
      <c r="F43" s="328">
        <v>0</v>
      </c>
      <c r="G43" s="328">
        <v>0</v>
      </c>
      <c r="H43" s="328">
        <v>0</v>
      </c>
      <c r="I43" s="328">
        <v>0</v>
      </c>
    </row>
    <row r="44" spans="1:9" s="333" customFormat="1" ht="18.75" thickBot="1">
      <c r="A44" s="357" t="s">
        <v>597</v>
      </c>
      <c r="B44" s="332">
        <v>0</v>
      </c>
      <c r="C44" s="332">
        <v>0</v>
      </c>
      <c r="D44" s="332">
        <v>0</v>
      </c>
      <c r="E44" s="332">
        <v>0</v>
      </c>
      <c r="F44" s="332">
        <v>0</v>
      </c>
      <c r="G44" s="332">
        <v>0</v>
      </c>
      <c r="H44" s="332">
        <v>0</v>
      </c>
      <c r="I44" s="332">
        <v>573.35788000000002</v>
      </c>
    </row>
    <row r="45" spans="1:9" ht="24" customHeight="1" thickTop="1" thickBot="1">
      <c r="A45" s="325" t="s">
        <v>748</v>
      </c>
      <c r="B45" s="326">
        <v>855523.75809000002</v>
      </c>
      <c r="C45" s="326">
        <v>897377.07637999998</v>
      </c>
      <c r="D45" s="326">
        <v>986361.64978999994</v>
      </c>
      <c r="E45" s="326">
        <v>879474.70758000005</v>
      </c>
      <c r="F45" s="326">
        <v>899064.4633200001</v>
      </c>
      <c r="G45" s="326">
        <v>905168.94200000004</v>
      </c>
      <c r="H45" s="326">
        <v>912606.28284</v>
      </c>
      <c r="I45" s="326">
        <v>925316.00008000003</v>
      </c>
    </row>
    <row r="46" spans="1:9" s="329" customFormat="1" ht="21" customHeight="1" thickTop="1">
      <c r="A46" s="355" t="s">
        <v>421</v>
      </c>
      <c r="B46" s="328">
        <v>2902.0202300000001</v>
      </c>
      <c r="C46" s="328">
        <v>2901.2880299999997</v>
      </c>
      <c r="D46" s="328">
        <v>637355.00075999997</v>
      </c>
      <c r="E46" s="328">
        <v>555912.40075999999</v>
      </c>
      <c r="F46" s="328">
        <v>553359</v>
      </c>
      <c r="G46" s="328">
        <v>553432.5</v>
      </c>
      <c r="H46" s="328">
        <v>553432.5</v>
      </c>
      <c r="I46" s="328">
        <v>553432.5</v>
      </c>
    </row>
    <row r="47" spans="1:9" s="329" customFormat="1" ht="21" customHeight="1">
      <c r="A47" s="355" t="s">
        <v>425</v>
      </c>
      <c r="B47" s="328">
        <v>37724.7641</v>
      </c>
      <c r="C47" s="328">
        <v>37724.7641</v>
      </c>
      <c r="D47" s="328">
        <v>4.7393199999999993</v>
      </c>
      <c r="E47" s="328">
        <v>4.7393199999999993</v>
      </c>
      <c r="F47" s="328">
        <v>4.7393199999999993</v>
      </c>
      <c r="G47" s="328">
        <v>4.7393199999999993</v>
      </c>
      <c r="H47" s="328">
        <v>4.7393199999999993</v>
      </c>
      <c r="I47" s="328">
        <v>4.7393199999999993</v>
      </c>
    </row>
    <row r="48" spans="1:9" s="329" customFormat="1" ht="21" customHeight="1">
      <c r="A48" s="355" t="s">
        <v>429</v>
      </c>
      <c r="B48" s="328">
        <v>0</v>
      </c>
      <c r="C48" s="328">
        <v>0</v>
      </c>
      <c r="D48" s="328">
        <v>0</v>
      </c>
      <c r="E48" s="328">
        <v>0</v>
      </c>
      <c r="F48" s="328">
        <v>0</v>
      </c>
      <c r="G48" s="328">
        <v>0</v>
      </c>
      <c r="H48" s="328">
        <v>0</v>
      </c>
      <c r="I48" s="328">
        <v>0</v>
      </c>
    </row>
    <row r="49" spans="1:9" s="329" customFormat="1" ht="21" customHeight="1">
      <c r="A49" s="355" t="s">
        <v>749</v>
      </c>
      <c r="B49" s="328">
        <v>777972.19072000007</v>
      </c>
      <c r="C49" s="328">
        <v>813961.72276000003</v>
      </c>
      <c r="D49" s="328">
        <v>305230.69393000001</v>
      </c>
      <c r="E49" s="328">
        <v>290863.34723000001</v>
      </c>
      <c r="F49" s="328">
        <v>317688.37088</v>
      </c>
      <c r="G49" s="328">
        <v>332724.75339999999</v>
      </c>
      <c r="H49" s="328">
        <v>330254.11550999997</v>
      </c>
      <c r="I49" s="328">
        <v>346793.90307999996</v>
      </c>
    </row>
    <row r="50" spans="1:9" s="329" customFormat="1" ht="21" customHeight="1">
      <c r="A50" s="355" t="s">
        <v>435</v>
      </c>
      <c r="B50" s="328">
        <v>36924.783040000002</v>
      </c>
      <c r="C50" s="328">
        <v>42789.301490000005</v>
      </c>
      <c r="D50" s="328">
        <v>43771.215779999999</v>
      </c>
      <c r="E50" s="328">
        <v>32694.220269999998</v>
      </c>
      <c r="F50" s="328">
        <v>28012.35312</v>
      </c>
      <c r="G50" s="328">
        <v>19006.949280000001</v>
      </c>
      <c r="H50" s="328">
        <v>28914.928010000003</v>
      </c>
      <c r="I50" s="328">
        <v>25084.857680000001</v>
      </c>
    </row>
    <row r="51" spans="1:9" s="329" customFormat="1" ht="21" customHeight="1">
      <c r="A51" s="356" t="s">
        <v>750</v>
      </c>
      <c r="B51" s="328">
        <v>-663.68979000000002</v>
      </c>
      <c r="C51" s="328">
        <v>-93.748999999999995</v>
      </c>
      <c r="D51" s="328">
        <v>901.04657999999995</v>
      </c>
      <c r="E51" s="328">
        <v>-161.31825000000001</v>
      </c>
      <c r="F51" s="328">
        <v>-592.66138000000001</v>
      </c>
      <c r="G51" s="328">
        <v>-677.53061000000002</v>
      </c>
      <c r="H51" s="328">
        <v>0</v>
      </c>
      <c r="I51" s="328">
        <v>0</v>
      </c>
    </row>
    <row r="52" spans="1:9" s="333" customFormat="1" ht="40.5" customHeight="1" thickBot="1">
      <c r="A52" s="358" t="s">
        <v>751</v>
      </c>
      <c r="B52" s="332">
        <v>37588.472829999999</v>
      </c>
      <c r="C52" s="332">
        <v>42883.050490000001</v>
      </c>
      <c r="D52" s="332">
        <v>42870.169200000004</v>
      </c>
      <c r="E52" s="332">
        <v>32855.538520000002</v>
      </c>
      <c r="F52" s="332">
        <v>28605.014500000001</v>
      </c>
      <c r="G52" s="332">
        <v>19684.479890000002</v>
      </c>
      <c r="H52" s="332">
        <v>28914.928010000003</v>
      </c>
      <c r="I52" s="332">
        <v>25084.857680000001</v>
      </c>
    </row>
    <row r="53" spans="1:9" ht="24" customHeight="1" thickTop="1" thickBot="1">
      <c r="A53" s="325" t="s">
        <v>752</v>
      </c>
      <c r="B53" s="326">
        <v>4316527.4454799993</v>
      </c>
      <c r="C53" s="326">
        <v>4407838.8268200001</v>
      </c>
      <c r="D53" s="326">
        <v>4584646.9356899997</v>
      </c>
      <c r="E53" s="326">
        <v>3673119.3988200002</v>
      </c>
      <c r="F53" s="326">
        <v>3847091.3228800003</v>
      </c>
      <c r="G53" s="326">
        <v>3914273.19245</v>
      </c>
      <c r="H53" s="326">
        <v>3951563.75361</v>
      </c>
      <c r="I53" s="326">
        <v>4074305.6932800002</v>
      </c>
    </row>
    <row r="54" spans="1:9" s="329" customFormat="1" ht="24" customHeight="1" thickTop="1">
      <c r="A54" s="327" t="s">
        <v>753</v>
      </c>
      <c r="B54" s="328">
        <v>11616.772630000001</v>
      </c>
      <c r="C54" s="328">
        <v>14973.20441</v>
      </c>
      <c r="D54" s="328">
        <v>10001.87084</v>
      </c>
      <c r="E54" s="328">
        <v>7182.7900499999996</v>
      </c>
      <c r="F54" s="328">
        <v>4149.4416899999997</v>
      </c>
      <c r="G54" s="328">
        <v>4015.0061499999997</v>
      </c>
      <c r="H54" s="328">
        <v>3406.1938799999998</v>
      </c>
      <c r="I54" s="328">
        <v>2302.61789</v>
      </c>
    </row>
    <row r="55" spans="1:9" s="333" customFormat="1" ht="21" customHeight="1">
      <c r="A55" s="358" t="s">
        <v>754</v>
      </c>
      <c r="B55" s="332">
        <v>0</v>
      </c>
      <c r="C55" s="332">
        <v>0</v>
      </c>
      <c r="D55" s="332">
        <v>0</v>
      </c>
      <c r="E55" s="332">
        <v>0</v>
      </c>
      <c r="F55" s="332">
        <v>0</v>
      </c>
      <c r="G55" s="332">
        <v>0</v>
      </c>
      <c r="H55" s="332">
        <v>0</v>
      </c>
      <c r="I55" s="332">
        <v>0</v>
      </c>
    </row>
    <row r="56" spans="1:9" s="333" customFormat="1" ht="21" customHeight="1">
      <c r="A56" s="358" t="s">
        <v>755</v>
      </c>
      <c r="B56" s="332">
        <v>8115.18235</v>
      </c>
      <c r="C56" s="332">
        <v>11200.111339999999</v>
      </c>
      <c r="D56" s="332">
        <v>6890.3854299999994</v>
      </c>
      <c r="E56" s="332">
        <v>4188.6727300000002</v>
      </c>
      <c r="F56" s="332">
        <v>1475.8085900000001</v>
      </c>
      <c r="G56" s="332">
        <v>1372.5585900000001</v>
      </c>
      <c r="H56" s="332">
        <v>1009.88729</v>
      </c>
      <c r="I56" s="332">
        <v>0</v>
      </c>
    </row>
    <row r="57" spans="1:9" s="333" customFormat="1" ht="21" customHeight="1">
      <c r="A57" s="358" t="s">
        <v>756</v>
      </c>
      <c r="B57" s="332">
        <v>0</v>
      </c>
      <c r="C57" s="332">
        <v>0</v>
      </c>
      <c r="D57" s="332">
        <v>0</v>
      </c>
      <c r="E57" s="332">
        <v>0</v>
      </c>
      <c r="F57" s="332">
        <v>0</v>
      </c>
      <c r="G57" s="332">
        <v>0</v>
      </c>
      <c r="H57" s="332">
        <v>0</v>
      </c>
      <c r="I57" s="332">
        <v>0</v>
      </c>
    </row>
    <row r="58" spans="1:9" s="333" customFormat="1" ht="21" customHeight="1">
      <c r="A58" s="358" t="s">
        <v>757</v>
      </c>
      <c r="B58" s="332">
        <v>3501.5902799999999</v>
      </c>
      <c r="C58" s="332">
        <v>3773.0930699999999</v>
      </c>
      <c r="D58" s="332">
        <v>3111.4854100000002</v>
      </c>
      <c r="E58" s="332">
        <v>2994.1173199999998</v>
      </c>
      <c r="F58" s="332">
        <v>2673.6331</v>
      </c>
      <c r="G58" s="332">
        <v>2642.4475600000001</v>
      </c>
      <c r="H58" s="332">
        <v>2396.3065899999997</v>
      </c>
      <c r="I58" s="332">
        <v>2302.61789</v>
      </c>
    </row>
    <row r="59" spans="1:9" s="333" customFormat="1" ht="21" customHeight="1">
      <c r="A59" s="358" t="s">
        <v>758</v>
      </c>
      <c r="B59" s="332">
        <v>0</v>
      </c>
      <c r="C59" s="332">
        <v>0</v>
      </c>
      <c r="D59" s="332">
        <v>0</v>
      </c>
      <c r="E59" s="332">
        <v>0</v>
      </c>
      <c r="F59" s="332">
        <v>0</v>
      </c>
      <c r="G59" s="332">
        <v>0</v>
      </c>
      <c r="H59" s="332">
        <v>0</v>
      </c>
      <c r="I59" s="332">
        <v>0</v>
      </c>
    </row>
    <row r="60" spans="1:9" s="333" customFormat="1" ht="18.75" thickBot="1">
      <c r="A60" s="357" t="s">
        <v>759</v>
      </c>
      <c r="B60" s="332">
        <v>7081659.1256400002</v>
      </c>
      <c r="C60" s="332">
        <v>7468567.2496800004</v>
      </c>
      <c r="D60" s="332">
        <v>7821015.5494999997</v>
      </c>
      <c r="E60" s="332">
        <v>6431193.34712</v>
      </c>
      <c r="F60" s="332">
        <v>6875041.8672899995</v>
      </c>
      <c r="G60" s="332">
        <v>6870344.5498000002</v>
      </c>
      <c r="H60" s="332">
        <v>8446337.1393100005</v>
      </c>
      <c r="I60" s="332">
        <v>8488972.1228599995</v>
      </c>
    </row>
    <row r="61" spans="1:9" ht="31.5" customHeight="1" thickTop="1" thickBot="1">
      <c r="A61" s="359" t="s">
        <v>760</v>
      </c>
      <c r="B61" s="326"/>
      <c r="C61" s="326"/>
      <c r="D61" s="326"/>
      <c r="E61" s="326"/>
      <c r="F61" s="326"/>
      <c r="G61" s="326"/>
      <c r="H61" s="326"/>
      <c r="I61" s="326"/>
    </row>
    <row r="62" spans="1:9" ht="30" customHeight="1" thickTop="1">
      <c r="A62" s="336" t="s">
        <v>761</v>
      </c>
      <c r="B62" s="337">
        <v>245825.37917</v>
      </c>
      <c r="C62" s="337">
        <v>278395.13493</v>
      </c>
      <c r="D62" s="337">
        <v>280500.53021</v>
      </c>
      <c r="E62" s="337">
        <v>227662.12919000001</v>
      </c>
      <c r="F62" s="337">
        <v>234827.81987000001</v>
      </c>
      <c r="G62" s="337">
        <v>155160.08696000002</v>
      </c>
      <c r="H62" s="337">
        <v>219823.99284999998</v>
      </c>
      <c r="I62" s="337">
        <v>162528.69222</v>
      </c>
    </row>
    <row r="63" spans="1:9" ht="21" customHeight="1">
      <c r="A63" s="360" t="s">
        <v>762</v>
      </c>
      <c r="B63" s="337">
        <v>-51800.439590000002</v>
      </c>
      <c r="C63" s="337">
        <v>-61944.671020000002</v>
      </c>
      <c r="D63" s="337">
        <v>-77189.052769999995</v>
      </c>
      <c r="E63" s="337">
        <v>-67080.391040000002</v>
      </c>
      <c r="F63" s="337">
        <v>-74970.936069999996</v>
      </c>
      <c r="G63" s="337">
        <v>-43607.723170000005</v>
      </c>
      <c r="H63" s="337">
        <v>-60930.343689999994</v>
      </c>
      <c r="I63" s="337">
        <v>-44767.713080000001</v>
      </c>
    </row>
    <row r="64" spans="1:9" ht="21.75" customHeight="1">
      <c r="A64" s="361" t="s">
        <v>763</v>
      </c>
      <c r="B64" s="337">
        <v>194024.93958000001</v>
      </c>
      <c r="C64" s="337">
        <v>216450.46390999999</v>
      </c>
      <c r="D64" s="337">
        <v>203311.47743999999</v>
      </c>
      <c r="E64" s="337">
        <v>160581.73815000002</v>
      </c>
      <c r="F64" s="337">
        <v>159856.88380000001</v>
      </c>
      <c r="G64" s="337">
        <v>111552.36379</v>
      </c>
      <c r="H64" s="337">
        <v>158893.64916</v>
      </c>
      <c r="I64" s="337">
        <v>117760.97914</v>
      </c>
    </row>
    <row r="65" spans="1:9">
      <c r="A65" s="336" t="s">
        <v>764</v>
      </c>
      <c r="B65" s="337">
        <v>58643.448600000003</v>
      </c>
      <c r="C65" s="337">
        <v>39165.92239</v>
      </c>
      <c r="D65" s="337">
        <v>42542.612909999996</v>
      </c>
      <c r="E65" s="337">
        <v>18619.524309999997</v>
      </c>
      <c r="F65" s="337">
        <v>10907.563310000001</v>
      </c>
      <c r="G65" s="337">
        <v>9855.3487299999997</v>
      </c>
      <c r="H65" s="337">
        <v>12894.35066</v>
      </c>
      <c r="I65" s="337">
        <v>5692.6538</v>
      </c>
    </row>
    <row r="66" spans="1:9">
      <c r="A66" s="360" t="s">
        <v>765</v>
      </c>
      <c r="B66" s="337">
        <v>-12559.870419999999</v>
      </c>
      <c r="C66" s="337">
        <v>-11484.47741</v>
      </c>
      <c r="D66" s="337">
        <v>-9762.5304499999984</v>
      </c>
      <c r="E66" s="337">
        <v>-5702.5866299999998</v>
      </c>
      <c r="F66" s="337">
        <v>-4847.8689800000002</v>
      </c>
      <c r="G66" s="337">
        <v>-4638.0518600000005</v>
      </c>
      <c r="H66" s="337">
        <v>-7294.7126699999999</v>
      </c>
      <c r="I66" s="337">
        <v>-4307.3688099999999</v>
      </c>
    </row>
    <row r="67" spans="1:9">
      <c r="A67" s="340" t="s">
        <v>766</v>
      </c>
      <c r="B67" s="337">
        <v>240108.51775999999</v>
      </c>
      <c r="C67" s="337">
        <v>244131.90888999999</v>
      </c>
      <c r="D67" s="337">
        <v>236091.55989999999</v>
      </c>
      <c r="E67" s="337">
        <v>173498.67583000002</v>
      </c>
      <c r="F67" s="337">
        <v>165916.57813000001</v>
      </c>
      <c r="G67" s="337">
        <v>116769.66065999999</v>
      </c>
      <c r="H67" s="337">
        <v>164493.28715000002</v>
      </c>
      <c r="I67" s="337">
        <v>119146.26413</v>
      </c>
    </row>
    <row r="68" spans="1:9">
      <c r="A68" s="336" t="s">
        <v>767</v>
      </c>
      <c r="B68" s="337">
        <v>35211.348869999994</v>
      </c>
      <c r="C68" s="337">
        <v>27377.961629999998</v>
      </c>
      <c r="D68" s="337">
        <v>32213.431539999998</v>
      </c>
      <c r="E68" s="337">
        <v>25198.77506</v>
      </c>
      <c r="F68" s="337">
        <v>30045.309730000001</v>
      </c>
      <c r="G68" s="337">
        <v>15933.184740000001</v>
      </c>
      <c r="H68" s="337">
        <v>27213.680370000002</v>
      </c>
      <c r="I68" s="337">
        <v>18865.035920000002</v>
      </c>
    </row>
    <row r="69" spans="1:9">
      <c r="A69" s="336" t="s">
        <v>768</v>
      </c>
      <c r="B69" s="337">
        <v>-62315.870149999995</v>
      </c>
      <c r="C69" s="337">
        <v>-48160.041870000001</v>
      </c>
      <c r="D69" s="337">
        <v>-40808.950689999998</v>
      </c>
      <c r="E69" s="337">
        <v>-32698.247500000001</v>
      </c>
      <c r="F69" s="337">
        <v>-38559.072189999999</v>
      </c>
      <c r="G69" s="337">
        <v>-24229.550340000002</v>
      </c>
      <c r="H69" s="337">
        <v>-39229.631529999999</v>
      </c>
      <c r="I69" s="337">
        <v>-23933.279750000002</v>
      </c>
    </row>
    <row r="70" spans="1:9">
      <c r="A70" s="361" t="s">
        <v>769</v>
      </c>
      <c r="B70" s="337">
        <v>213003.99648</v>
      </c>
      <c r="C70" s="337">
        <v>223349.82865000001</v>
      </c>
      <c r="D70" s="337">
        <v>227496.04074999999</v>
      </c>
      <c r="E70" s="337">
        <v>165999.20338999998</v>
      </c>
      <c r="F70" s="337">
        <v>157402.81566999998</v>
      </c>
      <c r="G70" s="337">
        <v>108473.29506</v>
      </c>
      <c r="H70" s="337">
        <v>152477.33599000002</v>
      </c>
      <c r="I70" s="337">
        <v>114078.0203</v>
      </c>
    </row>
    <row r="71" spans="1:9">
      <c r="A71" s="360" t="s">
        <v>770</v>
      </c>
      <c r="B71" s="337">
        <v>-173615.9362</v>
      </c>
      <c r="C71" s="337">
        <v>-180019.25640000001</v>
      </c>
      <c r="D71" s="337">
        <v>-185061.74734999999</v>
      </c>
      <c r="E71" s="337">
        <v>-134296.59385</v>
      </c>
      <c r="F71" s="337">
        <v>-130814.61242</v>
      </c>
      <c r="G71" s="337">
        <v>-88500.045959999989</v>
      </c>
      <c r="H71" s="337">
        <v>-122215.48759</v>
      </c>
      <c r="I71" s="337">
        <v>-88656.413889999996</v>
      </c>
    </row>
    <row r="72" spans="1:9">
      <c r="A72" s="340" t="s">
        <v>771</v>
      </c>
      <c r="B72" s="337">
        <v>39388.060279999998</v>
      </c>
      <c r="C72" s="337">
        <v>43330.572249999997</v>
      </c>
      <c r="D72" s="337">
        <v>42434.293399999995</v>
      </c>
      <c r="E72" s="337">
        <v>31702.609539999998</v>
      </c>
      <c r="F72" s="337">
        <v>26588.203249999999</v>
      </c>
      <c r="G72" s="337">
        <v>19973.249100000001</v>
      </c>
      <c r="H72" s="337">
        <v>30261.848399999999</v>
      </c>
      <c r="I72" s="337">
        <v>25421.60641</v>
      </c>
    </row>
    <row r="73" spans="1:9">
      <c r="A73" s="340" t="s">
        <v>772</v>
      </c>
      <c r="B73" s="337">
        <v>1029.2185300000001</v>
      </c>
      <c r="C73" s="337">
        <v>2114.2653399999999</v>
      </c>
      <c r="D73" s="337">
        <v>1345.97244</v>
      </c>
      <c r="E73" s="337">
        <v>1001.25837</v>
      </c>
      <c r="F73" s="337">
        <v>865.44482999999991</v>
      </c>
      <c r="G73" s="337">
        <v>506.54404999999997</v>
      </c>
      <c r="H73" s="337">
        <v>506.57324</v>
      </c>
      <c r="I73" s="337">
        <v>0.11602999999999999</v>
      </c>
    </row>
    <row r="74" spans="1:9">
      <c r="A74" s="338" t="s">
        <v>773</v>
      </c>
      <c r="B74" s="337">
        <v>17.134360000000001</v>
      </c>
      <c r="C74" s="337">
        <v>11.282020000000001</v>
      </c>
      <c r="D74" s="337">
        <v>3.9025500000000002</v>
      </c>
      <c r="E74" s="337">
        <v>-0.17712</v>
      </c>
      <c r="F74" s="337">
        <v>0.11565</v>
      </c>
      <c r="G74" s="337">
        <v>5.5659999999999994E-2</v>
      </c>
      <c r="H74" s="337">
        <v>8.4849999999999995E-2</v>
      </c>
      <c r="I74" s="337">
        <v>0.11602999999999999</v>
      </c>
    </row>
    <row r="75" spans="1:9">
      <c r="A75" s="338" t="s">
        <v>774</v>
      </c>
      <c r="B75" s="337">
        <v>1012.0841700000001</v>
      </c>
      <c r="C75" s="337">
        <v>2102.9833199999998</v>
      </c>
      <c r="D75" s="337">
        <v>1342.06989</v>
      </c>
      <c r="E75" s="337">
        <v>1001.43549</v>
      </c>
      <c r="F75" s="337">
        <v>865.32918000000006</v>
      </c>
      <c r="G75" s="337">
        <v>506.48839000000004</v>
      </c>
      <c r="H75" s="337">
        <v>506.48839000000004</v>
      </c>
      <c r="I75" s="337">
        <v>0</v>
      </c>
    </row>
    <row r="76" spans="1:9">
      <c r="A76" s="361" t="s">
        <v>775</v>
      </c>
      <c r="B76" s="337">
        <v>1.53508</v>
      </c>
      <c r="C76" s="337">
        <v>-30.451450000000001</v>
      </c>
      <c r="D76" s="337">
        <v>-1.1402399999999999</v>
      </c>
      <c r="E76" s="337">
        <v>-0.11470999999999999</v>
      </c>
      <c r="F76" s="337">
        <v>8.0000000000000007E-5</v>
      </c>
      <c r="G76" s="337">
        <v>-1.1E-4</v>
      </c>
      <c r="H76" s="337">
        <v>0</v>
      </c>
      <c r="I76" s="337">
        <v>0</v>
      </c>
    </row>
    <row r="77" spans="1:9">
      <c r="A77" s="361" t="s">
        <v>776</v>
      </c>
      <c r="B77" s="337">
        <v>3.1540700000000004</v>
      </c>
      <c r="C77" s="337">
        <v>-26.436330000000002</v>
      </c>
      <c r="D77" s="337">
        <v>0.26155</v>
      </c>
      <c r="E77" s="337">
        <v>-0.1147</v>
      </c>
      <c r="F77" s="337">
        <v>8.0000000000000007E-5</v>
      </c>
      <c r="G77" s="337">
        <v>-1.1E-4</v>
      </c>
      <c r="H77" s="337">
        <v>0</v>
      </c>
      <c r="I77" s="337">
        <v>0</v>
      </c>
    </row>
    <row r="78" spans="1:9">
      <c r="A78" s="360" t="s">
        <v>777</v>
      </c>
      <c r="B78" s="337">
        <v>-1.6189899999999999</v>
      </c>
      <c r="C78" s="337">
        <v>-4.0151199999999996</v>
      </c>
      <c r="D78" s="337">
        <v>-1.4017899999999999</v>
      </c>
      <c r="E78" s="337">
        <v>-1.0000000000000001E-5</v>
      </c>
      <c r="F78" s="337">
        <v>0</v>
      </c>
      <c r="G78" s="337">
        <v>0</v>
      </c>
      <c r="H78" s="337">
        <v>0</v>
      </c>
      <c r="I78" s="337">
        <v>0</v>
      </c>
    </row>
    <row r="79" spans="1:9">
      <c r="A79" s="361" t="s">
        <v>778</v>
      </c>
      <c r="B79" s="337">
        <v>40418.813889999998</v>
      </c>
      <c r="C79" s="337">
        <v>45414.386140000002</v>
      </c>
      <c r="D79" s="337">
        <v>43779.125599999999</v>
      </c>
      <c r="E79" s="337">
        <v>32703.753199999999</v>
      </c>
      <c r="F79" s="337">
        <v>27453.648160000001</v>
      </c>
      <c r="G79" s="337">
        <v>20479.79304</v>
      </c>
      <c r="H79" s="337">
        <v>30768.42164</v>
      </c>
      <c r="I79" s="337">
        <v>25421.722440000001</v>
      </c>
    </row>
    <row r="80" spans="1:9">
      <c r="A80" s="362" t="s">
        <v>779</v>
      </c>
      <c r="B80" s="337">
        <v>117.61032</v>
      </c>
      <c r="C80" s="337">
        <v>141.20740000000001</v>
      </c>
      <c r="D80" s="337">
        <v>275.94953999999996</v>
      </c>
      <c r="E80" s="337">
        <v>-16.047799999999999</v>
      </c>
      <c r="F80" s="337">
        <v>802.37704000000008</v>
      </c>
      <c r="G80" s="337">
        <v>26.118400000000001</v>
      </c>
      <c r="H80" s="337">
        <v>55.494690000000006</v>
      </c>
      <c r="I80" s="337">
        <v>179.22716</v>
      </c>
    </row>
    <row r="81" spans="1:9">
      <c r="A81" s="340" t="s">
        <v>780</v>
      </c>
      <c r="B81" s="337">
        <v>40536.424209999997</v>
      </c>
      <c r="C81" s="337">
        <v>45555.593540000002</v>
      </c>
      <c r="D81" s="337">
        <v>44055.075140000001</v>
      </c>
      <c r="E81" s="337">
        <v>32687.705399999999</v>
      </c>
      <c r="F81" s="337">
        <v>28256.0252</v>
      </c>
      <c r="G81" s="337">
        <v>20505.91144</v>
      </c>
      <c r="H81" s="337">
        <v>30823.91633</v>
      </c>
      <c r="I81" s="337">
        <v>25600.9496</v>
      </c>
    </row>
    <row r="82" spans="1:9">
      <c r="A82" s="336" t="s">
        <v>781</v>
      </c>
      <c r="B82" s="337">
        <v>-590.13323000000003</v>
      </c>
      <c r="C82" s="337">
        <v>-1019.1915</v>
      </c>
      <c r="D82" s="337">
        <v>323.63357000000002</v>
      </c>
      <c r="E82" s="337">
        <v>1699.6293000000001</v>
      </c>
      <c r="F82" s="337">
        <v>570.30964000000006</v>
      </c>
      <c r="G82" s="337">
        <v>-721.72856000000002</v>
      </c>
      <c r="H82" s="337">
        <v>-631.52274999999997</v>
      </c>
      <c r="I82" s="337">
        <v>-476.30291999999997</v>
      </c>
    </row>
    <row r="83" spans="1:9" ht="21" customHeight="1">
      <c r="A83" s="361" t="s">
        <v>782</v>
      </c>
      <c r="B83" s="337">
        <v>39946.290979999998</v>
      </c>
      <c r="C83" s="337">
        <v>44536.402040000001</v>
      </c>
      <c r="D83" s="337">
        <v>44378.708709999999</v>
      </c>
      <c r="E83" s="337">
        <v>34387.334699999999</v>
      </c>
      <c r="F83" s="337">
        <v>28826.33484</v>
      </c>
      <c r="G83" s="337">
        <v>19784.18288</v>
      </c>
      <c r="H83" s="337">
        <v>30192.39358</v>
      </c>
      <c r="I83" s="337">
        <v>25124.646679999998</v>
      </c>
    </row>
    <row r="84" spans="1:9" ht="21" customHeight="1">
      <c r="A84" s="336" t="s">
        <v>783</v>
      </c>
      <c r="B84" s="337">
        <v>0</v>
      </c>
      <c r="C84" s="337">
        <v>0</v>
      </c>
      <c r="D84" s="337">
        <v>0</v>
      </c>
      <c r="E84" s="337">
        <v>0</v>
      </c>
      <c r="F84" s="337">
        <v>0</v>
      </c>
      <c r="G84" s="337">
        <v>0</v>
      </c>
      <c r="H84" s="337">
        <v>0</v>
      </c>
      <c r="I84" s="337">
        <v>0</v>
      </c>
    </row>
    <row r="85" spans="1:9" ht="21" customHeight="1">
      <c r="A85" s="361" t="s">
        <v>784</v>
      </c>
      <c r="B85" s="337">
        <v>39946.290979999998</v>
      </c>
      <c r="C85" s="337">
        <v>44536.402040000001</v>
      </c>
      <c r="D85" s="337">
        <v>44378.708709999999</v>
      </c>
      <c r="E85" s="337">
        <v>34387.334699999999</v>
      </c>
      <c r="F85" s="337">
        <v>28826.33484</v>
      </c>
      <c r="G85" s="337">
        <v>19784.18288</v>
      </c>
      <c r="H85" s="337">
        <v>30192.39358</v>
      </c>
      <c r="I85" s="337">
        <v>25124.646679999998</v>
      </c>
    </row>
    <row r="86" spans="1:9" ht="18" customHeight="1" thickBot="1">
      <c r="A86" s="336" t="s">
        <v>785</v>
      </c>
      <c r="B86" s="337">
        <v>-2357.8181500000001</v>
      </c>
      <c r="C86" s="337">
        <v>-1653.3515500000001</v>
      </c>
      <c r="D86" s="337">
        <v>-1508.53955</v>
      </c>
      <c r="E86" s="337">
        <v>-1531.7961799999998</v>
      </c>
      <c r="F86" s="337">
        <v>-221.32033999999999</v>
      </c>
      <c r="G86" s="337">
        <v>-99.703000000000003</v>
      </c>
      <c r="H86" s="337">
        <v>-1277.4655700000001</v>
      </c>
      <c r="I86" s="337">
        <v>-39.789000000000001</v>
      </c>
    </row>
    <row r="87" spans="1:9" ht="24" customHeight="1" thickTop="1" thickBot="1">
      <c r="A87" s="325" t="s">
        <v>786</v>
      </c>
      <c r="B87" s="326">
        <v>37588.472829999999</v>
      </c>
      <c r="C87" s="326">
        <v>42883.050490000001</v>
      </c>
      <c r="D87" s="326">
        <v>42870.169159999998</v>
      </c>
      <c r="E87" s="326">
        <v>32855.538520000002</v>
      </c>
      <c r="F87" s="326">
        <v>28605.014500000001</v>
      </c>
      <c r="G87" s="326">
        <v>19684.479879999999</v>
      </c>
      <c r="H87" s="326">
        <v>28914.928010000003</v>
      </c>
      <c r="I87" s="326">
        <v>25084.857680000001</v>
      </c>
    </row>
    <row r="88" spans="1:9" ht="15" customHeight="1" thickTop="1" thickBot="1">
      <c r="A88" s="363"/>
      <c r="B88" s="342"/>
      <c r="C88" s="342"/>
      <c r="D88" s="342"/>
      <c r="E88" s="342"/>
      <c r="F88" s="342"/>
      <c r="G88" s="342"/>
      <c r="H88" s="342"/>
      <c r="I88" s="342"/>
    </row>
    <row r="89" spans="1:9" ht="28.5" customHeight="1" thickTop="1">
      <c r="A89" s="364"/>
      <c r="B89" s="344"/>
      <c r="C89" s="344"/>
      <c r="D89" s="344"/>
      <c r="E89" s="344"/>
      <c r="F89" s="344"/>
      <c r="G89" s="344"/>
      <c r="H89" s="344"/>
    </row>
    <row r="90" spans="1:9">
      <c r="A90" s="364"/>
      <c r="B90" s="344"/>
      <c r="C90" s="344"/>
      <c r="D90" s="344"/>
      <c r="E90" s="344"/>
      <c r="F90" s="344"/>
      <c r="G90" s="344"/>
      <c r="H90" s="344"/>
    </row>
    <row r="91" spans="1:9" ht="19.5">
      <c r="A91" s="365"/>
      <c r="B91" s="344"/>
      <c r="C91" s="344"/>
      <c r="D91" s="344"/>
      <c r="E91" s="344"/>
      <c r="F91" s="344"/>
      <c r="G91" s="344"/>
      <c r="H91" s="344"/>
    </row>
    <row r="92" spans="1:9" ht="19.5">
      <c r="A92" s="365"/>
      <c r="B92" s="344"/>
      <c r="C92" s="344"/>
      <c r="D92" s="344"/>
      <c r="E92" s="344"/>
      <c r="F92" s="344"/>
      <c r="G92" s="344"/>
      <c r="H92" s="344"/>
    </row>
    <row r="93" spans="1:9" ht="19.5">
      <c r="A93" s="365"/>
      <c r="B93" s="344"/>
      <c r="C93" s="344"/>
      <c r="D93" s="344"/>
      <c r="E93" s="344"/>
      <c r="F93" s="344"/>
      <c r="G93" s="344"/>
      <c r="H93" s="344"/>
    </row>
    <row r="94" spans="1:9" ht="19.5">
      <c r="A94" s="366"/>
      <c r="B94" s="344"/>
      <c r="C94" s="344"/>
      <c r="D94" s="344"/>
      <c r="E94" s="344"/>
      <c r="F94" s="344"/>
      <c r="G94" s="344"/>
      <c r="H94" s="344"/>
    </row>
    <row r="95" spans="1:9" ht="19.5">
      <c r="A95" s="366"/>
      <c r="B95" s="344"/>
      <c r="C95" s="344"/>
      <c r="D95" s="344"/>
      <c r="E95" s="344"/>
      <c r="F95" s="344"/>
      <c r="G95" s="344"/>
      <c r="H95" s="344"/>
    </row>
    <row r="96" spans="1:9" ht="19.5">
      <c r="A96" s="367"/>
      <c r="B96" s="344"/>
      <c r="C96" s="344"/>
      <c r="D96" s="344"/>
      <c r="E96" s="344"/>
      <c r="F96" s="344"/>
      <c r="G96" s="344"/>
      <c r="H96" s="344"/>
    </row>
    <row r="97" spans="1:8" ht="19.5">
      <c r="A97" s="365"/>
      <c r="B97" s="344"/>
      <c r="C97" s="344"/>
      <c r="D97" s="344"/>
      <c r="E97" s="344"/>
      <c r="F97" s="344"/>
      <c r="G97" s="344"/>
      <c r="H97" s="344"/>
    </row>
    <row r="98" spans="1:8" ht="19.5">
      <c r="A98" s="365"/>
      <c r="B98" s="344"/>
      <c r="C98" s="344"/>
      <c r="D98" s="344"/>
      <c r="E98" s="344"/>
      <c r="F98" s="344"/>
      <c r="G98" s="344"/>
      <c r="H98" s="344"/>
    </row>
    <row r="99" spans="1:8" ht="19.5">
      <c r="A99" s="365"/>
      <c r="B99" s="344"/>
      <c r="C99" s="344"/>
      <c r="D99" s="344"/>
      <c r="E99" s="344"/>
      <c r="F99" s="344"/>
      <c r="G99" s="344"/>
      <c r="H99" s="344"/>
    </row>
    <row r="100" spans="1:8" ht="19.5">
      <c r="A100" s="365"/>
      <c r="B100" s="344"/>
      <c r="C100" s="344"/>
      <c r="D100" s="344"/>
      <c r="E100" s="344"/>
      <c r="F100" s="344"/>
      <c r="G100" s="344"/>
      <c r="H100" s="344"/>
    </row>
    <row r="101" spans="1:8" ht="19.5">
      <c r="A101" s="365"/>
      <c r="B101" s="344"/>
      <c r="C101" s="344"/>
      <c r="D101" s="344"/>
      <c r="E101" s="344"/>
      <c r="F101" s="344"/>
      <c r="G101" s="344"/>
      <c r="H101" s="344"/>
    </row>
    <row r="102" spans="1:8" ht="19.5">
      <c r="A102" s="347"/>
      <c r="B102" s="344"/>
      <c r="C102" s="344"/>
      <c r="D102" s="344"/>
      <c r="E102" s="344"/>
      <c r="F102" s="344"/>
      <c r="G102" s="344"/>
      <c r="H102" s="344"/>
    </row>
    <row r="103" spans="1:8">
      <c r="A103" s="368"/>
      <c r="B103" s="344"/>
      <c r="C103" s="344"/>
      <c r="D103" s="344"/>
      <c r="E103" s="344"/>
      <c r="F103" s="344"/>
      <c r="G103" s="344"/>
      <c r="H103" s="344"/>
    </row>
    <row r="104" spans="1:8">
      <c r="A104" s="368"/>
      <c r="B104" s="344"/>
      <c r="C104" s="344"/>
      <c r="D104" s="344"/>
      <c r="E104" s="344"/>
      <c r="F104" s="344"/>
      <c r="G104" s="344"/>
      <c r="H104" s="344"/>
    </row>
    <row r="105" spans="1:8">
      <c r="A105" s="368"/>
      <c r="B105" s="344"/>
      <c r="C105" s="344"/>
      <c r="D105" s="344"/>
      <c r="E105" s="344"/>
      <c r="F105" s="344"/>
      <c r="G105" s="344"/>
      <c r="H105" s="344"/>
    </row>
    <row r="106" spans="1:8">
      <c r="A106" s="368"/>
      <c r="B106" s="344"/>
      <c r="C106" s="344"/>
      <c r="D106" s="344"/>
      <c r="E106" s="344"/>
      <c r="F106" s="344"/>
      <c r="G106" s="344"/>
      <c r="H106" s="344"/>
    </row>
    <row r="107" spans="1:8">
      <c r="A107" s="368"/>
      <c r="B107" s="344"/>
      <c r="C107" s="344"/>
      <c r="D107" s="344"/>
      <c r="E107" s="344"/>
      <c r="F107" s="344"/>
      <c r="G107" s="344"/>
      <c r="H107" s="344"/>
    </row>
    <row r="108" spans="1:8">
      <c r="A108" s="368"/>
      <c r="B108" s="344"/>
      <c r="C108" s="344"/>
      <c r="D108" s="344"/>
      <c r="E108" s="344"/>
      <c r="F108" s="344"/>
      <c r="G108" s="344"/>
      <c r="H108" s="344"/>
    </row>
    <row r="109" spans="1:8">
      <c r="A109" s="348"/>
      <c r="B109" s="344"/>
      <c r="C109" s="344"/>
      <c r="D109" s="344"/>
      <c r="E109" s="344"/>
      <c r="F109" s="344"/>
      <c r="G109" s="344"/>
      <c r="H109" s="344"/>
    </row>
    <row r="110" spans="1:8">
      <c r="A110" s="348"/>
      <c r="B110" s="344"/>
      <c r="C110" s="344"/>
      <c r="D110" s="344"/>
      <c r="E110" s="344"/>
      <c r="F110" s="344"/>
      <c r="G110" s="344"/>
      <c r="H110" s="344"/>
    </row>
    <row r="111" spans="1:8" ht="19.5">
      <c r="A111" s="365"/>
      <c r="B111" s="344"/>
      <c r="C111" s="344"/>
      <c r="D111" s="344"/>
      <c r="E111" s="344"/>
      <c r="F111" s="344"/>
      <c r="G111" s="344"/>
      <c r="H111" s="344"/>
    </row>
    <row r="112" spans="1:8" ht="19.5">
      <c r="A112" s="365"/>
      <c r="B112" s="344"/>
      <c r="C112" s="344"/>
      <c r="D112" s="344"/>
      <c r="E112" s="344"/>
      <c r="F112" s="344"/>
      <c r="G112" s="344"/>
      <c r="H112" s="344"/>
    </row>
    <row r="113" spans="1:8" ht="19.5">
      <c r="A113" s="367"/>
      <c r="B113" s="344"/>
      <c r="C113" s="344"/>
      <c r="D113" s="344"/>
      <c r="E113" s="344"/>
      <c r="F113" s="344"/>
      <c r="G113" s="344"/>
      <c r="H113" s="344"/>
    </row>
    <row r="114" spans="1:8" ht="19.5">
      <c r="A114" s="367"/>
      <c r="B114" s="344"/>
      <c r="C114" s="344"/>
      <c r="D114" s="344"/>
      <c r="E114" s="344"/>
      <c r="F114" s="344"/>
      <c r="G114" s="344"/>
      <c r="H114" s="344"/>
    </row>
    <row r="115" spans="1:8" ht="19.5">
      <c r="A115" s="367"/>
      <c r="B115" s="344"/>
      <c r="C115" s="344"/>
      <c r="D115" s="344"/>
      <c r="E115" s="344"/>
      <c r="F115" s="344"/>
      <c r="G115" s="344"/>
      <c r="H115" s="344"/>
    </row>
    <row r="116" spans="1:8" ht="19.5">
      <c r="A116" s="365"/>
      <c r="B116" s="344"/>
      <c r="C116" s="344"/>
      <c r="D116" s="344"/>
      <c r="E116" s="344"/>
      <c r="F116" s="344"/>
      <c r="G116" s="344"/>
      <c r="H116" s="344"/>
    </row>
    <row r="117" spans="1:8" ht="19.5">
      <c r="A117" s="365"/>
      <c r="B117" s="344"/>
      <c r="C117" s="344"/>
      <c r="D117" s="344"/>
      <c r="E117" s="344"/>
      <c r="F117" s="344"/>
      <c r="G117" s="344"/>
      <c r="H117" s="344"/>
    </row>
    <row r="118" spans="1:8" ht="19.5">
      <c r="A118" s="365"/>
      <c r="B118" s="344"/>
      <c r="C118" s="344"/>
      <c r="D118" s="344"/>
      <c r="E118" s="344"/>
      <c r="F118" s="344"/>
      <c r="G118" s="344"/>
      <c r="H118" s="344"/>
    </row>
    <row r="119" spans="1:8" ht="19.5">
      <c r="A119" s="365"/>
      <c r="B119" s="344"/>
      <c r="C119" s="344"/>
      <c r="D119" s="344"/>
      <c r="E119" s="344"/>
      <c r="F119" s="344"/>
      <c r="G119" s="344"/>
      <c r="H119" s="344"/>
    </row>
    <row r="120" spans="1:8" ht="19.5">
      <c r="A120" s="365"/>
      <c r="B120" s="344"/>
      <c r="C120" s="344"/>
      <c r="D120" s="344"/>
      <c r="E120" s="344"/>
      <c r="F120" s="344"/>
      <c r="G120" s="344"/>
      <c r="H120" s="344"/>
    </row>
    <row r="121" spans="1:8" ht="19.5">
      <c r="A121" s="365"/>
      <c r="B121" s="344"/>
      <c r="C121" s="344"/>
      <c r="D121" s="344"/>
      <c r="E121" s="344"/>
      <c r="F121" s="344"/>
      <c r="G121" s="344"/>
      <c r="H121" s="344"/>
    </row>
    <row r="122" spans="1:8" ht="19.5">
      <c r="A122" s="365"/>
      <c r="B122" s="344"/>
      <c r="C122" s="344"/>
      <c r="D122" s="344"/>
      <c r="E122" s="344"/>
      <c r="F122" s="344"/>
      <c r="G122" s="344"/>
      <c r="H122" s="344"/>
    </row>
    <row r="123" spans="1:8" ht="19.5">
      <c r="A123" s="367"/>
      <c r="B123" s="344"/>
      <c r="C123" s="344"/>
      <c r="D123" s="344"/>
      <c r="E123" s="344"/>
      <c r="F123" s="344"/>
      <c r="G123" s="344"/>
      <c r="H123" s="344"/>
    </row>
    <row r="124" spans="1:8" ht="19.5">
      <c r="A124" s="365"/>
      <c r="B124" s="344"/>
      <c r="C124" s="344"/>
      <c r="D124" s="344"/>
      <c r="E124" s="344"/>
      <c r="F124" s="344"/>
      <c r="G124" s="344"/>
      <c r="H124" s="344"/>
    </row>
    <row r="125" spans="1:8" ht="19.5">
      <c r="A125" s="365"/>
      <c r="B125" s="344"/>
      <c r="C125" s="344"/>
      <c r="D125" s="344"/>
      <c r="E125" s="344"/>
      <c r="F125" s="344"/>
      <c r="G125" s="344"/>
      <c r="H125" s="344"/>
    </row>
    <row r="126" spans="1:8" ht="19.5">
      <c r="A126" s="365"/>
      <c r="B126" s="344"/>
      <c r="C126" s="344"/>
      <c r="D126" s="344"/>
      <c r="E126" s="344"/>
      <c r="F126" s="344"/>
      <c r="G126" s="344"/>
      <c r="H126" s="344"/>
    </row>
    <row r="127" spans="1:8" ht="19.5">
      <c r="A127" s="365"/>
      <c r="B127" s="344"/>
      <c r="C127" s="344"/>
      <c r="D127" s="344"/>
      <c r="E127" s="344"/>
      <c r="F127" s="344"/>
      <c r="G127" s="344"/>
      <c r="H127" s="344"/>
    </row>
    <row r="128" spans="1:8" ht="19.5">
      <c r="A128" s="365"/>
      <c r="B128" s="344"/>
      <c r="C128" s="344"/>
      <c r="D128" s="344"/>
      <c r="E128" s="344"/>
      <c r="F128" s="344"/>
      <c r="G128" s="344"/>
      <c r="H128" s="344"/>
    </row>
    <row r="129" spans="1:8" ht="19.5">
      <c r="A129" s="367"/>
      <c r="B129" s="344"/>
      <c r="C129" s="344"/>
      <c r="D129" s="344"/>
      <c r="E129" s="344"/>
      <c r="F129" s="344"/>
      <c r="G129" s="344"/>
      <c r="H129" s="344"/>
    </row>
    <row r="130" spans="1:8" ht="19.5">
      <c r="A130" s="365"/>
      <c r="B130" s="344"/>
      <c r="C130" s="344"/>
      <c r="D130" s="344"/>
      <c r="E130" s="344"/>
      <c r="F130" s="344"/>
      <c r="G130" s="344"/>
      <c r="H130" s="344"/>
    </row>
    <row r="131" spans="1:8" ht="19.5">
      <c r="A131" s="365"/>
      <c r="B131" s="344"/>
      <c r="C131" s="344"/>
      <c r="D131" s="344"/>
      <c r="E131" s="344"/>
      <c r="F131" s="344"/>
      <c r="G131" s="344"/>
      <c r="H131" s="344"/>
    </row>
    <row r="132" spans="1:8" ht="19.5">
      <c r="A132" s="365"/>
      <c r="B132" s="344"/>
      <c r="C132" s="344"/>
      <c r="D132" s="344"/>
      <c r="E132" s="344"/>
      <c r="F132" s="344"/>
      <c r="G132" s="344"/>
      <c r="H132" s="344"/>
    </row>
    <row r="133" spans="1:8" ht="19.5">
      <c r="A133" s="367"/>
      <c r="B133" s="344"/>
      <c r="C133" s="344"/>
      <c r="D133" s="344"/>
      <c r="E133" s="344"/>
      <c r="F133" s="344"/>
      <c r="G133" s="344"/>
      <c r="H133" s="344"/>
    </row>
    <row r="134" spans="1:8" ht="19.5">
      <c r="A134" s="365"/>
      <c r="B134" s="344"/>
      <c r="C134" s="344"/>
      <c r="D134" s="344"/>
      <c r="E134" s="344"/>
      <c r="F134" s="344"/>
      <c r="G134" s="344"/>
      <c r="H134" s="344"/>
    </row>
    <row r="135" spans="1:8" ht="19.5">
      <c r="A135" s="365"/>
      <c r="B135" s="344"/>
      <c r="C135" s="344"/>
      <c r="D135" s="344"/>
      <c r="E135" s="344"/>
      <c r="F135" s="344"/>
      <c r="G135" s="344"/>
      <c r="H135" s="344"/>
    </row>
    <row r="136" spans="1:8" ht="19.5">
      <c r="A136" s="365"/>
      <c r="B136" s="344"/>
      <c r="C136" s="344"/>
      <c r="D136" s="344"/>
      <c r="E136" s="344"/>
      <c r="F136" s="344"/>
      <c r="G136" s="344"/>
      <c r="H136" s="344"/>
    </row>
    <row r="137" spans="1:8" ht="19.5">
      <c r="A137" s="365"/>
      <c r="B137" s="344"/>
      <c r="C137" s="344"/>
      <c r="D137" s="344"/>
      <c r="E137" s="344"/>
      <c r="F137" s="344"/>
      <c r="G137" s="344"/>
      <c r="H137" s="344"/>
    </row>
    <row r="138" spans="1:8" ht="19.5">
      <c r="A138" s="367"/>
      <c r="B138" s="344"/>
      <c r="C138" s="344"/>
      <c r="D138" s="344"/>
      <c r="E138" s="344"/>
      <c r="F138" s="344"/>
      <c r="G138" s="344"/>
      <c r="H138" s="344"/>
    </row>
    <row r="139" spans="1:8" ht="19.5">
      <c r="A139" s="365"/>
      <c r="B139" s="344"/>
      <c r="C139" s="344"/>
      <c r="D139" s="344"/>
      <c r="E139" s="344"/>
      <c r="F139" s="344"/>
      <c r="G139" s="344"/>
      <c r="H139" s="344"/>
    </row>
    <row r="140" spans="1:8" ht="19.5">
      <c r="A140" s="365"/>
      <c r="B140" s="344"/>
      <c r="C140" s="344"/>
      <c r="D140" s="344"/>
      <c r="E140" s="344"/>
      <c r="F140" s="344"/>
      <c r="G140" s="344"/>
      <c r="H140" s="344"/>
    </row>
    <row r="141" spans="1:8" ht="19.5">
      <c r="A141" s="365"/>
      <c r="B141" s="344"/>
      <c r="C141" s="344"/>
      <c r="D141" s="344"/>
      <c r="E141" s="344"/>
      <c r="F141" s="344"/>
      <c r="G141" s="344"/>
      <c r="H141" s="344"/>
    </row>
    <row r="142" spans="1:8" ht="19.5">
      <c r="A142" s="365"/>
      <c r="B142" s="344"/>
      <c r="C142" s="344"/>
      <c r="D142" s="344"/>
      <c r="E142" s="344"/>
      <c r="F142" s="344"/>
      <c r="G142" s="344"/>
      <c r="H142" s="344"/>
    </row>
    <row r="143" spans="1:8" ht="19.5">
      <c r="A143" s="366"/>
      <c r="B143" s="344"/>
      <c r="C143" s="344"/>
      <c r="D143" s="344"/>
      <c r="E143" s="344"/>
      <c r="F143" s="344"/>
      <c r="G143" s="344"/>
      <c r="H143" s="344"/>
    </row>
    <row r="144" spans="1:8" ht="19.5">
      <c r="A144" s="366"/>
      <c r="B144" s="344"/>
      <c r="C144" s="344"/>
      <c r="D144" s="344"/>
      <c r="E144" s="344"/>
      <c r="F144" s="344"/>
      <c r="G144" s="344"/>
      <c r="H144" s="344"/>
    </row>
    <row r="145" spans="1:8" ht="19.5">
      <c r="A145" s="367"/>
      <c r="B145" s="344"/>
      <c r="C145" s="344"/>
      <c r="D145" s="344"/>
      <c r="E145" s="344"/>
      <c r="F145" s="344"/>
      <c r="G145" s="344"/>
      <c r="H145" s="344"/>
    </row>
    <row r="146" spans="1:8" ht="19.5">
      <c r="A146" s="365"/>
      <c r="B146" s="344"/>
      <c r="C146" s="344"/>
      <c r="D146" s="344"/>
      <c r="E146" s="344"/>
      <c r="F146" s="344"/>
      <c r="G146" s="344"/>
      <c r="H146" s="344"/>
    </row>
    <row r="147" spans="1:8" ht="19.5">
      <c r="A147" s="365"/>
      <c r="B147" s="344"/>
      <c r="C147" s="344"/>
      <c r="D147" s="344"/>
      <c r="E147" s="344"/>
      <c r="F147" s="344"/>
      <c r="G147" s="344"/>
      <c r="H147" s="344"/>
    </row>
    <row r="148" spans="1:8" ht="19.5">
      <c r="A148" s="369"/>
      <c r="B148" s="344"/>
      <c r="C148" s="344"/>
      <c r="D148" s="344"/>
      <c r="E148" s="344"/>
      <c r="F148" s="344"/>
      <c r="G148" s="344"/>
      <c r="H148" s="344"/>
    </row>
    <row r="149" spans="1:8" ht="19.5">
      <c r="A149" s="367"/>
      <c r="B149" s="344"/>
      <c r="C149" s="344"/>
      <c r="D149" s="344"/>
      <c r="E149" s="344"/>
      <c r="F149" s="344"/>
      <c r="G149" s="344"/>
      <c r="H149" s="344"/>
    </row>
    <row r="150" spans="1:8" ht="19.5">
      <c r="A150" s="365"/>
      <c r="B150" s="344"/>
      <c r="C150" s="344"/>
      <c r="D150" s="344"/>
      <c r="E150" s="344"/>
      <c r="F150" s="344"/>
      <c r="G150" s="344"/>
      <c r="H150" s="344"/>
    </row>
    <row r="151" spans="1:8" ht="19.5">
      <c r="A151" s="365"/>
      <c r="B151" s="344"/>
      <c r="C151" s="344"/>
      <c r="D151" s="344"/>
      <c r="E151" s="344"/>
      <c r="F151" s="344"/>
      <c r="G151" s="344"/>
      <c r="H151" s="344"/>
    </row>
    <row r="152" spans="1:8" ht="19.5">
      <c r="A152" s="365"/>
      <c r="B152" s="344"/>
      <c r="C152" s="344"/>
      <c r="D152" s="344"/>
      <c r="E152" s="344"/>
      <c r="F152" s="344"/>
      <c r="G152" s="344"/>
      <c r="H152" s="344"/>
    </row>
    <row r="153" spans="1:8" ht="19.5">
      <c r="A153" s="367"/>
      <c r="B153" s="344"/>
      <c r="C153" s="344"/>
      <c r="D153" s="344"/>
      <c r="E153" s="344"/>
      <c r="F153" s="344"/>
      <c r="G153" s="344"/>
      <c r="H153" s="344"/>
    </row>
    <row r="154" spans="1:8" ht="19.5">
      <c r="A154" s="365"/>
      <c r="B154" s="344"/>
      <c r="C154" s="344"/>
      <c r="D154" s="344"/>
      <c r="E154" s="344"/>
      <c r="F154" s="344"/>
      <c r="G154" s="344"/>
      <c r="H154" s="344"/>
    </row>
    <row r="155" spans="1:8" ht="19.5">
      <c r="A155" s="365"/>
      <c r="B155" s="344"/>
      <c r="C155" s="344"/>
      <c r="D155" s="344"/>
      <c r="E155" s="344"/>
      <c r="F155" s="344"/>
      <c r="G155" s="344"/>
      <c r="H155" s="344"/>
    </row>
    <row r="156" spans="1:8" ht="19.5">
      <c r="A156" s="365"/>
      <c r="B156" s="344"/>
      <c r="C156" s="344"/>
      <c r="D156" s="344"/>
      <c r="E156" s="344"/>
      <c r="F156" s="344"/>
      <c r="G156" s="344"/>
      <c r="H156" s="344"/>
    </row>
    <row r="157" spans="1:8" ht="19.5">
      <c r="A157" s="367"/>
      <c r="B157" s="344"/>
      <c r="C157" s="344"/>
      <c r="D157" s="344"/>
      <c r="E157" s="344"/>
      <c r="F157" s="344"/>
      <c r="G157" s="344"/>
      <c r="H157" s="344"/>
    </row>
    <row r="158" spans="1:8" ht="19.5">
      <c r="A158" s="365"/>
      <c r="B158" s="344"/>
      <c r="C158" s="344"/>
      <c r="D158" s="344"/>
      <c r="E158" s="344"/>
      <c r="F158" s="344"/>
      <c r="G158" s="344"/>
      <c r="H158" s="344"/>
    </row>
    <row r="159" spans="1:8" ht="19.5">
      <c r="A159" s="365"/>
      <c r="B159" s="344"/>
      <c r="C159" s="344"/>
      <c r="D159" s="344"/>
      <c r="E159" s="344"/>
      <c r="F159" s="344"/>
      <c r="G159" s="344"/>
      <c r="H159" s="344"/>
    </row>
    <row r="160" spans="1:8" ht="19.5">
      <c r="A160" s="365"/>
      <c r="B160" s="344"/>
      <c r="C160" s="344"/>
      <c r="D160" s="344"/>
      <c r="E160" s="344"/>
      <c r="F160" s="344"/>
      <c r="G160" s="344"/>
      <c r="H160" s="344"/>
    </row>
    <row r="161" spans="1:8" ht="19.5">
      <c r="A161" s="367"/>
      <c r="B161" s="344"/>
      <c r="C161" s="344"/>
      <c r="D161" s="344"/>
      <c r="E161" s="344"/>
      <c r="F161" s="344"/>
      <c r="G161" s="344"/>
      <c r="H161" s="344"/>
    </row>
    <row r="162" spans="1:8" ht="19.5">
      <c r="A162" s="365"/>
      <c r="B162" s="344"/>
      <c r="C162" s="344"/>
      <c r="D162" s="344"/>
      <c r="E162" s="344"/>
      <c r="F162" s="344"/>
      <c r="G162" s="344"/>
      <c r="H162" s="344"/>
    </row>
    <row r="163" spans="1:8" ht="19.5">
      <c r="A163" s="365"/>
      <c r="B163" s="344"/>
      <c r="C163" s="344"/>
      <c r="D163" s="344"/>
      <c r="E163" s="344"/>
      <c r="F163" s="344"/>
      <c r="G163" s="344"/>
      <c r="H163" s="344"/>
    </row>
    <row r="164" spans="1:8" ht="19.5">
      <c r="A164" s="365"/>
      <c r="B164" s="344"/>
      <c r="C164" s="344"/>
      <c r="D164" s="344"/>
      <c r="E164" s="344"/>
      <c r="F164" s="344"/>
      <c r="G164" s="344"/>
      <c r="H164" s="344"/>
    </row>
    <row r="165" spans="1:8" ht="19.5">
      <c r="A165" s="350"/>
      <c r="B165" s="344"/>
      <c r="C165" s="344"/>
      <c r="D165" s="344"/>
      <c r="E165" s="344"/>
      <c r="F165" s="344"/>
      <c r="G165" s="344"/>
      <c r="H165" s="344"/>
    </row>
    <row r="166" spans="1:8" ht="19.5">
      <c r="A166" s="350"/>
      <c r="B166" s="344"/>
      <c r="C166" s="344"/>
      <c r="D166" s="344"/>
      <c r="E166" s="344"/>
      <c r="F166" s="344"/>
      <c r="G166" s="344"/>
      <c r="H166" s="344"/>
    </row>
    <row r="167" spans="1:8" ht="19.5">
      <c r="A167" s="350"/>
      <c r="B167" s="344"/>
      <c r="C167" s="344"/>
      <c r="D167" s="344"/>
      <c r="E167" s="344"/>
      <c r="F167" s="344"/>
      <c r="G167" s="344"/>
      <c r="H167" s="344"/>
    </row>
    <row r="168" spans="1:8" ht="19.5">
      <c r="A168" s="347"/>
      <c r="B168" s="344"/>
      <c r="C168" s="344"/>
      <c r="D168" s="344"/>
      <c r="E168" s="344"/>
      <c r="F168" s="344"/>
      <c r="G168" s="344"/>
      <c r="H168" s="344"/>
    </row>
    <row r="169" spans="1:8" ht="19.5">
      <c r="A169" s="347"/>
      <c r="B169" s="344"/>
      <c r="C169" s="344"/>
      <c r="D169" s="344"/>
      <c r="E169" s="344"/>
      <c r="F169" s="344"/>
      <c r="G169" s="344"/>
      <c r="H169" s="344"/>
    </row>
    <row r="170" spans="1:8" ht="19.5">
      <c r="A170" s="367"/>
      <c r="B170" s="344"/>
      <c r="C170" s="344"/>
      <c r="D170" s="344"/>
      <c r="E170" s="344"/>
      <c r="F170" s="344"/>
      <c r="G170" s="344"/>
      <c r="H170" s="344"/>
    </row>
    <row r="171" spans="1:8" ht="19.5">
      <c r="A171" s="365"/>
      <c r="B171" s="344"/>
      <c r="C171" s="344"/>
      <c r="D171" s="344"/>
      <c r="E171" s="344"/>
      <c r="F171" s="344"/>
      <c r="G171" s="344"/>
      <c r="H171" s="344"/>
    </row>
    <row r="172" spans="1:8" ht="19.5">
      <c r="A172" s="365"/>
      <c r="B172" s="344"/>
      <c r="C172" s="344"/>
      <c r="D172" s="344"/>
      <c r="E172" s="344"/>
      <c r="F172" s="344"/>
      <c r="G172" s="344"/>
      <c r="H172" s="344"/>
    </row>
    <row r="173" spans="1:8" ht="19.5">
      <c r="A173" s="365"/>
      <c r="B173" s="344"/>
      <c r="C173" s="344"/>
      <c r="D173" s="344"/>
      <c r="E173" s="344"/>
      <c r="F173" s="344"/>
      <c r="G173" s="344"/>
      <c r="H173" s="344"/>
    </row>
    <row r="174" spans="1:8" ht="19.5">
      <c r="A174" s="365"/>
      <c r="B174" s="344"/>
      <c r="C174" s="344"/>
      <c r="D174" s="344"/>
      <c r="E174" s="344"/>
      <c r="F174" s="344"/>
      <c r="G174" s="344"/>
      <c r="H174" s="344"/>
    </row>
    <row r="175" spans="1:8" ht="19.5">
      <c r="A175" s="365"/>
      <c r="B175" s="344"/>
      <c r="C175" s="344"/>
      <c r="D175" s="344"/>
      <c r="E175" s="344"/>
      <c r="F175" s="344"/>
      <c r="G175" s="344"/>
      <c r="H175" s="344"/>
    </row>
    <row r="176" spans="1:8" ht="19.5">
      <c r="A176" s="367"/>
      <c r="B176" s="344"/>
      <c r="C176" s="344"/>
      <c r="D176" s="344"/>
      <c r="E176" s="344"/>
      <c r="F176" s="344"/>
      <c r="G176" s="344"/>
      <c r="H176" s="344"/>
    </row>
    <row r="177" spans="1:8" ht="19.5">
      <c r="A177" s="365"/>
      <c r="B177" s="344"/>
      <c r="C177" s="344"/>
      <c r="D177" s="344"/>
      <c r="E177" s="344"/>
      <c r="F177" s="344"/>
      <c r="G177" s="344"/>
      <c r="H177" s="344"/>
    </row>
    <row r="178" spans="1:8" ht="19.5">
      <c r="A178" s="365"/>
      <c r="B178" s="344"/>
      <c r="C178" s="344"/>
      <c r="D178" s="344"/>
      <c r="E178" s="344"/>
      <c r="F178" s="344"/>
      <c r="G178" s="344"/>
      <c r="H178" s="344"/>
    </row>
    <row r="179" spans="1:8" ht="19.5">
      <c r="A179" s="365"/>
      <c r="B179" s="344"/>
      <c r="C179" s="344"/>
      <c r="D179" s="344"/>
      <c r="E179" s="344"/>
      <c r="F179" s="344"/>
      <c r="G179" s="344"/>
      <c r="H179" s="344"/>
    </row>
    <row r="180" spans="1:8" ht="19.5">
      <c r="A180" s="365"/>
      <c r="B180" s="344"/>
      <c r="C180" s="344"/>
      <c r="D180" s="344"/>
      <c r="E180" s="344"/>
      <c r="F180" s="344"/>
      <c r="G180" s="344"/>
      <c r="H180" s="344"/>
    </row>
    <row r="181" spans="1:8" ht="19.5">
      <c r="A181" s="367"/>
      <c r="B181" s="344"/>
      <c r="C181" s="344"/>
      <c r="D181" s="344"/>
      <c r="E181" s="344"/>
      <c r="F181" s="344"/>
      <c r="G181" s="344"/>
      <c r="H181" s="344"/>
    </row>
    <row r="182" spans="1:8" ht="19.5">
      <c r="A182" s="367"/>
      <c r="B182" s="344"/>
      <c r="C182" s="344"/>
      <c r="D182" s="344"/>
      <c r="E182" s="344"/>
      <c r="F182" s="344"/>
      <c r="G182" s="344"/>
      <c r="H182" s="344"/>
    </row>
    <row r="183" spans="1:8" ht="19.5">
      <c r="A183" s="365"/>
      <c r="B183" s="344"/>
      <c r="C183" s="344"/>
      <c r="D183" s="344"/>
      <c r="E183" s="344"/>
      <c r="F183" s="344"/>
      <c r="G183" s="344"/>
      <c r="H183" s="344"/>
    </row>
    <row r="184" spans="1:8" ht="19.5">
      <c r="A184" s="365"/>
      <c r="B184" s="344"/>
      <c r="C184" s="344"/>
      <c r="D184" s="344"/>
      <c r="E184" s="344"/>
      <c r="F184" s="344"/>
      <c r="G184" s="344"/>
      <c r="H184" s="344"/>
    </row>
    <row r="185" spans="1:8" ht="19.5">
      <c r="A185" s="365"/>
      <c r="B185" s="344"/>
      <c r="C185" s="344"/>
      <c r="D185" s="344"/>
      <c r="E185" s="344"/>
      <c r="F185" s="344"/>
      <c r="G185" s="344"/>
      <c r="H185" s="344"/>
    </row>
    <row r="186" spans="1:8" ht="19.5">
      <c r="A186" s="367"/>
      <c r="B186" s="344"/>
      <c r="C186" s="344"/>
      <c r="D186" s="344"/>
      <c r="E186" s="344"/>
      <c r="F186" s="344"/>
      <c r="G186" s="344"/>
      <c r="H186" s="344"/>
    </row>
    <row r="187" spans="1:8" ht="19.5">
      <c r="A187" s="367"/>
      <c r="B187" s="344"/>
      <c r="C187" s="344"/>
      <c r="D187" s="344"/>
      <c r="E187" s="344"/>
      <c r="F187" s="344"/>
      <c r="G187" s="344"/>
      <c r="H187" s="344"/>
    </row>
    <row r="188" spans="1:8" ht="19.5">
      <c r="A188" s="367"/>
      <c r="B188" s="344"/>
      <c r="C188" s="344"/>
      <c r="D188" s="344"/>
      <c r="E188" s="344"/>
      <c r="F188" s="344"/>
      <c r="G188" s="344"/>
      <c r="H188" s="344"/>
    </row>
    <row r="189" spans="1:8" ht="19.5">
      <c r="A189" s="367"/>
      <c r="B189" s="344"/>
      <c r="C189" s="344"/>
      <c r="D189" s="344"/>
      <c r="E189" s="344"/>
      <c r="F189" s="344"/>
      <c r="G189" s="344"/>
      <c r="H189" s="344"/>
    </row>
    <row r="190" spans="1:8" ht="19.5">
      <c r="A190" s="367"/>
      <c r="B190" s="344"/>
      <c r="C190" s="344"/>
      <c r="D190" s="344"/>
      <c r="E190" s="344"/>
      <c r="F190" s="344"/>
      <c r="G190" s="344"/>
      <c r="H190" s="344"/>
    </row>
    <row r="191" spans="1:8" ht="19.5">
      <c r="A191" s="367"/>
      <c r="B191" s="344"/>
      <c r="C191" s="344"/>
      <c r="D191" s="344"/>
      <c r="E191" s="344"/>
      <c r="F191" s="344"/>
      <c r="G191" s="344"/>
      <c r="H191" s="344"/>
    </row>
    <row r="192" spans="1:8" ht="19.5">
      <c r="A192" s="365"/>
      <c r="B192" s="344"/>
      <c r="C192" s="344"/>
      <c r="D192" s="344"/>
      <c r="E192" s="344"/>
      <c r="F192" s="344"/>
      <c r="G192" s="344"/>
      <c r="H192" s="344"/>
    </row>
    <row r="193" spans="1:8" ht="19.5">
      <c r="A193" s="365"/>
      <c r="B193" s="344"/>
      <c r="C193" s="344"/>
      <c r="D193" s="344"/>
      <c r="E193" s="344"/>
      <c r="F193" s="344"/>
      <c r="G193" s="344"/>
      <c r="H193" s="344"/>
    </row>
    <row r="194" spans="1:8" ht="19.5">
      <c r="A194" s="365"/>
      <c r="B194" s="344"/>
      <c r="C194" s="344"/>
      <c r="D194" s="344"/>
      <c r="E194" s="344"/>
      <c r="F194" s="344"/>
      <c r="G194" s="344"/>
      <c r="H194" s="344"/>
    </row>
    <row r="195" spans="1:8" ht="19.5">
      <c r="A195" s="367"/>
      <c r="B195" s="344"/>
      <c r="C195" s="344"/>
      <c r="D195" s="344"/>
      <c r="E195" s="344"/>
      <c r="F195" s="344"/>
      <c r="G195" s="344"/>
      <c r="H195" s="344"/>
    </row>
    <row r="196" spans="1:8" ht="19.5">
      <c r="A196" s="365"/>
      <c r="B196" s="344"/>
      <c r="C196" s="344"/>
      <c r="D196" s="344"/>
      <c r="E196" s="344"/>
      <c r="F196" s="344"/>
      <c r="G196" s="344"/>
      <c r="H196" s="344"/>
    </row>
    <row r="197" spans="1:8" ht="19.5">
      <c r="A197" s="365"/>
      <c r="B197" s="344"/>
      <c r="C197" s="344"/>
      <c r="D197" s="344"/>
      <c r="E197" s="344"/>
      <c r="F197" s="344"/>
      <c r="G197" s="344"/>
      <c r="H197" s="344"/>
    </row>
    <row r="198" spans="1:8" ht="19.5">
      <c r="A198" s="349"/>
      <c r="B198" s="344"/>
      <c r="C198" s="344"/>
      <c r="D198" s="344"/>
      <c r="E198" s="344"/>
      <c r="F198" s="344"/>
      <c r="G198" s="344"/>
      <c r="H198" s="344"/>
    </row>
    <row r="199" spans="1:8" ht="19.5">
      <c r="A199" s="365"/>
      <c r="B199" s="344"/>
      <c r="C199" s="344"/>
      <c r="D199" s="344"/>
      <c r="E199" s="344"/>
      <c r="F199" s="344"/>
      <c r="G199" s="344"/>
      <c r="H199" s="344"/>
    </row>
    <row r="200" spans="1:8" ht="19.5">
      <c r="A200" s="367"/>
      <c r="B200" s="344"/>
      <c r="C200" s="344"/>
      <c r="D200" s="344"/>
      <c r="E200" s="344"/>
      <c r="F200" s="344"/>
      <c r="G200" s="344"/>
      <c r="H200" s="344"/>
    </row>
    <row r="201" spans="1:8" ht="19.5">
      <c r="A201" s="365"/>
      <c r="B201" s="344"/>
      <c r="C201" s="344"/>
      <c r="D201" s="344"/>
      <c r="E201" s="344"/>
      <c r="F201" s="344"/>
      <c r="G201" s="344"/>
      <c r="H201" s="344"/>
    </row>
    <row r="202" spans="1:8" ht="19.5">
      <c r="A202" s="365"/>
      <c r="B202" s="344"/>
      <c r="C202" s="344"/>
      <c r="D202" s="344"/>
      <c r="E202" s="344"/>
      <c r="F202" s="344"/>
      <c r="G202" s="344"/>
      <c r="H202" s="344"/>
    </row>
    <row r="203" spans="1:8" ht="19.5">
      <c r="A203" s="367"/>
      <c r="B203" s="344"/>
      <c r="C203" s="344"/>
      <c r="D203" s="344"/>
      <c r="E203" s="344"/>
      <c r="F203" s="344"/>
      <c r="G203" s="344"/>
      <c r="H203" s="344"/>
    </row>
    <row r="204" spans="1:8" ht="19.5">
      <c r="A204" s="365"/>
      <c r="B204" s="344"/>
      <c r="C204" s="344"/>
      <c r="D204" s="344"/>
      <c r="E204" s="344"/>
      <c r="F204" s="344"/>
      <c r="G204" s="344"/>
      <c r="H204" s="344"/>
    </row>
    <row r="205" spans="1:8" ht="19.5">
      <c r="A205" s="365"/>
      <c r="B205" s="344"/>
      <c r="C205" s="344"/>
      <c r="D205" s="344"/>
      <c r="E205" s="344"/>
      <c r="F205" s="344"/>
      <c r="G205" s="344"/>
      <c r="H205" s="344"/>
    </row>
    <row r="206" spans="1:8" ht="19.5">
      <c r="A206" s="367"/>
      <c r="B206" s="344"/>
      <c r="C206" s="344"/>
      <c r="D206" s="344"/>
      <c r="E206" s="344"/>
      <c r="F206" s="344"/>
      <c r="G206" s="344"/>
      <c r="H206" s="344"/>
    </row>
    <row r="207" spans="1:8" ht="19.5">
      <c r="A207" s="365"/>
      <c r="B207" s="344"/>
      <c r="C207" s="344"/>
      <c r="D207" s="344"/>
      <c r="E207" s="344"/>
      <c r="F207" s="344"/>
      <c r="G207" s="344"/>
      <c r="H207" s="344"/>
    </row>
    <row r="208" spans="1:8" ht="19.5">
      <c r="A208" s="365"/>
      <c r="B208" s="344"/>
      <c r="C208" s="344"/>
      <c r="D208" s="344"/>
      <c r="E208" s="344"/>
      <c r="F208" s="344"/>
      <c r="G208" s="344"/>
      <c r="H208" s="344"/>
    </row>
    <row r="209" spans="1:8" ht="19.5">
      <c r="A209" s="365"/>
      <c r="B209" s="344"/>
      <c r="C209" s="344"/>
      <c r="D209" s="344"/>
      <c r="E209" s="344"/>
      <c r="F209" s="344"/>
      <c r="G209" s="344"/>
      <c r="H209" s="344"/>
    </row>
    <row r="210" spans="1:8" ht="19.5">
      <c r="A210" s="365"/>
      <c r="B210" s="344"/>
      <c r="C210" s="344"/>
      <c r="D210" s="344"/>
      <c r="E210" s="344"/>
      <c r="F210" s="344"/>
      <c r="G210" s="344"/>
      <c r="H210" s="344"/>
    </row>
    <row r="211" spans="1:8" ht="19.5">
      <c r="A211" s="365"/>
      <c r="B211" s="344"/>
      <c r="C211" s="344"/>
      <c r="D211" s="344"/>
      <c r="E211" s="344"/>
      <c r="F211" s="344"/>
      <c r="G211" s="344"/>
      <c r="H211" s="344"/>
    </row>
    <row r="212" spans="1:8" ht="19.5">
      <c r="A212" s="365"/>
      <c r="B212" s="344"/>
      <c r="C212" s="344"/>
      <c r="D212" s="344"/>
      <c r="E212" s="344"/>
      <c r="F212" s="344"/>
      <c r="G212" s="344"/>
      <c r="H212" s="344"/>
    </row>
    <row r="213" spans="1:8" ht="19.5">
      <c r="A213" s="365"/>
      <c r="B213" s="344"/>
      <c r="C213" s="344"/>
      <c r="D213" s="344"/>
      <c r="E213" s="344"/>
      <c r="F213" s="344"/>
      <c r="G213" s="344"/>
      <c r="H213" s="344"/>
    </row>
    <row r="214" spans="1:8" ht="19.5">
      <c r="A214" s="365"/>
      <c r="B214" s="344"/>
      <c r="C214" s="344"/>
      <c r="D214" s="344"/>
      <c r="E214" s="344"/>
      <c r="F214" s="344"/>
      <c r="G214" s="344"/>
      <c r="H214" s="344"/>
    </row>
    <row r="215" spans="1:8" ht="19.5">
      <c r="A215" s="367"/>
      <c r="B215" s="344"/>
      <c r="C215" s="344"/>
      <c r="D215" s="344"/>
      <c r="E215" s="344"/>
      <c r="F215" s="344"/>
      <c r="G215" s="344"/>
      <c r="H215" s="344"/>
    </row>
    <row r="216" spans="1:8" ht="19.5">
      <c r="A216" s="365"/>
      <c r="B216" s="344"/>
      <c r="C216" s="344"/>
      <c r="D216" s="344"/>
      <c r="E216" s="344"/>
      <c r="F216" s="344"/>
      <c r="G216" s="344"/>
      <c r="H216" s="344"/>
    </row>
    <row r="217" spans="1:8" ht="19.5">
      <c r="A217" s="365"/>
      <c r="B217" s="344"/>
      <c r="C217" s="344"/>
      <c r="D217" s="344"/>
      <c r="E217" s="344"/>
      <c r="F217" s="344"/>
      <c r="G217" s="344"/>
      <c r="H217" s="344"/>
    </row>
    <row r="218" spans="1:8" ht="19.5">
      <c r="A218" s="365"/>
      <c r="B218" s="344"/>
      <c r="C218" s="344"/>
      <c r="D218" s="344"/>
      <c r="E218" s="344"/>
      <c r="F218" s="344"/>
      <c r="G218" s="344"/>
      <c r="H218" s="344"/>
    </row>
    <row r="219" spans="1:8" ht="19.5">
      <c r="A219" s="365"/>
      <c r="B219" s="344"/>
      <c r="C219" s="344"/>
      <c r="D219" s="344"/>
      <c r="E219" s="344"/>
      <c r="F219" s="344"/>
      <c r="G219" s="344"/>
      <c r="H219" s="344"/>
    </row>
    <row r="220" spans="1:8" ht="19.5">
      <c r="A220" s="365"/>
      <c r="B220" s="344"/>
      <c r="C220" s="344"/>
      <c r="D220" s="344"/>
      <c r="E220" s="344"/>
      <c r="F220" s="344"/>
      <c r="G220" s="344"/>
      <c r="H220" s="344"/>
    </row>
    <row r="221" spans="1:8" ht="19.5">
      <c r="A221" s="367"/>
      <c r="B221" s="344"/>
      <c r="C221" s="344"/>
      <c r="D221" s="344"/>
      <c r="E221" s="344"/>
      <c r="F221" s="344"/>
      <c r="G221" s="344"/>
      <c r="H221" s="344"/>
    </row>
    <row r="222" spans="1:8" ht="19.5">
      <c r="A222" s="365"/>
      <c r="B222" s="344"/>
      <c r="C222" s="344"/>
      <c r="D222" s="344"/>
      <c r="E222" s="344"/>
      <c r="F222" s="344"/>
      <c r="G222" s="344"/>
      <c r="H222" s="344"/>
    </row>
    <row r="223" spans="1:8" ht="19.5">
      <c r="A223" s="365"/>
      <c r="B223" s="344"/>
      <c r="C223" s="344"/>
      <c r="D223" s="344"/>
      <c r="E223" s="344"/>
      <c r="F223" s="344"/>
      <c r="G223" s="344"/>
      <c r="H223" s="344"/>
    </row>
    <row r="224" spans="1:8" ht="19.5">
      <c r="A224" s="367"/>
      <c r="B224" s="344"/>
      <c r="C224" s="344"/>
      <c r="D224" s="344"/>
      <c r="E224" s="344"/>
      <c r="F224" s="344"/>
      <c r="G224" s="344"/>
      <c r="H224" s="344"/>
    </row>
    <row r="225" spans="1:8" ht="19.5">
      <c r="A225" s="365"/>
      <c r="B225" s="344"/>
      <c r="C225" s="344"/>
      <c r="D225" s="344"/>
      <c r="E225" s="344"/>
      <c r="F225" s="344"/>
      <c r="G225" s="344"/>
      <c r="H225" s="344"/>
    </row>
    <row r="226" spans="1:8" ht="19.5">
      <c r="A226" s="365"/>
      <c r="B226" s="344"/>
      <c r="C226" s="344"/>
      <c r="D226" s="344"/>
      <c r="E226" s="344"/>
      <c r="F226" s="344"/>
      <c r="G226" s="344"/>
      <c r="H226" s="344"/>
    </row>
    <row r="227" spans="1:8" ht="19.5">
      <c r="A227" s="365"/>
      <c r="B227" s="344"/>
      <c r="C227" s="344"/>
      <c r="D227" s="344"/>
      <c r="E227" s="344"/>
      <c r="F227" s="344"/>
      <c r="G227" s="344"/>
      <c r="H227" s="344"/>
    </row>
    <row r="228" spans="1:8" ht="19.5">
      <c r="A228" s="370"/>
      <c r="B228" s="344"/>
      <c r="C228" s="344"/>
      <c r="D228" s="344"/>
      <c r="E228" s="344"/>
      <c r="F228" s="344"/>
      <c r="G228" s="344"/>
      <c r="H228" s="344"/>
    </row>
  </sheetData>
  <mergeCells count="7">
    <mergeCell ref="B6:C6"/>
    <mergeCell ref="D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9"/>
  <sheetViews>
    <sheetView topLeftCell="C1" zoomScale="75" workbookViewId="0">
      <selection activeCell="K50" sqref="K50"/>
    </sheetView>
  </sheetViews>
  <sheetFormatPr baseColWidth="10" defaultColWidth="9.140625" defaultRowHeight="12.75"/>
  <cols>
    <col min="1" max="1" width="3" style="1087" hidden="1" customWidth="1"/>
    <col min="2" max="2" width="6" style="1087" hidden="1" customWidth="1"/>
    <col min="3" max="3" width="81.5703125" style="1087" customWidth="1"/>
    <col min="4" max="11" width="13.140625" style="1087" customWidth="1"/>
    <col min="12" max="12" width="4" style="1087" customWidth="1"/>
    <col min="13" max="256" width="9.140625" style="1087"/>
    <col min="257" max="258" width="0" style="1087" hidden="1" customWidth="1"/>
    <col min="259" max="259" width="81.5703125" style="1087" customWidth="1"/>
    <col min="260" max="267" width="13.140625" style="1087" customWidth="1"/>
    <col min="268" max="268" width="4" style="1087" customWidth="1"/>
    <col min="269" max="512" width="9.140625" style="1087"/>
    <col min="513" max="514" width="0" style="1087" hidden="1" customWidth="1"/>
    <col min="515" max="515" width="81.5703125" style="1087" customWidth="1"/>
    <col min="516" max="523" width="13.140625" style="1087" customWidth="1"/>
    <col min="524" max="524" width="4" style="1087" customWidth="1"/>
    <col min="525" max="768" width="9.140625" style="1087"/>
    <col min="769" max="770" width="0" style="1087" hidden="1" customWidth="1"/>
    <col min="771" max="771" width="81.5703125" style="1087" customWidth="1"/>
    <col min="772" max="779" width="13.140625" style="1087" customWidth="1"/>
    <col min="780" max="780" width="4" style="1087" customWidth="1"/>
    <col min="781" max="1024" width="9.140625" style="1087"/>
    <col min="1025" max="1026" width="0" style="1087" hidden="1" customWidth="1"/>
    <col min="1027" max="1027" width="81.5703125" style="1087" customWidth="1"/>
    <col min="1028" max="1035" width="13.140625" style="1087" customWidth="1"/>
    <col min="1036" max="1036" width="4" style="1087" customWidth="1"/>
    <col min="1037" max="1280" width="9.140625" style="1087"/>
    <col min="1281" max="1282" width="0" style="1087" hidden="1" customWidth="1"/>
    <col min="1283" max="1283" width="81.5703125" style="1087" customWidth="1"/>
    <col min="1284" max="1291" width="13.140625" style="1087" customWidth="1"/>
    <col min="1292" max="1292" width="4" style="1087" customWidth="1"/>
    <col min="1293" max="1536" width="9.140625" style="1087"/>
    <col min="1537" max="1538" width="0" style="1087" hidden="1" customWidth="1"/>
    <col min="1539" max="1539" width="81.5703125" style="1087" customWidth="1"/>
    <col min="1540" max="1547" width="13.140625" style="1087" customWidth="1"/>
    <col min="1548" max="1548" width="4" style="1087" customWidth="1"/>
    <col min="1549" max="1792" width="9.140625" style="1087"/>
    <col min="1793" max="1794" width="0" style="1087" hidden="1" customWidth="1"/>
    <col min="1795" max="1795" width="81.5703125" style="1087" customWidth="1"/>
    <col min="1796" max="1803" width="13.140625" style="1087" customWidth="1"/>
    <col min="1804" max="1804" width="4" style="1087" customWidth="1"/>
    <col min="1805" max="2048" width="9.140625" style="1087"/>
    <col min="2049" max="2050" width="0" style="1087" hidden="1" customWidth="1"/>
    <col min="2051" max="2051" width="81.5703125" style="1087" customWidth="1"/>
    <col min="2052" max="2059" width="13.140625" style="1087" customWidth="1"/>
    <col min="2060" max="2060" width="4" style="1087" customWidth="1"/>
    <col min="2061" max="2304" width="9.140625" style="1087"/>
    <col min="2305" max="2306" width="0" style="1087" hidden="1" customWidth="1"/>
    <col min="2307" max="2307" width="81.5703125" style="1087" customWidth="1"/>
    <col min="2308" max="2315" width="13.140625" style="1087" customWidth="1"/>
    <col min="2316" max="2316" width="4" style="1087" customWidth="1"/>
    <col min="2317" max="2560" width="9.140625" style="1087"/>
    <col min="2561" max="2562" width="0" style="1087" hidden="1" customWidth="1"/>
    <col min="2563" max="2563" width="81.5703125" style="1087" customWidth="1"/>
    <col min="2564" max="2571" width="13.140625" style="1087" customWidth="1"/>
    <col min="2572" max="2572" width="4" style="1087" customWidth="1"/>
    <col min="2573" max="2816" width="9.140625" style="1087"/>
    <col min="2817" max="2818" width="0" style="1087" hidden="1" customWidth="1"/>
    <col min="2819" max="2819" width="81.5703125" style="1087" customWidth="1"/>
    <col min="2820" max="2827" width="13.140625" style="1087" customWidth="1"/>
    <col min="2828" max="2828" width="4" style="1087" customWidth="1"/>
    <col min="2829" max="3072" width="9.140625" style="1087"/>
    <col min="3073" max="3074" width="0" style="1087" hidden="1" customWidth="1"/>
    <col min="3075" max="3075" width="81.5703125" style="1087" customWidth="1"/>
    <col min="3076" max="3083" width="13.140625" style="1087" customWidth="1"/>
    <col min="3084" max="3084" width="4" style="1087" customWidth="1"/>
    <col min="3085" max="3328" width="9.140625" style="1087"/>
    <col min="3329" max="3330" width="0" style="1087" hidden="1" customWidth="1"/>
    <col min="3331" max="3331" width="81.5703125" style="1087" customWidth="1"/>
    <col min="3332" max="3339" width="13.140625" style="1087" customWidth="1"/>
    <col min="3340" max="3340" width="4" style="1087" customWidth="1"/>
    <col min="3341" max="3584" width="9.140625" style="1087"/>
    <col min="3585" max="3586" width="0" style="1087" hidden="1" customWidth="1"/>
    <col min="3587" max="3587" width="81.5703125" style="1087" customWidth="1"/>
    <col min="3588" max="3595" width="13.140625" style="1087" customWidth="1"/>
    <col min="3596" max="3596" width="4" style="1087" customWidth="1"/>
    <col min="3597" max="3840" width="9.140625" style="1087"/>
    <col min="3841" max="3842" width="0" style="1087" hidden="1" customWidth="1"/>
    <col min="3843" max="3843" width="81.5703125" style="1087" customWidth="1"/>
    <col min="3844" max="3851" width="13.140625" style="1087" customWidth="1"/>
    <col min="3852" max="3852" width="4" style="1087" customWidth="1"/>
    <col min="3853" max="4096" width="9.140625" style="1087"/>
    <col min="4097" max="4098" width="0" style="1087" hidden="1" customWidth="1"/>
    <col min="4099" max="4099" width="81.5703125" style="1087" customWidth="1"/>
    <col min="4100" max="4107" width="13.140625" style="1087" customWidth="1"/>
    <col min="4108" max="4108" width="4" style="1087" customWidth="1"/>
    <col min="4109" max="4352" width="9.140625" style="1087"/>
    <col min="4353" max="4354" width="0" style="1087" hidden="1" customWidth="1"/>
    <col min="4355" max="4355" width="81.5703125" style="1087" customWidth="1"/>
    <col min="4356" max="4363" width="13.140625" style="1087" customWidth="1"/>
    <col min="4364" max="4364" width="4" style="1087" customWidth="1"/>
    <col min="4365" max="4608" width="9.140625" style="1087"/>
    <col min="4609" max="4610" width="0" style="1087" hidden="1" customWidth="1"/>
    <col min="4611" max="4611" width="81.5703125" style="1087" customWidth="1"/>
    <col min="4612" max="4619" width="13.140625" style="1087" customWidth="1"/>
    <col min="4620" max="4620" width="4" style="1087" customWidth="1"/>
    <col min="4621" max="4864" width="9.140625" style="1087"/>
    <col min="4865" max="4866" width="0" style="1087" hidden="1" customWidth="1"/>
    <col min="4867" max="4867" width="81.5703125" style="1087" customWidth="1"/>
    <col min="4868" max="4875" width="13.140625" style="1087" customWidth="1"/>
    <col min="4876" max="4876" width="4" style="1087" customWidth="1"/>
    <col min="4877" max="5120" width="9.140625" style="1087"/>
    <col min="5121" max="5122" width="0" style="1087" hidden="1" customWidth="1"/>
    <col min="5123" max="5123" width="81.5703125" style="1087" customWidth="1"/>
    <col min="5124" max="5131" width="13.140625" style="1087" customWidth="1"/>
    <col min="5132" max="5132" width="4" style="1087" customWidth="1"/>
    <col min="5133" max="5376" width="9.140625" style="1087"/>
    <col min="5377" max="5378" width="0" style="1087" hidden="1" customWidth="1"/>
    <col min="5379" max="5379" width="81.5703125" style="1087" customWidth="1"/>
    <col min="5380" max="5387" width="13.140625" style="1087" customWidth="1"/>
    <col min="5388" max="5388" width="4" style="1087" customWidth="1"/>
    <col min="5389" max="5632" width="9.140625" style="1087"/>
    <col min="5633" max="5634" width="0" style="1087" hidden="1" customWidth="1"/>
    <col min="5635" max="5635" width="81.5703125" style="1087" customWidth="1"/>
    <col min="5636" max="5643" width="13.140625" style="1087" customWidth="1"/>
    <col min="5644" max="5644" width="4" style="1087" customWidth="1"/>
    <col min="5645" max="5888" width="9.140625" style="1087"/>
    <col min="5889" max="5890" width="0" style="1087" hidden="1" customWidth="1"/>
    <col min="5891" max="5891" width="81.5703125" style="1087" customWidth="1"/>
    <col min="5892" max="5899" width="13.140625" style="1087" customWidth="1"/>
    <col min="5900" max="5900" width="4" style="1087" customWidth="1"/>
    <col min="5901" max="6144" width="9.140625" style="1087"/>
    <col min="6145" max="6146" width="0" style="1087" hidden="1" customWidth="1"/>
    <col min="6147" max="6147" width="81.5703125" style="1087" customWidth="1"/>
    <col min="6148" max="6155" width="13.140625" style="1087" customWidth="1"/>
    <col min="6156" max="6156" width="4" style="1087" customWidth="1"/>
    <col min="6157" max="6400" width="9.140625" style="1087"/>
    <col min="6401" max="6402" width="0" style="1087" hidden="1" customWidth="1"/>
    <col min="6403" max="6403" width="81.5703125" style="1087" customWidth="1"/>
    <col min="6404" max="6411" width="13.140625" style="1087" customWidth="1"/>
    <col min="6412" max="6412" width="4" style="1087" customWidth="1"/>
    <col min="6413" max="6656" width="9.140625" style="1087"/>
    <col min="6657" max="6658" width="0" style="1087" hidden="1" customWidth="1"/>
    <col min="6659" max="6659" width="81.5703125" style="1087" customWidth="1"/>
    <col min="6660" max="6667" width="13.140625" style="1087" customWidth="1"/>
    <col min="6668" max="6668" width="4" style="1087" customWidth="1"/>
    <col min="6669" max="6912" width="9.140625" style="1087"/>
    <col min="6913" max="6914" width="0" style="1087" hidden="1" customWidth="1"/>
    <col min="6915" max="6915" width="81.5703125" style="1087" customWidth="1"/>
    <col min="6916" max="6923" width="13.140625" style="1087" customWidth="1"/>
    <col min="6924" max="6924" width="4" style="1087" customWidth="1"/>
    <col min="6925" max="7168" width="9.140625" style="1087"/>
    <col min="7169" max="7170" width="0" style="1087" hidden="1" customWidth="1"/>
    <col min="7171" max="7171" width="81.5703125" style="1087" customWidth="1"/>
    <col min="7172" max="7179" width="13.140625" style="1087" customWidth="1"/>
    <col min="7180" max="7180" width="4" style="1087" customWidth="1"/>
    <col min="7181" max="7424" width="9.140625" style="1087"/>
    <col min="7425" max="7426" width="0" style="1087" hidden="1" customWidth="1"/>
    <col min="7427" max="7427" width="81.5703125" style="1087" customWidth="1"/>
    <col min="7428" max="7435" width="13.140625" style="1087" customWidth="1"/>
    <col min="7436" max="7436" width="4" style="1087" customWidth="1"/>
    <col min="7437" max="7680" width="9.140625" style="1087"/>
    <col min="7681" max="7682" width="0" style="1087" hidden="1" customWidth="1"/>
    <col min="7683" max="7683" width="81.5703125" style="1087" customWidth="1"/>
    <col min="7684" max="7691" width="13.140625" style="1087" customWidth="1"/>
    <col min="7692" max="7692" width="4" style="1087" customWidth="1"/>
    <col min="7693" max="7936" width="9.140625" style="1087"/>
    <col min="7937" max="7938" width="0" style="1087" hidden="1" customWidth="1"/>
    <col min="7939" max="7939" width="81.5703125" style="1087" customWidth="1"/>
    <col min="7940" max="7947" width="13.140625" style="1087" customWidth="1"/>
    <col min="7948" max="7948" width="4" style="1087" customWidth="1"/>
    <col min="7949" max="8192" width="9.140625" style="1087"/>
    <col min="8193" max="8194" width="0" style="1087" hidden="1" customWidth="1"/>
    <col min="8195" max="8195" width="81.5703125" style="1087" customWidth="1"/>
    <col min="8196" max="8203" width="13.140625" style="1087" customWidth="1"/>
    <col min="8204" max="8204" width="4" style="1087" customWidth="1"/>
    <col min="8205" max="8448" width="9.140625" style="1087"/>
    <col min="8449" max="8450" width="0" style="1087" hidden="1" customWidth="1"/>
    <col min="8451" max="8451" width="81.5703125" style="1087" customWidth="1"/>
    <col min="8452" max="8459" width="13.140625" style="1087" customWidth="1"/>
    <col min="8460" max="8460" width="4" style="1087" customWidth="1"/>
    <col min="8461" max="8704" width="9.140625" style="1087"/>
    <col min="8705" max="8706" width="0" style="1087" hidden="1" customWidth="1"/>
    <col min="8707" max="8707" width="81.5703125" style="1087" customWidth="1"/>
    <col min="8708" max="8715" width="13.140625" style="1087" customWidth="1"/>
    <col min="8716" max="8716" width="4" style="1087" customWidth="1"/>
    <col min="8717" max="8960" width="9.140625" style="1087"/>
    <col min="8961" max="8962" width="0" style="1087" hidden="1" customWidth="1"/>
    <col min="8963" max="8963" width="81.5703125" style="1087" customWidth="1"/>
    <col min="8964" max="8971" width="13.140625" style="1087" customWidth="1"/>
    <col min="8972" max="8972" width="4" style="1087" customWidth="1"/>
    <col min="8973" max="9216" width="9.140625" style="1087"/>
    <col min="9217" max="9218" width="0" style="1087" hidden="1" customWidth="1"/>
    <col min="9219" max="9219" width="81.5703125" style="1087" customWidth="1"/>
    <col min="9220" max="9227" width="13.140625" style="1087" customWidth="1"/>
    <col min="9228" max="9228" width="4" style="1087" customWidth="1"/>
    <col min="9229" max="9472" width="9.140625" style="1087"/>
    <col min="9473" max="9474" width="0" style="1087" hidden="1" customWidth="1"/>
    <col min="9475" max="9475" width="81.5703125" style="1087" customWidth="1"/>
    <col min="9476" max="9483" width="13.140625" style="1087" customWidth="1"/>
    <col min="9484" max="9484" width="4" style="1087" customWidth="1"/>
    <col min="9485" max="9728" width="9.140625" style="1087"/>
    <col min="9729" max="9730" width="0" style="1087" hidden="1" customWidth="1"/>
    <col min="9731" max="9731" width="81.5703125" style="1087" customWidth="1"/>
    <col min="9732" max="9739" width="13.140625" style="1087" customWidth="1"/>
    <col min="9740" max="9740" width="4" style="1087" customWidth="1"/>
    <col min="9741" max="9984" width="9.140625" style="1087"/>
    <col min="9985" max="9986" width="0" style="1087" hidden="1" customWidth="1"/>
    <col min="9987" max="9987" width="81.5703125" style="1087" customWidth="1"/>
    <col min="9988" max="9995" width="13.140625" style="1087" customWidth="1"/>
    <col min="9996" max="9996" width="4" style="1087" customWidth="1"/>
    <col min="9997" max="10240" width="9.140625" style="1087"/>
    <col min="10241" max="10242" width="0" style="1087" hidden="1" customWidth="1"/>
    <col min="10243" max="10243" width="81.5703125" style="1087" customWidth="1"/>
    <col min="10244" max="10251" width="13.140625" style="1087" customWidth="1"/>
    <col min="10252" max="10252" width="4" style="1087" customWidth="1"/>
    <col min="10253" max="10496" width="9.140625" style="1087"/>
    <col min="10497" max="10498" width="0" style="1087" hidden="1" customWidth="1"/>
    <col min="10499" max="10499" width="81.5703125" style="1087" customWidth="1"/>
    <col min="10500" max="10507" width="13.140625" style="1087" customWidth="1"/>
    <col min="10508" max="10508" width="4" style="1087" customWidth="1"/>
    <col min="10509" max="10752" width="9.140625" style="1087"/>
    <col min="10753" max="10754" width="0" style="1087" hidden="1" customWidth="1"/>
    <col min="10755" max="10755" width="81.5703125" style="1087" customWidth="1"/>
    <col min="10756" max="10763" width="13.140625" style="1087" customWidth="1"/>
    <col min="10764" max="10764" width="4" style="1087" customWidth="1"/>
    <col min="10765" max="11008" width="9.140625" style="1087"/>
    <col min="11009" max="11010" width="0" style="1087" hidden="1" customWidth="1"/>
    <col min="11011" max="11011" width="81.5703125" style="1087" customWidth="1"/>
    <col min="11012" max="11019" width="13.140625" style="1087" customWidth="1"/>
    <col min="11020" max="11020" width="4" style="1087" customWidth="1"/>
    <col min="11021" max="11264" width="9.140625" style="1087"/>
    <col min="11265" max="11266" width="0" style="1087" hidden="1" customWidth="1"/>
    <col min="11267" max="11267" width="81.5703125" style="1087" customWidth="1"/>
    <col min="11268" max="11275" width="13.140625" style="1087" customWidth="1"/>
    <col min="11276" max="11276" width="4" style="1087" customWidth="1"/>
    <col min="11277" max="11520" width="9.140625" style="1087"/>
    <col min="11521" max="11522" width="0" style="1087" hidden="1" customWidth="1"/>
    <col min="11523" max="11523" width="81.5703125" style="1087" customWidth="1"/>
    <col min="11524" max="11531" width="13.140625" style="1087" customWidth="1"/>
    <col min="11532" max="11532" width="4" style="1087" customWidth="1"/>
    <col min="11533" max="11776" width="9.140625" style="1087"/>
    <col min="11777" max="11778" width="0" style="1087" hidden="1" customWidth="1"/>
    <col min="11779" max="11779" width="81.5703125" style="1087" customWidth="1"/>
    <col min="11780" max="11787" width="13.140625" style="1087" customWidth="1"/>
    <col min="11788" max="11788" width="4" style="1087" customWidth="1"/>
    <col min="11789" max="12032" width="9.140625" style="1087"/>
    <col min="12033" max="12034" width="0" style="1087" hidden="1" customWidth="1"/>
    <col min="12035" max="12035" width="81.5703125" style="1087" customWidth="1"/>
    <col min="12036" max="12043" width="13.140625" style="1087" customWidth="1"/>
    <col min="12044" max="12044" width="4" style="1087" customWidth="1"/>
    <col min="12045" max="12288" width="9.140625" style="1087"/>
    <col min="12289" max="12290" width="0" style="1087" hidden="1" customWidth="1"/>
    <col min="12291" max="12291" width="81.5703125" style="1087" customWidth="1"/>
    <col min="12292" max="12299" width="13.140625" style="1087" customWidth="1"/>
    <col min="12300" max="12300" width="4" style="1087" customWidth="1"/>
    <col min="12301" max="12544" width="9.140625" style="1087"/>
    <col min="12545" max="12546" width="0" style="1087" hidden="1" customWidth="1"/>
    <col min="12547" max="12547" width="81.5703125" style="1087" customWidth="1"/>
    <col min="12548" max="12555" width="13.140625" style="1087" customWidth="1"/>
    <col min="12556" max="12556" width="4" style="1087" customWidth="1"/>
    <col min="12557" max="12800" width="9.140625" style="1087"/>
    <col min="12801" max="12802" width="0" style="1087" hidden="1" customWidth="1"/>
    <col min="12803" max="12803" width="81.5703125" style="1087" customWidth="1"/>
    <col min="12804" max="12811" width="13.140625" style="1087" customWidth="1"/>
    <col min="12812" max="12812" width="4" style="1087" customWidth="1"/>
    <col min="12813" max="13056" width="9.140625" style="1087"/>
    <col min="13057" max="13058" width="0" style="1087" hidden="1" customWidth="1"/>
    <col min="13059" max="13059" width="81.5703125" style="1087" customWidth="1"/>
    <col min="13060" max="13067" width="13.140625" style="1087" customWidth="1"/>
    <col min="13068" max="13068" width="4" style="1087" customWidth="1"/>
    <col min="13069" max="13312" width="9.140625" style="1087"/>
    <col min="13313" max="13314" width="0" style="1087" hidden="1" customWidth="1"/>
    <col min="13315" max="13315" width="81.5703125" style="1087" customWidth="1"/>
    <col min="13316" max="13323" width="13.140625" style="1087" customWidth="1"/>
    <col min="13324" max="13324" width="4" style="1087" customWidth="1"/>
    <col min="13325" max="13568" width="9.140625" style="1087"/>
    <col min="13569" max="13570" width="0" style="1087" hidden="1" customWidth="1"/>
    <col min="13571" max="13571" width="81.5703125" style="1087" customWidth="1"/>
    <col min="13572" max="13579" width="13.140625" style="1087" customWidth="1"/>
    <col min="13580" max="13580" width="4" style="1087" customWidth="1"/>
    <col min="13581" max="13824" width="9.140625" style="1087"/>
    <col min="13825" max="13826" width="0" style="1087" hidden="1" customWidth="1"/>
    <col min="13827" max="13827" width="81.5703125" style="1087" customWidth="1"/>
    <col min="13828" max="13835" width="13.140625" style="1087" customWidth="1"/>
    <col min="13836" max="13836" width="4" style="1087" customWidth="1"/>
    <col min="13837" max="14080" width="9.140625" style="1087"/>
    <col min="14081" max="14082" width="0" style="1087" hidden="1" customWidth="1"/>
    <col min="14083" max="14083" width="81.5703125" style="1087" customWidth="1"/>
    <col min="14084" max="14091" width="13.140625" style="1087" customWidth="1"/>
    <col min="14092" max="14092" width="4" style="1087" customWidth="1"/>
    <col min="14093" max="14336" width="9.140625" style="1087"/>
    <col min="14337" max="14338" width="0" style="1087" hidden="1" customWidth="1"/>
    <col min="14339" max="14339" width="81.5703125" style="1087" customWidth="1"/>
    <col min="14340" max="14347" width="13.140625" style="1087" customWidth="1"/>
    <col min="14348" max="14348" width="4" style="1087" customWidth="1"/>
    <col min="14349" max="14592" width="9.140625" style="1087"/>
    <col min="14593" max="14594" width="0" style="1087" hidden="1" customWidth="1"/>
    <col min="14595" max="14595" width="81.5703125" style="1087" customWidth="1"/>
    <col min="14596" max="14603" width="13.140625" style="1087" customWidth="1"/>
    <col min="14604" max="14604" width="4" style="1087" customWidth="1"/>
    <col min="14605" max="14848" width="9.140625" style="1087"/>
    <col min="14849" max="14850" width="0" style="1087" hidden="1" customWidth="1"/>
    <col min="14851" max="14851" width="81.5703125" style="1087" customWidth="1"/>
    <col min="14852" max="14859" width="13.140625" style="1087" customWidth="1"/>
    <col min="14860" max="14860" width="4" style="1087" customWidth="1"/>
    <col min="14861" max="15104" width="9.140625" style="1087"/>
    <col min="15105" max="15106" width="0" style="1087" hidden="1" customWidth="1"/>
    <col min="15107" max="15107" width="81.5703125" style="1087" customWidth="1"/>
    <col min="15108" max="15115" width="13.140625" style="1087" customWidth="1"/>
    <col min="15116" max="15116" width="4" style="1087" customWidth="1"/>
    <col min="15117" max="15360" width="9.140625" style="1087"/>
    <col min="15361" max="15362" width="0" style="1087" hidden="1" customWidth="1"/>
    <col min="15363" max="15363" width="81.5703125" style="1087" customWidth="1"/>
    <col min="15364" max="15371" width="13.140625" style="1087" customWidth="1"/>
    <col min="15372" max="15372" width="4" style="1087" customWidth="1"/>
    <col min="15373" max="15616" width="9.140625" style="1087"/>
    <col min="15617" max="15618" width="0" style="1087" hidden="1" customWidth="1"/>
    <col min="15619" max="15619" width="81.5703125" style="1087" customWidth="1"/>
    <col min="15620" max="15627" width="13.140625" style="1087" customWidth="1"/>
    <col min="15628" max="15628" width="4" style="1087" customWidth="1"/>
    <col min="15629" max="15872" width="9.140625" style="1087"/>
    <col min="15873" max="15874" width="0" style="1087" hidden="1" customWidth="1"/>
    <col min="15875" max="15875" width="81.5703125" style="1087" customWidth="1"/>
    <col min="15876" max="15883" width="13.140625" style="1087" customWidth="1"/>
    <col min="15884" max="15884" width="4" style="1087" customWidth="1"/>
    <col min="15885" max="16128" width="9.140625" style="1087"/>
    <col min="16129" max="16130" width="0" style="1087" hidden="1" customWidth="1"/>
    <col min="16131" max="16131" width="81.5703125" style="1087" customWidth="1"/>
    <col min="16132" max="16139" width="13.140625" style="1087" customWidth="1"/>
    <col min="16140" max="16140" width="4" style="1087" customWidth="1"/>
    <col min="16141" max="16384" width="9.140625" style="1087"/>
  </cols>
  <sheetData>
    <row r="1" spans="1:12" s="1076" customFormat="1" ht="42" customHeight="1">
      <c r="A1" s="1074"/>
      <c r="B1" s="1074"/>
      <c r="C1" s="1075"/>
      <c r="D1" s="1074"/>
      <c r="E1" s="1074"/>
      <c r="F1" s="1074"/>
      <c r="G1" s="1074"/>
      <c r="H1" s="1074"/>
      <c r="I1" s="1074"/>
      <c r="J1" s="1074"/>
      <c r="K1" s="1074"/>
    </row>
    <row r="2" spans="1:12" s="1076" customFormat="1" ht="30">
      <c r="A2" s="1676" t="s">
        <v>581</v>
      </c>
      <c r="B2" s="1676"/>
      <c r="C2" s="1676"/>
      <c r="D2" s="1676"/>
      <c r="E2" s="1676"/>
      <c r="F2" s="1676"/>
      <c r="G2" s="1676"/>
      <c r="H2" s="1676"/>
      <c r="I2" s="1676"/>
      <c r="J2" s="1676"/>
      <c r="K2" s="1676"/>
    </row>
    <row r="3" spans="1:12" s="1076" customFormat="1" ht="28.5" customHeight="1">
      <c r="A3" s="1074"/>
      <c r="B3" s="1074"/>
      <c r="C3" s="1077" t="s">
        <v>979</v>
      </c>
      <c r="D3" s="1078"/>
      <c r="E3" s="1078"/>
      <c r="F3" s="1078"/>
      <c r="G3" s="1078"/>
      <c r="H3" s="1078"/>
      <c r="I3" s="1078"/>
      <c r="J3" s="1078"/>
      <c r="K3" s="1078"/>
    </row>
    <row r="4" spans="1:12" s="1076" customFormat="1" ht="19.5" customHeight="1">
      <c r="A4" s="1677"/>
      <c r="B4" s="1678"/>
      <c r="C4" s="1678"/>
      <c r="D4" s="1678"/>
      <c r="E4" s="1678"/>
      <c r="F4" s="1678"/>
      <c r="G4" s="1678"/>
      <c r="H4" s="1678"/>
      <c r="I4" s="1678"/>
      <c r="J4" s="1678"/>
      <c r="K4" s="1678"/>
    </row>
    <row r="5" spans="1:12" s="1081" customFormat="1" ht="12.75" customHeight="1">
      <c r="A5" s="1079"/>
      <c r="B5" s="1080"/>
      <c r="C5" s="1080"/>
      <c r="D5" s="1080"/>
      <c r="E5" s="1080"/>
      <c r="F5" s="1080"/>
      <c r="G5" s="1080"/>
      <c r="H5" s="1080"/>
      <c r="I5" s="1080"/>
      <c r="J5" s="1080"/>
      <c r="K5" s="1080"/>
    </row>
    <row r="6" spans="1:12" s="1081" customFormat="1" ht="29.25" customHeight="1" thickBot="1">
      <c r="A6" s="1079"/>
      <c r="B6" s="1080"/>
      <c r="C6" s="1082"/>
      <c r="D6" s="1679" t="s">
        <v>1404</v>
      </c>
      <c r="E6" s="1679"/>
      <c r="F6" s="1679" t="s">
        <v>581</v>
      </c>
      <c r="G6" s="1679"/>
      <c r="H6" s="1679"/>
      <c r="I6" s="1679"/>
      <c r="J6" s="1679"/>
      <c r="K6" s="1679"/>
    </row>
    <row r="7" spans="1:12" s="735" customFormat="1" ht="27.75" customHeight="1" thickTop="1" thickBot="1">
      <c r="C7" s="1083"/>
      <c r="D7" s="1084" t="s">
        <v>717</v>
      </c>
      <c r="E7" s="1084" t="s">
        <v>718</v>
      </c>
      <c r="F7" s="1084" t="s">
        <v>719</v>
      </c>
      <c r="G7" s="1084" t="s">
        <v>720</v>
      </c>
      <c r="H7" s="1084" t="s">
        <v>721</v>
      </c>
      <c r="I7" s="1084" t="s">
        <v>1466</v>
      </c>
      <c r="J7" s="1085" t="s">
        <v>722</v>
      </c>
      <c r="K7" s="1085" t="s">
        <v>1467</v>
      </c>
      <c r="L7" s="1086" t="s">
        <v>921</v>
      </c>
    </row>
    <row r="8" spans="1:12" ht="14.25" customHeight="1" thickTop="1" thickBot="1">
      <c r="C8" s="1088"/>
      <c r="D8" s="1088"/>
      <c r="E8" s="1088"/>
      <c r="F8" s="1088"/>
      <c r="G8" s="1088"/>
      <c r="H8" s="1088"/>
      <c r="I8" s="1088"/>
      <c r="J8" s="1088"/>
      <c r="K8" s="1088"/>
    </row>
    <row r="9" spans="1:12" s="1089" customFormat="1" ht="24" customHeight="1" thickTop="1" thickBot="1">
      <c r="B9" s="1090"/>
      <c r="C9" s="1091" t="s">
        <v>607</v>
      </c>
      <c r="D9" s="1092"/>
      <c r="E9" s="1092"/>
      <c r="F9" s="1092"/>
      <c r="G9" s="1092"/>
      <c r="H9" s="1092"/>
      <c r="I9" s="1092"/>
      <c r="J9" s="1093"/>
      <c r="K9" s="1093"/>
      <c r="L9" s="1094"/>
    </row>
    <row r="10" spans="1:12" ht="22.5" customHeight="1" thickTop="1">
      <c r="A10" s="1087" t="s">
        <v>924</v>
      </c>
      <c r="B10" s="56" t="s">
        <v>1085</v>
      </c>
      <c r="C10" s="50" t="s">
        <v>980</v>
      </c>
      <c r="D10" s="1095">
        <v>6.7599999999999993E-2</v>
      </c>
      <c r="E10" s="1095">
        <v>6.3899999999999998E-2</v>
      </c>
      <c r="F10" s="1095">
        <v>7.2099999999999997E-2</v>
      </c>
      <c r="G10" s="1095">
        <v>6.6100000000000006E-2</v>
      </c>
      <c r="H10" s="1095">
        <v>6.3500000000000001E-2</v>
      </c>
      <c r="I10" s="1095">
        <v>6.6699999999999995E-2</v>
      </c>
      <c r="J10" s="1095">
        <v>6.5199999999999994E-2</v>
      </c>
      <c r="K10" s="1095">
        <v>6.1199999999999997E-2</v>
      </c>
    </row>
    <row r="11" spans="1:12" ht="22.5" customHeight="1">
      <c r="A11" s="1087" t="s">
        <v>924</v>
      </c>
      <c r="B11" s="56" t="s">
        <v>1086</v>
      </c>
      <c r="C11" s="50" t="s">
        <v>981</v>
      </c>
      <c r="D11" s="1095">
        <v>0.67969999999999997</v>
      </c>
      <c r="E11" s="1095">
        <v>0.70150000000000001</v>
      </c>
      <c r="F11" s="1095">
        <v>0.70640000000000003</v>
      </c>
      <c r="G11" s="1095">
        <v>0.68159999999999998</v>
      </c>
      <c r="H11" s="1095">
        <v>0.68110000000000004</v>
      </c>
      <c r="I11" s="1095">
        <v>0.67359999999999998</v>
      </c>
      <c r="J11" s="1095">
        <v>0.70069999999999999</v>
      </c>
      <c r="K11" s="1095">
        <v>0.70040000000000002</v>
      </c>
    </row>
    <row r="12" spans="1:12" ht="41.25" customHeight="1" thickBot="1">
      <c r="B12" s="57"/>
      <c r="C12" s="50"/>
      <c r="D12" s="1096"/>
      <c r="E12" s="1096"/>
      <c r="F12" s="1096"/>
      <c r="G12" s="1096"/>
      <c r="H12" s="1096"/>
      <c r="I12" s="1096"/>
      <c r="J12" s="1096"/>
      <c r="K12" s="1096"/>
    </row>
    <row r="13" spans="1:12" s="741" customFormat="1" ht="24" customHeight="1" thickTop="1" thickBot="1">
      <c r="B13" s="1097"/>
      <c r="C13" s="1091" t="s">
        <v>610</v>
      </c>
      <c r="D13" s="1092"/>
      <c r="E13" s="1092"/>
      <c r="F13" s="1092"/>
      <c r="G13" s="1092"/>
      <c r="H13" s="1092"/>
      <c r="I13" s="1092"/>
      <c r="J13" s="1093"/>
      <c r="K13" s="1093"/>
      <c r="L13" s="960"/>
    </row>
    <row r="14" spans="1:12" s="735" customFormat="1" ht="32.25" customHeight="1" thickTop="1">
      <c r="A14" s="735" t="s">
        <v>924</v>
      </c>
      <c r="B14" s="58" t="s">
        <v>1087</v>
      </c>
      <c r="C14" s="52" t="s">
        <v>982</v>
      </c>
      <c r="D14" s="1098">
        <v>0.73960000000000004</v>
      </c>
      <c r="E14" s="1098">
        <v>0.72970000000000002</v>
      </c>
      <c r="F14" s="1098">
        <v>0.72770000000000001</v>
      </c>
      <c r="G14" s="1098">
        <v>0.71109999999999995</v>
      </c>
      <c r="H14" s="1098">
        <v>0.7087</v>
      </c>
      <c r="I14" s="1098">
        <v>0.70589999999999997</v>
      </c>
      <c r="J14" s="1098">
        <v>0.69320000000000004</v>
      </c>
      <c r="K14" s="1098">
        <v>0.67110000000000003</v>
      </c>
    </row>
    <row r="15" spans="1:12" s="1099" customFormat="1" ht="23.25" customHeight="1">
      <c r="A15" s="1099" t="s">
        <v>924</v>
      </c>
      <c r="B15" s="59" t="s">
        <v>1088</v>
      </c>
      <c r="C15" s="51" t="s">
        <v>1480</v>
      </c>
      <c r="D15" s="1100">
        <v>0.73960000000000004</v>
      </c>
      <c r="E15" s="1101">
        <v>0.72970000000000002</v>
      </c>
      <c r="F15" s="1101">
        <v>0.72770000000000001</v>
      </c>
      <c r="G15" s="1101">
        <v>0.71109999999999995</v>
      </c>
      <c r="H15" s="1101">
        <v>0.7087</v>
      </c>
      <c r="I15" s="1101">
        <v>0.70589999999999997</v>
      </c>
      <c r="J15" s="1101">
        <v>0.69320000000000004</v>
      </c>
      <c r="K15" s="1101">
        <v>0.67130000000000001</v>
      </c>
    </row>
    <row r="16" spans="1:12" s="1099" customFormat="1" ht="23.25" customHeight="1">
      <c r="B16" s="59"/>
      <c r="C16" s="51" t="s">
        <v>983</v>
      </c>
      <c r="D16" s="1101">
        <v>2.24E-2</v>
      </c>
      <c r="E16" s="1101">
        <v>2.58E-2</v>
      </c>
      <c r="F16" s="1101">
        <v>2.53E-2</v>
      </c>
      <c r="G16" s="1101">
        <v>1.77E-2</v>
      </c>
      <c r="H16" s="1101">
        <v>2.7300000000000001E-2</v>
      </c>
      <c r="I16" s="1101">
        <v>2.8899999999999999E-2</v>
      </c>
      <c r="J16" s="1101">
        <v>4.3499999999999997E-2</v>
      </c>
      <c r="K16" s="1101">
        <v>6.6500000000000004E-2</v>
      </c>
    </row>
    <row r="17" spans="1:26" s="1099" customFormat="1" ht="41.25" customHeight="1" thickBot="1">
      <c r="A17" s="1099" t="s">
        <v>924</v>
      </c>
      <c r="B17" s="59" t="s">
        <v>1089</v>
      </c>
      <c r="C17" s="51" t="s">
        <v>984</v>
      </c>
      <c r="D17" s="1101">
        <v>0</v>
      </c>
      <c r="E17" s="1101">
        <v>0</v>
      </c>
      <c r="F17" s="1101">
        <v>0</v>
      </c>
      <c r="G17" s="1101">
        <v>0</v>
      </c>
      <c r="H17" s="1101">
        <v>0</v>
      </c>
      <c r="I17" s="1101">
        <v>0</v>
      </c>
      <c r="J17" s="1101">
        <v>0</v>
      </c>
      <c r="K17" s="1101">
        <v>0</v>
      </c>
    </row>
    <row r="18" spans="1:26" s="741" customFormat="1" ht="24" customHeight="1" thickTop="1" thickBot="1">
      <c r="B18" s="1097"/>
      <c r="C18" s="1091" t="s">
        <v>985</v>
      </c>
      <c r="D18" s="1092"/>
      <c r="E18" s="1092"/>
      <c r="F18" s="1092"/>
      <c r="G18" s="1092"/>
      <c r="H18" s="1092"/>
      <c r="I18" s="1092"/>
      <c r="J18" s="1093"/>
      <c r="K18" s="1093"/>
      <c r="L18" s="960"/>
    </row>
    <row r="19" spans="1:26" s="735" customFormat="1" ht="32.25" customHeight="1" thickTop="1">
      <c r="A19" s="735" t="s">
        <v>924</v>
      </c>
      <c r="B19" s="58" t="s">
        <v>1090</v>
      </c>
      <c r="C19" s="52" t="s">
        <v>986</v>
      </c>
      <c r="D19" s="1098">
        <v>3.3599999999999998E-2</v>
      </c>
      <c r="E19" s="1098">
        <v>2.5100000000000001E-2</v>
      </c>
      <c r="F19" s="1098">
        <v>2.46E-2</v>
      </c>
      <c r="G19" s="1098">
        <v>1.5900000000000001E-2</v>
      </c>
      <c r="H19" s="1098">
        <v>3.4599999999999999E-2</v>
      </c>
      <c r="I19" s="1098">
        <v>4.7399999999999998E-2</v>
      </c>
      <c r="J19" s="1098">
        <v>4.7199999999999999E-2</v>
      </c>
      <c r="K19" s="1098">
        <v>2.2100000000000002E-2</v>
      </c>
    </row>
    <row r="20" spans="1:26" s="1099" customFormat="1" ht="23.25" customHeight="1">
      <c r="A20" s="1099" t="s">
        <v>924</v>
      </c>
      <c r="B20" s="59" t="s">
        <v>1091</v>
      </c>
      <c r="C20" s="51" t="s">
        <v>987</v>
      </c>
      <c r="D20" s="1101">
        <v>0.96640000000000004</v>
      </c>
      <c r="E20" s="1101">
        <v>0.97489999999999999</v>
      </c>
      <c r="F20" s="1101">
        <v>0.97540000000000004</v>
      </c>
      <c r="G20" s="1101">
        <v>0.98409999999999997</v>
      </c>
      <c r="H20" s="1101">
        <v>0.96540000000000004</v>
      </c>
      <c r="I20" s="1101">
        <v>0.9526</v>
      </c>
      <c r="J20" s="1101">
        <v>0.95279999999999998</v>
      </c>
      <c r="K20" s="1101">
        <v>0.97789999999999999</v>
      </c>
    </row>
    <row r="21" spans="1:26" s="1099" customFormat="1" ht="15" thickBot="1">
      <c r="A21" s="1099" t="s">
        <v>924</v>
      </c>
      <c r="B21" s="59" t="s">
        <v>1092</v>
      </c>
      <c r="C21" s="51" t="s">
        <v>988</v>
      </c>
      <c r="D21" s="1102">
        <v>365.17809999999997</v>
      </c>
      <c r="E21" s="1102">
        <v>398.67329999999998</v>
      </c>
      <c r="F21" s="1102">
        <v>404.32279999999997</v>
      </c>
      <c r="G21" s="1102">
        <v>451.36110000000002</v>
      </c>
      <c r="H21" s="1102">
        <v>457.6866</v>
      </c>
      <c r="I21" s="1102">
        <v>475.15480000000002</v>
      </c>
      <c r="J21" s="1102">
        <v>468.10160000000002</v>
      </c>
      <c r="K21" s="1102">
        <v>454.90120000000002</v>
      </c>
      <c r="L21" s="1103"/>
      <c r="M21" s="1103"/>
      <c r="N21" s="1103"/>
      <c r="O21" s="1103"/>
      <c r="P21" s="1103"/>
      <c r="Q21" s="1103"/>
      <c r="R21" s="1103"/>
      <c r="S21" s="1103"/>
      <c r="T21" s="1103"/>
      <c r="U21" s="1103"/>
      <c r="V21" s="1103"/>
      <c r="W21" s="1103"/>
      <c r="X21" s="1103"/>
      <c r="Y21" s="1103"/>
      <c r="Z21" s="1103"/>
    </row>
    <row r="22" spans="1:26" s="741" customFormat="1" ht="24" customHeight="1" thickTop="1" thickBot="1">
      <c r="B22" s="1097"/>
      <c r="C22" s="1091" t="s">
        <v>989</v>
      </c>
      <c r="D22" s="1092"/>
      <c r="E22" s="1092"/>
      <c r="F22" s="1092"/>
      <c r="G22" s="1092"/>
      <c r="H22" s="1092"/>
      <c r="I22" s="1092"/>
      <c r="J22" s="1093"/>
      <c r="K22" s="1093"/>
      <c r="L22" s="960"/>
    </row>
    <row r="23" spans="1:26" s="735" customFormat="1" ht="32.25" customHeight="1" thickTop="1">
      <c r="A23" s="735" t="s">
        <v>924</v>
      </c>
      <c r="B23" s="58" t="s">
        <v>1093</v>
      </c>
      <c r="C23" s="52" t="s">
        <v>990</v>
      </c>
      <c r="D23" s="1098">
        <v>0.97970000000000002</v>
      </c>
      <c r="E23" s="1098">
        <v>0.98029999999999995</v>
      </c>
      <c r="F23" s="1098">
        <v>0.98150000000000004</v>
      </c>
      <c r="G23" s="1098">
        <v>0.98619999999999997</v>
      </c>
      <c r="H23" s="1098">
        <v>0.97689999999999999</v>
      </c>
      <c r="I23" s="1098">
        <v>0.97270000000000001</v>
      </c>
      <c r="J23" s="1098">
        <v>0.97740000000000005</v>
      </c>
      <c r="K23" s="1098">
        <v>0.97709999999999997</v>
      </c>
    </row>
    <row r="24" spans="1:26" s="1099" customFormat="1" ht="23.25" customHeight="1">
      <c r="A24" s="1099" t="s">
        <v>924</v>
      </c>
      <c r="B24" s="59" t="s">
        <v>1094</v>
      </c>
      <c r="C24" s="51" t="s">
        <v>991</v>
      </c>
      <c r="D24" s="1101">
        <v>8.5000000000000006E-3</v>
      </c>
      <c r="E24" s="1101">
        <v>6.7999999999999996E-3</v>
      </c>
      <c r="F24" s="1101">
        <v>6.7999999999999996E-3</v>
      </c>
      <c r="G24" s="1101">
        <v>7.7999999999999996E-3</v>
      </c>
      <c r="H24" s="1101">
        <v>8.3000000000000001E-3</v>
      </c>
      <c r="I24" s="1101">
        <v>9.4000000000000004E-3</v>
      </c>
      <c r="J24" s="1101">
        <v>1.1599999999999999E-2</v>
      </c>
      <c r="K24" s="1101">
        <v>9.9000000000000008E-3</v>
      </c>
    </row>
    <row r="25" spans="1:26" s="1099" customFormat="1" ht="23.25" customHeight="1">
      <c r="A25" s="1099" t="s">
        <v>924</v>
      </c>
      <c r="B25" s="59" t="s">
        <v>1095</v>
      </c>
      <c r="C25" s="51" t="s">
        <v>992</v>
      </c>
      <c r="D25" s="1101">
        <v>2.0299999999999999E-2</v>
      </c>
      <c r="E25" s="1101">
        <v>1.9699999999999999E-2</v>
      </c>
      <c r="F25" s="1101">
        <v>1.8499999999999999E-2</v>
      </c>
      <c r="G25" s="1101">
        <v>1.38E-2</v>
      </c>
      <c r="H25" s="1101">
        <v>2.3099999999999999E-2</v>
      </c>
      <c r="I25" s="1101">
        <v>2.7300000000000001E-2</v>
      </c>
      <c r="J25" s="1101">
        <v>2.2599999999999999E-2</v>
      </c>
      <c r="K25" s="1101">
        <v>2.29E-2</v>
      </c>
    </row>
    <row r="26" spans="1:26" s="1099" customFormat="1" ht="23.25" customHeight="1">
      <c r="A26" s="1099" t="s">
        <v>924</v>
      </c>
      <c r="B26" s="59" t="s">
        <v>1096</v>
      </c>
      <c r="C26" s="51" t="s">
        <v>993</v>
      </c>
      <c r="D26" s="1101">
        <v>6.4999999999999997E-3</v>
      </c>
      <c r="E26" s="1101">
        <v>5.0000000000000001E-3</v>
      </c>
      <c r="F26" s="1101">
        <v>5.1999999999999998E-3</v>
      </c>
      <c r="G26" s="1101">
        <v>7.7000000000000002E-3</v>
      </c>
      <c r="H26" s="1101">
        <v>8.0000000000000002E-3</v>
      </c>
      <c r="I26" s="1101">
        <v>9.1999999999999998E-3</v>
      </c>
      <c r="J26" s="1101">
        <v>1.14E-2</v>
      </c>
      <c r="K26" s="1101">
        <v>9.5999999999999992E-3</v>
      </c>
    </row>
    <row r="27" spans="1:26" s="1099" customFormat="1" ht="23.25" customHeight="1">
      <c r="A27" s="1099" t="s">
        <v>924</v>
      </c>
      <c r="B27" s="59" t="s">
        <v>1097</v>
      </c>
      <c r="C27" s="51" t="s">
        <v>994</v>
      </c>
      <c r="D27" s="1101">
        <v>0.25</v>
      </c>
      <c r="E27" s="1101">
        <v>0.2782</v>
      </c>
      <c r="F27" s="1101">
        <v>0.24879999999999999</v>
      </c>
      <c r="G27" s="1101">
        <v>2.4799999999999999E-2</v>
      </c>
      <c r="H27" s="1101">
        <v>6.0100000000000001E-2</v>
      </c>
      <c r="I27" s="1101">
        <v>5.0599999999999999E-2</v>
      </c>
      <c r="J27" s="1101">
        <v>4.2000000000000003E-2</v>
      </c>
      <c r="K27" s="1101">
        <v>5.3600000000000002E-2</v>
      </c>
    </row>
    <row r="28" spans="1:26" s="1099" customFormat="1" ht="23.25" customHeight="1">
      <c r="A28" s="1099" t="s">
        <v>924</v>
      </c>
      <c r="B28" s="59" t="s">
        <v>1098</v>
      </c>
      <c r="C28" s="51" t="s">
        <v>995</v>
      </c>
      <c r="D28" s="1101">
        <v>3.5999999999999999E-3</v>
      </c>
      <c r="E28" s="1101">
        <v>3.7000000000000002E-3</v>
      </c>
      <c r="F28" s="1101">
        <v>3.5000000000000001E-3</v>
      </c>
      <c r="G28" s="1101">
        <v>3.5000000000000001E-3</v>
      </c>
      <c r="H28" s="1101">
        <v>3.5999999999999999E-3</v>
      </c>
      <c r="I28" s="1101">
        <v>3.3999999999999998E-3</v>
      </c>
      <c r="J28" s="1101">
        <v>3.5000000000000001E-3</v>
      </c>
      <c r="K28" s="1101">
        <v>3.5999999999999999E-3</v>
      </c>
    </row>
    <row r="29" spans="1:26" s="1099" customFormat="1" ht="23.25" customHeight="1">
      <c r="A29" s="1099" t="s">
        <v>924</v>
      </c>
      <c r="B29" s="59" t="s">
        <v>1099</v>
      </c>
      <c r="C29" s="51" t="s">
        <v>996</v>
      </c>
      <c r="D29" s="1101">
        <v>7.9799999999999996E-2</v>
      </c>
      <c r="E29" s="1101">
        <v>7.9200000000000007E-2</v>
      </c>
      <c r="F29" s="1101">
        <v>6.4699999999999994E-2</v>
      </c>
      <c r="G29" s="1101">
        <v>6.4600000000000005E-2</v>
      </c>
      <c r="H29" s="1101">
        <v>6.5199999999999994E-2</v>
      </c>
      <c r="I29" s="1101">
        <v>6.6600000000000006E-2</v>
      </c>
      <c r="J29" s="1101">
        <v>6.2899999999999998E-2</v>
      </c>
      <c r="K29" s="1101">
        <v>6.1600000000000002E-2</v>
      </c>
    </row>
    <row r="30" spans="1:26" s="1099" customFormat="1" ht="23.25" customHeight="1">
      <c r="A30" s="1099" t="s">
        <v>924</v>
      </c>
      <c r="B30" s="59" t="s">
        <v>1100</v>
      </c>
      <c r="C30" s="51" t="s">
        <v>997</v>
      </c>
      <c r="D30" s="1101">
        <v>0.97109999999999996</v>
      </c>
      <c r="E30" s="1101">
        <v>0.96640000000000004</v>
      </c>
      <c r="F30" s="1101">
        <v>0.96799999999999997</v>
      </c>
      <c r="G30" s="1101">
        <v>0.97299999999999998</v>
      </c>
      <c r="H30" s="1101">
        <v>0.96560000000000001</v>
      </c>
      <c r="I30" s="1101">
        <v>0.96140000000000003</v>
      </c>
      <c r="J30" s="1101">
        <v>0.96789999999999998</v>
      </c>
      <c r="K30" s="1101">
        <v>0.96889999999999998</v>
      </c>
    </row>
    <row r="31" spans="1:26" s="1099" customFormat="1" ht="23.25" customHeight="1">
      <c r="A31" s="1099" t="s">
        <v>924</v>
      </c>
      <c r="B31" s="59" t="s">
        <v>1101</v>
      </c>
      <c r="C31" s="51" t="s">
        <v>998</v>
      </c>
      <c r="D31" s="1101">
        <v>8.9999999999999993E-3</v>
      </c>
      <c r="E31" s="1101">
        <v>1.49E-2</v>
      </c>
      <c r="F31" s="1101">
        <v>1.4200000000000001E-2</v>
      </c>
      <c r="G31" s="1101">
        <v>1.4E-2</v>
      </c>
      <c r="H31" s="1101">
        <v>1.43E-2</v>
      </c>
      <c r="I31" s="1101">
        <v>1.49E-2</v>
      </c>
      <c r="J31" s="1101">
        <v>9.4999999999999998E-3</v>
      </c>
      <c r="K31" s="1101">
        <v>9.1999999999999998E-3</v>
      </c>
    </row>
    <row r="32" spans="1:26" s="1099" customFormat="1" ht="23.25" customHeight="1">
      <c r="A32" s="1099" t="s">
        <v>924</v>
      </c>
      <c r="B32" s="59" t="s">
        <v>1102</v>
      </c>
      <c r="C32" s="51" t="s">
        <v>999</v>
      </c>
      <c r="D32" s="1101">
        <v>1.1999999999999999E-3</v>
      </c>
      <c r="E32" s="1101">
        <v>2.7000000000000001E-3</v>
      </c>
      <c r="F32" s="1101">
        <v>1.8E-3</v>
      </c>
      <c r="G32" s="1101">
        <v>2.8999999999999998E-3</v>
      </c>
      <c r="H32" s="1101">
        <v>4.8999999999999998E-3</v>
      </c>
      <c r="I32" s="1101">
        <v>4.4000000000000003E-3</v>
      </c>
      <c r="J32" s="1101">
        <v>4.0000000000000001E-3</v>
      </c>
      <c r="K32" s="1101">
        <v>2.8999999999999998E-3</v>
      </c>
    </row>
    <row r="33" spans="1:12" s="1099" customFormat="1" ht="23.25" customHeight="1">
      <c r="A33" s="1099" t="s">
        <v>924</v>
      </c>
      <c r="B33" s="59" t="s">
        <v>1103</v>
      </c>
      <c r="C33" s="51" t="s">
        <v>1000</v>
      </c>
      <c r="D33" s="1101">
        <v>1.1999999999999999E-3</v>
      </c>
      <c r="E33" s="1101">
        <v>4.0000000000000002E-4</v>
      </c>
      <c r="F33" s="1101">
        <v>5.9999999999999995E-4</v>
      </c>
      <c r="G33" s="1101">
        <v>8.9999999999999998E-4</v>
      </c>
      <c r="H33" s="1101">
        <v>2E-3</v>
      </c>
      <c r="I33" s="1101">
        <v>2.3999999999999998E-3</v>
      </c>
      <c r="J33" s="1101">
        <v>1.4E-3</v>
      </c>
      <c r="K33" s="1101">
        <v>1.1999999999999999E-3</v>
      </c>
    </row>
    <row r="34" spans="1:12" s="1099" customFormat="1" ht="23.25" customHeight="1">
      <c r="A34" s="1099" t="s">
        <v>924</v>
      </c>
      <c r="B34" s="59" t="s">
        <v>1104</v>
      </c>
      <c r="C34" s="51" t="s">
        <v>1001</v>
      </c>
      <c r="D34" s="1101">
        <v>2.0000000000000001E-4</v>
      </c>
      <c r="E34" s="1101">
        <v>2.0000000000000001E-4</v>
      </c>
      <c r="F34" s="1101">
        <v>4.0000000000000002E-4</v>
      </c>
      <c r="G34" s="1101">
        <v>8.0000000000000004E-4</v>
      </c>
      <c r="H34" s="1101">
        <v>2.0999999999999999E-3</v>
      </c>
      <c r="I34" s="1101">
        <v>1.6999999999999999E-3</v>
      </c>
      <c r="J34" s="1101">
        <v>2.2000000000000001E-3</v>
      </c>
      <c r="K34" s="1101">
        <v>1.4E-3</v>
      </c>
    </row>
    <row r="35" spans="1:12" s="1099" customFormat="1" ht="41.25" customHeight="1" thickBot="1">
      <c r="A35" s="1099" t="s">
        <v>924</v>
      </c>
      <c r="B35" s="60" t="s">
        <v>1105</v>
      </c>
      <c r="C35" s="51" t="s">
        <v>1002</v>
      </c>
      <c r="D35" s="1101">
        <v>1.7299999999999999E-2</v>
      </c>
      <c r="E35" s="1101">
        <v>1.54E-2</v>
      </c>
      <c r="F35" s="1101">
        <v>1.5100000000000001E-2</v>
      </c>
      <c r="G35" s="1101">
        <v>8.5000000000000006E-3</v>
      </c>
      <c r="H35" s="1101">
        <v>1.11E-2</v>
      </c>
      <c r="I35" s="1101">
        <v>1.52E-2</v>
      </c>
      <c r="J35" s="1101">
        <v>1.5100000000000001E-2</v>
      </c>
      <c r="K35" s="1101">
        <v>1.6400000000000001E-2</v>
      </c>
    </row>
    <row r="36" spans="1:12" s="741" customFormat="1" ht="24" customHeight="1" thickTop="1" thickBot="1">
      <c r="B36" s="1097"/>
      <c r="C36" s="1091" t="s">
        <v>633</v>
      </c>
      <c r="D36" s="1092"/>
      <c r="E36" s="1092"/>
      <c r="F36" s="1092"/>
      <c r="G36" s="1092"/>
      <c r="H36" s="1092"/>
      <c r="I36" s="1092"/>
      <c r="J36" s="1093"/>
      <c r="K36" s="1093"/>
      <c r="L36" s="960"/>
    </row>
    <row r="37" spans="1:12" s="735" customFormat="1" ht="31.5" customHeight="1" thickTop="1">
      <c r="A37" s="735" t="s">
        <v>924</v>
      </c>
      <c r="B37" s="58" t="s">
        <v>1106</v>
      </c>
      <c r="C37" s="52" t="s">
        <v>1003</v>
      </c>
      <c r="D37" s="1098">
        <v>0.12330000000000001</v>
      </c>
      <c r="E37" s="1098">
        <v>0.1162</v>
      </c>
      <c r="F37" s="1098">
        <v>0.13020000000000001</v>
      </c>
      <c r="G37" s="1098">
        <v>0.1166</v>
      </c>
      <c r="H37" s="1098">
        <v>0.11169999999999999</v>
      </c>
      <c r="I37" s="1098">
        <v>0.1186</v>
      </c>
      <c r="J37" s="1098">
        <v>0.1178</v>
      </c>
      <c r="K37" s="1098">
        <v>0.1119</v>
      </c>
    </row>
    <row r="38" spans="1:12" s="1099" customFormat="1" ht="22.5" customHeight="1">
      <c r="A38" s="1099" t="s">
        <v>924</v>
      </c>
      <c r="B38" s="59" t="s">
        <v>1107</v>
      </c>
      <c r="C38" s="51" t="s">
        <v>1004</v>
      </c>
      <c r="D38" s="1101">
        <v>0.3614</v>
      </c>
      <c r="E38" s="1101">
        <v>0.38290000000000002</v>
      </c>
      <c r="F38" s="1101">
        <v>0.43680000000000002</v>
      </c>
      <c r="G38" s="1101">
        <v>0.4965</v>
      </c>
      <c r="H38" s="1101">
        <v>0.45250000000000001</v>
      </c>
      <c r="I38" s="1101">
        <v>0.35139999999999999</v>
      </c>
      <c r="J38" s="1101">
        <v>0.33550000000000002</v>
      </c>
      <c r="K38" s="1101">
        <v>0.2656</v>
      </c>
    </row>
    <row r="39" spans="1:12" s="1099" customFormat="1" ht="22.5" customHeight="1">
      <c r="A39" s="1099" t="s">
        <v>924</v>
      </c>
      <c r="B39" s="59" t="s">
        <v>1108</v>
      </c>
      <c r="C39" s="51" t="s">
        <v>1005</v>
      </c>
      <c r="D39" s="1101">
        <v>0.24709999999999999</v>
      </c>
      <c r="E39" s="1101">
        <v>0.2646</v>
      </c>
      <c r="F39" s="1101">
        <v>0.30840000000000001</v>
      </c>
      <c r="G39" s="1101">
        <v>0.37019999999999997</v>
      </c>
      <c r="H39" s="1101">
        <v>0.3357</v>
      </c>
      <c r="I39" s="1101">
        <v>0.25690000000000002</v>
      </c>
      <c r="J39" s="1101">
        <v>0.2414</v>
      </c>
      <c r="K39" s="1101">
        <v>0.188</v>
      </c>
    </row>
    <row r="40" spans="1:12" s="1099" customFormat="1" ht="22.5" customHeight="1">
      <c r="A40" s="1099" t="s">
        <v>924</v>
      </c>
      <c r="B40" s="59" t="s">
        <v>1109</v>
      </c>
      <c r="C40" s="51" t="s">
        <v>1006</v>
      </c>
      <c r="D40" s="1101">
        <v>0.19819999999999999</v>
      </c>
      <c r="E40" s="1101">
        <v>0.2107</v>
      </c>
      <c r="F40" s="1101">
        <v>0.24199999999999999</v>
      </c>
      <c r="G40" s="1101">
        <v>0.28160000000000002</v>
      </c>
      <c r="H40" s="1101">
        <v>0.25719999999999998</v>
      </c>
      <c r="I40" s="1101">
        <v>0.19750000000000001</v>
      </c>
      <c r="J40" s="1101">
        <v>0.18559999999999999</v>
      </c>
      <c r="K40" s="1101">
        <v>0.14530000000000001</v>
      </c>
    </row>
    <row r="41" spans="1:12" s="1099" customFormat="1" ht="24.75" customHeight="1" thickBot="1">
      <c r="A41" s="1099" t="s">
        <v>924</v>
      </c>
      <c r="B41" s="59" t="s">
        <v>1110</v>
      </c>
      <c r="C41" s="51" t="s">
        <v>1405</v>
      </c>
      <c r="D41" s="1101">
        <v>0.34831407823678784</v>
      </c>
      <c r="E41" s="1101">
        <v>0.36687191031907573</v>
      </c>
      <c r="F41" s="1101">
        <v>0.42078418964418596</v>
      </c>
      <c r="G41" s="1101">
        <v>0.48605268668551838</v>
      </c>
      <c r="H41" s="1101">
        <v>0.42849205789683359</v>
      </c>
      <c r="I41" s="1101">
        <v>0.3314250522407563</v>
      </c>
      <c r="J41" s="1101">
        <v>0.2331</v>
      </c>
      <c r="K41" s="1101">
        <v>0.24510000000000001</v>
      </c>
    </row>
    <row r="42" spans="1:12" s="741" customFormat="1" ht="24" customHeight="1" thickTop="1" thickBot="1">
      <c r="B42" s="1097"/>
      <c r="C42" s="1091" t="s">
        <v>638</v>
      </c>
      <c r="D42" s="1092"/>
      <c r="E42" s="1092"/>
      <c r="F42" s="1092"/>
      <c r="G42" s="1092"/>
      <c r="H42" s="1092"/>
      <c r="I42" s="1092"/>
      <c r="J42" s="1093"/>
      <c r="K42" s="1093"/>
      <c r="L42" s="960"/>
    </row>
    <row r="43" spans="1:12" s="735" customFormat="1" ht="31.5" customHeight="1" thickTop="1">
      <c r="A43" s="735" t="s">
        <v>924</v>
      </c>
      <c r="B43" s="58" t="s">
        <v>1111</v>
      </c>
      <c r="C43" s="52" t="s">
        <v>1007</v>
      </c>
      <c r="D43" s="1098">
        <v>0.19819999999999999</v>
      </c>
      <c r="E43" s="1098">
        <v>0.2036</v>
      </c>
      <c r="F43" s="1098">
        <v>0.21510000000000001</v>
      </c>
      <c r="G43" s="1098">
        <v>0.2394</v>
      </c>
      <c r="H43" s="1098">
        <v>0.23369999999999999</v>
      </c>
      <c r="I43" s="1098">
        <v>0.23119999999999999</v>
      </c>
      <c r="J43" s="1098">
        <v>0.23089999999999999</v>
      </c>
      <c r="K43" s="1098">
        <v>0.2271</v>
      </c>
    </row>
    <row r="44" spans="1:12" s="1099" customFormat="1" ht="22.5" customHeight="1">
      <c r="A44" s="1099" t="s">
        <v>924</v>
      </c>
      <c r="B44" s="59" t="s">
        <v>1112</v>
      </c>
      <c r="C44" s="51" t="s">
        <v>1008</v>
      </c>
      <c r="D44" s="1101">
        <v>0.19769999999999999</v>
      </c>
      <c r="E44" s="1101">
        <v>0.2029</v>
      </c>
      <c r="F44" s="1101">
        <v>0.2147</v>
      </c>
      <c r="G44" s="1101">
        <v>0.23899999999999999</v>
      </c>
      <c r="H44" s="1101">
        <v>0.2334</v>
      </c>
      <c r="I44" s="1101">
        <v>0.23100000000000001</v>
      </c>
      <c r="J44" s="1101">
        <v>0.23069999999999999</v>
      </c>
      <c r="K44" s="1101">
        <v>0.22700000000000001</v>
      </c>
    </row>
    <row r="45" spans="1:12" s="1099" customFormat="1" ht="22.5" customHeight="1">
      <c r="A45" s="1099" t="s">
        <v>924</v>
      </c>
      <c r="B45" s="59" t="s">
        <v>1113</v>
      </c>
      <c r="C45" s="51" t="s">
        <v>1009</v>
      </c>
      <c r="D45" s="1101">
        <v>7.3400000000000007E-2</v>
      </c>
      <c r="E45" s="1101">
        <v>7.1300000000000002E-2</v>
      </c>
      <c r="F45" s="1101">
        <v>6.3799999999999996E-2</v>
      </c>
      <c r="G45" s="1101">
        <v>4.1099999999999998E-2</v>
      </c>
      <c r="H45" s="1101">
        <v>7.0199999999999999E-2</v>
      </c>
      <c r="I45" s="1101">
        <v>8.3099999999999993E-2</v>
      </c>
      <c r="J45" s="1101">
        <v>7.1499999999999994E-2</v>
      </c>
      <c r="K45" s="1101">
        <v>7.3599999999999999E-2</v>
      </c>
    </row>
    <row r="46" spans="1:12" s="1099" customFormat="1" ht="22.5" customHeight="1">
      <c r="A46" s="1099" t="s">
        <v>924</v>
      </c>
      <c r="B46" s="59" t="s">
        <v>1114</v>
      </c>
      <c r="C46" s="51" t="s">
        <v>1010</v>
      </c>
      <c r="D46" s="1101">
        <v>7.7000000000000002E-3</v>
      </c>
      <c r="E46" s="1101">
        <v>6.8999999999999999E-3</v>
      </c>
      <c r="F46" s="1101">
        <v>5.7999999999999996E-3</v>
      </c>
      <c r="G46" s="1101">
        <v>5.9999999999999995E-4</v>
      </c>
      <c r="H46" s="1101">
        <v>1.5E-3</v>
      </c>
      <c r="I46" s="1101">
        <v>1.4E-3</v>
      </c>
      <c r="J46" s="1101">
        <v>1.5E-3</v>
      </c>
      <c r="K46" s="1101">
        <v>1.6999999999999999E-3</v>
      </c>
    </row>
    <row r="47" spans="1:12" s="1099" customFormat="1" ht="22.5" customHeight="1">
      <c r="A47" s="1099" t="s">
        <v>924</v>
      </c>
      <c r="B47" s="59" t="s">
        <v>1115</v>
      </c>
      <c r="C47" s="51" t="s">
        <v>1011</v>
      </c>
      <c r="D47" s="1101">
        <v>3.3000000000000002E-2</v>
      </c>
      <c r="E47" s="1101">
        <v>3.4700000000000002E-2</v>
      </c>
      <c r="F47" s="1101">
        <v>2.9700000000000001E-2</v>
      </c>
      <c r="G47" s="1101">
        <v>2.53E-2</v>
      </c>
      <c r="H47" s="1101">
        <v>4.2999999999999997E-2</v>
      </c>
      <c r="I47" s="1101">
        <v>5.3999999999999999E-2</v>
      </c>
      <c r="J47" s="1101">
        <v>4.2700000000000002E-2</v>
      </c>
      <c r="K47" s="1101">
        <v>4.2500000000000003E-2</v>
      </c>
    </row>
    <row r="48" spans="1:12" s="1099" customFormat="1" ht="24.75" customHeight="1" thickBot="1">
      <c r="A48" s="1099" t="s">
        <v>924</v>
      </c>
      <c r="B48" s="59" t="s">
        <v>1116</v>
      </c>
      <c r="C48" s="51" t="s">
        <v>1012</v>
      </c>
      <c r="D48" s="1101">
        <v>0.36930000000000002</v>
      </c>
      <c r="E48" s="1101">
        <v>0.38469999999999999</v>
      </c>
      <c r="F48" s="1101">
        <v>0.41470000000000001</v>
      </c>
      <c r="G48" s="1101">
        <v>0.46800000000000003</v>
      </c>
      <c r="H48" s="1101">
        <v>0.4667</v>
      </c>
      <c r="I48" s="1101">
        <v>0.5071</v>
      </c>
      <c r="J48" s="1101">
        <v>0.48549999999999999</v>
      </c>
      <c r="K48" s="1101">
        <v>0.49399999999999999</v>
      </c>
    </row>
    <row r="49" spans="1:12" s="1089" customFormat="1" ht="24" customHeight="1" thickTop="1" thickBot="1">
      <c r="B49" s="1090"/>
      <c r="C49" s="1091" t="s">
        <v>1013</v>
      </c>
      <c r="D49" s="1092"/>
      <c r="E49" s="1092"/>
      <c r="F49" s="1092"/>
      <c r="G49" s="1092"/>
      <c r="H49" s="1092"/>
      <c r="I49" s="1092"/>
      <c r="J49" s="1093"/>
      <c r="K49" s="1093"/>
      <c r="L49" s="1094"/>
    </row>
    <row r="50" spans="1:12" s="735" customFormat="1" ht="31.5" customHeight="1" thickTop="1">
      <c r="A50" s="735" t="s">
        <v>924</v>
      </c>
      <c r="B50" s="58" t="s">
        <v>1117</v>
      </c>
      <c r="C50" s="52" t="s">
        <v>1014</v>
      </c>
      <c r="D50" s="1098">
        <v>0.92520000000000002</v>
      </c>
      <c r="E50" s="1098">
        <v>0.93179999999999996</v>
      </c>
      <c r="F50" s="1098">
        <v>0.92559999999999998</v>
      </c>
      <c r="G50" s="1098">
        <v>0.93359999999999999</v>
      </c>
      <c r="H50" s="1098">
        <v>0.93159999999999998</v>
      </c>
      <c r="I50" s="1098">
        <v>0.92459999999999998</v>
      </c>
      <c r="J50" s="1098">
        <v>0.92700000000000005</v>
      </c>
      <c r="K50" s="1098">
        <v>0.93210000000000004</v>
      </c>
    </row>
    <row r="51" spans="1:12" s="1099" customFormat="1" ht="22.5" customHeight="1">
      <c r="A51" s="1099" t="s">
        <v>924</v>
      </c>
      <c r="B51" s="59" t="s">
        <v>1118</v>
      </c>
      <c r="C51" s="51" t="s">
        <v>1015</v>
      </c>
      <c r="D51" s="1101">
        <v>0.94140000000000001</v>
      </c>
      <c r="E51" s="1101">
        <v>0.9375</v>
      </c>
      <c r="F51" s="1101">
        <v>0.9496</v>
      </c>
      <c r="G51" s="1101">
        <v>0.94969999999999999</v>
      </c>
      <c r="H51" s="1101">
        <v>0.95299999999999996</v>
      </c>
      <c r="I51" s="1101">
        <v>0.94840000000000002</v>
      </c>
      <c r="J51" s="1101">
        <v>0.95030000000000003</v>
      </c>
      <c r="K51" s="1101">
        <v>0.94730000000000003</v>
      </c>
    </row>
    <row r="52" spans="1:12" s="1099" customFormat="1" ht="22.5" customHeight="1">
      <c r="A52" s="1099" t="s">
        <v>924</v>
      </c>
      <c r="B52" s="59" t="s">
        <v>1119</v>
      </c>
      <c r="C52" s="51" t="s">
        <v>1016</v>
      </c>
      <c r="D52" s="1101">
        <v>0.22489999999999999</v>
      </c>
      <c r="E52" s="1101">
        <v>0.24690000000000001</v>
      </c>
      <c r="F52" s="1101">
        <v>0.24129999999999999</v>
      </c>
      <c r="G52" s="1101">
        <v>0.29170000000000001</v>
      </c>
      <c r="H52" s="1101">
        <v>0.27529999999999999</v>
      </c>
      <c r="I52" s="1101">
        <v>0.26779999999999998</v>
      </c>
      <c r="J52" s="1101">
        <v>0.2681</v>
      </c>
      <c r="K52" s="1101">
        <v>0.27279999999999999</v>
      </c>
    </row>
    <row r="53" spans="1:12" s="1099" customFormat="1" ht="22.5" customHeight="1">
      <c r="A53" s="1099" t="s">
        <v>924</v>
      </c>
      <c r="B53" s="59" t="s">
        <v>1120</v>
      </c>
      <c r="C53" s="51" t="s">
        <v>1017</v>
      </c>
      <c r="D53" s="1101">
        <v>0.37840000000000001</v>
      </c>
      <c r="E53" s="1101">
        <v>0.33610000000000001</v>
      </c>
      <c r="F53" s="1101">
        <v>0.34649999999999997</v>
      </c>
      <c r="G53" s="1101">
        <v>0.27789999999999998</v>
      </c>
      <c r="H53" s="1101">
        <v>0.29299999999999998</v>
      </c>
      <c r="I53" s="1101">
        <v>0.32640000000000002</v>
      </c>
      <c r="J53" s="1101">
        <v>0.3165</v>
      </c>
      <c r="K53" s="1101">
        <v>0.2994</v>
      </c>
    </row>
    <row r="54" spans="1:12" ht="13.5" thickBot="1">
      <c r="C54" s="1104"/>
      <c r="D54" s="1104"/>
      <c r="E54" s="1104"/>
      <c r="F54" s="1104"/>
      <c r="G54" s="1104"/>
      <c r="H54" s="1104"/>
      <c r="I54" s="1104"/>
      <c r="J54" s="1104"/>
      <c r="K54" s="1104"/>
      <c r="L54" s="1076"/>
    </row>
    <row r="55" spans="1:12" ht="19.5" customHeight="1" thickTop="1">
      <c r="A55" s="1105" t="s">
        <v>921</v>
      </c>
      <c r="B55" s="57" t="s">
        <v>921</v>
      </c>
      <c r="C55" s="1106" t="s">
        <v>650</v>
      </c>
      <c r="D55" s="1107"/>
      <c r="E55" s="1108"/>
      <c r="F55" s="1108"/>
      <c r="G55" s="1108"/>
      <c r="H55" s="1108"/>
      <c r="I55" s="1108"/>
      <c r="J55" s="1059"/>
      <c r="K55" s="1059"/>
    </row>
    <row r="56" spans="1:12" ht="57" customHeight="1">
      <c r="C56" s="1675" t="s">
        <v>1406</v>
      </c>
      <c r="D56" s="1675"/>
      <c r="E56" s="1675"/>
      <c r="F56" s="1675"/>
      <c r="G56" s="1675"/>
      <c r="H56" s="1675"/>
      <c r="I56" s="1675"/>
      <c r="J56" s="1675"/>
      <c r="K56" s="1675"/>
    </row>
    <row r="57" spans="1:12" ht="57.75" customHeight="1">
      <c r="C57" s="1675" t="s">
        <v>1407</v>
      </c>
      <c r="D57" s="1675"/>
      <c r="E57" s="1675"/>
      <c r="F57" s="1675"/>
      <c r="G57" s="1675"/>
      <c r="H57" s="1675"/>
      <c r="I57" s="1675"/>
      <c r="J57" s="1675"/>
      <c r="K57" s="1675"/>
    </row>
    <row r="58" spans="1:12" ht="13.5" customHeight="1">
      <c r="C58" s="1059" t="s">
        <v>1121</v>
      </c>
      <c r="D58" s="1109"/>
      <c r="E58" s="1108"/>
      <c r="F58" s="1108"/>
      <c r="G58" s="1108"/>
      <c r="H58" s="1108"/>
      <c r="I58" s="1108"/>
      <c r="J58" s="1059"/>
      <c r="K58" s="1059"/>
    </row>
    <row r="59" spans="1:12" ht="15" customHeight="1">
      <c r="C59" s="1059" t="s">
        <v>904</v>
      </c>
      <c r="D59" s="1059"/>
      <c r="E59" s="1059"/>
      <c r="F59" s="1059"/>
      <c r="G59" s="1059"/>
      <c r="H59" s="1059"/>
      <c r="I59" s="1059"/>
      <c r="J59" s="1059"/>
      <c r="K59" s="1059"/>
    </row>
  </sheetData>
  <mergeCells count="6">
    <mergeCell ref="C57:K57"/>
    <mergeCell ref="A2:K2"/>
    <mergeCell ref="A4:K4"/>
    <mergeCell ref="D6:E6"/>
    <mergeCell ref="F6:K6"/>
    <mergeCell ref="C56:K56"/>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9"/>
  <sheetViews>
    <sheetView topLeftCell="C1" zoomScale="65" zoomScaleNormal="65" workbookViewId="0">
      <selection activeCell="D5" sqref="D5:E5"/>
    </sheetView>
  </sheetViews>
  <sheetFormatPr baseColWidth="10" defaultColWidth="9.140625" defaultRowHeight="12.75"/>
  <cols>
    <col min="1" max="2" width="9.140625" style="807" hidden="1" customWidth="1"/>
    <col min="3" max="3" width="124.140625" style="807" customWidth="1"/>
    <col min="4" max="11" width="16.85546875" style="807" customWidth="1"/>
    <col min="12" max="12" width="3.85546875" style="807" bestFit="1" customWidth="1"/>
    <col min="13" max="256" width="9.140625" style="807"/>
    <col min="257" max="258" width="0" style="807" hidden="1" customWidth="1"/>
    <col min="259" max="259" width="124.140625" style="807" customWidth="1"/>
    <col min="260" max="267" width="16.85546875" style="807" customWidth="1"/>
    <col min="268" max="268" width="3.85546875" style="807" bestFit="1" customWidth="1"/>
    <col min="269" max="512" width="9.140625" style="807"/>
    <col min="513" max="514" width="0" style="807" hidden="1" customWidth="1"/>
    <col min="515" max="515" width="124.140625" style="807" customWidth="1"/>
    <col min="516" max="523" width="16.85546875" style="807" customWidth="1"/>
    <col min="524" max="524" width="3.85546875" style="807" bestFit="1" customWidth="1"/>
    <col min="525" max="768" width="9.140625" style="807"/>
    <col min="769" max="770" width="0" style="807" hidden="1" customWidth="1"/>
    <col min="771" max="771" width="124.140625" style="807" customWidth="1"/>
    <col min="772" max="779" width="16.85546875" style="807" customWidth="1"/>
    <col min="780" max="780" width="3.85546875" style="807" bestFit="1" customWidth="1"/>
    <col min="781" max="1024" width="9.140625" style="807"/>
    <col min="1025" max="1026" width="0" style="807" hidden="1" customWidth="1"/>
    <col min="1027" max="1027" width="124.140625" style="807" customWidth="1"/>
    <col min="1028" max="1035" width="16.85546875" style="807" customWidth="1"/>
    <col min="1036" max="1036" width="3.85546875" style="807" bestFit="1" customWidth="1"/>
    <col min="1037" max="1280" width="9.140625" style="807"/>
    <col min="1281" max="1282" width="0" style="807" hidden="1" customWidth="1"/>
    <col min="1283" max="1283" width="124.140625" style="807" customWidth="1"/>
    <col min="1284" max="1291" width="16.85546875" style="807" customWidth="1"/>
    <col min="1292" max="1292" width="3.85546875" style="807" bestFit="1" customWidth="1"/>
    <col min="1293" max="1536" width="9.140625" style="807"/>
    <col min="1537" max="1538" width="0" style="807" hidden="1" customWidth="1"/>
    <col min="1539" max="1539" width="124.140625" style="807" customWidth="1"/>
    <col min="1540" max="1547" width="16.85546875" style="807" customWidth="1"/>
    <col min="1548" max="1548" width="3.85546875" style="807" bestFit="1" customWidth="1"/>
    <col min="1549" max="1792" width="9.140625" style="807"/>
    <col min="1793" max="1794" width="0" style="807" hidden="1" customWidth="1"/>
    <col min="1795" max="1795" width="124.140625" style="807" customWidth="1"/>
    <col min="1796" max="1803" width="16.85546875" style="807" customWidth="1"/>
    <col min="1804" max="1804" width="3.85546875" style="807" bestFit="1" customWidth="1"/>
    <col min="1805" max="2048" width="9.140625" style="807"/>
    <col min="2049" max="2050" width="0" style="807" hidden="1" customWidth="1"/>
    <col min="2051" max="2051" width="124.140625" style="807" customWidth="1"/>
    <col min="2052" max="2059" width="16.85546875" style="807" customWidth="1"/>
    <col min="2060" max="2060" width="3.85546875" style="807" bestFit="1" customWidth="1"/>
    <col min="2061" max="2304" width="9.140625" style="807"/>
    <col min="2305" max="2306" width="0" style="807" hidden="1" customWidth="1"/>
    <col min="2307" max="2307" width="124.140625" style="807" customWidth="1"/>
    <col min="2308" max="2315" width="16.85546875" style="807" customWidth="1"/>
    <col min="2316" max="2316" width="3.85546875" style="807" bestFit="1" customWidth="1"/>
    <col min="2317" max="2560" width="9.140625" style="807"/>
    <col min="2561" max="2562" width="0" style="807" hidden="1" customWidth="1"/>
    <col min="2563" max="2563" width="124.140625" style="807" customWidth="1"/>
    <col min="2564" max="2571" width="16.85546875" style="807" customWidth="1"/>
    <col min="2572" max="2572" width="3.85546875" style="807" bestFit="1" customWidth="1"/>
    <col min="2573" max="2816" width="9.140625" style="807"/>
    <col min="2817" max="2818" width="0" style="807" hidden="1" customWidth="1"/>
    <col min="2819" max="2819" width="124.140625" style="807" customWidth="1"/>
    <col min="2820" max="2827" width="16.85546875" style="807" customWidth="1"/>
    <col min="2828" max="2828" width="3.85546875" style="807" bestFit="1" customWidth="1"/>
    <col min="2829" max="3072" width="9.140625" style="807"/>
    <col min="3073" max="3074" width="0" style="807" hidden="1" customWidth="1"/>
    <col min="3075" max="3075" width="124.140625" style="807" customWidth="1"/>
    <col min="3076" max="3083" width="16.85546875" style="807" customWidth="1"/>
    <col min="3084" max="3084" width="3.85546875" style="807" bestFit="1" customWidth="1"/>
    <col min="3085" max="3328" width="9.140625" style="807"/>
    <col min="3329" max="3330" width="0" style="807" hidden="1" customWidth="1"/>
    <col min="3331" max="3331" width="124.140625" style="807" customWidth="1"/>
    <col min="3332" max="3339" width="16.85546875" style="807" customWidth="1"/>
    <col min="3340" max="3340" width="3.85546875" style="807" bestFit="1" customWidth="1"/>
    <col min="3341" max="3584" width="9.140625" style="807"/>
    <col min="3585" max="3586" width="0" style="807" hidden="1" customWidth="1"/>
    <col min="3587" max="3587" width="124.140625" style="807" customWidth="1"/>
    <col min="3588" max="3595" width="16.85546875" style="807" customWidth="1"/>
    <col min="3596" max="3596" width="3.85546875" style="807" bestFit="1" customWidth="1"/>
    <col min="3597" max="3840" width="9.140625" style="807"/>
    <col min="3841" max="3842" width="0" style="807" hidden="1" customWidth="1"/>
    <col min="3843" max="3843" width="124.140625" style="807" customWidth="1"/>
    <col min="3844" max="3851" width="16.85546875" style="807" customWidth="1"/>
    <col min="3852" max="3852" width="3.85546875" style="807" bestFit="1" customWidth="1"/>
    <col min="3853" max="4096" width="9.140625" style="807"/>
    <col min="4097" max="4098" width="0" style="807" hidden="1" customWidth="1"/>
    <col min="4099" max="4099" width="124.140625" style="807" customWidth="1"/>
    <col min="4100" max="4107" width="16.85546875" style="807" customWidth="1"/>
    <col min="4108" max="4108" width="3.85546875" style="807" bestFit="1" customWidth="1"/>
    <col min="4109" max="4352" width="9.140625" style="807"/>
    <col min="4353" max="4354" width="0" style="807" hidden="1" customWidth="1"/>
    <col min="4355" max="4355" width="124.140625" style="807" customWidth="1"/>
    <col min="4356" max="4363" width="16.85546875" style="807" customWidth="1"/>
    <col min="4364" max="4364" width="3.85546875" style="807" bestFit="1" customWidth="1"/>
    <col min="4365" max="4608" width="9.140625" style="807"/>
    <col min="4609" max="4610" width="0" style="807" hidden="1" customWidth="1"/>
    <col min="4611" max="4611" width="124.140625" style="807" customWidth="1"/>
    <col min="4612" max="4619" width="16.85546875" style="807" customWidth="1"/>
    <col min="4620" max="4620" width="3.85546875" style="807" bestFit="1" customWidth="1"/>
    <col min="4621" max="4864" width="9.140625" style="807"/>
    <col min="4865" max="4866" width="0" style="807" hidden="1" customWidth="1"/>
    <col min="4867" max="4867" width="124.140625" style="807" customWidth="1"/>
    <col min="4868" max="4875" width="16.85546875" style="807" customWidth="1"/>
    <col min="4876" max="4876" width="3.85546875" style="807" bestFit="1" customWidth="1"/>
    <col min="4877" max="5120" width="9.140625" style="807"/>
    <col min="5121" max="5122" width="0" style="807" hidden="1" customWidth="1"/>
    <col min="5123" max="5123" width="124.140625" style="807" customWidth="1"/>
    <col min="5124" max="5131" width="16.85546875" style="807" customWidth="1"/>
    <col min="5132" max="5132" width="3.85546875" style="807" bestFit="1" customWidth="1"/>
    <col min="5133" max="5376" width="9.140625" style="807"/>
    <col min="5377" max="5378" width="0" style="807" hidden="1" customWidth="1"/>
    <col min="5379" max="5379" width="124.140625" style="807" customWidth="1"/>
    <col min="5380" max="5387" width="16.85546875" style="807" customWidth="1"/>
    <col min="5388" max="5388" width="3.85546875" style="807" bestFit="1" customWidth="1"/>
    <col min="5389" max="5632" width="9.140625" style="807"/>
    <col min="5633" max="5634" width="0" style="807" hidden="1" customWidth="1"/>
    <col min="5635" max="5635" width="124.140625" style="807" customWidth="1"/>
    <col min="5636" max="5643" width="16.85546875" style="807" customWidth="1"/>
    <col min="5644" max="5644" width="3.85546875" style="807" bestFit="1" customWidth="1"/>
    <col min="5645" max="5888" width="9.140625" style="807"/>
    <col min="5889" max="5890" width="0" style="807" hidden="1" customWidth="1"/>
    <col min="5891" max="5891" width="124.140625" style="807" customWidth="1"/>
    <col min="5892" max="5899" width="16.85546875" style="807" customWidth="1"/>
    <col min="5900" max="5900" width="3.85546875" style="807" bestFit="1" customWidth="1"/>
    <col min="5901" max="6144" width="9.140625" style="807"/>
    <col min="6145" max="6146" width="0" style="807" hidden="1" customWidth="1"/>
    <col min="6147" max="6147" width="124.140625" style="807" customWidth="1"/>
    <col min="6148" max="6155" width="16.85546875" style="807" customWidth="1"/>
    <col min="6156" max="6156" width="3.85546875" style="807" bestFit="1" customWidth="1"/>
    <col min="6157" max="6400" width="9.140625" style="807"/>
    <col min="6401" max="6402" width="0" style="807" hidden="1" customWidth="1"/>
    <col min="6403" max="6403" width="124.140625" style="807" customWidth="1"/>
    <col min="6404" max="6411" width="16.85546875" style="807" customWidth="1"/>
    <col min="6412" max="6412" width="3.85546875" style="807" bestFit="1" customWidth="1"/>
    <col min="6413" max="6656" width="9.140625" style="807"/>
    <col min="6657" max="6658" width="0" style="807" hidden="1" customWidth="1"/>
    <col min="6659" max="6659" width="124.140625" style="807" customWidth="1"/>
    <col min="6660" max="6667" width="16.85546875" style="807" customWidth="1"/>
    <col min="6668" max="6668" width="3.85546875" style="807" bestFit="1" customWidth="1"/>
    <col min="6669" max="6912" width="9.140625" style="807"/>
    <col min="6913" max="6914" width="0" style="807" hidden="1" customWidth="1"/>
    <col min="6915" max="6915" width="124.140625" style="807" customWidth="1"/>
    <col min="6916" max="6923" width="16.85546875" style="807" customWidth="1"/>
    <col min="6924" max="6924" width="3.85546875" style="807" bestFit="1" customWidth="1"/>
    <col min="6925" max="7168" width="9.140625" style="807"/>
    <col min="7169" max="7170" width="0" style="807" hidden="1" customWidth="1"/>
    <col min="7171" max="7171" width="124.140625" style="807" customWidth="1"/>
    <col min="7172" max="7179" width="16.85546875" style="807" customWidth="1"/>
    <col min="7180" max="7180" width="3.85546875" style="807" bestFit="1" customWidth="1"/>
    <col min="7181" max="7424" width="9.140625" style="807"/>
    <col min="7425" max="7426" width="0" style="807" hidden="1" customWidth="1"/>
    <col min="7427" max="7427" width="124.140625" style="807" customWidth="1"/>
    <col min="7428" max="7435" width="16.85546875" style="807" customWidth="1"/>
    <col min="7436" max="7436" width="3.85546875" style="807" bestFit="1" customWidth="1"/>
    <col min="7437" max="7680" width="9.140625" style="807"/>
    <col min="7681" max="7682" width="0" style="807" hidden="1" customWidth="1"/>
    <col min="7683" max="7683" width="124.140625" style="807" customWidth="1"/>
    <col min="7684" max="7691" width="16.85546875" style="807" customWidth="1"/>
    <col min="7692" max="7692" width="3.85546875" style="807" bestFit="1" customWidth="1"/>
    <col min="7693" max="7936" width="9.140625" style="807"/>
    <col min="7937" max="7938" width="0" style="807" hidden="1" customWidth="1"/>
    <col min="7939" max="7939" width="124.140625" style="807" customWidth="1"/>
    <col min="7940" max="7947" width="16.85546875" style="807" customWidth="1"/>
    <col min="7948" max="7948" width="3.85546875" style="807" bestFit="1" customWidth="1"/>
    <col min="7949" max="8192" width="9.140625" style="807"/>
    <col min="8193" max="8194" width="0" style="807" hidden="1" customWidth="1"/>
    <col min="8195" max="8195" width="124.140625" style="807" customWidth="1"/>
    <col min="8196" max="8203" width="16.85546875" style="807" customWidth="1"/>
    <col min="8204" max="8204" width="3.85546875" style="807" bestFit="1" customWidth="1"/>
    <col min="8205" max="8448" width="9.140625" style="807"/>
    <col min="8449" max="8450" width="0" style="807" hidden="1" customWidth="1"/>
    <col min="8451" max="8451" width="124.140625" style="807" customWidth="1"/>
    <col min="8452" max="8459" width="16.85546875" style="807" customWidth="1"/>
    <col min="8460" max="8460" width="3.85546875" style="807" bestFit="1" customWidth="1"/>
    <col min="8461" max="8704" width="9.140625" style="807"/>
    <col min="8705" max="8706" width="0" style="807" hidden="1" customWidth="1"/>
    <col min="8707" max="8707" width="124.140625" style="807" customWidth="1"/>
    <col min="8708" max="8715" width="16.85546875" style="807" customWidth="1"/>
    <col min="8716" max="8716" width="3.85546875" style="807" bestFit="1" customWidth="1"/>
    <col min="8717" max="8960" width="9.140625" style="807"/>
    <col min="8961" max="8962" width="0" style="807" hidden="1" customWidth="1"/>
    <col min="8963" max="8963" width="124.140625" style="807" customWidth="1"/>
    <col min="8964" max="8971" width="16.85546875" style="807" customWidth="1"/>
    <col min="8972" max="8972" width="3.85546875" style="807" bestFit="1" customWidth="1"/>
    <col min="8973" max="9216" width="9.140625" style="807"/>
    <col min="9217" max="9218" width="0" style="807" hidden="1" customWidth="1"/>
    <col min="9219" max="9219" width="124.140625" style="807" customWidth="1"/>
    <col min="9220" max="9227" width="16.85546875" style="807" customWidth="1"/>
    <col min="9228" max="9228" width="3.85546875" style="807" bestFit="1" customWidth="1"/>
    <col min="9229" max="9472" width="9.140625" style="807"/>
    <col min="9473" max="9474" width="0" style="807" hidden="1" customWidth="1"/>
    <col min="9475" max="9475" width="124.140625" style="807" customWidth="1"/>
    <col min="9476" max="9483" width="16.85546875" style="807" customWidth="1"/>
    <col min="9484" max="9484" width="3.85546875" style="807" bestFit="1" customWidth="1"/>
    <col min="9485" max="9728" width="9.140625" style="807"/>
    <col min="9729" max="9730" width="0" style="807" hidden="1" customWidth="1"/>
    <col min="9731" max="9731" width="124.140625" style="807" customWidth="1"/>
    <col min="9732" max="9739" width="16.85546875" style="807" customWidth="1"/>
    <col min="9740" max="9740" width="3.85546875" style="807" bestFit="1" customWidth="1"/>
    <col min="9741" max="9984" width="9.140625" style="807"/>
    <col min="9985" max="9986" width="0" style="807" hidden="1" customWidth="1"/>
    <col min="9987" max="9987" width="124.140625" style="807" customWidth="1"/>
    <col min="9988" max="9995" width="16.85546875" style="807" customWidth="1"/>
    <col min="9996" max="9996" width="3.85546875" style="807" bestFit="1" customWidth="1"/>
    <col min="9997" max="10240" width="9.140625" style="807"/>
    <col min="10241" max="10242" width="0" style="807" hidden="1" customWidth="1"/>
    <col min="10243" max="10243" width="124.140625" style="807" customWidth="1"/>
    <col min="10244" max="10251" width="16.85546875" style="807" customWidth="1"/>
    <col min="10252" max="10252" width="3.85546875" style="807" bestFit="1" customWidth="1"/>
    <col min="10253" max="10496" width="9.140625" style="807"/>
    <col min="10497" max="10498" width="0" style="807" hidden="1" customWidth="1"/>
    <col min="10499" max="10499" width="124.140625" style="807" customWidth="1"/>
    <col min="10500" max="10507" width="16.85546875" style="807" customWidth="1"/>
    <col min="10508" max="10508" width="3.85546875" style="807" bestFit="1" customWidth="1"/>
    <col min="10509" max="10752" width="9.140625" style="807"/>
    <col min="10753" max="10754" width="0" style="807" hidden="1" customWidth="1"/>
    <col min="10755" max="10755" width="124.140625" style="807" customWidth="1"/>
    <col min="10756" max="10763" width="16.85546875" style="807" customWidth="1"/>
    <col min="10764" max="10764" width="3.85546875" style="807" bestFit="1" customWidth="1"/>
    <col min="10765" max="11008" width="9.140625" style="807"/>
    <col min="11009" max="11010" width="0" style="807" hidden="1" customWidth="1"/>
    <col min="11011" max="11011" width="124.140625" style="807" customWidth="1"/>
    <col min="11012" max="11019" width="16.85546875" style="807" customWidth="1"/>
    <col min="11020" max="11020" width="3.85546875" style="807" bestFit="1" customWidth="1"/>
    <col min="11021" max="11264" width="9.140625" style="807"/>
    <col min="11265" max="11266" width="0" style="807" hidden="1" customWidth="1"/>
    <col min="11267" max="11267" width="124.140625" style="807" customWidth="1"/>
    <col min="11268" max="11275" width="16.85546875" style="807" customWidth="1"/>
    <col min="11276" max="11276" width="3.85546875" style="807" bestFit="1" customWidth="1"/>
    <col min="11277" max="11520" width="9.140625" style="807"/>
    <col min="11521" max="11522" width="0" style="807" hidden="1" customWidth="1"/>
    <col min="11523" max="11523" width="124.140625" style="807" customWidth="1"/>
    <col min="11524" max="11531" width="16.85546875" style="807" customWidth="1"/>
    <col min="11532" max="11532" width="3.85546875" style="807" bestFit="1" customWidth="1"/>
    <col min="11533" max="11776" width="9.140625" style="807"/>
    <col min="11777" max="11778" width="0" style="807" hidden="1" customWidth="1"/>
    <col min="11779" max="11779" width="124.140625" style="807" customWidth="1"/>
    <col min="11780" max="11787" width="16.85546875" style="807" customWidth="1"/>
    <col min="11788" max="11788" width="3.85546875" style="807" bestFit="1" customWidth="1"/>
    <col min="11789" max="12032" width="9.140625" style="807"/>
    <col min="12033" max="12034" width="0" style="807" hidden="1" customWidth="1"/>
    <col min="12035" max="12035" width="124.140625" style="807" customWidth="1"/>
    <col min="12036" max="12043" width="16.85546875" style="807" customWidth="1"/>
    <col min="12044" max="12044" width="3.85546875" style="807" bestFit="1" customWidth="1"/>
    <col min="12045" max="12288" width="9.140625" style="807"/>
    <col min="12289" max="12290" width="0" style="807" hidden="1" customWidth="1"/>
    <col min="12291" max="12291" width="124.140625" style="807" customWidth="1"/>
    <col min="12292" max="12299" width="16.85546875" style="807" customWidth="1"/>
    <col min="12300" max="12300" width="3.85546875" style="807" bestFit="1" customWidth="1"/>
    <col min="12301" max="12544" width="9.140625" style="807"/>
    <col min="12545" max="12546" width="0" style="807" hidden="1" customWidth="1"/>
    <col min="12547" max="12547" width="124.140625" style="807" customWidth="1"/>
    <col min="12548" max="12555" width="16.85546875" style="807" customWidth="1"/>
    <col min="12556" max="12556" width="3.85546875" style="807" bestFit="1" customWidth="1"/>
    <col min="12557" max="12800" width="9.140625" style="807"/>
    <col min="12801" max="12802" width="0" style="807" hidden="1" customWidth="1"/>
    <col min="12803" max="12803" width="124.140625" style="807" customWidth="1"/>
    <col min="12804" max="12811" width="16.85546875" style="807" customWidth="1"/>
    <col min="12812" max="12812" width="3.85546875" style="807" bestFit="1" customWidth="1"/>
    <col min="12813" max="13056" width="9.140625" style="807"/>
    <col min="13057" max="13058" width="0" style="807" hidden="1" customWidth="1"/>
    <col min="13059" max="13059" width="124.140625" style="807" customWidth="1"/>
    <col min="13060" max="13067" width="16.85546875" style="807" customWidth="1"/>
    <col min="13068" max="13068" width="3.85546875" style="807" bestFit="1" customWidth="1"/>
    <col min="13069" max="13312" width="9.140625" style="807"/>
    <col min="13313" max="13314" width="0" style="807" hidden="1" customWidth="1"/>
    <col min="13315" max="13315" width="124.140625" style="807" customWidth="1"/>
    <col min="13316" max="13323" width="16.85546875" style="807" customWidth="1"/>
    <col min="13324" max="13324" width="3.85546875" style="807" bestFit="1" customWidth="1"/>
    <col min="13325" max="13568" width="9.140625" style="807"/>
    <col min="13569" max="13570" width="0" style="807" hidden="1" customWidth="1"/>
    <col min="13571" max="13571" width="124.140625" style="807" customWidth="1"/>
    <col min="13572" max="13579" width="16.85546875" style="807" customWidth="1"/>
    <col min="13580" max="13580" width="3.85546875" style="807" bestFit="1" customWidth="1"/>
    <col min="13581" max="13824" width="9.140625" style="807"/>
    <col min="13825" max="13826" width="0" style="807" hidden="1" customWidth="1"/>
    <col min="13827" max="13827" width="124.140625" style="807" customWidth="1"/>
    <col min="13828" max="13835" width="16.85546875" style="807" customWidth="1"/>
    <col min="13836" max="13836" width="3.85546875" style="807" bestFit="1" customWidth="1"/>
    <col min="13837" max="14080" width="9.140625" style="807"/>
    <col min="14081" max="14082" width="0" style="807" hidden="1" customWidth="1"/>
    <col min="14083" max="14083" width="124.140625" style="807" customWidth="1"/>
    <col min="14084" max="14091" width="16.85546875" style="807" customWidth="1"/>
    <col min="14092" max="14092" width="3.85546875" style="807" bestFit="1" customWidth="1"/>
    <col min="14093" max="14336" width="9.140625" style="807"/>
    <col min="14337" max="14338" width="0" style="807" hidden="1" customWidth="1"/>
    <col min="14339" max="14339" width="124.140625" style="807" customWidth="1"/>
    <col min="14340" max="14347" width="16.85546875" style="807" customWidth="1"/>
    <col min="14348" max="14348" width="3.85546875" style="807" bestFit="1" customWidth="1"/>
    <col min="14349" max="14592" width="9.140625" style="807"/>
    <col min="14593" max="14594" width="0" style="807" hidden="1" customWidth="1"/>
    <col min="14595" max="14595" width="124.140625" style="807" customWidth="1"/>
    <col min="14596" max="14603" width="16.85546875" style="807" customWidth="1"/>
    <col min="14604" max="14604" width="3.85546875" style="807" bestFit="1" customWidth="1"/>
    <col min="14605" max="14848" width="9.140625" style="807"/>
    <col min="14849" max="14850" width="0" style="807" hidden="1" customWidth="1"/>
    <col min="14851" max="14851" width="124.140625" style="807" customWidth="1"/>
    <col min="14852" max="14859" width="16.85546875" style="807" customWidth="1"/>
    <col min="14860" max="14860" width="3.85546875" style="807" bestFit="1" customWidth="1"/>
    <col min="14861" max="15104" width="9.140625" style="807"/>
    <col min="15105" max="15106" width="0" style="807" hidden="1" customWidth="1"/>
    <col min="15107" max="15107" width="124.140625" style="807" customWidth="1"/>
    <col min="15108" max="15115" width="16.85546875" style="807" customWidth="1"/>
    <col min="15116" max="15116" width="3.85546875" style="807" bestFit="1" customWidth="1"/>
    <col min="15117" max="15360" width="9.140625" style="807"/>
    <col min="15361" max="15362" width="0" style="807" hidden="1" customWidth="1"/>
    <col min="15363" max="15363" width="124.140625" style="807" customWidth="1"/>
    <col min="15364" max="15371" width="16.85546875" style="807" customWidth="1"/>
    <col min="15372" max="15372" width="3.85546875" style="807" bestFit="1" customWidth="1"/>
    <col min="15373" max="15616" width="9.140625" style="807"/>
    <col min="15617" max="15618" width="0" style="807" hidden="1" customWidth="1"/>
    <col min="15619" max="15619" width="124.140625" style="807" customWidth="1"/>
    <col min="15620" max="15627" width="16.85546875" style="807" customWidth="1"/>
    <col min="15628" max="15628" width="3.85546875" style="807" bestFit="1" customWidth="1"/>
    <col min="15629" max="15872" width="9.140625" style="807"/>
    <col min="15873" max="15874" width="0" style="807" hidden="1" customWidth="1"/>
    <col min="15875" max="15875" width="124.140625" style="807" customWidth="1"/>
    <col min="15876" max="15883" width="16.85546875" style="807" customWidth="1"/>
    <col min="15884" max="15884" width="3.85546875" style="807" bestFit="1" customWidth="1"/>
    <col min="15885" max="16128" width="9.140625" style="807"/>
    <col min="16129" max="16130" width="0" style="807" hidden="1" customWidth="1"/>
    <col min="16131" max="16131" width="124.140625" style="807" customWidth="1"/>
    <col min="16132" max="16139" width="16.85546875" style="807" customWidth="1"/>
    <col min="16140" max="16140" width="3.85546875" style="807" bestFit="1" customWidth="1"/>
    <col min="16141" max="16384" width="9.140625" style="807"/>
  </cols>
  <sheetData>
    <row r="1" spans="1:12" ht="26.25">
      <c r="A1" s="371"/>
      <c r="B1" s="371"/>
      <c r="C1" s="1110"/>
      <c r="D1" s="1110"/>
      <c r="E1" s="1110"/>
      <c r="F1" s="1110"/>
      <c r="G1" s="1110"/>
      <c r="H1" s="1110"/>
      <c r="I1" s="1110"/>
      <c r="J1" s="1110"/>
      <c r="K1" s="1110"/>
    </row>
    <row r="2" spans="1:12" ht="33" customHeight="1">
      <c r="A2" s="1678" t="s">
        <v>581</v>
      </c>
      <c r="B2" s="1678"/>
      <c r="C2" s="1678"/>
      <c r="D2" s="1678"/>
      <c r="E2" s="1678"/>
      <c r="F2" s="1678"/>
      <c r="G2" s="1678"/>
      <c r="H2" s="1678"/>
      <c r="I2" s="1678"/>
      <c r="J2" s="1678"/>
      <c r="K2" s="1678"/>
    </row>
    <row r="3" spans="1:12" ht="33" customHeight="1">
      <c r="A3" s="371"/>
      <c r="B3" s="371"/>
      <c r="C3" s="1678" t="s">
        <v>979</v>
      </c>
      <c r="D3" s="1678"/>
      <c r="E3" s="1678"/>
      <c r="F3" s="1678"/>
      <c r="G3" s="1678"/>
      <c r="H3" s="1678"/>
      <c r="I3" s="1678"/>
      <c r="J3" s="1678"/>
      <c r="K3" s="1678"/>
    </row>
    <row r="4" spans="1:12" s="1111" customFormat="1" ht="30.75" thickBot="1">
      <c r="A4" s="1677"/>
      <c r="B4" s="1678"/>
      <c r="C4" s="1678"/>
      <c r="D4" s="1678"/>
      <c r="E4" s="1678"/>
      <c r="F4" s="1678"/>
      <c r="G4" s="1678"/>
      <c r="H4" s="1678"/>
      <c r="I4" s="1678"/>
      <c r="J4" s="1678"/>
      <c r="K4" s="1678"/>
    </row>
    <row r="5" spans="1:12" s="1114" customFormat="1" ht="22.5" customHeight="1" thickTop="1" thickBot="1">
      <c r="A5" s="1112"/>
      <c r="B5" s="1112"/>
      <c r="C5" s="1113"/>
      <c r="D5" s="1680" t="s">
        <v>1404</v>
      </c>
      <c r="E5" s="1680"/>
      <c r="F5" s="1680" t="s">
        <v>581</v>
      </c>
      <c r="G5" s="1680"/>
      <c r="H5" s="1680"/>
      <c r="I5" s="1680"/>
      <c r="J5" s="1680"/>
      <c r="K5" s="1680"/>
    </row>
    <row r="6" spans="1:12" ht="29.25" customHeight="1" thickTop="1" thickBot="1">
      <c r="B6" s="1115"/>
      <c r="C6" s="1113"/>
      <c r="D6" s="1116" t="s">
        <v>717</v>
      </c>
      <c r="E6" s="1116" t="s">
        <v>718</v>
      </c>
      <c r="F6" s="1116" t="s">
        <v>719</v>
      </c>
      <c r="G6" s="1116" t="s">
        <v>720</v>
      </c>
      <c r="H6" s="1116" t="s">
        <v>721</v>
      </c>
      <c r="I6" s="1116" t="s">
        <v>1466</v>
      </c>
      <c r="J6" s="1117" t="s">
        <v>722</v>
      </c>
      <c r="K6" s="1117" t="s">
        <v>1467</v>
      </c>
      <c r="L6" s="1118" t="s">
        <v>921</v>
      </c>
    </row>
    <row r="7" spans="1:12" ht="14.25" customHeight="1" thickTop="1" thickBot="1">
      <c r="C7" s="1119"/>
      <c r="D7" s="1119"/>
      <c r="E7" s="1119"/>
      <c r="F7" s="1119"/>
      <c r="G7" s="1119"/>
      <c r="H7" s="1119"/>
      <c r="I7" s="1119"/>
      <c r="J7" s="1119"/>
      <c r="K7" s="1119"/>
    </row>
    <row r="8" spans="1:12" s="1059" customFormat="1" ht="24" customHeight="1" thickTop="1" thickBot="1">
      <c r="B8" s="1120"/>
      <c r="C8" s="1121" t="s">
        <v>653</v>
      </c>
      <c r="D8" s="1122"/>
      <c r="E8" s="1122"/>
      <c r="F8" s="1122"/>
      <c r="G8" s="1122"/>
      <c r="H8" s="1122"/>
      <c r="I8" s="1122"/>
      <c r="J8" s="1083"/>
      <c r="K8" s="1083"/>
      <c r="L8" s="1123"/>
    </row>
    <row r="9" spans="1:12" s="1059" customFormat="1" ht="27" customHeight="1" thickTop="1">
      <c r="A9" s="1059" t="s">
        <v>924</v>
      </c>
      <c r="B9" s="58" t="s">
        <v>1408</v>
      </c>
      <c r="C9" s="149" t="s">
        <v>1018</v>
      </c>
      <c r="D9" s="1124">
        <v>4.5600000000000002E-2</v>
      </c>
      <c r="E9" s="1124">
        <v>4.9500000000000002E-2</v>
      </c>
      <c r="F9" s="1124">
        <v>4.5100000000000001E-2</v>
      </c>
      <c r="G9" s="1124">
        <v>3.8800000000000001E-2</v>
      </c>
      <c r="H9" s="1124">
        <v>4.3400000000000001E-2</v>
      </c>
      <c r="I9" s="1124">
        <v>4.3099999999999999E-2</v>
      </c>
      <c r="J9" s="1124">
        <v>4.07E-2</v>
      </c>
      <c r="K9" s="1124">
        <v>4.3999999999999997E-2</v>
      </c>
    </row>
    <row r="10" spans="1:12" s="1111" customFormat="1" ht="23.25" customHeight="1">
      <c r="A10" s="1111" t="s">
        <v>924</v>
      </c>
      <c r="B10" s="59" t="s">
        <v>1409</v>
      </c>
      <c r="C10" s="150" t="s">
        <v>1019</v>
      </c>
      <c r="D10" s="1125">
        <v>5.6500000000000002E-2</v>
      </c>
      <c r="E10" s="1125">
        <v>5.5800000000000002E-2</v>
      </c>
      <c r="F10" s="1125">
        <v>5.2400000000000002E-2</v>
      </c>
      <c r="G10" s="1125">
        <v>4.19E-2</v>
      </c>
      <c r="H10" s="1125">
        <v>4.5100000000000001E-2</v>
      </c>
      <c r="I10" s="1125">
        <v>4.5100000000000001E-2</v>
      </c>
      <c r="J10" s="1125">
        <v>4.2099999999999999E-2</v>
      </c>
      <c r="K10" s="1125">
        <v>4.4499999999999998E-2</v>
      </c>
    </row>
    <row r="11" spans="1:12" s="1111" customFormat="1" ht="23.25" customHeight="1">
      <c r="A11" s="1111" t="s">
        <v>924</v>
      </c>
      <c r="B11" s="59" t="s">
        <v>1410</v>
      </c>
      <c r="C11" s="150" t="s">
        <v>1020</v>
      </c>
      <c r="D11" s="1125">
        <v>5.0099999999999999E-2</v>
      </c>
      <c r="E11" s="1125">
        <v>5.0999999999999997E-2</v>
      </c>
      <c r="F11" s="1125">
        <v>5.0500000000000003E-2</v>
      </c>
      <c r="G11" s="1125">
        <v>4.0099999999999997E-2</v>
      </c>
      <c r="H11" s="1125">
        <v>4.2700000000000002E-2</v>
      </c>
      <c r="I11" s="1125">
        <v>4.19E-2</v>
      </c>
      <c r="J11" s="1125">
        <v>3.9100000000000003E-2</v>
      </c>
      <c r="K11" s="1125">
        <v>4.2599999999999999E-2</v>
      </c>
    </row>
    <row r="12" spans="1:12" s="1111" customFormat="1" ht="23.25" customHeight="1">
      <c r="A12" s="1111" t="s">
        <v>924</v>
      </c>
      <c r="B12" s="59" t="s">
        <v>1411</v>
      </c>
      <c r="C12" s="150" t="s">
        <v>1021</v>
      </c>
      <c r="D12" s="1125">
        <v>9.2999999999999992E-3</v>
      </c>
      <c r="E12" s="1125">
        <v>9.9000000000000008E-3</v>
      </c>
      <c r="F12" s="1125">
        <v>9.4000000000000004E-3</v>
      </c>
      <c r="G12" s="1125">
        <v>7.7000000000000002E-3</v>
      </c>
      <c r="H12" s="1125">
        <v>7.1999999999999998E-3</v>
      </c>
      <c r="I12" s="1125">
        <v>7.7000000000000002E-3</v>
      </c>
      <c r="J12" s="1125">
        <v>7.7999999999999996E-3</v>
      </c>
      <c r="K12" s="1125">
        <v>9.4999999999999998E-3</v>
      </c>
    </row>
    <row r="13" spans="1:12" s="1111" customFormat="1" ht="23.25" customHeight="1">
      <c r="A13" s="1111" t="s">
        <v>924</v>
      </c>
      <c r="B13" s="59" t="s">
        <v>1412</v>
      </c>
      <c r="C13" s="150" t="s">
        <v>1022</v>
      </c>
      <c r="D13" s="1125">
        <v>9.4000000000000004E-3</v>
      </c>
      <c r="E13" s="1125">
        <v>1.0200000000000001E-2</v>
      </c>
      <c r="F13" s="1125">
        <v>9.7999999999999997E-3</v>
      </c>
      <c r="G13" s="1125">
        <v>8.3000000000000001E-3</v>
      </c>
      <c r="H13" s="1125">
        <v>7.7999999999999996E-3</v>
      </c>
      <c r="I13" s="1125">
        <v>7.6E-3</v>
      </c>
      <c r="J13" s="1125">
        <v>7.7000000000000002E-3</v>
      </c>
      <c r="K13" s="1125">
        <v>9.4000000000000004E-3</v>
      </c>
    </row>
    <row r="14" spans="1:12" s="1111" customFormat="1" ht="23.25" customHeight="1">
      <c r="A14" s="1111" t="s">
        <v>924</v>
      </c>
      <c r="B14" s="59" t="s">
        <v>1413</v>
      </c>
      <c r="C14" s="150" t="s">
        <v>1023</v>
      </c>
      <c r="D14" s="1125">
        <v>8.8000000000000005E-3</v>
      </c>
      <c r="E14" s="1125">
        <v>9.7999999999999997E-3</v>
      </c>
      <c r="F14" s="1125">
        <v>9.4999999999999998E-3</v>
      </c>
      <c r="G14" s="1125">
        <v>7.9000000000000008E-3</v>
      </c>
      <c r="H14" s="1125">
        <v>7.7999999999999996E-3</v>
      </c>
      <c r="I14" s="1125">
        <v>7.6E-3</v>
      </c>
      <c r="J14" s="1125">
        <v>7.4000000000000003E-3</v>
      </c>
      <c r="K14" s="1125">
        <v>9.4000000000000004E-3</v>
      </c>
    </row>
    <row r="15" spans="1:12" s="1111" customFormat="1" ht="44.25" customHeight="1" thickBot="1">
      <c r="A15" s="1111" t="s">
        <v>924</v>
      </c>
      <c r="B15" s="59" t="s">
        <v>1414</v>
      </c>
      <c r="C15" s="150" t="s">
        <v>1024</v>
      </c>
      <c r="D15" s="1125">
        <v>4.4900000000000002E-2</v>
      </c>
      <c r="E15" s="1125">
        <v>4.8899999999999999E-2</v>
      </c>
      <c r="F15" s="1125">
        <v>4.5499999999999999E-2</v>
      </c>
      <c r="G15" s="1125">
        <v>3.5200000000000002E-2</v>
      </c>
      <c r="H15" s="1125">
        <v>3.32E-2</v>
      </c>
      <c r="I15" s="1125">
        <v>3.27E-2</v>
      </c>
      <c r="J15" s="1125">
        <v>3.1899999999999998E-2</v>
      </c>
      <c r="K15" s="1125">
        <v>4.0899999999999999E-2</v>
      </c>
    </row>
    <row r="16" spans="1:12" s="848" customFormat="1" ht="24" customHeight="1" thickTop="1" thickBot="1">
      <c r="B16" s="1126"/>
      <c r="C16" s="1121" t="s">
        <v>661</v>
      </c>
      <c r="D16" s="1122"/>
      <c r="E16" s="1122"/>
      <c r="F16" s="1122"/>
      <c r="G16" s="1122"/>
      <c r="H16" s="1122"/>
      <c r="I16" s="1122"/>
      <c r="J16" s="1083"/>
      <c r="K16" s="1083"/>
      <c r="L16" s="1072"/>
    </row>
    <row r="17" spans="1:12" s="1059" customFormat="1" ht="26.25" customHeight="1" thickTop="1">
      <c r="A17" s="1059" t="s">
        <v>924</v>
      </c>
      <c r="B17" s="58" t="s">
        <v>1415</v>
      </c>
      <c r="C17" s="149" t="s">
        <v>1025</v>
      </c>
      <c r="D17" s="1124">
        <v>5.7799999999999997E-2</v>
      </c>
      <c r="E17" s="1124">
        <v>6.3600000000000004E-2</v>
      </c>
      <c r="F17" s="1124">
        <v>6.2199999999999998E-2</v>
      </c>
      <c r="G17" s="1124">
        <v>5.5E-2</v>
      </c>
      <c r="H17" s="1124">
        <v>6.3799999999999996E-2</v>
      </c>
      <c r="I17" s="1124">
        <v>5.9900000000000002E-2</v>
      </c>
      <c r="J17" s="1124">
        <v>5.6300000000000003E-2</v>
      </c>
      <c r="K17" s="1124">
        <v>6.0699999999999997E-2</v>
      </c>
    </row>
    <row r="18" spans="1:12" s="1111" customFormat="1" ht="24" customHeight="1">
      <c r="A18" s="1111" t="s">
        <v>924</v>
      </c>
      <c r="B18" s="59" t="s">
        <v>1416</v>
      </c>
      <c r="C18" s="150" t="s">
        <v>1026</v>
      </c>
      <c r="D18" s="1125">
        <v>-1.2200000000000001E-2</v>
      </c>
      <c r="E18" s="1125">
        <v>-1.4200000000000001E-2</v>
      </c>
      <c r="F18" s="1125">
        <v>-1.7100000000000001E-2</v>
      </c>
      <c r="G18" s="1125">
        <v>-1.6199999999999999E-2</v>
      </c>
      <c r="H18" s="1125">
        <v>-2.0400000000000001E-2</v>
      </c>
      <c r="I18" s="1125">
        <v>-1.6799999999999999E-2</v>
      </c>
      <c r="J18" s="1125">
        <v>-1.5599999999999999E-2</v>
      </c>
      <c r="K18" s="1125">
        <v>-1.67E-2</v>
      </c>
    </row>
    <row r="19" spans="1:12" s="1111" customFormat="1" ht="24" customHeight="1">
      <c r="A19" s="1111" t="s">
        <v>924</v>
      </c>
      <c r="B19" s="59" t="s">
        <v>1417</v>
      </c>
      <c r="C19" s="150" t="s">
        <v>1027</v>
      </c>
      <c r="D19" s="1125">
        <v>1.61E-2</v>
      </c>
      <c r="E19" s="1125">
        <v>1.8800000000000001E-2</v>
      </c>
      <c r="F19" s="1125">
        <v>2.29E-2</v>
      </c>
      <c r="G19" s="1125">
        <v>2.1999999999999999E-2</v>
      </c>
      <c r="H19" s="1125">
        <v>2.7900000000000001E-2</v>
      </c>
      <c r="I19" s="1125">
        <v>2.3099999999999999E-2</v>
      </c>
      <c r="J19" s="1125">
        <v>2.1399999999999999E-2</v>
      </c>
      <c r="K19" s="1125">
        <v>2.29E-2</v>
      </c>
    </row>
    <row r="20" spans="1:12" s="1111" customFormat="1" ht="24" customHeight="1">
      <c r="A20" s="1111" t="s">
        <v>924</v>
      </c>
      <c r="B20" s="59" t="s">
        <v>1418</v>
      </c>
      <c r="C20" s="150" t="s">
        <v>1028</v>
      </c>
      <c r="D20" s="1125">
        <v>2.0000000000000001E-4</v>
      </c>
      <c r="E20" s="1125">
        <v>5.0000000000000001E-4</v>
      </c>
      <c r="F20" s="1125">
        <v>2.9999999999999997E-4</v>
      </c>
      <c r="G20" s="1125">
        <v>2.0000000000000001E-4</v>
      </c>
      <c r="H20" s="1125">
        <v>2.0000000000000001E-4</v>
      </c>
      <c r="I20" s="1125">
        <v>2.0000000000000001E-4</v>
      </c>
      <c r="J20" s="1125">
        <v>1E-4</v>
      </c>
      <c r="K20" s="1125">
        <v>0</v>
      </c>
    </row>
    <row r="21" spans="1:12" s="1111" customFormat="1" ht="24" customHeight="1">
      <c r="A21" s="1111" t="s">
        <v>924</v>
      </c>
      <c r="B21" s="59" t="s">
        <v>1419</v>
      </c>
      <c r="C21" s="150" t="s">
        <v>1029</v>
      </c>
      <c r="D21" s="1125">
        <v>-6.4000000000000003E-3</v>
      </c>
      <c r="E21" s="1125">
        <v>-4.7000000000000002E-3</v>
      </c>
      <c r="F21" s="1125">
        <v>-1.9E-3</v>
      </c>
      <c r="G21" s="1125">
        <v>-1.8E-3</v>
      </c>
      <c r="H21" s="1125">
        <v>-2.3E-3</v>
      </c>
      <c r="I21" s="1125">
        <v>-3.2000000000000002E-3</v>
      </c>
      <c r="J21" s="1125">
        <v>-3.0999999999999999E-3</v>
      </c>
      <c r="K21" s="1125">
        <v>-1.9E-3</v>
      </c>
    </row>
    <row r="22" spans="1:12" s="1111" customFormat="1" ht="24" customHeight="1">
      <c r="A22" s="1111" t="s">
        <v>924</v>
      </c>
      <c r="B22" s="59" t="s">
        <v>1420</v>
      </c>
      <c r="C22" s="150" t="s">
        <v>1030</v>
      </c>
      <c r="D22" s="1125">
        <v>1.0800000000000001E-2</v>
      </c>
      <c r="E22" s="1125">
        <v>6.3E-3</v>
      </c>
      <c r="F22" s="1125">
        <v>7.3000000000000001E-3</v>
      </c>
      <c r="G22" s="1125">
        <v>3.0999999999999999E-3</v>
      </c>
      <c r="H22" s="1125">
        <v>1.6000000000000001E-3</v>
      </c>
      <c r="I22" s="1125">
        <v>2E-3</v>
      </c>
      <c r="J22" s="1125">
        <v>1.4E-3</v>
      </c>
      <c r="K22" s="1125">
        <v>5.0000000000000001E-4</v>
      </c>
    </row>
    <row r="23" spans="1:12" s="1111" customFormat="1" ht="24" customHeight="1">
      <c r="A23" s="1111" t="s">
        <v>924</v>
      </c>
      <c r="B23" s="59" t="s">
        <v>1421</v>
      </c>
      <c r="C23" s="150" t="s">
        <v>1031</v>
      </c>
      <c r="D23" s="1125">
        <v>-4.0800000000000003E-2</v>
      </c>
      <c r="E23" s="1125">
        <v>-4.1099999999999998E-2</v>
      </c>
      <c r="F23" s="1125">
        <v>-4.1000000000000002E-2</v>
      </c>
      <c r="G23" s="1125">
        <v>-3.2500000000000001E-2</v>
      </c>
      <c r="H23" s="1125">
        <v>-3.5499999999999997E-2</v>
      </c>
      <c r="I23" s="1125">
        <v>-3.4200000000000001E-2</v>
      </c>
      <c r="J23" s="1125">
        <v>-3.1300000000000001E-2</v>
      </c>
      <c r="K23" s="1125">
        <v>-3.3099999999999997E-2</v>
      </c>
    </row>
    <row r="24" spans="1:12" s="1111" customFormat="1" ht="24" customHeight="1">
      <c r="A24" s="1111" t="s">
        <v>924</v>
      </c>
      <c r="B24" s="59" t="s">
        <v>1422</v>
      </c>
      <c r="C24" s="150" t="s">
        <v>1032</v>
      </c>
      <c r="D24" s="1125">
        <v>-1E-4</v>
      </c>
      <c r="E24" s="1125">
        <v>-2.0000000000000001E-4</v>
      </c>
      <c r="F24" s="1125">
        <v>1E-4</v>
      </c>
      <c r="G24" s="1125">
        <v>4.0000000000000002E-4</v>
      </c>
      <c r="H24" s="1125">
        <v>4.0000000000000002E-4</v>
      </c>
      <c r="I24" s="1125">
        <v>-2.9999999999999997E-4</v>
      </c>
      <c r="J24" s="1125">
        <v>-1E-4</v>
      </c>
      <c r="K24" s="1125">
        <v>-1E-4</v>
      </c>
    </row>
    <row r="25" spans="1:12" s="1111" customFormat="1" ht="43.5" customHeight="1" thickBot="1">
      <c r="A25" s="1111" t="s">
        <v>924</v>
      </c>
      <c r="B25" s="59" t="s">
        <v>1423</v>
      </c>
      <c r="C25" s="150" t="s">
        <v>1033</v>
      </c>
      <c r="D25" s="1125">
        <v>0.13750000000000001</v>
      </c>
      <c r="E25" s="1125">
        <v>0.1452</v>
      </c>
      <c r="F25" s="1125">
        <v>0.14360000000000001</v>
      </c>
      <c r="G25" s="1125">
        <v>9.6799999999999997E-2</v>
      </c>
      <c r="H25" s="1125">
        <v>0.1125</v>
      </c>
      <c r="I25" s="1125">
        <v>0.11940000000000001</v>
      </c>
      <c r="J25" s="1125">
        <v>0.10050000000000001</v>
      </c>
      <c r="K25" s="1125">
        <v>0.1169</v>
      </c>
    </row>
    <row r="26" spans="1:12" s="848" customFormat="1" ht="24.75" customHeight="1" thickTop="1" thickBot="1">
      <c r="B26" s="1127"/>
      <c r="C26" s="1121" t="s">
        <v>671</v>
      </c>
      <c r="D26" s="1122"/>
      <c r="E26" s="1122"/>
      <c r="F26" s="1122"/>
      <c r="G26" s="1122"/>
      <c r="H26" s="1122"/>
      <c r="I26" s="1122"/>
      <c r="J26" s="1083"/>
      <c r="K26" s="1083"/>
      <c r="L26" s="1072"/>
    </row>
    <row r="27" spans="1:12" s="1059" customFormat="1" ht="27" customHeight="1" thickTop="1">
      <c r="A27" s="1059" t="s">
        <v>924</v>
      </c>
      <c r="B27" s="58" t="s">
        <v>1424</v>
      </c>
      <c r="C27" s="149" t="s">
        <v>1034</v>
      </c>
      <c r="D27" s="1124">
        <v>7.5499999999999998E-2</v>
      </c>
      <c r="E27" s="1124">
        <v>7.3800000000000004E-2</v>
      </c>
      <c r="F27" s="1124">
        <v>7.5499999999999998E-2</v>
      </c>
      <c r="G27" s="1124">
        <v>6.6500000000000004E-2</v>
      </c>
      <c r="H27" s="1124">
        <v>7.6200000000000004E-2</v>
      </c>
      <c r="I27" s="1124">
        <v>7.4800000000000005E-2</v>
      </c>
      <c r="J27" s="1124">
        <v>6.9800000000000001E-2</v>
      </c>
      <c r="K27" s="1124">
        <v>7.4700000000000003E-2</v>
      </c>
    </row>
    <row r="28" spans="1:12" s="1111" customFormat="1" ht="23.25" customHeight="1">
      <c r="A28" s="1111" t="s">
        <v>924</v>
      </c>
      <c r="B28" s="59" t="s">
        <v>1425</v>
      </c>
      <c r="C28" s="150" t="s">
        <v>1035</v>
      </c>
      <c r="D28" s="1125">
        <v>0.15620000000000001</v>
      </c>
      <c r="E28" s="1125">
        <v>1.0004</v>
      </c>
      <c r="F28" s="1125">
        <v>0.24460000000000001</v>
      </c>
      <c r="G28" s="1125">
        <v>0.18540000000000001</v>
      </c>
      <c r="H28" s="1125">
        <v>0.214</v>
      </c>
      <c r="I28" s="1125">
        <v>0.24679999999999999</v>
      </c>
      <c r="J28" s="1125">
        <v>6.1199999999999997E-2</v>
      </c>
      <c r="K28" s="1125">
        <v>8.9800000000000005E-2</v>
      </c>
    </row>
    <row r="29" spans="1:12" s="1111" customFormat="1" ht="23.25" customHeight="1">
      <c r="A29" s="1111" t="s">
        <v>924</v>
      </c>
      <c r="B29" s="59" t="s">
        <v>1426</v>
      </c>
      <c r="C29" s="150" t="s">
        <v>1036</v>
      </c>
      <c r="D29" s="1125">
        <v>9.5699999999999993E-2</v>
      </c>
      <c r="E29" s="1125">
        <v>0.15629999999999999</v>
      </c>
      <c r="F29" s="1125">
        <v>0.14369999999999999</v>
      </c>
      <c r="G29" s="1125">
        <v>0.1474</v>
      </c>
      <c r="H29" s="1125">
        <v>0.15659999999999999</v>
      </c>
      <c r="I29" s="1125">
        <v>9.4600000000000004E-2</v>
      </c>
      <c r="J29" s="1125">
        <v>8.7999999999999995E-2</v>
      </c>
      <c r="K29" s="1125">
        <v>8.6599999999999996E-2</v>
      </c>
    </row>
    <row r="30" spans="1:12" s="1111" customFormat="1" ht="23.25" customHeight="1">
      <c r="A30" s="1111" t="s">
        <v>924</v>
      </c>
      <c r="B30" s="59" t="s">
        <v>1427</v>
      </c>
      <c r="C30" s="150" t="s">
        <v>1037</v>
      </c>
      <c r="D30" s="1125">
        <v>6.2300000000000001E-2</v>
      </c>
      <c r="E30" s="1125">
        <v>5.6399999999999999E-2</v>
      </c>
      <c r="F30" s="1125">
        <v>4.0800000000000003E-2</v>
      </c>
      <c r="G30" s="1125">
        <v>7.7700000000000005E-2</v>
      </c>
      <c r="H30" s="1125">
        <v>0.58350000000000002</v>
      </c>
      <c r="I30" s="1125">
        <v>1.2500000000000001E-2</v>
      </c>
      <c r="J30" s="1125">
        <v>5.4999999999999997E-3</v>
      </c>
      <c r="K30" s="1125">
        <v>1.0500000000000001E-2</v>
      </c>
    </row>
    <row r="31" spans="1:12" s="1111" customFormat="1" ht="23.25" customHeight="1">
      <c r="A31" s="1111" t="s">
        <v>924</v>
      </c>
      <c r="B31" s="59" t="s">
        <v>1428</v>
      </c>
      <c r="C31" s="150" t="s">
        <v>1038</v>
      </c>
      <c r="D31" s="1125">
        <v>2.6100000000000002E-2</v>
      </c>
      <c r="E31" s="1125">
        <v>6.7000000000000002E-3</v>
      </c>
      <c r="F31" s="1125">
        <v>2.2000000000000001E-3</v>
      </c>
      <c r="G31" s="1125">
        <v>4.3E-3</v>
      </c>
      <c r="H31" s="1125">
        <v>5.1000000000000004E-3</v>
      </c>
      <c r="I31" s="1125">
        <v>1.5599999999999999E-2</v>
      </c>
      <c r="J31" s="1125">
        <v>2.3800000000000002E-2</v>
      </c>
      <c r="K31" s="1125">
        <v>1.1900000000000001E-2</v>
      </c>
    </row>
    <row r="32" spans="1:12" s="1111" customFormat="1" ht="23.25" customHeight="1">
      <c r="A32" s="1111" t="s">
        <v>924</v>
      </c>
      <c r="B32" s="59" t="s">
        <v>1429</v>
      </c>
      <c r="C32" s="150" t="s">
        <v>1039</v>
      </c>
      <c r="D32" s="1125">
        <v>6.4999999999999997E-3</v>
      </c>
      <c r="E32" s="1125">
        <v>1.9099999999999999E-2</v>
      </c>
      <c r="F32" s="1125">
        <v>1.1299999999999999E-2</v>
      </c>
      <c r="G32" s="1125">
        <v>2.29E-2</v>
      </c>
      <c r="H32" s="1125">
        <v>2.81E-2</v>
      </c>
      <c r="I32" s="1125">
        <v>4.8999999999999998E-3</v>
      </c>
      <c r="J32" s="1125">
        <v>4.4999999999999997E-3</v>
      </c>
      <c r="K32" s="1125">
        <v>3.3999999999999998E-3</v>
      </c>
    </row>
    <row r="33" spans="1:12" s="1111" customFormat="1" ht="23.25" customHeight="1">
      <c r="A33" s="1111" t="s">
        <v>924</v>
      </c>
      <c r="B33" s="59" t="s">
        <v>1430</v>
      </c>
      <c r="C33" s="150" t="s">
        <v>1040</v>
      </c>
      <c r="D33" s="1125">
        <v>1.7500000000000002E-2</v>
      </c>
      <c r="E33" s="1125">
        <v>8.8999999999999999E-3</v>
      </c>
      <c r="F33" s="1125">
        <v>4.7000000000000002E-3</v>
      </c>
      <c r="G33" s="1125">
        <v>9.7000000000000003E-3</v>
      </c>
      <c r="H33" s="1125">
        <v>0.01</v>
      </c>
      <c r="I33" s="1125">
        <v>1.0500000000000001E-2</v>
      </c>
      <c r="J33" s="1125">
        <v>1.4500000000000001E-2</v>
      </c>
      <c r="K33" s="1125">
        <v>6.7999999999999996E-3</v>
      </c>
    </row>
    <row r="34" spans="1:12" s="1111" customFormat="1" ht="23.25" customHeight="1">
      <c r="A34" s="1111" t="s">
        <v>924</v>
      </c>
      <c r="B34" s="59" t="s">
        <v>1431</v>
      </c>
      <c r="C34" s="150" t="s">
        <v>1041</v>
      </c>
      <c r="D34" s="1125">
        <v>0</v>
      </c>
      <c r="E34" s="1125">
        <v>0</v>
      </c>
      <c r="F34" s="1125">
        <v>0</v>
      </c>
      <c r="G34" s="1125">
        <v>0</v>
      </c>
      <c r="H34" s="1125">
        <v>0</v>
      </c>
      <c r="I34" s="1125">
        <v>0</v>
      </c>
      <c r="J34" s="1125">
        <v>0</v>
      </c>
      <c r="K34" s="1125">
        <v>0</v>
      </c>
    </row>
    <row r="35" spans="1:12" s="1111" customFormat="1" ht="23.25" customHeight="1">
      <c r="A35" s="1111" t="s">
        <v>924</v>
      </c>
      <c r="B35" s="59" t="s">
        <v>1432</v>
      </c>
      <c r="C35" s="150" t="s">
        <v>1042</v>
      </c>
      <c r="D35" s="1125">
        <v>1.03E-2</v>
      </c>
      <c r="E35" s="1125">
        <v>1.2999999999999999E-2</v>
      </c>
      <c r="F35" s="1125">
        <v>1.6400000000000001E-2</v>
      </c>
      <c r="G35" s="1125">
        <v>1.6199999999999999E-2</v>
      </c>
      <c r="H35" s="1125">
        <v>1.8200000000000001E-2</v>
      </c>
      <c r="I35" s="1125">
        <v>1.9099999999999999E-2</v>
      </c>
      <c r="J35" s="1125">
        <v>1.89E-2</v>
      </c>
      <c r="K35" s="1125">
        <v>1.9900000000000001E-2</v>
      </c>
    </row>
    <row r="36" spans="1:12" s="1111" customFormat="1" ht="23.25" customHeight="1">
      <c r="A36" s="1111" t="s">
        <v>924</v>
      </c>
      <c r="B36" s="59" t="s">
        <v>1433</v>
      </c>
      <c r="C36" s="150" t="s">
        <v>1043</v>
      </c>
      <c r="D36" s="1125">
        <v>2.5100000000000001E-2</v>
      </c>
      <c r="E36" s="1125">
        <v>2.5999999999999999E-2</v>
      </c>
      <c r="F36" s="1125">
        <v>2.98E-2</v>
      </c>
      <c r="G36" s="1125">
        <v>2.3599999999999999E-2</v>
      </c>
      <c r="H36" s="1125">
        <v>3.2899999999999999E-2</v>
      </c>
      <c r="I36" s="1125">
        <v>3.2899999999999999E-2</v>
      </c>
      <c r="J36" s="1125">
        <v>2.7400000000000001E-2</v>
      </c>
      <c r="K36" s="1125">
        <v>3.3399999999999999E-2</v>
      </c>
    </row>
    <row r="37" spans="1:12" s="1111" customFormat="1" ht="23.25" customHeight="1">
      <c r="B37" s="59"/>
      <c r="C37" s="150" t="s">
        <v>1481</v>
      </c>
      <c r="D37" s="1125">
        <v>0</v>
      </c>
      <c r="E37" s="1125">
        <v>0</v>
      </c>
      <c r="F37" s="1125">
        <v>0</v>
      </c>
      <c r="G37" s="1125">
        <v>0</v>
      </c>
      <c r="H37" s="1125">
        <v>0</v>
      </c>
      <c r="I37" s="1125">
        <v>0</v>
      </c>
      <c r="J37" s="1125">
        <v>0</v>
      </c>
      <c r="K37" s="1125">
        <v>4.5999999999999999E-3</v>
      </c>
    </row>
    <row r="38" spans="1:12" s="1111" customFormat="1" ht="44.25" customHeight="1" thickBot="1">
      <c r="A38" s="1111" t="s">
        <v>924</v>
      </c>
      <c r="B38" s="59" t="s">
        <v>1434</v>
      </c>
      <c r="C38" s="150" t="s">
        <v>1044</v>
      </c>
      <c r="D38" s="1125">
        <v>0</v>
      </c>
      <c r="E38" s="1125">
        <v>0</v>
      </c>
      <c r="F38" s="1125">
        <v>0</v>
      </c>
      <c r="G38" s="1125">
        <v>0</v>
      </c>
      <c r="H38" s="1125">
        <v>1.2999999999999999E-3</v>
      </c>
      <c r="I38" s="1125">
        <v>0</v>
      </c>
      <c r="J38" s="1125">
        <v>1E-4</v>
      </c>
      <c r="K38" s="1125">
        <v>0</v>
      </c>
    </row>
    <row r="39" spans="1:12" s="848" customFormat="1" ht="24" customHeight="1" thickTop="1" thickBot="1">
      <c r="B39" s="1128"/>
      <c r="C39" s="1121" t="s">
        <v>683</v>
      </c>
      <c r="D39" s="1122"/>
      <c r="E39" s="1122"/>
      <c r="F39" s="1122"/>
      <c r="G39" s="1122"/>
      <c r="H39" s="1122"/>
      <c r="I39" s="1122"/>
      <c r="J39" s="1083"/>
      <c r="K39" s="1083"/>
      <c r="L39" s="1072"/>
    </row>
    <row r="40" spans="1:12" s="848" customFormat="1" ht="24.75" customHeight="1" thickTop="1" thickBot="1">
      <c r="B40" s="1127"/>
      <c r="C40" s="1121" t="s">
        <v>684</v>
      </c>
      <c r="D40" s="1122"/>
      <c r="E40" s="1122"/>
      <c r="F40" s="1122"/>
      <c r="G40" s="1122"/>
      <c r="H40" s="1122"/>
      <c r="I40" s="1122"/>
      <c r="J40" s="1083"/>
      <c r="K40" s="1083"/>
      <c r="L40" s="1072"/>
    </row>
    <row r="41" spans="1:12" s="1059" customFormat="1" ht="27" customHeight="1" thickTop="1">
      <c r="A41" s="1059" t="s">
        <v>924</v>
      </c>
      <c r="B41" s="58" t="s">
        <v>1435</v>
      </c>
      <c r="C41" s="149" t="s">
        <v>1045</v>
      </c>
      <c r="D41" s="1124">
        <v>4.0800000000000003E-2</v>
      </c>
      <c r="E41" s="1124">
        <v>4.1099999999999998E-2</v>
      </c>
      <c r="F41" s="1124">
        <v>4.1000000000000002E-2</v>
      </c>
      <c r="G41" s="1124">
        <v>3.2500000000000001E-2</v>
      </c>
      <c r="H41" s="1124">
        <v>3.5499999999999997E-2</v>
      </c>
      <c r="I41" s="1124">
        <v>3.4200000000000001E-2</v>
      </c>
      <c r="J41" s="1124">
        <v>3.1300000000000001E-2</v>
      </c>
      <c r="K41" s="1124">
        <v>3.3099999999999997E-2</v>
      </c>
    </row>
    <row r="42" spans="1:12" s="1111" customFormat="1" ht="23.25" customHeight="1">
      <c r="A42" s="1111" t="s">
        <v>924</v>
      </c>
      <c r="B42" s="59" t="s">
        <v>1436</v>
      </c>
      <c r="C42" s="150" t="s">
        <v>1046</v>
      </c>
      <c r="D42" s="1125">
        <v>4.4499999999999998E-2</v>
      </c>
      <c r="E42" s="1125">
        <v>4.4499999999999998E-2</v>
      </c>
      <c r="F42" s="1125">
        <v>4.4299999999999999E-2</v>
      </c>
      <c r="G42" s="1125">
        <v>3.5000000000000003E-2</v>
      </c>
      <c r="H42" s="1125">
        <v>3.8100000000000002E-2</v>
      </c>
      <c r="I42" s="1125">
        <v>3.6900000000000002E-2</v>
      </c>
      <c r="J42" s="1125">
        <v>3.3700000000000001E-2</v>
      </c>
      <c r="K42" s="1125">
        <v>3.5700000000000003E-2</v>
      </c>
    </row>
    <row r="43" spans="1:12" s="1111" customFormat="1" ht="23.25" customHeight="1">
      <c r="A43" s="1111" t="s">
        <v>924</v>
      </c>
      <c r="B43" s="59" t="s">
        <v>1437</v>
      </c>
      <c r="C43" s="150" t="s">
        <v>1047</v>
      </c>
      <c r="D43" s="1125">
        <v>5.8200000000000002E-2</v>
      </c>
      <c r="E43" s="1125">
        <v>5.6599999999999998E-2</v>
      </c>
      <c r="F43" s="1125">
        <v>5.5500000000000001E-2</v>
      </c>
      <c r="G43" s="1125">
        <v>4.4600000000000001E-2</v>
      </c>
      <c r="H43" s="1125">
        <v>5.0099999999999999E-2</v>
      </c>
      <c r="I43" s="1125">
        <v>4.8300000000000003E-2</v>
      </c>
      <c r="J43" s="1125">
        <v>4.3400000000000001E-2</v>
      </c>
      <c r="K43" s="1125">
        <v>4.5400000000000003E-2</v>
      </c>
    </row>
    <row r="44" spans="1:12" s="1111" customFormat="1" ht="44.25" customHeight="1" thickBot="1">
      <c r="A44" s="1111" t="s">
        <v>924</v>
      </c>
      <c r="B44" s="59" t="s">
        <v>1438</v>
      </c>
      <c r="C44" s="150" t="s">
        <v>1048</v>
      </c>
      <c r="D44" s="1125">
        <v>5.62E-2</v>
      </c>
      <c r="E44" s="1125">
        <v>5.6899999999999999E-2</v>
      </c>
      <c r="F44" s="1125">
        <v>5.7299999999999997E-2</v>
      </c>
      <c r="G44" s="1125">
        <v>4.58E-2</v>
      </c>
      <c r="H44" s="1125">
        <v>5.0500000000000003E-2</v>
      </c>
      <c r="I44" s="1125">
        <v>4.8899999999999999E-2</v>
      </c>
      <c r="J44" s="1125">
        <v>4.53E-2</v>
      </c>
      <c r="K44" s="1125">
        <v>4.9200000000000001E-2</v>
      </c>
    </row>
    <row r="45" spans="1:12" s="848" customFormat="1" ht="24" customHeight="1" thickTop="1" thickBot="1">
      <c r="B45" s="1127"/>
      <c r="C45" s="1121" t="s">
        <v>689</v>
      </c>
      <c r="D45" s="1122"/>
      <c r="E45" s="1122"/>
      <c r="F45" s="1122"/>
      <c r="G45" s="1122"/>
      <c r="H45" s="1122"/>
      <c r="I45" s="1122"/>
      <c r="J45" s="1083"/>
      <c r="K45" s="1083"/>
      <c r="L45" s="1072"/>
    </row>
    <row r="46" spans="1:12" s="1129" customFormat="1" ht="27" customHeight="1" thickTop="1">
      <c r="A46" s="1129" t="s">
        <v>924</v>
      </c>
      <c r="B46" s="58" t="s">
        <v>1439</v>
      </c>
      <c r="C46" s="149" t="s">
        <v>1049</v>
      </c>
      <c r="D46" s="1124">
        <v>0.56240000000000001</v>
      </c>
      <c r="E46" s="1124">
        <v>0.56340000000000001</v>
      </c>
      <c r="F46" s="1124">
        <v>0.56759999999999999</v>
      </c>
      <c r="G46" s="1124">
        <v>0.56399999999999995</v>
      </c>
      <c r="H46" s="1124">
        <v>0.55630000000000002</v>
      </c>
      <c r="I46" s="1124">
        <v>0.5464</v>
      </c>
      <c r="J46" s="1124">
        <v>0.53449999999999998</v>
      </c>
      <c r="K46" s="1124">
        <v>0.53849999999999998</v>
      </c>
    </row>
    <row r="47" spans="1:12" ht="23.25" customHeight="1">
      <c r="A47" s="807" t="s">
        <v>924</v>
      </c>
      <c r="B47" s="56" t="s">
        <v>1440</v>
      </c>
      <c r="C47" s="151" t="s">
        <v>1050</v>
      </c>
      <c r="D47" s="1130">
        <v>4.2900000000000001E-2</v>
      </c>
      <c r="E47" s="1130">
        <v>4.5499999999999999E-2</v>
      </c>
      <c r="F47" s="1130">
        <v>4.1799999999999997E-2</v>
      </c>
      <c r="G47" s="1130">
        <v>3.5799999999999998E-2</v>
      </c>
      <c r="H47" s="1130">
        <v>3.9800000000000002E-2</v>
      </c>
      <c r="I47" s="1130">
        <v>4.1799999999999997E-2</v>
      </c>
      <c r="J47" s="1130">
        <v>3.9399999999999998E-2</v>
      </c>
      <c r="K47" s="1130">
        <v>4.4400000000000002E-2</v>
      </c>
    </row>
    <row r="48" spans="1:12" ht="23.25" customHeight="1">
      <c r="A48" s="807" t="s">
        <v>924</v>
      </c>
      <c r="B48" s="56" t="s">
        <v>1441</v>
      </c>
      <c r="C48" s="151" t="s">
        <v>1051</v>
      </c>
      <c r="D48" s="1130">
        <v>0.3947</v>
      </c>
      <c r="E48" s="1130">
        <v>0.3911</v>
      </c>
      <c r="F48" s="1130">
        <v>0.3906</v>
      </c>
      <c r="G48" s="1130">
        <v>0.4002</v>
      </c>
      <c r="H48" s="1130">
        <v>0.40400000000000003</v>
      </c>
      <c r="I48" s="1130">
        <v>0.4118</v>
      </c>
      <c r="J48" s="1130">
        <v>0.42609999999999998</v>
      </c>
      <c r="K48" s="1130">
        <v>0.41710000000000003</v>
      </c>
    </row>
    <row r="49" spans="1:12" ht="23.25" customHeight="1">
      <c r="A49" s="807" t="s">
        <v>924</v>
      </c>
      <c r="B49" s="56" t="s">
        <v>1442</v>
      </c>
      <c r="C49" s="151" t="s">
        <v>1052</v>
      </c>
      <c r="D49" s="1130">
        <v>0.57099999999999995</v>
      </c>
      <c r="E49" s="1130">
        <v>0.58919999999999995</v>
      </c>
      <c r="F49" s="1130">
        <v>0.5847</v>
      </c>
      <c r="G49" s="1130">
        <v>0.55479999999999996</v>
      </c>
      <c r="H49" s="1130">
        <v>0.52239999999999998</v>
      </c>
      <c r="I49" s="1130">
        <v>0.54590000000000005</v>
      </c>
      <c r="J49" s="1130">
        <v>0.52710000000000001</v>
      </c>
      <c r="K49" s="1130">
        <v>0.54659999999999997</v>
      </c>
    </row>
    <row r="50" spans="1:12" ht="18.75" thickBot="1">
      <c r="C50" s="1131"/>
      <c r="D50" s="1130"/>
      <c r="E50" s="1130"/>
      <c r="F50" s="1130"/>
      <c r="G50" s="1130"/>
      <c r="H50" s="1130"/>
      <c r="I50" s="1130"/>
      <c r="J50" s="1130"/>
      <c r="K50" s="1130"/>
    </row>
    <row r="51" spans="1:12" s="1059" customFormat="1" ht="24" customHeight="1" thickTop="1" thickBot="1">
      <c r="B51" s="1132"/>
      <c r="C51" s="1121" t="s">
        <v>694</v>
      </c>
      <c r="D51" s="1122"/>
      <c r="E51" s="1122"/>
      <c r="F51" s="1122"/>
      <c r="G51" s="1122"/>
      <c r="H51" s="1122"/>
      <c r="I51" s="1122"/>
      <c r="J51" s="1083"/>
      <c r="K51" s="1083"/>
      <c r="L51" s="1123"/>
    </row>
    <row r="52" spans="1:12" s="848" customFormat="1" ht="18.75" thickTop="1">
      <c r="A52" s="1133"/>
      <c r="B52" s="1128"/>
      <c r="C52" s="1134"/>
      <c r="D52" s="1130"/>
      <c r="E52" s="1130"/>
      <c r="F52" s="1130"/>
      <c r="G52" s="1130"/>
      <c r="H52" s="1130"/>
      <c r="I52" s="1130"/>
      <c r="J52" s="1130"/>
      <c r="K52" s="1130"/>
      <c r="L52" s="1072"/>
    </row>
    <row r="53" spans="1:12" s="1059" customFormat="1" ht="23.25" customHeight="1">
      <c r="A53" s="1059" t="s">
        <v>924</v>
      </c>
      <c r="B53" s="58" t="s">
        <v>1443</v>
      </c>
      <c r="C53" s="149" t="s">
        <v>1053</v>
      </c>
      <c r="D53" s="1124">
        <v>5.6099999999999997E-2</v>
      </c>
      <c r="E53" s="1124">
        <v>5.5100000000000003E-2</v>
      </c>
      <c r="F53" s="1124">
        <v>5.0900000000000001E-2</v>
      </c>
      <c r="G53" s="1124">
        <v>3.9199999999999999E-2</v>
      </c>
      <c r="H53" s="1124">
        <v>4.0599999999999997E-2</v>
      </c>
      <c r="I53" s="1124">
        <v>4.4900000000000002E-2</v>
      </c>
      <c r="J53" s="1124">
        <v>4.1799999999999997E-2</v>
      </c>
      <c r="K53" s="1124">
        <v>4.41E-2</v>
      </c>
    </row>
    <row r="54" spans="1:12" s="1059" customFormat="1" ht="24.75" customHeight="1">
      <c r="A54" s="1059" t="s">
        <v>924</v>
      </c>
      <c r="B54" s="58" t="s">
        <v>1444</v>
      </c>
      <c r="C54" s="149" t="s">
        <v>1054</v>
      </c>
      <c r="D54" s="1124">
        <v>4.4999999999999998E-2</v>
      </c>
      <c r="E54" s="1124">
        <v>4.8500000000000001E-2</v>
      </c>
      <c r="F54" s="1124">
        <v>4.3400000000000001E-2</v>
      </c>
      <c r="G54" s="1124">
        <v>3.61E-2</v>
      </c>
      <c r="H54" s="1124">
        <v>3.9E-2</v>
      </c>
      <c r="I54" s="1124">
        <v>4.2999999999999997E-2</v>
      </c>
      <c r="J54" s="1124">
        <v>4.0500000000000001E-2</v>
      </c>
      <c r="K54" s="1124">
        <v>4.3700000000000003E-2</v>
      </c>
    </row>
    <row r="55" spans="1:12" s="1059" customFormat="1" ht="24.75" customHeight="1">
      <c r="A55" s="1059" t="s">
        <v>924</v>
      </c>
      <c r="B55" s="58" t="s">
        <v>1445</v>
      </c>
      <c r="C55" s="149" t="s">
        <v>1055</v>
      </c>
      <c r="D55" s="1124">
        <v>4.8599999999999997E-2</v>
      </c>
      <c r="E55" s="1124">
        <v>5.0999999999999997E-2</v>
      </c>
      <c r="F55" s="1124">
        <v>4.5999999999999999E-2</v>
      </c>
      <c r="G55" s="1124">
        <v>3.8300000000000001E-2</v>
      </c>
      <c r="H55" s="1124">
        <v>4.0899999999999999E-2</v>
      </c>
      <c r="I55" s="1124">
        <v>4.5900000000000003E-2</v>
      </c>
      <c r="J55" s="1124">
        <v>4.3299999999999998E-2</v>
      </c>
      <c r="K55" s="1124">
        <v>4.6699999999999998E-2</v>
      </c>
    </row>
    <row r="56" spans="1:12" s="1059" customFormat="1" ht="24.75" customHeight="1">
      <c r="A56" s="1059" t="s">
        <v>924</v>
      </c>
      <c r="B56" s="58" t="s">
        <v>1446</v>
      </c>
      <c r="C56" s="149" t="s">
        <v>1056</v>
      </c>
      <c r="D56" s="1124">
        <v>6.0600000000000001E-2</v>
      </c>
      <c r="E56" s="1124">
        <v>6.5100000000000005E-2</v>
      </c>
      <c r="F56" s="1124">
        <v>6.3100000000000003E-2</v>
      </c>
      <c r="G56" s="1124">
        <v>5.4399999999999997E-2</v>
      </c>
      <c r="H56" s="1124">
        <v>6.1199999999999997E-2</v>
      </c>
      <c r="I56" s="1124">
        <v>6.25E-2</v>
      </c>
      <c r="J56" s="1124">
        <v>5.8700000000000002E-2</v>
      </c>
      <c r="K56" s="1124">
        <v>6.3299999999999995E-2</v>
      </c>
    </row>
    <row r="57" spans="1:12" s="1059" customFormat="1" ht="24.75" customHeight="1">
      <c r="A57" s="1059" t="s">
        <v>924</v>
      </c>
      <c r="B57" s="58" t="s">
        <v>1447</v>
      </c>
      <c r="C57" s="149" t="s">
        <v>1057</v>
      </c>
      <c r="D57" s="1124">
        <v>-1.2E-2</v>
      </c>
      <c r="E57" s="1124">
        <v>-1.4E-2</v>
      </c>
      <c r="F57" s="1124">
        <v>-1.7100000000000001E-2</v>
      </c>
      <c r="G57" s="1124">
        <v>-1.61E-2</v>
      </c>
      <c r="H57" s="1124">
        <v>-2.0299999999999999E-2</v>
      </c>
      <c r="I57" s="1124">
        <v>-1.67E-2</v>
      </c>
      <c r="J57" s="1124">
        <v>-1.55E-2</v>
      </c>
      <c r="K57" s="1124">
        <v>-1.67E-2</v>
      </c>
    </row>
    <row r="58" spans="1:12" s="1059" customFormat="1" ht="24.75" customHeight="1">
      <c r="A58" s="1059" t="s">
        <v>924</v>
      </c>
      <c r="B58" s="58" t="s">
        <v>1448</v>
      </c>
      <c r="C58" s="149" t="s">
        <v>1058</v>
      </c>
      <c r="D58" s="1124">
        <v>-3.5999999999999999E-3</v>
      </c>
      <c r="E58" s="1124">
        <v>-2.5000000000000001E-3</v>
      </c>
      <c r="F58" s="1124">
        <v>-2.5999999999999999E-3</v>
      </c>
      <c r="G58" s="1124">
        <v>-2.0999999999999999E-3</v>
      </c>
      <c r="H58" s="1124">
        <v>-1.9E-3</v>
      </c>
      <c r="I58" s="1124">
        <v>-2.8E-3</v>
      </c>
      <c r="J58" s="1124">
        <v>-2.7000000000000001E-3</v>
      </c>
      <c r="K58" s="1124">
        <v>-3.0000000000000001E-3</v>
      </c>
    </row>
    <row r="59" spans="1:12" s="1059" customFormat="1" ht="24.75" customHeight="1" thickBot="1">
      <c r="A59" s="1059" t="s">
        <v>924</v>
      </c>
      <c r="B59" s="58" t="s">
        <v>1449</v>
      </c>
      <c r="C59" s="149" t="s">
        <v>1059</v>
      </c>
      <c r="D59" s="1124">
        <v>1.0699999999999999E-2</v>
      </c>
      <c r="E59" s="1124">
        <v>6.1999999999999998E-3</v>
      </c>
      <c r="F59" s="1124">
        <v>7.1999999999999998E-3</v>
      </c>
      <c r="G59" s="1124">
        <v>3.0999999999999999E-3</v>
      </c>
      <c r="H59" s="1124">
        <v>1.6000000000000001E-3</v>
      </c>
      <c r="I59" s="1124">
        <v>1.8E-3</v>
      </c>
      <c r="J59" s="1124">
        <v>1.2999999999999999E-3</v>
      </c>
      <c r="K59" s="1124">
        <v>4.0000000000000002E-4</v>
      </c>
    </row>
    <row r="60" spans="1:12" s="848" customFormat="1" ht="44.25" customHeight="1" thickTop="1" thickBot="1">
      <c r="C60" s="1121" t="s">
        <v>1060</v>
      </c>
      <c r="D60" s="1121"/>
      <c r="E60" s="1121"/>
      <c r="F60" s="1121"/>
      <c r="G60" s="1121"/>
      <c r="H60" s="1121"/>
      <c r="I60" s="1121"/>
      <c r="J60" s="1121"/>
      <c r="K60" s="1121"/>
      <c r="L60" s="1072"/>
    </row>
    <row r="61" spans="1:12" s="1059" customFormat="1" ht="24" customHeight="1" thickTop="1">
      <c r="A61" s="1059" t="s">
        <v>924</v>
      </c>
      <c r="B61" s="58" t="s">
        <v>1443</v>
      </c>
      <c r="C61" s="149" t="s">
        <v>1053</v>
      </c>
      <c r="D61" s="1124">
        <v>5.6099999999999997E-2</v>
      </c>
      <c r="E61" s="1124">
        <v>5.5100000000000003E-2</v>
      </c>
      <c r="F61" s="1124">
        <v>5.0900000000000001E-2</v>
      </c>
      <c r="G61" s="1124">
        <v>3.9199999999999999E-2</v>
      </c>
      <c r="H61" s="1124">
        <v>4.0599999999999997E-2</v>
      </c>
      <c r="I61" s="1124">
        <v>4.4900000000000002E-2</v>
      </c>
      <c r="J61" s="1124">
        <v>4.1799999999999997E-2</v>
      </c>
      <c r="K61" s="1124">
        <v>4.41E-2</v>
      </c>
      <c r="L61" s="1123"/>
    </row>
    <row r="62" spans="1:12" s="1059" customFormat="1" ht="27" customHeight="1">
      <c r="A62" s="1059" t="s">
        <v>924</v>
      </c>
      <c r="B62" s="58" t="s">
        <v>1450</v>
      </c>
      <c r="C62" s="149" t="s">
        <v>1061</v>
      </c>
      <c r="D62" s="1124">
        <v>-6.3E-3</v>
      </c>
      <c r="E62" s="1124">
        <v>-4.7000000000000002E-3</v>
      </c>
      <c r="F62" s="1124">
        <v>-1.9E-3</v>
      </c>
      <c r="G62" s="1124">
        <v>-1.6999999999999999E-3</v>
      </c>
      <c r="H62" s="1124">
        <v>-2.2000000000000001E-3</v>
      </c>
      <c r="I62" s="1124">
        <v>-2.8999999999999998E-3</v>
      </c>
      <c r="J62" s="1124">
        <v>-2.7000000000000001E-3</v>
      </c>
      <c r="K62" s="1124">
        <v>-1.5E-3</v>
      </c>
    </row>
    <row r="63" spans="1:12" s="1111" customFormat="1" ht="23.25" customHeight="1">
      <c r="A63" s="1111" t="s">
        <v>924</v>
      </c>
      <c r="B63" s="59" t="s">
        <v>1451</v>
      </c>
      <c r="C63" s="150" t="s">
        <v>1062</v>
      </c>
      <c r="D63" s="1125">
        <v>-4.0899999999999999E-2</v>
      </c>
      <c r="E63" s="1125">
        <v>-4.1300000000000003E-2</v>
      </c>
      <c r="F63" s="1125">
        <v>-4.1200000000000001E-2</v>
      </c>
      <c r="G63" s="1125">
        <v>-3.2500000000000001E-2</v>
      </c>
      <c r="H63" s="1125">
        <v>-3.56E-2</v>
      </c>
      <c r="I63" s="1125">
        <v>-3.4200000000000001E-2</v>
      </c>
      <c r="J63" s="1125">
        <v>-3.1300000000000001E-2</v>
      </c>
      <c r="K63" s="1125">
        <v>-3.3099999999999997E-2</v>
      </c>
    </row>
    <row r="64" spans="1:12" s="1111" customFormat="1" ht="23.25" customHeight="1">
      <c r="A64" s="1111" t="s">
        <v>924</v>
      </c>
      <c r="B64" s="59" t="s">
        <v>1452</v>
      </c>
      <c r="C64" s="150" t="s">
        <v>1063</v>
      </c>
      <c r="D64" s="1125">
        <v>0</v>
      </c>
      <c r="E64" s="1125">
        <v>0</v>
      </c>
      <c r="F64" s="1125">
        <v>1E-4</v>
      </c>
      <c r="G64" s="1125">
        <v>0</v>
      </c>
      <c r="H64" s="1125">
        <v>2.0000000000000001E-4</v>
      </c>
      <c r="I64" s="1125">
        <v>0</v>
      </c>
      <c r="J64" s="1125">
        <v>0</v>
      </c>
      <c r="K64" s="1125">
        <v>1E-4</v>
      </c>
    </row>
    <row r="65" spans="1:12" s="1111" customFormat="1" ht="23.25" customHeight="1">
      <c r="A65" s="1111" t="s">
        <v>924</v>
      </c>
      <c r="B65" s="59" t="s">
        <v>1453</v>
      </c>
      <c r="C65" s="150" t="s">
        <v>1064</v>
      </c>
      <c r="D65" s="1125">
        <v>-1E-4</v>
      </c>
      <c r="E65" s="1125">
        <v>-2.0000000000000001E-4</v>
      </c>
      <c r="F65" s="1125">
        <v>1E-4</v>
      </c>
      <c r="G65" s="1125">
        <v>4.0000000000000002E-4</v>
      </c>
      <c r="H65" s="1125">
        <v>2.0000000000000001E-4</v>
      </c>
      <c r="I65" s="1125">
        <v>-2.9999999999999997E-4</v>
      </c>
      <c r="J65" s="1125">
        <v>-2.0000000000000001E-4</v>
      </c>
      <c r="K65" s="1125">
        <v>-2.0000000000000001E-4</v>
      </c>
    </row>
    <row r="66" spans="1:12" s="1111" customFormat="1" ht="44.25" customHeight="1" thickBot="1">
      <c r="B66" s="59"/>
      <c r="C66" s="150" t="s">
        <v>1065</v>
      </c>
      <c r="D66" s="1125">
        <v>2.0000000000000001E-4</v>
      </c>
      <c r="E66" s="1125">
        <v>5.0000000000000001E-4</v>
      </c>
      <c r="F66" s="1125">
        <v>2.9999999999999997E-4</v>
      </c>
      <c r="G66" s="1125">
        <v>2.0000000000000001E-4</v>
      </c>
      <c r="H66" s="1125">
        <v>2.0000000000000001E-4</v>
      </c>
      <c r="I66" s="1125">
        <v>2.0000000000000001E-4</v>
      </c>
      <c r="J66" s="1125">
        <v>1E-4</v>
      </c>
      <c r="K66" s="1125">
        <v>0</v>
      </c>
    </row>
    <row r="67" spans="1:12" s="1059" customFormat="1" ht="24.75" customHeight="1" thickTop="1" thickBot="1">
      <c r="A67" s="1059" t="s">
        <v>924</v>
      </c>
      <c r="B67" s="58" t="s">
        <v>1454</v>
      </c>
      <c r="C67" s="1121" t="s">
        <v>1066</v>
      </c>
      <c r="D67" s="1135">
        <v>8.6E-3</v>
      </c>
      <c r="E67" s="1135">
        <v>8.9999999999999993E-3</v>
      </c>
      <c r="F67" s="1135">
        <v>8.0000000000000002E-3</v>
      </c>
      <c r="G67" s="1135">
        <v>5.5999999999999999E-3</v>
      </c>
      <c r="H67" s="1135">
        <v>3.5000000000000001E-3</v>
      </c>
      <c r="I67" s="1135">
        <v>7.6E-3</v>
      </c>
      <c r="J67" s="1136">
        <v>7.7000000000000002E-3</v>
      </c>
      <c r="K67" s="1136">
        <v>9.4000000000000004E-3</v>
      </c>
      <c r="L67" s="1123"/>
    </row>
    <row r="68" spans="1:12" ht="4.5" hidden="1" customHeight="1" thickTop="1">
      <c r="A68" s="807" t="s">
        <v>921</v>
      </c>
      <c r="B68" s="152" t="s">
        <v>921</v>
      </c>
      <c r="C68" s="1137"/>
      <c r="D68" s="1137"/>
      <c r="E68" s="1137"/>
      <c r="F68" s="1137"/>
      <c r="G68" s="1137"/>
      <c r="H68" s="1137"/>
      <c r="I68" s="1137"/>
      <c r="J68" s="1137"/>
      <c r="K68" s="1137"/>
    </row>
    <row r="69" spans="1:12" ht="14.25" thickTop="1" thickBot="1">
      <c r="A69" s="1138"/>
      <c r="B69" s="1138"/>
      <c r="C69" s="1139"/>
      <c r="D69" s="1139"/>
      <c r="E69" s="1139"/>
      <c r="F69" s="1139"/>
      <c r="G69" s="1139"/>
      <c r="H69" s="1139"/>
      <c r="I69" s="1139"/>
      <c r="J69" s="1139"/>
      <c r="K69" s="1139"/>
      <c r="L69" s="827"/>
    </row>
    <row r="70" spans="1:12" ht="23.25" customHeight="1">
      <c r="C70" s="364" t="s">
        <v>1386</v>
      </c>
    </row>
    <row r="71" spans="1:12" ht="15">
      <c r="C71" s="364" t="s">
        <v>1455</v>
      </c>
    </row>
    <row r="72" spans="1:12" ht="15">
      <c r="C72" s="364" t="s">
        <v>1482</v>
      </c>
    </row>
    <row r="73" spans="1:12" ht="15">
      <c r="C73" s="364" t="s">
        <v>1388</v>
      </c>
    </row>
    <row r="74" spans="1:12" ht="15">
      <c r="C74" s="364" t="s">
        <v>1389</v>
      </c>
    </row>
    <row r="75" spans="1:12" ht="15">
      <c r="C75" s="364" t="s">
        <v>709</v>
      </c>
    </row>
    <row r="76" spans="1:12" ht="15">
      <c r="C76" s="364" t="s">
        <v>1067</v>
      </c>
    </row>
    <row r="77" spans="1:12" ht="15">
      <c r="C77" s="364" t="s">
        <v>711</v>
      </c>
    </row>
    <row r="78" spans="1:12" ht="15">
      <c r="C78" s="364" t="s">
        <v>712</v>
      </c>
    </row>
    <row r="79" spans="1:12" ht="15">
      <c r="C79" s="364" t="s">
        <v>713</v>
      </c>
    </row>
  </sheetData>
  <mergeCells count="5">
    <mergeCell ref="A2:K2"/>
    <mergeCell ref="C3:K3"/>
    <mergeCell ref="A4:K4"/>
    <mergeCell ref="D5:E5"/>
    <mergeCell ref="F5:K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F200"/>
  <sheetViews>
    <sheetView topLeftCell="A2" zoomScale="55" zoomScaleNormal="55" workbookViewId="0">
      <selection activeCell="A22" sqref="A22"/>
    </sheetView>
  </sheetViews>
  <sheetFormatPr baseColWidth="10" defaultRowHeight="12.75"/>
  <cols>
    <col min="1" max="1" width="95.140625" style="188" customWidth="1"/>
    <col min="2" max="5" width="24.42578125" style="262" customWidth="1"/>
    <col min="6" max="6" width="3.7109375" style="262" customWidth="1"/>
    <col min="7" max="7" width="11.140625" style="263" bestFit="1" customWidth="1"/>
    <col min="8" max="256" width="11.42578125" style="263"/>
    <col min="257" max="257" width="95.140625" style="263" customWidth="1"/>
    <col min="258" max="261" width="24.42578125" style="263" customWidth="1"/>
    <col min="262" max="262" width="3.7109375" style="263" customWidth="1"/>
    <col min="263" max="263" width="11.140625" style="263" bestFit="1" customWidth="1"/>
    <col min="264" max="512" width="11.42578125" style="263"/>
    <col min="513" max="513" width="95.140625" style="263" customWidth="1"/>
    <col min="514" max="517" width="24.42578125" style="263" customWidth="1"/>
    <col min="518" max="518" width="3.7109375" style="263" customWidth="1"/>
    <col min="519" max="519" width="11.140625" style="263" bestFit="1" customWidth="1"/>
    <col min="520" max="768" width="11.42578125" style="263"/>
    <col min="769" max="769" width="95.140625" style="263" customWidth="1"/>
    <col min="770" max="773" width="24.42578125" style="263" customWidth="1"/>
    <col min="774" max="774" width="3.7109375" style="263" customWidth="1"/>
    <col min="775" max="775" width="11.140625" style="263" bestFit="1" customWidth="1"/>
    <col min="776" max="1024" width="11.42578125" style="263"/>
    <col min="1025" max="1025" width="95.140625" style="263" customWidth="1"/>
    <col min="1026" max="1029" width="24.42578125" style="263" customWidth="1"/>
    <col min="1030" max="1030" width="3.7109375" style="263" customWidth="1"/>
    <col min="1031" max="1031" width="11.140625" style="263" bestFit="1" customWidth="1"/>
    <col min="1032" max="1280" width="11.42578125" style="263"/>
    <col min="1281" max="1281" width="95.140625" style="263" customWidth="1"/>
    <col min="1282" max="1285" width="24.42578125" style="263" customWidth="1"/>
    <col min="1286" max="1286" width="3.7109375" style="263" customWidth="1"/>
    <col min="1287" max="1287" width="11.140625" style="263" bestFit="1" customWidth="1"/>
    <col min="1288" max="1536" width="11.42578125" style="263"/>
    <col min="1537" max="1537" width="95.140625" style="263" customWidth="1"/>
    <col min="1538" max="1541" width="24.42578125" style="263" customWidth="1"/>
    <col min="1542" max="1542" width="3.7109375" style="263" customWidth="1"/>
    <col min="1543" max="1543" width="11.140625" style="263" bestFit="1" customWidth="1"/>
    <col min="1544" max="1792" width="11.42578125" style="263"/>
    <col min="1793" max="1793" width="95.140625" style="263" customWidth="1"/>
    <col min="1794" max="1797" width="24.42578125" style="263" customWidth="1"/>
    <col min="1798" max="1798" width="3.7109375" style="263" customWidth="1"/>
    <col min="1799" max="1799" width="11.140625" style="263" bestFit="1" customWidth="1"/>
    <col min="1800" max="2048" width="11.42578125" style="263"/>
    <col min="2049" max="2049" width="95.140625" style="263" customWidth="1"/>
    <col min="2050" max="2053" width="24.42578125" style="263" customWidth="1"/>
    <col min="2054" max="2054" width="3.7109375" style="263" customWidth="1"/>
    <col min="2055" max="2055" width="11.140625" style="263" bestFit="1" customWidth="1"/>
    <col min="2056" max="2304" width="11.42578125" style="263"/>
    <col min="2305" max="2305" width="95.140625" style="263" customWidth="1"/>
    <col min="2306" max="2309" width="24.42578125" style="263" customWidth="1"/>
    <col min="2310" max="2310" width="3.7109375" style="263" customWidth="1"/>
    <col min="2311" max="2311" width="11.140625" style="263" bestFit="1" customWidth="1"/>
    <col min="2312" max="2560" width="11.42578125" style="263"/>
    <col min="2561" max="2561" width="95.140625" style="263" customWidth="1"/>
    <col min="2562" max="2565" width="24.42578125" style="263" customWidth="1"/>
    <col min="2566" max="2566" width="3.7109375" style="263" customWidth="1"/>
    <col min="2567" max="2567" width="11.140625" style="263" bestFit="1" customWidth="1"/>
    <col min="2568" max="2816" width="11.42578125" style="263"/>
    <col min="2817" max="2817" width="95.140625" style="263" customWidth="1"/>
    <col min="2818" max="2821" width="24.42578125" style="263" customWidth="1"/>
    <col min="2822" max="2822" width="3.7109375" style="263" customWidth="1"/>
    <col min="2823" max="2823" width="11.140625" style="263" bestFit="1" customWidth="1"/>
    <col min="2824" max="3072" width="11.42578125" style="263"/>
    <col min="3073" max="3073" width="95.140625" style="263" customWidth="1"/>
    <col min="3074" max="3077" width="24.42578125" style="263" customWidth="1"/>
    <col min="3078" max="3078" width="3.7109375" style="263" customWidth="1"/>
    <col min="3079" max="3079" width="11.140625" style="263" bestFit="1" customWidth="1"/>
    <col min="3080" max="3328" width="11.42578125" style="263"/>
    <col min="3329" max="3329" width="95.140625" style="263" customWidth="1"/>
    <col min="3330" max="3333" width="24.42578125" style="263" customWidth="1"/>
    <col min="3334" max="3334" width="3.7109375" style="263" customWidth="1"/>
    <col min="3335" max="3335" width="11.140625" style="263" bestFit="1" customWidth="1"/>
    <col min="3336" max="3584" width="11.42578125" style="263"/>
    <col min="3585" max="3585" width="95.140625" style="263" customWidth="1"/>
    <col min="3586" max="3589" width="24.42578125" style="263" customWidth="1"/>
    <col min="3590" max="3590" width="3.7109375" style="263" customWidth="1"/>
    <col min="3591" max="3591" width="11.140625" style="263" bestFit="1" customWidth="1"/>
    <col min="3592" max="3840" width="11.42578125" style="263"/>
    <col min="3841" max="3841" width="95.140625" style="263" customWidth="1"/>
    <col min="3842" max="3845" width="24.42578125" style="263" customWidth="1"/>
    <col min="3846" max="3846" width="3.7109375" style="263" customWidth="1"/>
    <col min="3847" max="3847" width="11.140625" style="263" bestFit="1" customWidth="1"/>
    <col min="3848" max="4096" width="11.42578125" style="263"/>
    <col min="4097" max="4097" width="95.140625" style="263" customWidth="1"/>
    <col min="4098" max="4101" width="24.42578125" style="263" customWidth="1"/>
    <col min="4102" max="4102" width="3.7109375" style="263" customWidth="1"/>
    <col min="4103" max="4103" width="11.140625" style="263" bestFit="1" customWidth="1"/>
    <col min="4104" max="4352" width="11.42578125" style="263"/>
    <col min="4353" max="4353" width="95.140625" style="263" customWidth="1"/>
    <col min="4354" max="4357" width="24.42578125" style="263" customWidth="1"/>
    <col min="4358" max="4358" width="3.7109375" style="263" customWidth="1"/>
    <col min="4359" max="4359" width="11.140625" style="263" bestFit="1" customWidth="1"/>
    <col min="4360" max="4608" width="11.42578125" style="263"/>
    <col min="4609" max="4609" width="95.140625" style="263" customWidth="1"/>
    <col min="4610" max="4613" width="24.42578125" style="263" customWidth="1"/>
    <col min="4614" max="4614" width="3.7109375" style="263" customWidth="1"/>
    <col min="4615" max="4615" width="11.140625" style="263" bestFit="1" customWidth="1"/>
    <col min="4616" max="4864" width="11.42578125" style="263"/>
    <col min="4865" max="4865" width="95.140625" style="263" customWidth="1"/>
    <col min="4866" max="4869" width="24.42578125" style="263" customWidth="1"/>
    <col min="4870" max="4870" width="3.7109375" style="263" customWidth="1"/>
    <col min="4871" max="4871" width="11.140625" style="263" bestFit="1" customWidth="1"/>
    <col min="4872" max="5120" width="11.42578125" style="263"/>
    <col min="5121" max="5121" width="95.140625" style="263" customWidth="1"/>
    <col min="5122" max="5125" width="24.42578125" style="263" customWidth="1"/>
    <col min="5126" max="5126" width="3.7109375" style="263" customWidth="1"/>
    <col min="5127" max="5127" width="11.140625" style="263" bestFit="1" customWidth="1"/>
    <col min="5128" max="5376" width="11.42578125" style="263"/>
    <col min="5377" max="5377" width="95.140625" style="263" customWidth="1"/>
    <col min="5378" max="5381" width="24.42578125" style="263" customWidth="1"/>
    <col min="5382" max="5382" width="3.7109375" style="263" customWidth="1"/>
    <col min="5383" max="5383" width="11.140625" style="263" bestFit="1" customWidth="1"/>
    <col min="5384" max="5632" width="11.42578125" style="263"/>
    <col min="5633" max="5633" width="95.140625" style="263" customWidth="1"/>
    <col min="5634" max="5637" width="24.42578125" style="263" customWidth="1"/>
    <col min="5638" max="5638" width="3.7109375" style="263" customWidth="1"/>
    <col min="5639" max="5639" width="11.140625" style="263" bestFit="1" customWidth="1"/>
    <col min="5640" max="5888" width="11.42578125" style="263"/>
    <col min="5889" max="5889" width="95.140625" style="263" customWidth="1"/>
    <col min="5890" max="5893" width="24.42578125" style="263" customWidth="1"/>
    <col min="5894" max="5894" width="3.7109375" style="263" customWidth="1"/>
    <col min="5895" max="5895" width="11.140625" style="263" bestFit="1" customWidth="1"/>
    <col min="5896" max="6144" width="11.42578125" style="263"/>
    <col min="6145" max="6145" width="95.140625" style="263" customWidth="1"/>
    <col min="6146" max="6149" width="24.42578125" style="263" customWidth="1"/>
    <col min="6150" max="6150" width="3.7109375" style="263" customWidth="1"/>
    <col min="6151" max="6151" width="11.140625" style="263" bestFit="1" customWidth="1"/>
    <col min="6152" max="6400" width="11.42578125" style="263"/>
    <col min="6401" max="6401" width="95.140625" style="263" customWidth="1"/>
    <col min="6402" max="6405" width="24.42578125" style="263" customWidth="1"/>
    <col min="6406" max="6406" width="3.7109375" style="263" customWidth="1"/>
    <col min="6407" max="6407" width="11.140625" style="263" bestFit="1" customWidth="1"/>
    <col min="6408" max="6656" width="11.42578125" style="263"/>
    <col min="6657" max="6657" width="95.140625" style="263" customWidth="1"/>
    <col min="6658" max="6661" width="24.42578125" style="263" customWidth="1"/>
    <col min="6662" max="6662" width="3.7109375" style="263" customWidth="1"/>
    <col min="6663" max="6663" width="11.140625" style="263" bestFit="1" customWidth="1"/>
    <col min="6664" max="6912" width="11.42578125" style="263"/>
    <col min="6913" max="6913" width="95.140625" style="263" customWidth="1"/>
    <col min="6914" max="6917" width="24.42578125" style="263" customWidth="1"/>
    <col min="6918" max="6918" width="3.7109375" style="263" customWidth="1"/>
    <col min="6919" max="6919" width="11.140625" style="263" bestFit="1" customWidth="1"/>
    <col min="6920" max="7168" width="11.42578125" style="263"/>
    <col min="7169" max="7169" width="95.140625" style="263" customWidth="1"/>
    <col min="7170" max="7173" width="24.42578125" style="263" customWidth="1"/>
    <col min="7174" max="7174" width="3.7109375" style="263" customWidth="1"/>
    <col min="7175" max="7175" width="11.140625" style="263" bestFit="1" customWidth="1"/>
    <col min="7176" max="7424" width="11.42578125" style="263"/>
    <col min="7425" max="7425" width="95.140625" style="263" customWidth="1"/>
    <col min="7426" max="7429" width="24.42578125" style="263" customWidth="1"/>
    <col min="7430" max="7430" width="3.7109375" style="263" customWidth="1"/>
    <col min="7431" max="7431" width="11.140625" style="263" bestFit="1" customWidth="1"/>
    <col min="7432" max="7680" width="11.42578125" style="263"/>
    <col min="7681" max="7681" width="95.140625" style="263" customWidth="1"/>
    <col min="7682" max="7685" width="24.42578125" style="263" customWidth="1"/>
    <col min="7686" max="7686" width="3.7109375" style="263" customWidth="1"/>
    <col min="7687" max="7687" width="11.140625" style="263" bestFit="1" customWidth="1"/>
    <col min="7688" max="7936" width="11.42578125" style="263"/>
    <col min="7937" max="7937" width="95.140625" style="263" customWidth="1"/>
    <col min="7938" max="7941" width="24.42578125" style="263" customWidth="1"/>
    <col min="7942" max="7942" width="3.7109375" style="263" customWidth="1"/>
    <col min="7943" max="7943" width="11.140625" style="263" bestFit="1" customWidth="1"/>
    <col min="7944" max="8192" width="11.42578125" style="263"/>
    <col min="8193" max="8193" width="95.140625" style="263" customWidth="1"/>
    <col min="8194" max="8197" width="24.42578125" style="263" customWidth="1"/>
    <col min="8198" max="8198" width="3.7109375" style="263" customWidth="1"/>
    <col min="8199" max="8199" width="11.140625" style="263" bestFit="1" customWidth="1"/>
    <col min="8200" max="8448" width="11.42578125" style="263"/>
    <col min="8449" max="8449" width="95.140625" style="263" customWidth="1"/>
    <col min="8450" max="8453" width="24.42578125" style="263" customWidth="1"/>
    <col min="8454" max="8454" width="3.7109375" style="263" customWidth="1"/>
    <col min="8455" max="8455" width="11.140625" style="263" bestFit="1" customWidth="1"/>
    <col min="8456" max="8704" width="11.42578125" style="263"/>
    <col min="8705" max="8705" width="95.140625" style="263" customWidth="1"/>
    <col min="8706" max="8709" width="24.42578125" style="263" customWidth="1"/>
    <col min="8710" max="8710" width="3.7109375" style="263" customWidth="1"/>
    <col min="8711" max="8711" width="11.140625" style="263" bestFit="1" customWidth="1"/>
    <col min="8712" max="8960" width="11.42578125" style="263"/>
    <col min="8961" max="8961" width="95.140625" style="263" customWidth="1"/>
    <col min="8962" max="8965" width="24.42578125" style="263" customWidth="1"/>
    <col min="8966" max="8966" width="3.7109375" style="263" customWidth="1"/>
    <col min="8967" max="8967" width="11.140625" style="263" bestFit="1" customWidth="1"/>
    <col min="8968" max="9216" width="11.42578125" style="263"/>
    <col min="9217" max="9217" width="95.140625" style="263" customWidth="1"/>
    <col min="9218" max="9221" width="24.42578125" style="263" customWidth="1"/>
    <col min="9222" max="9222" width="3.7109375" style="263" customWidth="1"/>
    <col min="9223" max="9223" width="11.140625" style="263" bestFit="1" customWidth="1"/>
    <col min="9224" max="9472" width="11.42578125" style="263"/>
    <col min="9473" max="9473" width="95.140625" style="263" customWidth="1"/>
    <col min="9474" max="9477" width="24.42578125" style="263" customWidth="1"/>
    <col min="9478" max="9478" width="3.7109375" style="263" customWidth="1"/>
    <col min="9479" max="9479" width="11.140625" style="263" bestFit="1" customWidth="1"/>
    <col min="9480" max="9728" width="11.42578125" style="263"/>
    <col min="9729" max="9729" width="95.140625" style="263" customWidth="1"/>
    <col min="9730" max="9733" width="24.42578125" style="263" customWidth="1"/>
    <col min="9734" max="9734" width="3.7109375" style="263" customWidth="1"/>
    <col min="9735" max="9735" width="11.140625" style="263" bestFit="1" customWidth="1"/>
    <col min="9736" max="9984" width="11.42578125" style="263"/>
    <col min="9985" max="9985" width="95.140625" style="263" customWidth="1"/>
    <col min="9986" max="9989" width="24.42578125" style="263" customWidth="1"/>
    <col min="9990" max="9990" width="3.7109375" style="263" customWidth="1"/>
    <col min="9991" max="9991" width="11.140625" style="263" bestFit="1" customWidth="1"/>
    <col min="9992" max="10240" width="11.42578125" style="263"/>
    <col min="10241" max="10241" width="95.140625" style="263" customWidth="1"/>
    <col min="10242" max="10245" width="24.42578125" style="263" customWidth="1"/>
    <col min="10246" max="10246" width="3.7109375" style="263" customWidth="1"/>
    <col min="10247" max="10247" width="11.140625" style="263" bestFit="1" customWidth="1"/>
    <col min="10248" max="10496" width="11.42578125" style="263"/>
    <col min="10497" max="10497" width="95.140625" style="263" customWidth="1"/>
    <col min="10498" max="10501" width="24.42578125" style="263" customWidth="1"/>
    <col min="10502" max="10502" width="3.7109375" style="263" customWidth="1"/>
    <col min="10503" max="10503" width="11.140625" style="263" bestFit="1" customWidth="1"/>
    <col min="10504" max="10752" width="11.42578125" style="263"/>
    <col min="10753" max="10753" width="95.140625" style="263" customWidth="1"/>
    <col min="10754" max="10757" width="24.42578125" style="263" customWidth="1"/>
    <col min="10758" max="10758" width="3.7109375" style="263" customWidth="1"/>
    <col min="10759" max="10759" width="11.140625" style="263" bestFit="1" customWidth="1"/>
    <col min="10760" max="11008" width="11.42578125" style="263"/>
    <col min="11009" max="11009" width="95.140625" style="263" customWidth="1"/>
    <col min="11010" max="11013" width="24.42578125" style="263" customWidth="1"/>
    <col min="11014" max="11014" width="3.7109375" style="263" customWidth="1"/>
    <col min="11015" max="11015" width="11.140625" style="263" bestFit="1" customWidth="1"/>
    <col min="11016" max="11264" width="11.42578125" style="263"/>
    <col min="11265" max="11265" width="95.140625" style="263" customWidth="1"/>
    <col min="11266" max="11269" width="24.42578125" style="263" customWidth="1"/>
    <col min="11270" max="11270" width="3.7109375" style="263" customWidth="1"/>
    <col min="11271" max="11271" width="11.140625" style="263" bestFit="1" customWidth="1"/>
    <col min="11272" max="11520" width="11.42578125" style="263"/>
    <col min="11521" max="11521" width="95.140625" style="263" customWidth="1"/>
    <col min="11522" max="11525" width="24.42578125" style="263" customWidth="1"/>
    <col min="11526" max="11526" width="3.7109375" style="263" customWidth="1"/>
    <col min="11527" max="11527" width="11.140625" style="263" bestFit="1" customWidth="1"/>
    <col min="11528" max="11776" width="11.42578125" style="263"/>
    <col min="11777" max="11777" width="95.140625" style="263" customWidth="1"/>
    <col min="11778" max="11781" width="24.42578125" style="263" customWidth="1"/>
    <col min="11782" max="11782" width="3.7109375" style="263" customWidth="1"/>
    <col min="11783" max="11783" width="11.140625" style="263" bestFit="1" customWidth="1"/>
    <col min="11784" max="12032" width="11.42578125" style="263"/>
    <col min="12033" max="12033" width="95.140625" style="263" customWidth="1"/>
    <col min="12034" max="12037" width="24.42578125" style="263" customWidth="1"/>
    <col min="12038" max="12038" width="3.7109375" style="263" customWidth="1"/>
    <col min="12039" max="12039" width="11.140625" style="263" bestFit="1" customWidth="1"/>
    <col min="12040" max="12288" width="11.42578125" style="263"/>
    <col min="12289" max="12289" width="95.140625" style="263" customWidth="1"/>
    <col min="12290" max="12293" width="24.42578125" style="263" customWidth="1"/>
    <col min="12294" max="12294" width="3.7109375" style="263" customWidth="1"/>
    <col min="12295" max="12295" width="11.140625" style="263" bestFit="1" customWidth="1"/>
    <col min="12296" max="12544" width="11.42578125" style="263"/>
    <col min="12545" max="12545" width="95.140625" style="263" customWidth="1"/>
    <col min="12546" max="12549" width="24.42578125" style="263" customWidth="1"/>
    <col min="12550" max="12550" width="3.7109375" style="263" customWidth="1"/>
    <col min="12551" max="12551" width="11.140625" style="263" bestFit="1" customWidth="1"/>
    <col min="12552" max="12800" width="11.42578125" style="263"/>
    <col min="12801" max="12801" width="95.140625" style="263" customWidth="1"/>
    <col min="12802" max="12805" width="24.42578125" style="263" customWidth="1"/>
    <col min="12806" max="12806" width="3.7109375" style="263" customWidth="1"/>
    <col min="12807" max="12807" width="11.140625" style="263" bestFit="1" customWidth="1"/>
    <col min="12808" max="13056" width="11.42578125" style="263"/>
    <col min="13057" max="13057" width="95.140625" style="263" customWidth="1"/>
    <col min="13058" max="13061" width="24.42578125" style="263" customWidth="1"/>
    <col min="13062" max="13062" width="3.7109375" style="263" customWidth="1"/>
    <col min="13063" max="13063" width="11.140625" style="263" bestFit="1" customWidth="1"/>
    <col min="13064" max="13312" width="11.42578125" style="263"/>
    <col min="13313" max="13313" width="95.140625" style="263" customWidth="1"/>
    <col min="13314" max="13317" width="24.42578125" style="263" customWidth="1"/>
    <col min="13318" max="13318" width="3.7109375" style="263" customWidth="1"/>
    <col min="13319" max="13319" width="11.140625" style="263" bestFit="1" customWidth="1"/>
    <col min="13320" max="13568" width="11.42578125" style="263"/>
    <col min="13569" max="13569" width="95.140625" style="263" customWidth="1"/>
    <col min="13570" max="13573" width="24.42578125" style="263" customWidth="1"/>
    <col min="13574" max="13574" width="3.7109375" style="263" customWidth="1"/>
    <col min="13575" max="13575" width="11.140625" style="263" bestFit="1" customWidth="1"/>
    <col min="13576" max="13824" width="11.42578125" style="263"/>
    <col min="13825" max="13825" width="95.140625" style="263" customWidth="1"/>
    <col min="13826" max="13829" width="24.42578125" style="263" customWidth="1"/>
    <col min="13830" max="13830" width="3.7109375" style="263" customWidth="1"/>
    <col min="13831" max="13831" width="11.140625" style="263" bestFit="1" customWidth="1"/>
    <col min="13832" max="14080" width="11.42578125" style="263"/>
    <col min="14081" max="14081" width="95.140625" style="263" customWidth="1"/>
    <col min="14082" max="14085" width="24.42578125" style="263" customWidth="1"/>
    <col min="14086" max="14086" width="3.7109375" style="263" customWidth="1"/>
    <col min="14087" max="14087" width="11.140625" style="263" bestFit="1" customWidth="1"/>
    <col min="14088" max="14336" width="11.42578125" style="263"/>
    <col min="14337" max="14337" width="95.140625" style="263" customWidth="1"/>
    <col min="14338" max="14341" width="24.42578125" style="263" customWidth="1"/>
    <col min="14342" max="14342" width="3.7109375" style="263" customWidth="1"/>
    <col min="14343" max="14343" width="11.140625" style="263" bestFit="1" customWidth="1"/>
    <col min="14344" max="14592" width="11.42578125" style="263"/>
    <col min="14593" max="14593" width="95.140625" style="263" customWidth="1"/>
    <col min="14594" max="14597" width="24.42578125" style="263" customWidth="1"/>
    <col min="14598" max="14598" width="3.7109375" style="263" customWidth="1"/>
    <col min="14599" max="14599" width="11.140625" style="263" bestFit="1" customWidth="1"/>
    <col min="14600" max="14848" width="11.42578125" style="263"/>
    <col min="14849" max="14849" width="95.140625" style="263" customWidth="1"/>
    <col min="14850" max="14853" width="24.42578125" style="263" customWidth="1"/>
    <col min="14854" max="14854" width="3.7109375" style="263" customWidth="1"/>
    <col min="14855" max="14855" width="11.140625" style="263" bestFit="1" customWidth="1"/>
    <col min="14856" max="15104" width="11.42578125" style="263"/>
    <col min="15105" max="15105" width="95.140625" style="263" customWidth="1"/>
    <col min="15106" max="15109" width="24.42578125" style="263" customWidth="1"/>
    <col min="15110" max="15110" width="3.7109375" style="263" customWidth="1"/>
    <col min="15111" max="15111" width="11.140625" style="263" bestFit="1" customWidth="1"/>
    <col min="15112" max="15360" width="11.42578125" style="263"/>
    <col min="15361" max="15361" width="95.140625" style="263" customWidth="1"/>
    <col min="15362" max="15365" width="24.42578125" style="263" customWidth="1"/>
    <col min="15366" max="15366" width="3.7109375" style="263" customWidth="1"/>
    <col min="15367" max="15367" width="11.140625" style="263" bestFit="1" customWidth="1"/>
    <col min="15368" max="15616" width="11.42578125" style="263"/>
    <col min="15617" max="15617" width="95.140625" style="263" customWidth="1"/>
    <col min="15618" max="15621" width="24.42578125" style="263" customWidth="1"/>
    <col min="15622" max="15622" width="3.7109375" style="263" customWidth="1"/>
    <col min="15623" max="15623" width="11.140625" style="263" bestFit="1" customWidth="1"/>
    <col min="15624" max="15872" width="11.42578125" style="263"/>
    <col min="15873" max="15873" width="95.140625" style="263" customWidth="1"/>
    <col min="15874" max="15877" width="24.42578125" style="263" customWidth="1"/>
    <col min="15878" max="15878" width="3.7109375" style="263" customWidth="1"/>
    <col min="15879" max="15879" width="11.140625" style="263" bestFit="1" customWidth="1"/>
    <col min="15880" max="16128" width="11.42578125" style="263"/>
    <col min="16129" max="16129" width="95.140625" style="263" customWidth="1"/>
    <col min="16130" max="16133" width="24.42578125" style="263" customWidth="1"/>
    <col min="16134" max="16134" width="3.7109375" style="263" customWidth="1"/>
    <col min="16135" max="16135" width="11.140625" style="263" bestFit="1" customWidth="1"/>
    <col min="16136" max="16384" width="11.42578125" style="263"/>
  </cols>
  <sheetData>
    <row r="1" spans="1:6" ht="20.25" hidden="1">
      <c r="A1" s="1140"/>
      <c r="B1" s="1141"/>
      <c r="C1" s="1141"/>
      <c r="D1" s="1141"/>
      <c r="E1" s="1141"/>
      <c r="F1" s="263"/>
    </row>
    <row r="2" spans="1:6" ht="27.75">
      <c r="A2" s="1652" t="s">
        <v>581</v>
      </c>
      <c r="B2" s="1652"/>
      <c r="C2" s="1652"/>
      <c r="D2" s="1652"/>
      <c r="E2" s="1652"/>
      <c r="F2" s="263"/>
    </row>
    <row r="3" spans="1:6" ht="27.75">
      <c r="A3" s="1652" t="s">
        <v>798</v>
      </c>
      <c r="B3" s="1652"/>
      <c r="C3" s="1652"/>
      <c r="D3" s="1652"/>
      <c r="E3" s="1652"/>
      <c r="F3" s="263"/>
    </row>
    <row r="4" spans="1:6" ht="27.75">
      <c r="A4" s="1652" t="s">
        <v>1465</v>
      </c>
      <c r="B4" s="1652"/>
      <c r="C4" s="1652"/>
      <c r="D4" s="1652"/>
      <c r="E4" s="1652"/>
      <c r="F4" s="263"/>
    </row>
    <row r="5" spans="1:6" s="735" customFormat="1" ht="27">
      <c r="A5" s="1653" t="s">
        <v>1068</v>
      </c>
      <c r="B5" s="1653"/>
      <c r="C5" s="1653"/>
      <c r="D5" s="1653"/>
      <c r="E5" s="1653"/>
    </row>
    <row r="6" spans="1:6" s="1144" customFormat="1" ht="6" customHeight="1">
      <c r="A6" s="1142"/>
      <c r="B6" s="1143"/>
      <c r="C6" s="1143"/>
      <c r="D6" s="1143"/>
      <c r="E6" s="1143"/>
    </row>
    <row r="7" spans="1:6" ht="16.5" customHeight="1">
      <c r="A7" s="190"/>
      <c r="B7" s="317"/>
      <c r="C7" s="317"/>
      <c r="D7" s="317"/>
      <c r="E7" s="317"/>
      <c r="F7" s="263"/>
    </row>
    <row r="8" spans="1:6" s="319" customFormat="1" ht="18">
      <c r="A8" s="1145"/>
      <c r="B8" s="1146" t="s">
        <v>119</v>
      </c>
      <c r="C8" s="1146" t="s">
        <v>121</v>
      </c>
      <c r="D8" s="1146" t="s">
        <v>123</v>
      </c>
      <c r="E8" s="1146" t="s">
        <v>605</v>
      </c>
    </row>
    <row r="9" spans="1:6" s="1149" customFormat="1" ht="39.75" customHeight="1">
      <c r="A9" s="1147" t="s">
        <v>800</v>
      </c>
      <c r="B9" s="1148">
        <v>0.56279999999999997</v>
      </c>
      <c r="C9" s="1148">
        <v>0.19239999999999999</v>
      </c>
      <c r="D9" s="1148">
        <v>1.0508</v>
      </c>
      <c r="E9" s="1148">
        <v>0.49399999999999999</v>
      </c>
    </row>
    <row r="10" spans="1:6" s="974" customFormat="1" ht="39.75" customHeight="1">
      <c r="A10" s="765" t="s">
        <v>801</v>
      </c>
      <c r="B10" s="1150">
        <v>409974336.37</v>
      </c>
      <c r="C10" s="1150">
        <v>186934244.62</v>
      </c>
      <c r="D10" s="1150">
        <v>54098762.609999999</v>
      </c>
      <c r="E10" s="1150">
        <v>651007343.60000002</v>
      </c>
    </row>
    <row r="11" spans="1:6" s="974" customFormat="1" ht="39.75" customHeight="1">
      <c r="A11" s="765" t="s">
        <v>802</v>
      </c>
      <c r="B11" s="1150">
        <v>0</v>
      </c>
      <c r="C11" s="1150">
        <v>0</v>
      </c>
      <c r="D11" s="1150">
        <v>0</v>
      </c>
      <c r="E11" s="1150">
        <v>0</v>
      </c>
    </row>
    <row r="12" spans="1:6" s="974" customFormat="1" ht="39.75" customHeight="1">
      <c r="A12" s="765" t="s">
        <v>803</v>
      </c>
      <c r="B12" s="1150">
        <v>344700003.36000001</v>
      </c>
      <c r="C12" s="1150">
        <v>48018070.140000001</v>
      </c>
      <c r="D12" s="1150">
        <v>87300089.519999996</v>
      </c>
      <c r="E12" s="1150">
        <v>480018163.01999998</v>
      </c>
    </row>
    <row r="13" spans="1:6" s="974" customFormat="1" ht="39.75" customHeight="1">
      <c r="A13" s="765" t="s">
        <v>804</v>
      </c>
      <c r="B13" s="1150">
        <v>1482382323.8900001</v>
      </c>
      <c r="C13" s="1150">
        <v>615112679.74000001</v>
      </c>
      <c r="D13" s="1150">
        <v>191714319.53</v>
      </c>
      <c r="E13" s="1150">
        <v>2289209323.1599998</v>
      </c>
    </row>
    <row r="14" spans="1:6" s="974" customFormat="1" ht="39.75" customHeight="1">
      <c r="A14" s="765" t="s">
        <v>805</v>
      </c>
      <c r="B14" s="1150">
        <v>75280472.719999999</v>
      </c>
      <c r="C14" s="1150">
        <v>0</v>
      </c>
      <c r="D14" s="1150">
        <v>0</v>
      </c>
      <c r="E14" s="1150">
        <v>75280472.719999999</v>
      </c>
    </row>
    <row r="15" spans="1:6" s="974" customFormat="1" ht="39.75" customHeight="1">
      <c r="A15" s="765" t="s">
        <v>806</v>
      </c>
      <c r="B15" s="1150">
        <v>365441089.13</v>
      </c>
      <c r="C15" s="1150">
        <v>229370364.16999999</v>
      </c>
      <c r="D15" s="1150">
        <v>30638264.25</v>
      </c>
      <c r="E15" s="1150">
        <v>625449717.54999995</v>
      </c>
    </row>
    <row r="16" spans="1:6" s="974" customFormat="1" ht="39.75" customHeight="1">
      <c r="A16" s="748" t="s">
        <v>807</v>
      </c>
      <c r="B16" s="1151">
        <v>2677778225.4699998</v>
      </c>
      <c r="C16" s="1151">
        <v>1079435358.6700001</v>
      </c>
      <c r="D16" s="1151">
        <v>363751435.91000003</v>
      </c>
      <c r="E16" s="1151">
        <v>4120965020.0500002</v>
      </c>
    </row>
    <row r="17" spans="1:5" s="974" customFormat="1" ht="39.75" customHeight="1">
      <c r="A17" s="765" t="s">
        <v>808</v>
      </c>
      <c r="B17" s="1150">
        <v>1232032606.2869999</v>
      </c>
      <c r="C17" s="1150">
        <v>546530318.06799996</v>
      </c>
      <c r="D17" s="1150">
        <v>143955441.919</v>
      </c>
      <c r="E17" s="1150">
        <v>1922518366.2739999</v>
      </c>
    </row>
    <row r="18" spans="1:5" s="974" customFormat="1" ht="39.75" customHeight="1">
      <c r="A18" s="1152" t="s">
        <v>809</v>
      </c>
      <c r="B18" s="1153">
        <v>0.46010000000000001</v>
      </c>
      <c r="C18" s="1153">
        <v>0.50629999999999997</v>
      </c>
      <c r="D18" s="1153">
        <v>0.39579999999999999</v>
      </c>
      <c r="E18" s="1153">
        <v>0.46650000000000003</v>
      </c>
    </row>
    <row r="19" spans="1:5" s="974" customFormat="1" ht="39.75" customHeight="1">
      <c r="A19" s="748" t="s">
        <v>810</v>
      </c>
      <c r="B19" s="1151">
        <v>123203260.6287</v>
      </c>
      <c r="C19" s="1151">
        <v>54653031.8068</v>
      </c>
      <c r="D19" s="1151">
        <v>14395544.1919</v>
      </c>
      <c r="E19" s="1151">
        <v>192251836.62740001</v>
      </c>
    </row>
    <row r="20" spans="1:5" s="974" customFormat="1" ht="31.5" customHeight="1">
      <c r="A20" s="765" t="s">
        <v>811</v>
      </c>
      <c r="B20" s="1150">
        <v>642480151</v>
      </c>
      <c r="C20" s="1150">
        <v>108757251</v>
      </c>
      <c r="D20" s="1150">
        <v>148989000</v>
      </c>
      <c r="E20" s="1150">
        <v>900226402</v>
      </c>
    </row>
    <row r="21" spans="1:5" s="974" customFormat="1" ht="31.5" customHeight="1">
      <c r="A21" s="765" t="s">
        <v>812</v>
      </c>
      <c r="B21" s="1150">
        <v>0</v>
      </c>
      <c r="C21" s="1150">
        <v>0</v>
      </c>
      <c r="D21" s="1150">
        <v>4290</v>
      </c>
      <c r="E21" s="1150">
        <v>4290</v>
      </c>
    </row>
    <row r="22" spans="1:5" s="974" customFormat="1" ht="31.5" customHeight="1">
      <c r="A22" s="1154" t="s">
        <v>813</v>
      </c>
      <c r="B22" s="1150">
        <v>0</v>
      </c>
      <c r="C22" s="1150">
        <v>0</v>
      </c>
      <c r="D22" s="1150">
        <v>0</v>
      </c>
      <c r="E22" s="1150">
        <v>0</v>
      </c>
    </row>
    <row r="23" spans="1:5" s="974" customFormat="1" ht="31.5" customHeight="1">
      <c r="A23" s="765" t="s">
        <v>814</v>
      </c>
      <c r="B23" s="1150">
        <v>0</v>
      </c>
      <c r="C23" s="1150">
        <v>4329371</v>
      </c>
      <c r="D23" s="1150">
        <v>0</v>
      </c>
      <c r="E23" s="1150">
        <v>4329371</v>
      </c>
    </row>
    <row r="24" spans="1:5" s="974" customFormat="1" ht="31.5" customHeight="1">
      <c r="A24" s="748" t="s">
        <v>815</v>
      </c>
      <c r="B24" s="1155">
        <v>642480151</v>
      </c>
      <c r="C24" s="1155">
        <v>104427880</v>
      </c>
      <c r="D24" s="1155">
        <v>148984710</v>
      </c>
      <c r="E24" s="1151">
        <v>895892741</v>
      </c>
    </row>
    <row r="25" spans="1:5" s="974" customFormat="1" ht="31.5" customHeight="1">
      <c r="A25" s="765" t="s">
        <v>816</v>
      </c>
      <c r="B25" s="1150">
        <v>0</v>
      </c>
      <c r="C25" s="1156">
        <v>0</v>
      </c>
      <c r="D25" s="1156">
        <v>0</v>
      </c>
      <c r="E25" s="1150">
        <v>0</v>
      </c>
    </row>
    <row r="26" spans="1:5" s="974" customFormat="1" ht="31.5" customHeight="1">
      <c r="A26" s="765" t="s">
        <v>817</v>
      </c>
      <c r="B26" s="1150">
        <v>0</v>
      </c>
      <c r="C26" s="1150">
        <v>0</v>
      </c>
      <c r="D26" s="1150">
        <v>0</v>
      </c>
      <c r="E26" s="1150">
        <v>0</v>
      </c>
    </row>
    <row r="27" spans="1:5" s="1157" customFormat="1" ht="31.5" customHeight="1">
      <c r="A27" s="765" t="s">
        <v>818</v>
      </c>
      <c r="B27" s="1150">
        <v>0</v>
      </c>
      <c r="C27" s="1150">
        <v>0</v>
      </c>
      <c r="D27" s="1150">
        <v>0</v>
      </c>
      <c r="E27" s="1150">
        <v>0</v>
      </c>
    </row>
    <row r="28" spans="1:5" s="974" customFormat="1" ht="31.5" customHeight="1">
      <c r="A28" s="765" t="s">
        <v>819</v>
      </c>
      <c r="B28" s="1150">
        <v>0</v>
      </c>
      <c r="C28" s="1150">
        <v>0</v>
      </c>
      <c r="D28" s="1150">
        <v>0</v>
      </c>
      <c r="E28" s="1150">
        <v>0</v>
      </c>
    </row>
    <row r="29" spans="1:5" s="842" customFormat="1" ht="39.75" customHeight="1">
      <c r="A29" s="765" t="s">
        <v>820</v>
      </c>
      <c r="B29" s="1150">
        <v>50864035</v>
      </c>
      <c r="C29" s="1150">
        <v>701119</v>
      </c>
      <c r="D29" s="1150">
        <v>2280773</v>
      </c>
      <c r="E29" s="1150">
        <v>53845927</v>
      </c>
    </row>
    <row r="30" spans="1:5" s="1159" customFormat="1" ht="39.75" customHeight="1">
      <c r="A30" s="1158" t="s">
        <v>821</v>
      </c>
      <c r="B30" s="1150">
        <v>0</v>
      </c>
      <c r="C30" s="1150">
        <v>0</v>
      </c>
      <c r="D30" s="1150">
        <v>0</v>
      </c>
      <c r="E30" s="1150">
        <v>0</v>
      </c>
    </row>
    <row r="31" spans="1:5" s="974" customFormat="1" ht="39.75" customHeight="1">
      <c r="A31" s="748" t="s">
        <v>822</v>
      </c>
      <c r="B31" s="1151">
        <v>50864035</v>
      </c>
      <c r="C31" s="1151">
        <v>701119</v>
      </c>
      <c r="D31" s="1151">
        <v>2280773</v>
      </c>
      <c r="E31" s="1151">
        <v>53845927</v>
      </c>
    </row>
    <row r="32" spans="1:5" s="974" customFormat="1" ht="39.75" customHeight="1">
      <c r="A32" s="765" t="s">
        <v>823</v>
      </c>
      <c r="B32" s="1150">
        <v>0</v>
      </c>
      <c r="C32" s="1150">
        <v>0</v>
      </c>
      <c r="D32" s="1150">
        <v>0</v>
      </c>
      <c r="E32" s="1150">
        <v>0</v>
      </c>
    </row>
    <row r="33" spans="1:6" s="974" customFormat="1" ht="39.75" customHeight="1">
      <c r="A33" s="765" t="s">
        <v>824</v>
      </c>
      <c r="B33" s="1150">
        <v>0</v>
      </c>
      <c r="C33" s="1150">
        <v>0</v>
      </c>
      <c r="D33" s="1150">
        <v>0</v>
      </c>
      <c r="E33" s="1150">
        <v>0</v>
      </c>
    </row>
    <row r="34" spans="1:6" s="974" customFormat="1" ht="39.75" customHeight="1">
      <c r="A34" s="748" t="s">
        <v>825</v>
      </c>
      <c r="B34" s="1151">
        <v>693344186</v>
      </c>
      <c r="C34" s="1151">
        <v>105128999</v>
      </c>
      <c r="D34" s="1151">
        <v>151265483</v>
      </c>
      <c r="E34" s="1151">
        <v>949738668</v>
      </c>
    </row>
    <row r="35" spans="1:6" ht="39.75" customHeight="1">
      <c r="A35" s="765" t="s">
        <v>826</v>
      </c>
      <c r="B35" s="1150">
        <v>570140925.37129998</v>
      </c>
      <c r="C35" s="1150">
        <v>50475967.1932</v>
      </c>
      <c r="D35" s="1150">
        <v>136869938.80809999</v>
      </c>
      <c r="E35" s="1150">
        <v>757486831.37259996</v>
      </c>
      <c r="F35" s="263"/>
    </row>
    <row r="36" spans="1:6" ht="39.75" customHeight="1">
      <c r="A36" s="765" t="s">
        <v>827</v>
      </c>
      <c r="B36" s="1160">
        <v>4.7199999999999999E-2</v>
      </c>
      <c r="C36" s="1160">
        <v>0.1515</v>
      </c>
      <c r="D36" s="1160">
        <v>9.1999999999999998E-3</v>
      </c>
      <c r="E36" s="1160">
        <v>5.2699999999999997E-2</v>
      </c>
      <c r="F36" s="263"/>
    </row>
    <row r="37" spans="1:6" ht="15.75" customHeight="1" thickBot="1">
      <c r="A37" s="1161"/>
      <c r="B37" s="1162"/>
      <c r="C37" s="1162"/>
      <c r="D37" s="1162"/>
      <c r="E37" s="1162"/>
      <c r="F37" s="263"/>
    </row>
    <row r="38" spans="1:6" ht="16.5" customHeight="1">
      <c r="A38" s="1163"/>
      <c r="F38" s="263"/>
    </row>
    <row r="39" spans="1:6" ht="15">
      <c r="A39" s="765" t="s">
        <v>828</v>
      </c>
      <c r="F39" s="263"/>
    </row>
    <row r="40" spans="1:6" ht="15">
      <c r="A40" s="765"/>
      <c r="F40" s="263"/>
    </row>
    <row r="41" spans="1:6">
      <c r="F41" s="263"/>
    </row>
    <row r="42" spans="1:6">
      <c r="F42" s="263"/>
    </row>
    <row r="43" spans="1:6">
      <c r="B43" s="766"/>
      <c r="C43" s="766"/>
      <c r="D43" s="766"/>
      <c r="E43" s="766"/>
      <c r="F43" s="263"/>
    </row>
    <row r="44" spans="1:6">
      <c r="B44" s="1164"/>
      <c r="C44" s="1164"/>
      <c r="D44" s="1164"/>
      <c r="E44" s="1164"/>
      <c r="F44" s="263"/>
    </row>
    <row r="45" spans="1:6">
      <c r="F45" s="263"/>
    </row>
    <row r="46" spans="1:6">
      <c r="F46" s="263"/>
    </row>
    <row r="47" spans="1:6">
      <c r="F47" s="263"/>
    </row>
    <row r="48" spans="1:6">
      <c r="F48" s="263"/>
    </row>
    <row r="49" spans="6:6">
      <c r="F49" s="263"/>
    </row>
    <row r="50" spans="6:6">
      <c r="F50" s="263"/>
    </row>
    <row r="51" spans="6:6">
      <c r="F51" s="263"/>
    </row>
    <row r="52" spans="6:6">
      <c r="F52" s="263"/>
    </row>
    <row r="53" spans="6:6">
      <c r="F53" s="263"/>
    </row>
    <row r="54" spans="6:6">
      <c r="F54" s="263"/>
    </row>
    <row r="55" spans="6:6">
      <c r="F55" s="263"/>
    </row>
    <row r="56" spans="6:6">
      <c r="F56" s="263"/>
    </row>
    <row r="57" spans="6:6">
      <c r="F57" s="263"/>
    </row>
    <row r="58" spans="6:6">
      <c r="F58" s="263"/>
    </row>
    <row r="59" spans="6:6">
      <c r="F59" s="263"/>
    </row>
    <row r="60" spans="6:6">
      <c r="F60" s="263"/>
    </row>
    <row r="61" spans="6:6">
      <c r="F61" s="263"/>
    </row>
    <row r="62" spans="6:6">
      <c r="F62" s="263"/>
    </row>
    <row r="63" spans="6:6">
      <c r="F63" s="263"/>
    </row>
    <row r="64" spans="6:6">
      <c r="F64" s="263"/>
    </row>
    <row r="65" spans="6:6">
      <c r="F65" s="263"/>
    </row>
    <row r="66" spans="6:6">
      <c r="F66" s="263"/>
    </row>
    <row r="67" spans="6:6">
      <c r="F67" s="263"/>
    </row>
    <row r="68" spans="6:6">
      <c r="F68" s="263"/>
    </row>
    <row r="69" spans="6:6">
      <c r="F69" s="263"/>
    </row>
    <row r="70" spans="6:6">
      <c r="F70" s="263"/>
    </row>
    <row r="71" spans="6:6">
      <c r="F71" s="263"/>
    </row>
    <row r="72" spans="6:6">
      <c r="F72" s="263"/>
    </row>
    <row r="73" spans="6:6">
      <c r="F73" s="263"/>
    </row>
    <row r="74" spans="6:6">
      <c r="F74" s="263"/>
    </row>
    <row r="75" spans="6:6">
      <c r="F75" s="263"/>
    </row>
    <row r="76" spans="6:6">
      <c r="F76" s="263"/>
    </row>
    <row r="77" spans="6:6">
      <c r="F77" s="263"/>
    </row>
    <row r="78" spans="6:6">
      <c r="F78" s="263"/>
    </row>
    <row r="79" spans="6:6">
      <c r="F79" s="263"/>
    </row>
    <row r="80" spans="6:6">
      <c r="F80" s="263"/>
    </row>
    <row r="81" spans="6:6">
      <c r="F81" s="263"/>
    </row>
    <row r="82" spans="6:6">
      <c r="F82" s="263"/>
    </row>
    <row r="83" spans="6:6">
      <c r="F83" s="263"/>
    </row>
    <row r="84" spans="6:6">
      <c r="F84" s="263"/>
    </row>
    <row r="85" spans="6:6">
      <c r="F85" s="263"/>
    </row>
    <row r="86" spans="6:6">
      <c r="F86" s="263"/>
    </row>
    <row r="87" spans="6:6">
      <c r="F87" s="263"/>
    </row>
    <row r="88" spans="6:6">
      <c r="F88" s="263"/>
    </row>
    <row r="89" spans="6:6">
      <c r="F89" s="263"/>
    </row>
    <row r="90" spans="6:6">
      <c r="F90" s="263"/>
    </row>
    <row r="91" spans="6:6">
      <c r="F91" s="263"/>
    </row>
    <row r="92" spans="6:6">
      <c r="F92" s="263"/>
    </row>
    <row r="93" spans="6:6">
      <c r="F93" s="263"/>
    </row>
    <row r="94" spans="6:6">
      <c r="F94" s="263"/>
    </row>
    <row r="95" spans="6:6">
      <c r="F95" s="263"/>
    </row>
    <row r="96" spans="6:6">
      <c r="F96" s="263"/>
    </row>
    <row r="97" spans="6:6">
      <c r="F97" s="263"/>
    </row>
    <row r="98" spans="6:6">
      <c r="F98" s="263"/>
    </row>
    <row r="99" spans="6:6">
      <c r="F99" s="263"/>
    </row>
    <row r="100" spans="6:6">
      <c r="F100" s="263"/>
    </row>
    <row r="101" spans="6:6">
      <c r="F101" s="263"/>
    </row>
    <row r="102" spans="6:6">
      <c r="F102" s="263"/>
    </row>
    <row r="103" spans="6:6">
      <c r="F103" s="263"/>
    </row>
    <row r="104" spans="6:6">
      <c r="F104" s="263"/>
    </row>
    <row r="105" spans="6:6">
      <c r="F105" s="263"/>
    </row>
    <row r="106" spans="6:6">
      <c r="F106" s="263"/>
    </row>
    <row r="107" spans="6:6">
      <c r="F107" s="263"/>
    </row>
    <row r="108" spans="6:6">
      <c r="F108" s="263"/>
    </row>
    <row r="109" spans="6:6">
      <c r="F109" s="263"/>
    </row>
    <row r="110" spans="6:6">
      <c r="F110" s="263"/>
    </row>
    <row r="111" spans="6:6">
      <c r="F111" s="263"/>
    </row>
    <row r="112" spans="6:6">
      <c r="F112" s="263"/>
    </row>
    <row r="113" spans="6:6">
      <c r="F113" s="263"/>
    </row>
    <row r="114" spans="6:6">
      <c r="F114" s="263"/>
    </row>
    <row r="115" spans="6:6">
      <c r="F115" s="263"/>
    </row>
    <row r="116" spans="6:6">
      <c r="F116" s="263"/>
    </row>
    <row r="117" spans="6:6">
      <c r="F117" s="263"/>
    </row>
    <row r="118" spans="6:6">
      <c r="F118" s="263"/>
    </row>
    <row r="119" spans="6:6">
      <c r="F119" s="263"/>
    </row>
    <row r="120" spans="6:6">
      <c r="F120" s="263"/>
    </row>
    <row r="121" spans="6:6">
      <c r="F121" s="263"/>
    </row>
    <row r="122" spans="6:6">
      <c r="F122" s="263"/>
    </row>
    <row r="123" spans="6:6">
      <c r="F123" s="263"/>
    </row>
    <row r="124" spans="6:6">
      <c r="F124" s="263"/>
    </row>
    <row r="125" spans="6:6">
      <c r="F125" s="263"/>
    </row>
    <row r="126" spans="6:6">
      <c r="F126" s="263"/>
    </row>
    <row r="127" spans="6:6">
      <c r="F127" s="263"/>
    </row>
    <row r="128" spans="6:6">
      <c r="F128" s="263"/>
    </row>
    <row r="129" spans="6:6">
      <c r="F129" s="263"/>
    </row>
    <row r="130" spans="6:6">
      <c r="F130" s="263"/>
    </row>
    <row r="131" spans="6:6">
      <c r="F131" s="263"/>
    </row>
    <row r="132" spans="6:6">
      <c r="F132" s="263"/>
    </row>
    <row r="133" spans="6:6">
      <c r="F133" s="263"/>
    </row>
    <row r="134" spans="6:6">
      <c r="F134" s="263"/>
    </row>
    <row r="135" spans="6:6">
      <c r="F135" s="263"/>
    </row>
    <row r="136" spans="6:6">
      <c r="F136" s="263"/>
    </row>
    <row r="137" spans="6:6">
      <c r="F137" s="263"/>
    </row>
    <row r="138" spans="6:6">
      <c r="F138" s="263"/>
    </row>
    <row r="139" spans="6:6">
      <c r="F139" s="263"/>
    </row>
    <row r="140" spans="6:6">
      <c r="F140" s="263"/>
    </row>
    <row r="141" spans="6:6">
      <c r="F141" s="263"/>
    </row>
    <row r="142" spans="6:6">
      <c r="F142" s="263"/>
    </row>
    <row r="143" spans="6:6">
      <c r="F143" s="263"/>
    </row>
    <row r="144" spans="6:6">
      <c r="F144" s="263"/>
    </row>
    <row r="145" spans="6:6">
      <c r="F145" s="263"/>
    </row>
    <row r="146" spans="6:6">
      <c r="F146" s="263"/>
    </row>
    <row r="147" spans="6:6">
      <c r="F147" s="263"/>
    </row>
    <row r="148" spans="6:6">
      <c r="F148" s="263"/>
    </row>
    <row r="149" spans="6:6">
      <c r="F149" s="263"/>
    </row>
    <row r="150" spans="6:6">
      <c r="F150" s="263"/>
    </row>
    <row r="151" spans="6:6">
      <c r="F151" s="263"/>
    </row>
    <row r="152" spans="6:6">
      <c r="F152" s="263"/>
    </row>
    <row r="153" spans="6:6">
      <c r="F153" s="263"/>
    </row>
    <row r="154" spans="6:6">
      <c r="F154" s="263"/>
    </row>
    <row r="155" spans="6:6">
      <c r="F155" s="263"/>
    </row>
    <row r="156" spans="6:6">
      <c r="F156" s="263"/>
    </row>
    <row r="157" spans="6:6">
      <c r="F157" s="263"/>
    </row>
    <row r="158" spans="6:6">
      <c r="F158" s="263"/>
    </row>
    <row r="159" spans="6:6">
      <c r="F159" s="263"/>
    </row>
    <row r="160" spans="6:6">
      <c r="F160" s="263"/>
    </row>
    <row r="161" spans="6:6">
      <c r="F161" s="263"/>
    </row>
    <row r="162" spans="6:6">
      <c r="F162" s="263"/>
    </row>
    <row r="163" spans="6:6">
      <c r="F163" s="263"/>
    </row>
    <row r="164" spans="6:6">
      <c r="F164" s="263"/>
    </row>
    <row r="165" spans="6:6">
      <c r="F165" s="263"/>
    </row>
    <row r="166" spans="6:6">
      <c r="F166" s="263"/>
    </row>
    <row r="167" spans="6:6">
      <c r="F167" s="263"/>
    </row>
    <row r="168" spans="6:6">
      <c r="F168" s="263"/>
    </row>
    <row r="169" spans="6:6">
      <c r="F169" s="263"/>
    </row>
    <row r="170" spans="6:6">
      <c r="F170" s="263"/>
    </row>
    <row r="171" spans="6:6">
      <c r="F171" s="263"/>
    </row>
    <row r="172" spans="6:6">
      <c r="F172" s="263"/>
    </row>
    <row r="173" spans="6:6">
      <c r="F173" s="263"/>
    </row>
    <row r="174" spans="6:6">
      <c r="F174" s="263"/>
    </row>
    <row r="175" spans="6:6">
      <c r="F175" s="263"/>
    </row>
    <row r="176" spans="6:6">
      <c r="F176" s="263"/>
    </row>
    <row r="177" spans="6:6">
      <c r="F177" s="263"/>
    </row>
    <row r="178" spans="6:6">
      <c r="F178" s="263"/>
    </row>
    <row r="179" spans="6:6">
      <c r="F179" s="263"/>
    </row>
    <row r="180" spans="6:6">
      <c r="F180" s="263"/>
    </row>
    <row r="181" spans="6:6">
      <c r="F181" s="263"/>
    </row>
    <row r="182" spans="6:6">
      <c r="F182" s="263"/>
    </row>
    <row r="183" spans="6:6">
      <c r="F183" s="263"/>
    </row>
    <row r="184" spans="6:6">
      <c r="F184" s="263"/>
    </row>
    <row r="185" spans="6:6">
      <c r="F185" s="263"/>
    </row>
    <row r="186" spans="6:6">
      <c r="F186" s="263"/>
    </row>
    <row r="187" spans="6:6">
      <c r="F187" s="263"/>
    </row>
    <row r="188" spans="6:6">
      <c r="F188" s="263"/>
    </row>
    <row r="189" spans="6:6">
      <c r="F189" s="263"/>
    </row>
    <row r="190" spans="6:6">
      <c r="F190" s="263"/>
    </row>
    <row r="191" spans="6:6">
      <c r="F191" s="263"/>
    </row>
    <row r="192" spans="6:6">
      <c r="F192" s="263"/>
    </row>
    <row r="193" spans="6:6">
      <c r="F193" s="263"/>
    </row>
    <row r="194" spans="6:6">
      <c r="F194" s="263"/>
    </row>
    <row r="195" spans="6:6">
      <c r="F195" s="263"/>
    </row>
    <row r="196" spans="6:6">
      <c r="F196" s="263"/>
    </row>
    <row r="197" spans="6:6">
      <c r="F197" s="263"/>
    </row>
    <row r="198" spans="6:6">
      <c r="F198" s="263"/>
    </row>
    <row r="199" spans="6:6">
      <c r="F199" s="263"/>
    </row>
    <row r="200" spans="6:6">
      <c r="F200" s="263"/>
    </row>
  </sheetData>
  <mergeCells count="4">
    <mergeCell ref="A2:E2"/>
    <mergeCell ref="A3:E3"/>
    <mergeCell ref="A4:E4"/>
    <mergeCell ref="A5:E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J647"/>
  <sheetViews>
    <sheetView zoomScale="85" zoomScaleNormal="100" workbookViewId="0"/>
  </sheetViews>
  <sheetFormatPr baseColWidth="10" defaultRowHeight="12.75"/>
  <cols>
    <col min="1" max="1" width="44.5703125" style="188" customWidth="1"/>
    <col min="2" max="5" width="16.42578125" style="262" customWidth="1"/>
    <col min="6" max="6" width="15.5703125" style="262" customWidth="1"/>
    <col min="7" max="7" width="9.28515625" style="263" hidden="1" customWidth="1"/>
    <col min="8" max="8" width="10.42578125" style="263" hidden="1" customWidth="1"/>
    <col min="9" max="9" width="2.5703125" style="802" customWidth="1"/>
    <col min="10" max="10" width="12.7109375" style="802" customWidth="1"/>
    <col min="11" max="256" width="11.42578125" style="263"/>
    <col min="257" max="257" width="44.5703125" style="263" customWidth="1"/>
    <col min="258" max="261" width="16.42578125" style="263" customWidth="1"/>
    <col min="262" max="262" width="15.5703125" style="263" customWidth="1"/>
    <col min="263" max="264" width="0" style="263" hidden="1" customWidth="1"/>
    <col min="265" max="265" width="2.5703125" style="263" customWidth="1"/>
    <col min="266" max="266" width="12.7109375" style="263" customWidth="1"/>
    <col min="267" max="512" width="11.42578125" style="263"/>
    <col min="513" max="513" width="44.5703125" style="263" customWidth="1"/>
    <col min="514" max="517" width="16.42578125" style="263" customWidth="1"/>
    <col min="518" max="518" width="15.5703125" style="263" customWidth="1"/>
    <col min="519" max="520" width="0" style="263" hidden="1" customWidth="1"/>
    <col min="521" max="521" width="2.5703125" style="263" customWidth="1"/>
    <col min="522" max="522" width="12.7109375" style="263" customWidth="1"/>
    <col min="523" max="768" width="11.42578125" style="263"/>
    <col min="769" max="769" width="44.5703125" style="263" customWidth="1"/>
    <col min="770" max="773" width="16.42578125" style="263" customWidth="1"/>
    <col min="774" max="774" width="15.5703125" style="263" customWidth="1"/>
    <col min="775" max="776" width="0" style="263" hidden="1" customWidth="1"/>
    <col min="777" max="777" width="2.5703125" style="263" customWidth="1"/>
    <col min="778" max="778" width="12.7109375" style="263" customWidth="1"/>
    <col min="779" max="1024" width="11.42578125" style="263"/>
    <col min="1025" max="1025" width="44.5703125" style="263" customWidth="1"/>
    <col min="1026" max="1029" width="16.42578125" style="263" customWidth="1"/>
    <col min="1030" max="1030" width="15.5703125" style="263" customWidth="1"/>
    <col min="1031" max="1032" width="0" style="263" hidden="1" customWidth="1"/>
    <col min="1033" max="1033" width="2.5703125" style="263" customWidth="1"/>
    <col min="1034" max="1034" width="12.7109375" style="263" customWidth="1"/>
    <col min="1035" max="1280" width="11.42578125" style="263"/>
    <col min="1281" max="1281" width="44.5703125" style="263" customWidth="1"/>
    <col min="1282" max="1285" width="16.42578125" style="263" customWidth="1"/>
    <col min="1286" max="1286" width="15.5703125" style="263" customWidth="1"/>
    <col min="1287" max="1288" width="0" style="263" hidden="1" customWidth="1"/>
    <col min="1289" max="1289" width="2.5703125" style="263" customWidth="1"/>
    <col min="1290" max="1290" width="12.7109375" style="263" customWidth="1"/>
    <col min="1291" max="1536" width="11.42578125" style="263"/>
    <col min="1537" max="1537" width="44.5703125" style="263" customWidth="1"/>
    <col min="1538" max="1541" width="16.42578125" style="263" customWidth="1"/>
    <col min="1542" max="1542" width="15.5703125" style="263" customWidth="1"/>
    <col min="1543" max="1544" width="0" style="263" hidden="1" customWidth="1"/>
    <col min="1545" max="1545" width="2.5703125" style="263" customWidth="1"/>
    <col min="1546" max="1546" width="12.7109375" style="263" customWidth="1"/>
    <col min="1547" max="1792" width="11.42578125" style="263"/>
    <col min="1793" max="1793" width="44.5703125" style="263" customWidth="1"/>
    <col min="1794" max="1797" width="16.42578125" style="263" customWidth="1"/>
    <col min="1798" max="1798" width="15.5703125" style="263" customWidth="1"/>
    <col min="1799" max="1800" width="0" style="263" hidden="1" customWidth="1"/>
    <col min="1801" max="1801" width="2.5703125" style="263" customWidth="1"/>
    <col min="1802" max="1802" width="12.7109375" style="263" customWidth="1"/>
    <col min="1803" max="2048" width="11.42578125" style="263"/>
    <col min="2049" max="2049" width="44.5703125" style="263" customWidth="1"/>
    <col min="2050" max="2053" width="16.42578125" style="263" customWidth="1"/>
    <col min="2054" max="2054" width="15.5703125" style="263" customWidth="1"/>
    <col min="2055" max="2056" width="0" style="263" hidden="1" customWidth="1"/>
    <col min="2057" max="2057" width="2.5703125" style="263" customWidth="1"/>
    <col min="2058" max="2058" width="12.7109375" style="263" customWidth="1"/>
    <col min="2059" max="2304" width="11.42578125" style="263"/>
    <col min="2305" max="2305" width="44.5703125" style="263" customWidth="1"/>
    <col min="2306" max="2309" width="16.42578125" style="263" customWidth="1"/>
    <col min="2310" max="2310" width="15.5703125" style="263" customWidth="1"/>
    <col min="2311" max="2312" width="0" style="263" hidden="1" customWidth="1"/>
    <col min="2313" max="2313" width="2.5703125" style="263" customWidth="1"/>
    <col min="2314" max="2314" width="12.7109375" style="263" customWidth="1"/>
    <col min="2315" max="2560" width="11.42578125" style="263"/>
    <col min="2561" max="2561" width="44.5703125" style="263" customWidth="1"/>
    <col min="2562" max="2565" width="16.42578125" style="263" customWidth="1"/>
    <col min="2566" max="2566" width="15.5703125" style="263" customWidth="1"/>
    <col min="2567" max="2568" width="0" style="263" hidden="1" customWidth="1"/>
    <col min="2569" max="2569" width="2.5703125" style="263" customWidth="1"/>
    <col min="2570" max="2570" width="12.7109375" style="263" customWidth="1"/>
    <col min="2571" max="2816" width="11.42578125" style="263"/>
    <col min="2817" max="2817" width="44.5703125" style="263" customWidth="1"/>
    <col min="2818" max="2821" width="16.42578125" style="263" customWidth="1"/>
    <col min="2822" max="2822" width="15.5703125" style="263" customWidth="1"/>
    <col min="2823" max="2824" width="0" style="263" hidden="1" customWidth="1"/>
    <col min="2825" max="2825" width="2.5703125" style="263" customWidth="1"/>
    <col min="2826" max="2826" width="12.7109375" style="263" customWidth="1"/>
    <col min="2827" max="3072" width="11.42578125" style="263"/>
    <col min="3073" max="3073" width="44.5703125" style="263" customWidth="1"/>
    <col min="3074" max="3077" width="16.42578125" style="263" customWidth="1"/>
    <col min="3078" max="3078" width="15.5703125" style="263" customWidth="1"/>
    <col min="3079" max="3080" width="0" style="263" hidden="1" customWidth="1"/>
    <col min="3081" max="3081" width="2.5703125" style="263" customWidth="1"/>
    <col min="3082" max="3082" width="12.7109375" style="263" customWidth="1"/>
    <col min="3083" max="3328" width="11.42578125" style="263"/>
    <col min="3329" max="3329" width="44.5703125" style="263" customWidth="1"/>
    <col min="3330" max="3333" width="16.42578125" style="263" customWidth="1"/>
    <col min="3334" max="3334" width="15.5703125" style="263" customWidth="1"/>
    <col min="3335" max="3336" width="0" style="263" hidden="1" customWidth="1"/>
    <col min="3337" max="3337" width="2.5703125" style="263" customWidth="1"/>
    <col min="3338" max="3338" width="12.7109375" style="263" customWidth="1"/>
    <col min="3339" max="3584" width="11.42578125" style="263"/>
    <col min="3585" max="3585" width="44.5703125" style="263" customWidth="1"/>
    <col min="3586" max="3589" width="16.42578125" style="263" customWidth="1"/>
    <col min="3590" max="3590" width="15.5703125" style="263" customWidth="1"/>
    <col min="3591" max="3592" width="0" style="263" hidden="1" customWidth="1"/>
    <col min="3593" max="3593" width="2.5703125" style="263" customWidth="1"/>
    <col min="3594" max="3594" width="12.7109375" style="263" customWidth="1"/>
    <col min="3595" max="3840" width="11.42578125" style="263"/>
    <col min="3841" max="3841" width="44.5703125" style="263" customWidth="1"/>
    <col min="3842" max="3845" width="16.42578125" style="263" customWidth="1"/>
    <col min="3846" max="3846" width="15.5703125" style="263" customWidth="1"/>
    <col min="3847" max="3848" width="0" style="263" hidden="1" customWidth="1"/>
    <col min="3849" max="3849" width="2.5703125" style="263" customWidth="1"/>
    <col min="3850" max="3850" width="12.7109375" style="263" customWidth="1"/>
    <col min="3851" max="4096" width="11.42578125" style="263"/>
    <col min="4097" max="4097" width="44.5703125" style="263" customWidth="1"/>
    <col min="4098" max="4101" width="16.42578125" style="263" customWidth="1"/>
    <col min="4102" max="4102" width="15.5703125" style="263" customWidth="1"/>
    <col min="4103" max="4104" width="0" style="263" hidden="1" customWidth="1"/>
    <col min="4105" max="4105" width="2.5703125" style="263" customWidth="1"/>
    <col min="4106" max="4106" width="12.7109375" style="263" customWidth="1"/>
    <col min="4107" max="4352" width="11.42578125" style="263"/>
    <col min="4353" max="4353" width="44.5703125" style="263" customWidth="1"/>
    <col min="4354" max="4357" width="16.42578125" style="263" customWidth="1"/>
    <col min="4358" max="4358" width="15.5703125" style="263" customWidth="1"/>
    <col min="4359" max="4360" width="0" style="263" hidden="1" customWidth="1"/>
    <col min="4361" max="4361" width="2.5703125" style="263" customWidth="1"/>
    <col min="4362" max="4362" width="12.7109375" style="263" customWidth="1"/>
    <col min="4363" max="4608" width="11.42578125" style="263"/>
    <col min="4609" max="4609" width="44.5703125" style="263" customWidth="1"/>
    <col min="4610" max="4613" width="16.42578125" style="263" customWidth="1"/>
    <col min="4614" max="4614" width="15.5703125" style="263" customWidth="1"/>
    <col min="4615" max="4616" width="0" style="263" hidden="1" customWidth="1"/>
    <col min="4617" max="4617" width="2.5703125" style="263" customWidth="1"/>
    <col min="4618" max="4618" width="12.7109375" style="263" customWidth="1"/>
    <col min="4619" max="4864" width="11.42578125" style="263"/>
    <col min="4865" max="4865" width="44.5703125" style="263" customWidth="1"/>
    <col min="4866" max="4869" width="16.42578125" style="263" customWidth="1"/>
    <col min="4870" max="4870" width="15.5703125" style="263" customWidth="1"/>
    <col min="4871" max="4872" width="0" style="263" hidden="1" customWidth="1"/>
    <col min="4873" max="4873" width="2.5703125" style="263" customWidth="1"/>
    <col min="4874" max="4874" width="12.7109375" style="263" customWidth="1"/>
    <col min="4875" max="5120" width="11.42578125" style="263"/>
    <col min="5121" max="5121" width="44.5703125" style="263" customWidth="1"/>
    <col min="5122" max="5125" width="16.42578125" style="263" customWidth="1"/>
    <col min="5126" max="5126" width="15.5703125" style="263" customWidth="1"/>
    <col min="5127" max="5128" width="0" style="263" hidden="1" customWidth="1"/>
    <col min="5129" max="5129" width="2.5703125" style="263" customWidth="1"/>
    <col min="5130" max="5130" width="12.7109375" style="263" customWidth="1"/>
    <col min="5131" max="5376" width="11.42578125" style="263"/>
    <col min="5377" max="5377" width="44.5703125" style="263" customWidth="1"/>
    <col min="5378" max="5381" width="16.42578125" style="263" customWidth="1"/>
    <col min="5382" max="5382" width="15.5703125" style="263" customWidth="1"/>
    <col min="5383" max="5384" width="0" style="263" hidden="1" customWidth="1"/>
    <col min="5385" max="5385" width="2.5703125" style="263" customWidth="1"/>
    <col min="5386" max="5386" width="12.7109375" style="263" customWidth="1"/>
    <col min="5387" max="5632" width="11.42578125" style="263"/>
    <col min="5633" max="5633" width="44.5703125" style="263" customWidth="1"/>
    <col min="5634" max="5637" width="16.42578125" style="263" customWidth="1"/>
    <col min="5638" max="5638" width="15.5703125" style="263" customWidth="1"/>
    <col min="5639" max="5640" width="0" style="263" hidden="1" customWidth="1"/>
    <col min="5641" max="5641" width="2.5703125" style="263" customWidth="1"/>
    <col min="5642" max="5642" width="12.7109375" style="263" customWidth="1"/>
    <col min="5643" max="5888" width="11.42578125" style="263"/>
    <col min="5889" max="5889" width="44.5703125" style="263" customWidth="1"/>
    <col min="5890" max="5893" width="16.42578125" style="263" customWidth="1"/>
    <col min="5894" max="5894" width="15.5703125" style="263" customWidth="1"/>
    <col min="5895" max="5896" width="0" style="263" hidden="1" customWidth="1"/>
    <col min="5897" max="5897" width="2.5703125" style="263" customWidth="1"/>
    <col min="5898" max="5898" width="12.7109375" style="263" customWidth="1"/>
    <col min="5899" max="6144" width="11.42578125" style="263"/>
    <col min="6145" max="6145" width="44.5703125" style="263" customWidth="1"/>
    <col min="6146" max="6149" width="16.42578125" style="263" customWidth="1"/>
    <col min="6150" max="6150" width="15.5703125" style="263" customWidth="1"/>
    <col min="6151" max="6152" width="0" style="263" hidden="1" customWidth="1"/>
    <col min="6153" max="6153" width="2.5703125" style="263" customWidth="1"/>
    <col min="6154" max="6154" width="12.7109375" style="263" customWidth="1"/>
    <col min="6155" max="6400" width="11.42578125" style="263"/>
    <col min="6401" max="6401" width="44.5703125" style="263" customWidth="1"/>
    <col min="6402" max="6405" width="16.42578125" style="263" customWidth="1"/>
    <col min="6406" max="6406" width="15.5703125" style="263" customWidth="1"/>
    <col min="6407" max="6408" width="0" style="263" hidden="1" customWidth="1"/>
    <col min="6409" max="6409" width="2.5703125" style="263" customWidth="1"/>
    <col min="6410" max="6410" width="12.7109375" style="263" customWidth="1"/>
    <col min="6411" max="6656" width="11.42578125" style="263"/>
    <col min="6657" max="6657" width="44.5703125" style="263" customWidth="1"/>
    <col min="6658" max="6661" width="16.42578125" style="263" customWidth="1"/>
    <col min="6662" max="6662" width="15.5703125" style="263" customWidth="1"/>
    <col min="6663" max="6664" width="0" style="263" hidden="1" customWidth="1"/>
    <col min="6665" max="6665" width="2.5703125" style="263" customWidth="1"/>
    <col min="6666" max="6666" width="12.7109375" style="263" customWidth="1"/>
    <col min="6667" max="6912" width="11.42578125" style="263"/>
    <col min="6913" max="6913" width="44.5703125" style="263" customWidth="1"/>
    <col min="6914" max="6917" width="16.42578125" style="263" customWidth="1"/>
    <col min="6918" max="6918" width="15.5703125" style="263" customWidth="1"/>
    <col min="6919" max="6920" width="0" style="263" hidden="1" customWidth="1"/>
    <col min="6921" max="6921" width="2.5703125" style="263" customWidth="1"/>
    <col min="6922" max="6922" width="12.7109375" style="263" customWidth="1"/>
    <col min="6923" max="7168" width="11.42578125" style="263"/>
    <col min="7169" max="7169" width="44.5703125" style="263" customWidth="1"/>
    <col min="7170" max="7173" width="16.42578125" style="263" customWidth="1"/>
    <col min="7174" max="7174" width="15.5703125" style="263" customWidth="1"/>
    <col min="7175" max="7176" width="0" style="263" hidden="1" customWidth="1"/>
    <col min="7177" max="7177" width="2.5703125" style="263" customWidth="1"/>
    <col min="7178" max="7178" width="12.7109375" style="263" customWidth="1"/>
    <col min="7179" max="7424" width="11.42578125" style="263"/>
    <col min="7425" max="7425" width="44.5703125" style="263" customWidth="1"/>
    <col min="7426" max="7429" width="16.42578125" style="263" customWidth="1"/>
    <col min="7430" max="7430" width="15.5703125" style="263" customWidth="1"/>
    <col min="7431" max="7432" width="0" style="263" hidden="1" customWidth="1"/>
    <col min="7433" max="7433" width="2.5703125" style="263" customWidth="1"/>
    <col min="7434" max="7434" width="12.7109375" style="263" customWidth="1"/>
    <col min="7435" max="7680" width="11.42578125" style="263"/>
    <col min="7681" max="7681" width="44.5703125" style="263" customWidth="1"/>
    <col min="7682" max="7685" width="16.42578125" style="263" customWidth="1"/>
    <col min="7686" max="7686" width="15.5703125" style="263" customWidth="1"/>
    <col min="7687" max="7688" width="0" style="263" hidden="1" customWidth="1"/>
    <col min="7689" max="7689" width="2.5703125" style="263" customWidth="1"/>
    <col min="7690" max="7690" width="12.7109375" style="263" customWidth="1"/>
    <col min="7691" max="7936" width="11.42578125" style="263"/>
    <col min="7937" max="7937" width="44.5703125" style="263" customWidth="1"/>
    <col min="7938" max="7941" width="16.42578125" style="263" customWidth="1"/>
    <col min="7942" max="7942" width="15.5703125" style="263" customWidth="1"/>
    <col min="7943" max="7944" width="0" style="263" hidden="1" customWidth="1"/>
    <col min="7945" max="7945" width="2.5703125" style="263" customWidth="1"/>
    <col min="7946" max="7946" width="12.7109375" style="263" customWidth="1"/>
    <col min="7947" max="8192" width="11.42578125" style="263"/>
    <col min="8193" max="8193" width="44.5703125" style="263" customWidth="1"/>
    <col min="8194" max="8197" width="16.42578125" style="263" customWidth="1"/>
    <col min="8198" max="8198" width="15.5703125" style="263" customWidth="1"/>
    <col min="8199" max="8200" width="0" style="263" hidden="1" customWidth="1"/>
    <col min="8201" max="8201" width="2.5703125" style="263" customWidth="1"/>
    <col min="8202" max="8202" width="12.7109375" style="263" customWidth="1"/>
    <col min="8203" max="8448" width="11.42578125" style="263"/>
    <col min="8449" max="8449" width="44.5703125" style="263" customWidth="1"/>
    <col min="8450" max="8453" width="16.42578125" style="263" customWidth="1"/>
    <col min="8454" max="8454" width="15.5703125" style="263" customWidth="1"/>
    <col min="8455" max="8456" width="0" style="263" hidden="1" customWidth="1"/>
    <col min="8457" max="8457" width="2.5703125" style="263" customWidth="1"/>
    <col min="8458" max="8458" width="12.7109375" style="263" customWidth="1"/>
    <col min="8459" max="8704" width="11.42578125" style="263"/>
    <col min="8705" max="8705" width="44.5703125" style="263" customWidth="1"/>
    <col min="8706" max="8709" width="16.42578125" style="263" customWidth="1"/>
    <col min="8710" max="8710" width="15.5703125" style="263" customWidth="1"/>
    <col min="8711" max="8712" width="0" style="263" hidden="1" customWidth="1"/>
    <col min="8713" max="8713" width="2.5703125" style="263" customWidth="1"/>
    <col min="8714" max="8714" width="12.7109375" style="263" customWidth="1"/>
    <col min="8715" max="8960" width="11.42578125" style="263"/>
    <col min="8961" max="8961" width="44.5703125" style="263" customWidth="1"/>
    <col min="8962" max="8965" width="16.42578125" style="263" customWidth="1"/>
    <col min="8966" max="8966" width="15.5703125" style="263" customWidth="1"/>
    <col min="8967" max="8968" width="0" style="263" hidden="1" customWidth="1"/>
    <col min="8969" max="8969" width="2.5703125" style="263" customWidth="1"/>
    <col min="8970" max="8970" width="12.7109375" style="263" customWidth="1"/>
    <col min="8971" max="9216" width="11.42578125" style="263"/>
    <col min="9217" max="9217" width="44.5703125" style="263" customWidth="1"/>
    <col min="9218" max="9221" width="16.42578125" style="263" customWidth="1"/>
    <col min="9222" max="9222" width="15.5703125" style="263" customWidth="1"/>
    <col min="9223" max="9224" width="0" style="263" hidden="1" customWidth="1"/>
    <col min="9225" max="9225" width="2.5703125" style="263" customWidth="1"/>
    <col min="9226" max="9226" width="12.7109375" style="263" customWidth="1"/>
    <col min="9227" max="9472" width="11.42578125" style="263"/>
    <col min="9473" max="9473" width="44.5703125" style="263" customWidth="1"/>
    <col min="9474" max="9477" width="16.42578125" style="263" customWidth="1"/>
    <col min="9478" max="9478" width="15.5703125" style="263" customWidth="1"/>
    <col min="9479" max="9480" width="0" style="263" hidden="1" customWidth="1"/>
    <col min="9481" max="9481" width="2.5703125" style="263" customWidth="1"/>
    <col min="9482" max="9482" width="12.7109375" style="263" customWidth="1"/>
    <col min="9483" max="9728" width="11.42578125" style="263"/>
    <col min="9729" max="9729" width="44.5703125" style="263" customWidth="1"/>
    <col min="9730" max="9733" width="16.42578125" style="263" customWidth="1"/>
    <col min="9734" max="9734" width="15.5703125" style="263" customWidth="1"/>
    <col min="9735" max="9736" width="0" style="263" hidden="1" customWidth="1"/>
    <col min="9737" max="9737" width="2.5703125" style="263" customWidth="1"/>
    <col min="9738" max="9738" width="12.7109375" style="263" customWidth="1"/>
    <col min="9739" max="9984" width="11.42578125" style="263"/>
    <col min="9985" max="9985" width="44.5703125" style="263" customWidth="1"/>
    <col min="9986" max="9989" width="16.42578125" style="263" customWidth="1"/>
    <col min="9990" max="9990" width="15.5703125" style="263" customWidth="1"/>
    <col min="9991" max="9992" width="0" style="263" hidden="1" customWidth="1"/>
    <col min="9993" max="9993" width="2.5703125" style="263" customWidth="1"/>
    <col min="9994" max="9994" width="12.7109375" style="263" customWidth="1"/>
    <col min="9995" max="10240" width="11.42578125" style="263"/>
    <col min="10241" max="10241" width="44.5703125" style="263" customWidth="1"/>
    <col min="10242" max="10245" width="16.42578125" style="263" customWidth="1"/>
    <col min="10246" max="10246" width="15.5703125" style="263" customWidth="1"/>
    <col min="10247" max="10248" width="0" style="263" hidden="1" customWidth="1"/>
    <col min="10249" max="10249" width="2.5703125" style="263" customWidth="1"/>
    <col min="10250" max="10250" width="12.7109375" style="263" customWidth="1"/>
    <col min="10251" max="10496" width="11.42578125" style="263"/>
    <col min="10497" max="10497" width="44.5703125" style="263" customWidth="1"/>
    <col min="10498" max="10501" width="16.42578125" style="263" customWidth="1"/>
    <col min="10502" max="10502" width="15.5703125" style="263" customWidth="1"/>
    <col min="10503" max="10504" width="0" style="263" hidden="1" customWidth="1"/>
    <col min="10505" max="10505" width="2.5703125" style="263" customWidth="1"/>
    <col min="10506" max="10506" width="12.7109375" style="263" customWidth="1"/>
    <col min="10507" max="10752" width="11.42578125" style="263"/>
    <col min="10753" max="10753" width="44.5703125" style="263" customWidth="1"/>
    <col min="10754" max="10757" width="16.42578125" style="263" customWidth="1"/>
    <col min="10758" max="10758" width="15.5703125" style="263" customWidth="1"/>
    <col min="10759" max="10760" width="0" style="263" hidden="1" customWidth="1"/>
    <col min="10761" max="10761" width="2.5703125" style="263" customWidth="1"/>
    <col min="10762" max="10762" width="12.7109375" style="263" customWidth="1"/>
    <col min="10763" max="11008" width="11.42578125" style="263"/>
    <col min="11009" max="11009" width="44.5703125" style="263" customWidth="1"/>
    <col min="11010" max="11013" width="16.42578125" style="263" customWidth="1"/>
    <col min="11014" max="11014" width="15.5703125" style="263" customWidth="1"/>
    <col min="11015" max="11016" width="0" style="263" hidden="1" customWidth="1"/>
    <col min="11017" max="11017" width="2.5703125" style="263" customWidth="1"/>
    <col min="11018" max="11018" width="12.7109375" style="263" customWidth="1"/>
    <col min="11019" max="11264" width="11.42578125" style="263"/>
    <col min="11265" max="11265" width="44.5703125" style="263" customWidth="1"/>
    <col min="11266" max="11269" width="16.42578125" style="263" customWidth="1"/>
    <col min="11270" max="11270" width="15.5703125" style="263" customWidth="1"/>
    <col min="11271" max="11272" width="0" style="263" hidden="1" customWidth="1"/>
    <col min="11273" max="11273" width="2.5703125" style="263" customWidth="1"/>
    <col min="11274" max="11274" width="12.7109375" style="263" customWidth="1"/>
    <col min="11275" max="11520" width="11.42578125" style="263"/>
    <col min="11521" max="11521" width="44.5703125" style="263" customWidth="1"/>
    <col min="11522" max="11525" width="16.42578125" style="263" customWidth="1"/>
    <col min="11526" max="11526" width="15.5703125" style="263" customWidth="1"/>
    <col min="11527" max="11528" width="0" style="263" hidden="1" customWidth="1"/>
    <col min="11529" max="11529" width="2.5703125" style="263" customWidth="1"/>
    <col min="11530" max="11530" width="12.7109375" style="263" customWidth="1"/>
    <col min="11531" max="11776" width="11.42578125" style="263"/>
    <col min="11777" max="11777" width="44.5703125" style="263" customWidth="1"/>
    <col min="11778" max="11781" width="16.42578125" style="263" customWidth="1"/>
    <col min="11782" max="11782" width="15.5703125" style="263" customWidth="1"/>
    <col min="11783" max="11784" width="0" style="263" hidden="1" customWidth="1"/>
    <col min="11785" max="11785" width="2.5703125" style="263" customWidth="1"/>
    <col min="11786" max="11786" width="12.7109375" style="263" customWidth="1"/>
    <col min="11787" max="12032" width="11.42578125" style="263"/>
    <col min="12033" max="12033" width="44.5703125" style="263" customWidth="1"/>
    <col min="12034" max="12037" width="16.42578125" style="263" customWidth="1"/>
    <col min="12038" max="12038" width="15.5703125" style="263" customWidth="1"/>
    <col min="12039" max="12040" width="0" style="263" hidden="1" customWidth="1"/>
    <col min="12041" max="12041" width="2.5703125" style="263" customWidth="1"/>
    <col min="12042" max="12042" width="12.7109375" style="263" customWidth="1"/>
    <col min="12043" max="12288" width="11.42578125" style="263"/>
    <col min="12289" max="12289" width="44.5703125" style="263" customWidth="1"/>
    <col min="12290" max="12293" width="16.42578125" style="263" customWidth="1"/>
    <col min="12294" max="12294" width="15.5703125" style="263" customWidth="1"/>
    <col min="12295" max="12296" width="0" style="263" hidden="1" customWidth="1"/>
    <col min="12297" max="12297" width="2.5703125" style="263" customWidth="1"/>
    <col min="12298" max="12298" width="12.7109375" style="263" customWidth="1"/>
    <col min="12299" max="12544" width="11.42578125" style="263"/>
    <col min="12545" max="12545" width="44.5703125" style="263" customWidth="1"/>
    <col min="12546" max="12549" width="16.42578125" style="263" customWidth="1"/>
    <col min="12550" max="12550" width="15.5703125" style="263" customWidth="1"/>
    <col min="12551" max="12552" width="0" style="263" hidden="1" customWidth="1"/>
    <col min="12553" max="12553" width="2.5703125" style="263" customWidth="1"/>
    <col min="12554" max="12554" width="12.7109375" style="263" customWidth="1"/>
    <col min="12555" max="12800" width="11.42578125" style="263"/>
    <col min="12801" max="12801" width="44.5703125" style="263" customWidth="1"/>
    <col min="12802" max="12805" width="16.42578125" style="263" customWidth="1"/>
    <col min="12806" max="12806" width="15.5703125" style="263" customWidth="1"/>
    <col min="12807" max="12808" width="0" style="263" hidden="1" customWidth="1"/>
    <col min="12809" max="12809" width="2.5703125" style="263" customWidth="1"/>
    <col min="12810" max="12810" width="12.7109375" style="263" customWidth="1"/>
    <col min="12811" max="13056" width="11.42578125" style="263"/>
    <col min="13057" max="13057" width="44.5703125" style="263" customWidth="1"/>
    <col min="13058" max="13061" width="16.42578125" style="263" customWidth="1"/>
    <col min="13062" max="13062" width="15.5703125" style="263" customWidth="1"/>
    <col min="13063" max="13064" width="0" style="263" hidden="1" customWidth="1"/>
    <col min="13065" max="13065" width="2.5703125" style="263" customWidth="1"/>
    <col min="13066" max="13066" width="12.7109375" style="263" customWidth="1"/>
    <col min="13067" max="13312" width="11.42578125" style="263"/>
    <col min="13313" max="13313" width="44.5703125" style="263" customWidth="1"/>
    <col min="13314" max="13317" width="16.42578125" style="263" customWidth="1"/>
    <col min="13318" max="13318" width="15.5703125" style="263" customWidth="1"/>
    <col min="13319" max="13320" width="0" style="263" hidden="1" customWidth="1"/>
    <col min="13321" max="13321" width="2.5703125" style="263" customWidth="1"/>
    <col min="13322" max="13322" width="12.7109375" style="263" customWidth="1"/>
    <col min="13323" max="13568" width="11.42578125" style="263"/>
    <col min="13569" max="13569" width="44.5703125" style="263" customWidth="1"/>
    <col min="13570" max="13573" width="16.42578125" style="263" customWidth="1"/>
    <col min="13574" max="13574" width="15.5703125" style="263" customWidth="1"/>
    <col min="13575" max="13576" width="0" style="263" hidden="1" customWidth="1"/>
    <col min="13577" max="13577" width="2.5703125" style="263" customWidth="1"/>
    <col min="13578" max="13578" width="12.7109375" style="263" customWidth="1"/>
    <col min="13579" max="13824" width="11.42578125" style="263"/>
    <col min="13825" max="13825" width="44.5703125" style="263" customWidth="1"/>
    <col min="13826" max="13829" width="16.42578125" style="263" customWidth="1"/>
    <col min="13830" max="13830" width="15.5703125" style="263" customWidth="1"/>
    <col min="13831" max="13832" width="0" style="263" hidden="1" customWidth="1"/>
    <col min="13833" max="13833" width="2.5703125" style="263" customWidth="1"/>
    <col min="13834" max="13834" width="12.7109375" style="263" customWidth="1"/>
    <col min="13835" max="14080" width="11.42578125" style="263"/>
    <col min="14081" max="14081" width="44.5703125" style="263" customWidth="1"/>
    <col min="14082" max="14085" width="16.42578125" style="263" customWidth="1"/>
    <col min="14086" max="14086" width="15.5703125" style="263" customWidth="1"/>
    <col min="14087" max="14088" width="0" style="263" hidden="1" customWidth="1"/>
    <col min="14089" max="14089" width="2.5703125" style="263" customWidth="1"/>
    <col min="14090" max="14090" width="12.7109375" style="263" customWidth="1"/>
    <col min="14091" max="14336" width="11.42578125" style="263"/>
    <col min="14337" max="14337" width="44.5703125" style="263" customWidth="1"/>
    <col min="14338" max="14341" width="16.42578125" style="263" customWidth="1"/>
    <col min="14342" max="14342" width="15.5703125" style="263" customWidth="1"/>
    <col min="14343" max="14344" width="0" style="263" hidden="1" customWidth="1"/>
    <col min="14345" max="14345" width="2.5703125" style="263" customWidth="1"/>
    <col min="14346" max="14346" width="12.7109375" style="263" customWidth="1"/>
    <col min="14347" max="14592" width="11.42578125" style="263"/>
    <col min="14593" max="14593" width="44.5703125" style="263" customWidth="1"/>
    <col min="14594" max="14597" width="16.42578125" style="263" customWidth="1"/>
    <col min="14598" max="14598" width="15.5703125" style="263" customWidth="1"/>
    <col min="14599" max="14600" width="0" style="263" hidden="1" customWidth="1"/>
    <col min="14601" max="14601" width="2.5703125" style="263" customWidth="1"/>
    <col min="14602" max="14602" width="12.7109375" style="263" customWidth="1"/>
    <col min="14603" max="14848" width="11.42578125" style="263"/>
    <col min="14849" max="14849" width="44.5703125" style="263" customWidth="1"/>
    <col min="14850" max="14853" width="16.42578125" style="263" customWidth="1"/>
    <col min="14854" max="14854" width="15.5703125" style="263" customWidth="1"/>
    <col min="14855" max="14856" width="0" style="263" hidden="1" customWidth="1"/>
    <col min="14857" max="14857" width="2.5703125" style="263" customWidth="1"/>
    <col min="14858" max="14858" width="12.7109375" style="263" customWidth="1"/>
    <col min="14859" max="15104" width="11.42578125" style="263"/>
    <col min="15105" max="15105" width="44.5703125" style="263" customWidth="1"/>
    <col min="15106" max="15109" width="16.42578125" style="263" customWidth="1"/>
    <col min="15110" max="15110" width="15.5703125" style="263" customWidth="1"/>
    <col min="15111" max="15112" width="0" style="263" hidden="1" customWidth="1"/>
    <col min="15113" max="15113" width="2.5703125" style="263" customWidth="1"/>
    <col min="15114" max="15114" width="12.7109375" style="263" customWidth="1"/>
    <col min="15115" max="15360" width="11.42578125" style="263"/>
    <col min="15361" max="15361" width="44.5703125" style="263" customWidth="1"/>
    <col min="15362" max="15365" width="16.42578125" style="263" customWidth="1"/>
    <col min="15366" max="15366" width="15.5703125" style="263" customWidth="1"/>
    <col min="15367" max="15368" width="0" style="263" hidden="1" customWidth="1"/>
    <col min="15369" max="15369" width="2.5703125" style="263" customWidth="1"/>
    <col min="15370" max="15370" width="12.7109375" style="263" customWidth="1"/>
    <col min="15371" max="15616" width="11.42578125" style="263"/>
    <col min="15617" max="15617" width="44.5703125" style="263" customWidth="1"/>
    <col min="15618" max="15621" width="16.42578125" style="263" customWidth="1"/>
    <col min="15622" max="15622" width="15.5703125" style="263" customWidth="1"/>
    <col min="15623" max="15624" width="0" style="263" hidden="1" customWidth="1"/>
    <col min="15625" max="15625" width="2.5703125" style="263" customWidth="1"/>
    <col min="15626" max="15626" width="12.7109375" style="263" customWidth="1"/>
    <col min="15627" max="15872" width="11.42578125" style="263"/>
    <col min="15873" max="15873" width="44.5703125" style="263" customWidth="1"/>
    <col min="15874" max="15877" width="16.42578125" style="263" customWidth="1"/>
    <col min="15878" max="15878" width="15.5703125" style="263" customWidth="1"/>
    <col min="15879" max="15880" width="0" style="263" hidden="1" customWidth="1"/>
    <col min="15881" max="15881" width="2.5703125" style="263" customWidth="1"/>
    <col min="15882" max="15882" width="12.7109375" style="263" customWidth="1"/>
    <col min="15883" max="16128" width="11.42578125" style="263"/>
    <col min="16129" max="16129" width="44.5703125" style="263" customWidth="1"/>
    <col min="16130" max="16133" width="16.42578125" style="263" customWidth="1"/>
    <col min="16134" max="16134" width="15.5703125" style="263" customWidth="1"/>
    <col min="16135" max="16136" width="0" style="263" hidden="1" customWidth="1"/>
    <col min="16137" max="16137" width="2.5703125" style="263" customWidth="1"/>
    <col min="16138" max="16138" width="12.7109375" style="263" customWidth="1"/>
    <col min="16139" max="16384" width="11.42578125" style="263"/>
  </cols>
  <sheetData>
    <row r="1" spans="1:10" s="258" customFormat="1" ht="3.75" customHeight="1">
      <c r="A1" s="1165"/>
      <c r="B1" s="769"/>
      <c r="C1" s="769"/>
      <c r="D1" s="769"/>
      <c r="E1" s="769"/>
      <c r="F1" s="769"/>
      <c r="G1" s="1166"/>
      <c r="H1" s="1166"/>
    </row>
    <row r="2" spans="1:10" s="258" customFormat="1" ht="20.25">
      <c r="A2" s="1591" t="s">
        <v>581</v>
      </c>
      <c r="B2" s="1591"/>
      <c r="C2" s="1591"/>
      <c r="D2" s="1591"/>
      <c r="E2" s="1591"/>
      <c r="F2" s="1591"/>
      <c r="G2" s="1591"/>
      <c r="H2" s="1591"/>
    </row>
    <row r="3" spans="1:10" s="258" customFormat="1" ht="20.25" customHeight="1">
      <c r="A3" s="1591" t="s">
        <v>829</v>
      </c>
      <c r="B3" s="1591"/>
      <c r="C3" s="1591"/>
      <c r="D3" s="1591"/>
      <c r="E3" s="1591"/>
      <c r="F3" s="1591"/>
      <c r="G3" s="1591"/>
      <c r="H3" s="1591"/>
    </row>
    <row r="4" spans="1:10" s="258" customFormat="1" ht="20.25" customHeight="1">
      <c r="A4" s="1591" t="s">
        <v>1465</v>
      </c>
      <c r="B4" s="1591"/>
      <c r="C4" s="1591"/>
      <c r="D4" s="1591"/>
      <c r="E4" s="1591"/>
      <c r="F4" s="1591"/>
      <c r="G4" s="1591"/>
      <c r="H4" s="1591"/>
    </row>
    <row r="5" spans="1:10" s="770" customFormat="1" ht="20.25">
      <c r="A5" s="1682" t="s">
        <v>273</v>
      </c>
      <c r="B5" s="1682"/>
      <c r="C5" s="1682"/>
      <c r="D5" s="1682"/>
      <c r="E5" s="1682"/>
      <c r="F5" s="1682"/>
      <c r="G5" s="1682"/>
      <c r="H5" s="1682"/>
    </row>
    <row r="6" spans="1:10" ht="7.5" customHeight="1">
      <c r="A6" s="1167"/>
      <c r="I6" s="263"/>
      <c r="J6" s="263"/>
    </row>
    <row r="7" spans="1:10" ht="10.5" customHeight="1">
      <c r="A7" s="1168"/>
      <c r="B7" s="1169"/>
      <c r="C7" s="1170"/>
      <c r="D7" s="1170"/>
      <c r="E7" s="1171"/>
      <c r="F7" s="1172"/>
      <c r="G7" s="1173"/>
      <c r="H7" s="1173"/>
      <c r="I7" s="263"/>
      <c r="J7" s="263"/>
    </row>
    <row r="8" spans="1:10" ht="33">
      <c r="A8" s="1174"/>
      <c r="B8" s="1175" t="s">
        <v>119</v>
      </c>
      <c r="C8" s="1175" t="s">
        <v>121</v>
      </c>
      <c r="D8" s="1175" t="s">
        <v>123</v>
      </c>
      <c r="E8" s="1176" t="s">
        <v>605</v>
      </c>
      <c r="F8" s="1176" t="s">
        <v>830</v>
      </c>
      <c r="G8" s="1177"/>
      <c r="H8" s="1178"/>
      <c r="I8" s="263"/>
      <c r="J8" s="263"/>
    </row>
    <row r="9" spans="1:10" ht="42.75" customHeight="1">
      <c r="A9" s="1179" t="s">
        <v>831</v>
      </c>
      <c r="B9" s="864">
        <v>1866988.6184799999</v>
      </c>
      <c r="C9" s="864">
        <v>787358.59597000002</v>
      </c>
      <c r="D9" s="864">
        <v>227731.85349000001</v>
      </c>
      <c r="E9" s="864">
        <v>2882079.06794</v>
      </c>
      <c r="F9" s="865">
        <v>0.96888766216149769</v>
      </c>
      <c r="G9" s="1180"/>
      <c r="H9" s="1179"/>
      <c r="I9" s="263"/>
      <c r="J9" s="263"/>
    </row>
    <row r="10" spans="1:10" ht="27" customHeight="1">
      <c r="A10" s="1179" t="s">
        <v>832</v>
      </c>
      <c r="B10" s="864">
        <v>4292.4824200000003</v>
      </c>
      <c r="C10" s="864">
        <v>3745.5377699999999</v>
      </c>
      <c r="D10" s="864">
        <v>4118.5880699999998</v>
      </c>
      <c r="E10" s="864">
        <v>12156.608259999999</v>
      </c>
      <c r="F10" s="865">
        <v>4.0867677392568179E-3</v>
      </c>
      <c r="G10" s="1180"/>
      <c r="H10" s="1179"/>
      <c r="I10" s="263"/>
      <c r="J10" s="263"/>
    </row>
    <row r="11" spans="1:10" ht="42.75" customHeight="1">
      <c r="A11" s="1179" t="s">
        <v>833</v>
      </c>
      <c r="B11" s="864">
        <v>21321.98604</v>
      </c>
      <c r="C11" s="864">
        <v>2147.25344</v>
      </c>
      <c r="D11" s="864">
        <v>3805.0189399999999</v>
      </c>
      <c r="E11" s="864">
        <v>27274.258420000002</v>
      </c>
      <c r="F11" s="865">
        <v>9.1689686003758458E-3</v>
      </c>
      <c r="G11" s="1180"/>
      <c r="H11" s="1179"/>
      <c r="I11" s="263"/>
      <c r="J11" s="263"/>
    </row>
    <row r="12" spans="1:10" ht="27" customHeight="1">
      <c r="A12" s="1179" t="s">
        <v>834</v>
      </c>
      <c r="B12" s="864">
        <v>555.36790000000008</v>
      </c>
      <c r="C12" s="864">
        <v>57.01247</v>
      </c>
      <c r="D12" s="864">
        <v>86.154830000000004</v>
      </c>
      <c r="E12" s="864">
        <v>698.53519999999992</v>
      </c>
      <c r="F12" s="865">
        <v>2.3483121764222327E-4</v>
      </c>
      <c r="G12" s="1180"/>
      <c r="H12" s="1179"/>
      <c r="I12" s="263"/>
      <c r="J12" s="263"/>
    </row>
    <row r="13" spans="1:10" ht="42.75" customHeight="1">
      <c r="A13" s="1179" t="s">
        <v>835</v>
      </c>
      <c r="B13" s="864">
        <v>4296.23009</v>
      </c>
      <c r="C13" s="864">
        <v>60.91563</v>
      </c>
      <c r="D13" s="864">
        <v>4358.7462000000005</v>
      </c>
      <c r="E13" s="864">
        <v>8715.89192</v>
      </c>
      <c r="F13" s="865">
        <v>2.9300792750481513E-3</v>
      </c>
      <c r="G13" s="1180"/>
      <c r="H13" s="1179"/>
      <c r="I13" s="263"/>
      <c r="J13" s="263"/>
    </row>
    <row r="14" spans="1:10" ht="27" customHeight="1">
      <c r="A14" s="1179" t="s">
        <v>836</v>
      </c>
      <c r="B14" s="864">
        <v>434.07472999999999</v>
      </c>
      <c r="C14" s="864">
        <v>6.0915600000000003</v>
      </c>
      <c r="D14" s="864">
        <v>438.97296999999998</v>
      </c>
      <c r="E14" s="864">
        <v>879.13926000000004</v>
      </c>
      <c r="F14" s="865">
        <v>2.9554608400962922E-4</v>
      </c>
      <c r="G14" s="1180"/>
      <c r="H14" s="1179"/>
      <c r="I14" s="263"/>
      <c r="J14" s="263"/>
    </row>
    <row r="15" spans="1:10" ht="42.75" customHeight="1">
      <c r="A15" s="1179" t="s">
        <v>837</v>
      </c>
      <c r="B15" s="864">
        <v>1845.96993</v>
      </c>
      <c r="C15" s="864">
        <v>550.19133999999997</v>
      </c>
      <c r="D15" s="864">
        <v>1079.0888400000001</v>
      </c>
      <c r="E15" s="864">
        <v>3475.2501099999999</v>
      </c>
      <c r="F15" s="865">
        <v>1.1682979110323581E-3</v>
      </c>
      <c r="G15" s="1180"/>
      <c r="H15" s="1179"/>
      <c r="I15" s="263"/>
      <c r="J15" s="263"/>
    </row>
    <row r="16" spans="1:10" ht="27" customHeight="1">
      <c r="A16" s="1179" t="s">
        <v>838</v>
      </c>
      <c r="B16" s="864">
        <v>460.83636000000001</v>
      </c>
      <c r="C16" s="864">
        <v>137.54785000000001</v>
      </c>
      <c r="D16" s="864">
        <v>269.77221999999995</v>
      </c>
      <c r="E16" s="864">
        <v>868.15643</v>
      </c>
      <c r="F16" s="865">
        <v>2.9185391310391459E-4</v>
      </c>
      <c r="G16" s="1180"/>
      <c r="H16" s="1179"/>
      <c r="I16" s="263"/>
      <c r="J16" s="263"/>
    </row>
    <row r="17" spans="1:10" ht="42.75" customHeight="1">
      <c r="A17" s="1179" t="s">
        <v>839</v>
      </c>
      <c r="B17" s="864">
        <v>3076.3719599999999</v>
      </c>
      <c r="C17" s="864">
        <v>816.75476000000003</v>
      </c>
      <c r="D17" s="864">
        <v>416.24159999999995</v>
      </c>
      <c r="E17" s="864">
        <v>4309.3683200000005</v>
      </c>
      <c r="F17" s="865">
        <v>1.4487089696473738E-3</v>
      </c>
      <c r="G17" s="1180"/>
      <c r="H17" s="1179"/>
      <c r="I17" s="263"/>
      <c r="J17" s="263"/>
    </row>
    <row r="18" spans="1:10" ht="27" customHeight="1">
      <c r="A18" s="1179" t="s">
        <v>840</v>
      </c>
      <c r="B18" s="864">
        <v>1249.98207</v>
      </c>
      <c r="C18" s="864">
        <v>326.70191</v>
      </c>
      <c r="D18" s="864">
        <v>166.49664000000001</v>
      </c>
      <c r="E18" s="864">
        <v>1743.1806200000001</v>
      </c>
      <c r="F18" s="865">
        <v>5.8601660670060118E-4</v>
      </c>
      <c r="G18" s="1180"/>
      <c r="H18" s="1179"/>
      <c r="I18" s="263"/>
      <c r="J18" s="263"/>
    </row>
    <row r="19" spans="1:10" ht="42.75" customHeight="1">
      <c r="A19" s="1179" t="s">
        <v>841</v>
      </c>
      <c r="B19" s="864">
        <v>21840.51627</v>
      </c>
      <c r="C19" s="864">
        <v>17402.697170000003</v>
      </c>
      <c r="D19" s="864">
        <v>9529.6073000000015</v>
      </c>
      <c r="E19" s="864">
        <v>48772.820740000003</v>
      </c>
      <c r="F19" s="865">
        <v>1.6396283082398828E-2</v>
      </c>
      <c r="G19" s="1180"/>
      <c r="H19" s="1179"/>
      <c r="I19" s="263"/>
      <c r="J19" s="263"/>
    </row>
    <row r="20" spans="1:10" ht="27" customHeight="1">
      <c r="A20" s="1179" t="s">
        <v>842</v>
      </c>
      <c r="B20" s="864">
        <v>11454.086789999999</v>
      </c>
      <c r="C20" s="864">
        <v>8940.3349099999996</v>
      </c>
      <c r="D20" s="864">
        <v>6657.73902</v>
      </c>
      <c r="E20" s="864">
        <v>27052.16072</v>
      </c>
      <c r="F20" s="865">
        <v>9.0943045414615103E-3</v>
      </c>
      <c r="G20" s="1180"/>
      <c r="H20" s="1179"/>
      <c r="I20" s="263"/>
      <c r="J20" s="263"/>
    </row>
    <row r="21" spans="1:10" ht="24.75" customHeight="1">
      <c r="A21" s="1181" t="s">
        <v>843</v>
      </c>
      <c r="B21" s="1182">
        <v>1919369.6927699998</v>
      </c>
      <c r="C21" s="1182">
        <v>808336.40831000009</v>
      </c>
      <c r="D21" s="1182">
        <v>246920.55637000003</v>
      </c>
      <c r="E21" s="1182">
        <v>2974626.6574499994</v>
      </c>
      <c r="F21" s="1183">
        <v>1</v>
      </c>
      <c r="G21" s="1180"/>
      <c r="H21" s="1179"/>
      <c r="I21" s="263"/>
      <c r="J21" s="263"/>
    </row>
    <row r="22" spans="1:10" ht="21.75" customHeight="1">
      <c r="A22" s="1184" t="s">
        <v>1069</v>
      </c>
      <c r="B22" s="1185">
        <v>18446.830269999999</v>
      </c>
      <c r="C22" s="1185">
        <v>13213.22647</v>
      </c>
      <c r="D22" s="1185">
        <v>11737.723750000001</v>
      </c>
      <c r="E22" s="1185">
        <v>43397.780489999997</v>
      </c>
      <c r="F22" s="1185"/>
      <c r="G22" s="1179"/>
      <c r="H22" s="1179"/>
      <c r="I22" s="263"/>
      <c r="J22" s="263"/>
    </row>
    <row r="23" spans="1:10" s="787" customFormat="1" ht="17.25" customHeight="1" thickBot="1">
      <c r="A23" s="1186" t="s">
        <v>1070</v>
      </c>
      <c r="B23" s="1187">
        <v>0.64524725748789624</v>
      </c>
      <c r="C23" s="1187">
        <v>0.27174381910600742</v>
      </c>
      <c r="D23" s="1187">
        <v>8.3008923406096558E-2</v>
      </c>
      <c r="E23" s="1187">
        <v>1</v>
      </c>
      <c r="F23" s="1187"/>
      <c r="G23" s="1188"/>
      <c r="H23" s="1188"/>
    </row>
    <row r="24" spans="1:10" ht="15" customHeight="1">
      <c r="A24" s="1059" t="s">
        <v>846</v>
      </c>
      <c r="B24" s="1189"/>
      <c r="C24" s="1190"/>
      <c r="D24" s="1190"/>
      <c r="E24" s="1190"/>
      <c r="F24" s="1190"/>
      <c r="G24" s="1191"/>
      <c r="H24" s="1191"/>
      <c r="I24" s="263"/>
      <c r="J24" s="263"/>
    </row>
    <row r="25" spans="1:10" ht="101.25" customHeight="1">
      <c r="A25" s="1637" t="s">
        <v>651</v>
      </c>
      <c r="B25" s="1681"/>
      <c r="C25" s="1681"/>
      <c r="D25" s="1681"/>
      <c r="E25" s="1681"/>
      <c r="F25" s="1681"/>
      <c r="G25" s="1191"/>
      <c r="H25" s="1191"/>
      <c r="I25" s="263"/>
      <c r="J25" s="263"/>
    </row>
    <row r="26" spans="1:10" ht="106.5" customHeight="1">
      <c r="A26" s="1637" t="s">
        <v>652</v>
      </c>
      <c r="B26" s="1681"/>
      <c r="C26" s="1681"/>
      <c r="D26" s="1681"/>
      <c r="E26" s="1681"/>
      <c r="F26" s="1681"/>
      <c r="G26" s="891"/>
      <c r="H26" s="891"/>
      <c r="I26" s="263"/>
      <c r="J26" s="263"/>
    </row>
    <row r="27" spans="1:10" ht="12" customHeight="1">
      <c r="A27" s="1059" t="s">
        <v>847</v>
      </c>
      <c r="B27" s="1192"/>
      <c r="C27" s="1193"/>
      <c r="D27" s="1193"/>
      <c r="E27" s="1194"/>
      <c r="F27" s="1194"/>
      <c r="G27" s="891"/>
      <c r="H27" s="891"/>
      <c r="I27" s="263"/>
      <c r="J27" s="263"/>
    </row>
    <row r="28" spans="1:10" ht="9" customHeight="1">
      <c r="A28" s="798"/>
      <c r="C28" s="793"/>
      <c r="D28" s="793"/>
      <c r="E28" s="794"/>
      <c r="F28" s="794"/>
      <c r="G28" s="891"/>
      <c r="H28" s="891"/>
      <c r="I28" s="263"/>
      <c r="J28" s="263"/>
    </row>
    <row r="29" spans="1:10" ht="9" customHeight="1">
      <c r="A29" s="792"/>
      <c r="C29" s="793"/>
      <c r="D29" s="793"/>
      <c r="E29" s="794"/>
      <c r="F29" s="794"/>
      <c r="G29" s="891"/>
      <c r="H29" s="891"/>
      <c r="I29" s="263"/>
      <c r="J29" s="263"/>
    </row>
    <row r="30" spans="1:10" ht="9" customHeight="1">
      <c r="A30" s="792"/>
      <c r="C30" s="793"/>
      <c r="D30" s="793"/>
      <c r="E30" s="794"/>
      <c r="F30" s="794"/>
      <c r="G30" s="891"/>
      <c r="H30" s="891"/>
      <c r="I30" s="263"/>
      <c r="J30" s="263"/>
    </row>
    <row r="31" spans="1:10" ht="9" customHeight="1">
      <c r="A31" s="792"/>
      <c r="B31" s="189"/>
      <c r="C31" s="793"/>
      <c r="D31" s="793"/>
      <c r="E31" s="794"/>
      <c r="F31" s="794"/>
      <c r="G31" s="891"/>
      <c r="H31" s="891"/>
      <c r="I31" s="263"/>
      <c r="J31" s="263"/>
    </row>
    <row r="32" spans="1:10" ht="9" customHeight="1">
      <c r="A32" s="792"/>
      <c r="B32" s="189"/>
      <c r="C32" s="793"/>
      <c r="D32" s="793"/>
      <c r="E32" s="794"/>
      <c r="F32" s="794"/>
      <c r="G32" s="891"/>
      <c r="H32" s="891"/>
      <c r="I32" s="263"/>
      <c r="J32" s="263"/>
    </row>
    <row r="33" spans="1:10" ht="9" customHeight="1">
      <c r="A33" s="792"/>
      <c r="B33" s="189"/>
      <c r="C33" s="793"/>
      <c r="D33" s="793"/>
      <c r="E33" s="794"/>
      <c r="F33" s="794"/>
      <c r="G33" s="891"/>
      <c r="H33" s="891"/>
      <c r="I33" s="263"/>
      <c r="J33" s="263"/>
    </row>
    <row r="34" spans="1:10" ht="9" customHeight="1">
      <c r="A34" s="795"/>
      <c r="B34" s="189"/>
      <c r="C34" s="793"/>
      <c r="D34" s="793"/>
      <c r="E34" s="794"/>
      <c r="F34" s="794"/>
      <c r="G34" s="891"/>
      <c r="H34" s="891"/>
      <c r="I34" s="263"/>
      <c r="J34" s="263"/>
    </row>
    <row r="35" spans="1:10" ht="9" customHeight="1">
      <c r="A35" s="792"/>
      <c r="B35" s="189"/>
      <c r="C35" s="793"/>
      <c r="D35" s="793"/>
      <c r="E35" s="794"/>
      <c r="F35" s="794"/>
      <c r="G35" s="891"/>
      <c r="H35" s="891"/>
      <c r="I35" s="263"/>
      <c r="J35" s="263"/>
    </row>
    <row r="36" spans="1:10" ht="9" customHeight="1">
      <c r="A36" s="792"/>
      <c r="B36" s="189"/>
      <c r="C36" s="793"/>
      <c r="D36" s="793"/>
      <c r="E36" s="794"/>
      <c r="F36" s="794"/>
      <c r="G36" s="891"/>
      <c r="H36" s="891"/>
      <c r="I36" s="263"/>
      <c r="J36" s="263"/>
    </row>
    <row r="37" spans="1:10" ht="9" customHeight="1">
      <c r="A37" s="792"/>
      <c r="B37" s="189"/>
      <c r="C37" s="793"/>
      <c r="D37" s="793"/>
      <c r="E37" s="794"/>
      <c r="F37" s="794"/>
      <c r="G37" s="891"/>
      <c r="H37" s="891"/>
      <c r="I37" s="263"/>
      <c r="J37" s="263"/>
    </row>
    <row r="38" spans="1:10" ht="9" customHeight="1">
      <c r="A38" s="792"/>
      <c r="C38" s="793"/>
      <c r="D38" s="793"/>
      <c r="E38" s="794"/>
      <c r="F38" s="794"/>
      <c r="G38" s="891"/>
      <c r="H38" s="891"/>
      <c r="I38" s="263"/>
      <c r="J38" s="263"/>
    </row>
    <row r="39" spans="1:10" ht="9" customHeight="1">
      <c r="A39" s="792"/>
      <c r="C39" s="793"/>
      <c r="D39" s="793"/>
      <c r="E39" s="794"/>
      <c r="F39" s="794"/>
      <c r="G39" s="891"/>
      <c r="H39" s="891"/>
      <c r="I39" s="263"/>
      <c r="J39" s="263"/>
    </row>
    <row r="40" spans="1:10" ht="9" customHeight="1">
      <c r="A40" s="795"/>
      <c r="C40" s="793"/>
      <c r="D40" s="793"/>
      <c r="E40" s="794"/>
      <c r="F40" s="794"/>
      <c r="G40" s="891"/>
      <c r="H40" s="891"/>
      <c r="I40" s="263"/>
      <c r="J40" s="263"/>
    </row>
    <row r="41" spans="1:10" ht="9" customHeight="1">
      <c r="A41" s="792"/>
      <c r="C41" s="793"/>
      <c r="D41" s="793"/>
      <c r="E41" s="794"/>
      <c r="F41" s="794"/>
      <c r="G41" s="891"/>
      <c r="H41" s="891"/>
      <c r="I41" s="263"/>
      <c r="J41" s="263"/>
    </row>
    <row r="42" spans="1:10" ht="9" customHeight="1">
      <c r="A42" s="792"/>
      <c r="C42" s="793"/>
      <c r="D42" s="793"/>
      <c r="E42" s="794"/>
      <c r="F42" s="794"/>
      <c r="G42" s="891"/>
      <c r="H42" s="891"/>
      <c r="I42" s="263"/>
      <c r="J42" s="263"/>
    </row>
    <row r="43" spans="1:10" ht="9" customHeight="1">
      <c r="A43" s="792"/>
      <c r="C43" s="793"/>
      <c r="D43" s="793"/>
      <c r="E43" s="794"/>
      <c r="F43" s="794"/>
      <c r="G43" s="891"/>
      <c r="H43" s="891"/>
      <c r="I43" s="263"/>
      <c r="J43" s="263"/>
    </row>
    <row r="44" spans="1:10" ht="9" customHeight="1">
      <c r="A44" s="792"/>
      <c r="C44" s="793"/>
      <c r="D44" s="793"/>
      <c r="E44" s="794"/>
      <c r="F44" s="794"/>
      <c r="G44" s="891"/>
      <c r="H44" s="891"/>
      <c r="I44" s="263"/>
      <c r="J44" s="263"/>
    </row>
    <row r="45" spans="1:10" ht="9" customHeight="1">
      <c r="A45" s="792"/>
      <c r="C45" s="793"/>
      <c r="D45" s="793"/>
      <c r="E45" s="794"/>
      <c r="F45" s="794"/>
      <c r="G45" s="891"/>
      <c r="H45" s="891"/>
      <c r="I45" s="263"/>
      <c r="J45" s="263"/>
    </row>
    <row r="46" spans="1:10" ht="9" customHeight="1">
      <c r="A46" s="795"/>
      <c r="C46" s="793"/>
      <c r="D46" s="793"/>
      <c r="E46" s="794"/>
      <c r="F46" s="794"/>
      <c r="G46" s="891"/>
      <c r="H46" s="891"/>
      <c r="I46" s="263"/>
      <c r="J46" s="263"/>
    </row>
    <row r="47" spans="1:10" ht="9" customHeight="1">
      <c r="A47" s="792"/>
      <c r="C47" s="793"/>
      <c r="D47" s="793"/>
      <c r="E47" s="794"/>
      <c r="F47" s="794"/>
      <c r="G47" s="891"/>
      <c r="H47" s="891"/>
      <c r="I47" s="263"/>
      <c r="J47" s="263"/>
    </row>
    <row r="48" spans="1:10" ht="9" customHeight="1">
      <c r="A48" s="792"/>
      <c r="C48" s="793"/>
      <c r="D48" s="793"/>
      <c r="E48" s="794"/>
      <c r="F48" s="794"/>
      <c r="G48" s="891"/>
      <c r="H48" s="891"/>
      <c r="I48" s="263"/>
      <c r="J48" s="263"/>
    </row>
    <row r="49" spans="1:10" ht="9" customHeight="1">
      <c r="A49" s="792"/>
      <c r="C49" s="793"/>
      <c r="D49" s="793"/>
      <c r="E49" s="794"/>
      <c r="F49" s="794"/>
      <c r="G49" s="891"/>
      <c r="H49" s="891"/>
      <c r="I49" s="263"/>
      <c r="J49" s="263"/>
    </row>
    <row r="50" spans="1:10" ht="9" customHeight="1">
      <c r="A50" s="792"/>
      <c r="C50" s="793"/>
      <c r="D50" s="793"/>
      <c r="E50" s="794"/>
      <c r="F50" s="794"/>
      <c r="G50" s="891"/>
      <c r="H50" s="891"/>
      <c r="I50" s="263"/>
      <c r="J50" s="263"/>
    </row>
    <row r="51" spans="1:10" ht="9" customHeight="1">
      <c r="A51" s="795"/>
      <c r="C51" s="793"/>
      <c r="D51" s="793"/>
      <c r="E51" s="794"/>
      <c r="F51" s="794"/>
      <c r="G51" s="891"/>
      <c r="H51" s="891"/>
      <c r="I51" s="263"/>
      <c r="J51" s="263"/>
    </row>
    <row r="52" spans="1:10" ht="9" customHeight="1">
      <c r="A52" s="796"/>
      <c r="C52" s="793"/>
      <c r="D52" s="793"/>
      <c r="E52" s="794"/>
      <c r="F52" s="794"/>
      <c r="G52" s="891"/>
      <c r="H52" s="891"/>
      <c r="I52" s="263"/>
      <c r="J52" s="263"/>
    </row>
    <row r="53" spans="1:10" ht="9" customHeight="1">
      <c r="A53" s="796"/>
      <c r="C53" s="793"/>
      <c r="D53" s="793"/>
      <c r="E53" s="794"/>
      <c r="F53" s="794"/>
      <c r="G53" s="891"/>
      <c r="H53" s="891"/>
      <c r="I53" s="263"/>
      <c r="J53" s="263"/>
    </row>
    <row r="54" spans="1:10" ht="9" customHeight="1">
      <c r="A54" s="796"/>
      <c r="C54" s="793"/>
      <c r="D54" s="793"/>
      <c r="E54" s="794"/>
      <c r="F54" s="794"/>
      <c r="G54" s="891"/>
      <c r="H54" s="891"/>
      <c r="I54" s="263"/>
      <c r="J54" s="263"/>
    </row>
    <row r="55" spans="1:10" ht="9" customHeight="1">
      <c r="A55" s="796"/>
      <c r="C55" s="793"/>
      <c r="D55" s="793"/>
      <c r="E55" s="794"/>
      <c r="F55" s="794"/>
      <c r="G55" s="891"/>
      <c r="H55" s="891"/>
      <c r="I55" s="263"/>
      <c r="J55" s="263"/>
    </row>
    <row r="56" spans="1:10" ht="9" customHeight="1">
      <c r="A56" s="797"/>
      <c r="C56" s="793"/>
      <c r="D56" s="793"/>
      <c r="E56" s="794"/>
      <c r="F56" s="794"/>
      <c r="G56" s="891"/>
      <c r="H56" s="891"/>
      <c r="I56" s="263"/>
      <c r="J56" s="263"/>
    </row>
    <row r="57" spans="1:10" ht="9" customHeight="1">
      <c r="A57" s="797"/>
      <c r="C57" s="793"/>
      <c r="D57" s="793"/>
      <c r="E57" s="794"/>
      <c r="F57" s="794"/>
      <c r="G57" s="891"/>
      <c r="H57" s="891"/>
      <c r="I57" s="263"/>
      <c r="J57" s="263"/>
    </row>
    <row r="58" spans="1:10" ht="9" customHeight="1">
      <c r="A58" s="798"/>
      <c r="C58" s="793"/>
      <c r="D58" s="793"/>
      <c r="E58" s="794"/>
      <c r="F58" s="794"/>
      <c r="G58" s="891"/>
      <c r="H58" s="891"/>
      <c r="I58" s="263"/>
      <c r="J58" s="263"/>
    </row>
    <row r="59" spans="1:10" ht="9" customHeight="1">
      <c r="A59" s="792"/>
      <c r="C59" s="793"/>
      <c r="D59" s="793"/>
      <c r="E59" s="794"/>
      <c r="F59" s="794"/>
      <c r="G59" s="891"/>
      <c r="H59" s="891"/>
      <c r="I59" s="263"/>
      <c r="J59" s="263"/>
    </row>
    <row r="60" spans="1:10" ht="9" customHeight="1">
      <c r="A60" s="792"/>
      <c r="C60" s="793"/>
      <c r="D60" s="793"/>
      <c r="E60" s="794"/>
      <c r="F60" s="794"/>
      <c r="G60" s="891"/>
      <c r="H60" s="891"/>
      <c r="I60" s="263"/>
      <c r="J60" s="263"/>
    </row>
    <row r="61" spans="1:10" ht="9" customHeight="1">
      <c r="A61" s="792"/>
      <c r="C61" s="793"/>
      <c r="D61" s="793"/>
      <c r="E61" s="794"/>
      <c r="F61" s="794"/>
      <c r="G61" s="891"/>
      <c r="H61" s="891"/>
      <c r="I61" s="263"/>
      <c r="J61" s="263"/>
    </row>
    <row r="62" spans="1:10" ht="9" customHeight="1">
      <c r="A62" s="792"/>
      <c r="C62" s="793"/>
      <c r="D62" s="793"/>
      <c r="E62" s="794"/>
      <c r="F62" s="794"/>
      <c r="G62" s="891"/>
      <c r="H62" s="891"/>
      <c r="I62" s="263"/>
      <c r="J62" s="263"/>
    </row>
    <row r="63" spans="1:10" ht="9" customHeight="1">
      <c r="A63" s="796"/>
      <c r="C63" s="793"/>
      <c r="D63" s="793"/>
      <c r="E63" s="794"/>
      <c r="F63" s="794"/>
      <c r="G63" s="891"/>
      <c r="H63" s="891"/>
      <c r="I63" s="263"/>
      <c r="J63" s="263"/>
    </row>
    <row r="64" spans="1:10" ht="9" customHeight="1">
      <c r="A64" s="798"/>
      <c r="C64" s="793"/>
      <c r="D64" s="793"/>
      <c r="E64" s="794"/>
      <c r="F64" s="794"/>
      <c r="G64" s="891"/>
      <c r="H64" s="891"/>
      <c r="I64" s="263"/>
      <c r="J64" s="263"/>
    </row>
    <row r="65" spans="1:10" ht="9" customHeight="1">
      <c r="A65" s="792"/>
      <c r="C65" s="793"/>
      <c r="D65" s="793"/>
      <c r="E65" s="794"/>
      <c r="F65" s="794"/>
      <c r="G65" s="891"/>
      <c r="H65" s="891"/>
      <c r="I65" s="263"/>
      <c r="J65" s="263"/>
    </row>
    <row r="66" spans="1:10" ht="9" customHeight="1">
      <c r="A66" s="792"/>
      <c r="C66" s="793"/>
      <c r="D66" s="793"/>
      <c r="E66" s="794"/>
      <c r="F66" s="794"/>
      <c r="G66" s="891"/>
      <c r="H66" s="891"/>
      <c r="I66" s="263"/>
      <c r="J66" s="263"/>
    </row>
    <row r="67" spans="1:10" ht="9" customHeight="1">
      <c r="A67" s="792"/>
      <c r="C67" s="793"/>
      <c r="D67" s="793"/>
      <c r="E67" s="794"/>
      <c r="F67" s="794"/>
      <c r="G67" s="891"/>
      <c r="H67" s="891"/>
      <c r="I67" s="263"/>
      <c r="J67" s="263"/>
    </row>
    <row r="68" spans="1:10" ht="9" customHeight="1">
      <c r="A68" s="792"/>
      <c r="C68" s="793"/>
      <c r="D68" s="793"/>
      <c r="E68" s="794"/>
      <c r="F68" s="794"/>
      <c r="G68" s="891"/>
      <c r="H68" s="891"/>
      <c r="I68" s="263"/>
      <c r="J68" s="263"/>
    </row>
    <row r="69" spans="1:10" ht="9" customHeight="1">
      <c r="A69" s="796"/>
      <c r="C69" s="793"/>
      <c r="D69" s="793"/>
      <c r="E69" s="794"/>
      <c r="F69" s="794"/>
      <c r="G69" s="891"/>
      <c r="H69" s="891"/>
      <c r="I69" s="263"/>
      <c r="J69" s="263"/>
    </row>
    <row r="70" spans="1:10" ht="9" customHeight="1">
      <c r="A70" s="798"/>
      <c r="C70" s="793"/>
      <c r="D70" s="793"/>
      <c r="E70" s="794"/>
      <c r="F70" s="794"/>
      <c r="G70" s="891"/>
      <c r="H70" s="891"/>
      <c r="I70" s="263"/>
      <c r="J70" s="263"/>
    </row>
    <row r="71" spans="1:10" ht="9" customHeight="1">
      <c r="A71" s="792"/>
      <c r="C71" s="793"/>
      <c r="D71" s="793"/>
      <c r="E71" s="794"/>
      <c r="F71" s="794"/>
      <c r="G71" s="891"/>
      <c r="H71" s="891"/>
      <c r="I71" s="263"/>
      <c r="J71" s="263"/>
    </row>
    <row r="72" spans="1:10" ht="9" customHeight="1">
      <c r="A72" s="792"/>
      <c r="C72" s="793"/>
      <c r="D72" s="793"/>
      <c r="E72" s="794"/>
      <c r="F72" s="794"/>
      <c r="G72" s="891"/>
      <c r="H72" s="891"/>
      <c r="I72" s="263"/>
      <c r="J72" s="263"/>
    </row>
    <row r="73" spans="1:10" ht="9" customHeight="1">
      <c r="A73" s="792"/>
      <c r="C73" s="799"/>
      <c r="D73" s="799"/>
      <c r="I73" s="263"/>
      <c r="J73" s="263"/>
    </row>
    <row r="74" spans="1:10" ht="9" customHeight="1">
      <c r="A74" s="792"/>
      <c r="C74" s="799"/>
      <c r="D74" s="799"/>
      <c r="I74" s="263"/>
      <c r="J74" s="263"/>
    </row>
    <row r="75" spans="1:10" ht="9" customHeight="1">
      <c r="A75" s="792"/>
      <c r="C75" s="799"/>
      <c r="D75" s="799"/>
      <c r="I75" s="263"/>
      <c r="J75" s="263"/>
    </row>
    <row r="76" spans="1:10" ht="9" customHeight="1">
      <c r="A76" s="792"/>
      <c r="C76" s="799"/>
      <c r="D76" s="799"/>
      <c r="I76" s="263"/>
      <c r="J76" s="263"/>
    </row>
    <row r="77" spans="1:10" ht="9" customHeight="1">
      <c r="A77" s="792"/>
      <c r="C77" s="799"/>
      <c r="D77" s="799"/>
      <c r="I77" s="263"/>
      <c r="J77" s="263"/>
    </row>
    <row r="78" spans="1:10" ht="9" customHeight="1">
      <c r="A78" s="792"/>
      <c r="C78" s="799"/>
      <c r="D78" s="799"/>
      <c r="I78" s="263"/>
      <c r="J78" s="263"/>
    </row>
    <row r="79" spans="1:10" ht="9" customHeight="1">
      <c r="A79" s="796"/>
      <c r="C79" s="799"/>
      <c r="D79" s="799"/>
      <c r="I79" s="263"/>
      <c r="J79" s="263"/>
    </row>
    <row r="80" spans="1:10" ht="9" customHeight="1">
      <c r="A80" s="798"/>
      <c r="C80" s="799"/>
      <c r="D80" s="799"/>
      <c r="I80" s="263"/>
      <c r="J80" s="263"/>
    </row>
    <row r="81" spans="1:10" ht="9" customHeight="1">
      <c r="A81" s="792"/>
      <c r="C81" s="799"/>
      <c r="D81" s="799"/>
      <c r="I81" s="263"/>
      <c r="J81" s="263"/>
    </row>
    <row r="82" spans="1:10" ht="9" customHeight="1">
      <c r="A82" s="792"/>
      <c r="C82" s="799"/>
      <c r="D82" s="799"/>
      <c r="I82" s="263"/>
      <c r="J82" s="263"/>
    </row>
    <row r="83" spans="1:10" ht="9" customHeight="1">
      <c r="A83" s="792"/>
      <c r="C83" s="799"/>
      <c r="D83" s="799"/>
      <c r="I83" s="263"/>
      <c r="J83" s="263"/>
    </row>
    <row r="84" spans="1:10" ht="9" customHeight="1">
      <c r="A84" s="792"/>
      <c r="C84" s="799"/>
      <c r="D84" s="799"/>
      <c r="I84" s="263"/>
      <c r="J84" s="263"/>
    </row>
    <row r="85" spans="1:10" ht="9" customHeight="1">
      <c r="A85" s="792"/>
      <c r="C85" s="799"/>
      <c r="D85" s="799"/>
      <c r="I85" s="263"/>
      <c r="J85" s="263"/>
    </row>
    <row r="86" spans="1:10" ht="9" customHeight="1">
      <c r="A86" s="792"/>
      <c r="C86" s="799"/>
      <c r="D86" s="799"/>
      <c r="I86" s="263"/>
      <c r="J86" s="263"/>
    </row>
    <row r="87" spans="1:10" ht="9" customHeight="1">
      <c r="A87" s="792"/>
      <c r="C87" s="799"/>
      <c r="D87" s="799"/>
      <c r="I87" s="263"/>
      <c r="J87" s="263"/>
    </row>
    <row r="88" spans="1:10" ht="9" customHeight="1">
      <c r="A88" s="792"/>
      <c r="C88" s="799"/>
      <c r="D88" s="799"/>
      <c r="I88" s="263"/>
      <c r="J88" s="263"/>
    </row>
    <row r="89" spans="1:10" ht="9" customHeight="1">
      <c r="A89" s="792"/>
      <c r="C89" s="799"/>
      <c r="D89" s="799"/>
      <c r="I89" s="263"/>
      <c r="J89" s="263"/>
    </row>
    <row r="90" spans="1:10" ht="9" customHeight="1">
      <c r="A90" s="798"/>
      <c r="C90" s="799"/>
      <c r="D90" s="799"/>
      <c r="I90" s="263"/>
      <c r="J90" s="263"/>
    </row>
    <row r="91" spans="1:10" ht="9" customHeight="1">
      <c r="A91" s="792"/>
      <c r="C91" s="799"/>
      <c r="D91" s="799"/>
      <c r="I91" s="263"/>
      <c r="J91" s="263"/>
    </row>
    <row r="92" spans="1:10" ht="9" customHeight="1">
      <c r="A92" s="792"/>
      <c r="C92" s="799"/>
      <c r="D92" s="799"/>
      <c r="I92" s="263"/>
      <c r="J92" s="263"/>
    </row>
    <row r="93" spans="1:10" ht="9" customHeight="1">
      <c r="A93" s="792"/>
      <c r="C93" s="799"/>
      <c r="D93" s="799"/>
      <c r="I93" s="263"/>
      <c r="J93" s="263"/>
    </row>
    <row r="94" spans="1:10">
      <c r="A94" s="800"/>
      <c r="C94" s="799"/>
      <c r="D94" s="799"/>
      <c r="I94" s="263"/>
      <c r="J94" s="263"/>
    </row>
    <row r="95" spans="1:10">
      <c r="A95" s="800"/>
      <c r="C95" s="799"/>
      <c r="D95" s="799"/>
      <c r="I95" s="263"/>
      <c r="J95" s="263"/>
    </row>
    <row r="96" spans="1:10">
      <c r="A96" s="800"/>
      <c r="C96" s="799"/>
      <c r="D96" s="799"/>
      <c r="I96" s="263"/>
      <c r="J96" s="263"/>
    </row>
    <row r="97" spans="1:10">
      <c r="A97" s="800"/>
      <c r="C97" s="799"/>
      <c r="D97" s="799"/>
      <c r="I97" s="263"/>
      <c r="J97" s="263"/>
    </row>
    <row r="98" spans="1:10">
      <c r="A98" s="800"/>
      <c r="C98" s="799"/>
      <c r="D98" s="799"/>
      <c r="I98" s="263"/>
      <c r="J98" s="263"/>
    </row>
    <row r="99" spans="1:10">
      <c r="A99" s="800"/>
      <c r="C99" s="799"/>
      <c r="D99" s="799"/>
      <c r="I99" s="263"/>
      <c r="J99" s="263"/>
    </row>
    <row r="100" spans="1:10">
      <c r="A100" s="800"/>
      <c r="C100" s="799"/>
      <c r="D100" s="799"/>
      <c r="I100" s="263"/>
      <c r="J100" s="263"/>
    </row>
    <row r="101" spans="1:10" ht="15.75">
      <c r="A101" s="801"/>
      <c r="C101" s="799"/>
      <c r="D101" s="799"/>
      <c r="I101" s="263"/>
      <c r="J101" s="263"/>
    </row>
    <row r="102" spans="1:10" ht="15.75">
      <c r="A102" s="801"/>
      <c r="C102" s="799"/>
      <c r="D102" s="799"/>
      <c r="I102" s="263"/>
      <c r="J102" s="263"/>
    </row>
    <row r="103" spans="1:10" ht="15.75">
      <c r="A103" s="801"/>
      <c r="C103" s="799"/>
      <c r="D103" s="799"/>
      <c r="I103" s="263"/>
      <c r="J103" s="263"/>
    </row>
    <row r="104" spans="1:10" ht="15.75">
      <c r="A104" s="801"/>
      <c r="C104" s="799"/>
      <c r="D104" s="799"/>
      <c r="I104" s="263"/>
      <c r="J104" s="263"/>
    </row>
    <row r="105" spans="1:10" ht="15.75">
      <c r="A105" s="801"/>
      <c r="C105" s="799"/>
      <c r="D105" s="799"/>
      <c r="I105" s="263"/>
      <c r="J105" s="263"/>
    </row>
    <row r="106" spans="1:10" ht="15.75">
      <c r="A106" s="801"/>
      <c r="C106" s="799"/>
      <c r="D106" s="799"/>
      <c r="I106" s="263"/>
      <c r="J106" s="263"/>
    </row>
    <row r="107" spans="1:10" ht="15.75">
      <c r="A107" s="801"/>
      <c r="C107" s="799"/>
      <c r="D107" s="799"/>
      <c r="I107" s="263"/>
      <c r="J107" s="263"/>
    </row>
    <row r="108" spans="1:10" ht="15.75">
      <c r="A108" s="801"/>
      <c r="C108" s="799"/>
      <c r="D108" s="799"/>
      <c r="I108" s="263"/>
      <c r="J108" s="263"/>
    </row>
    <row r="109" spans="1:10" ht="15.75">
      <c r="A109" s="801"/>
      <c r="C109" s="799"/>
      <c r="D109" s="799"/>
      <c r="I109" s="263"/>
      <c r="J109" s="263"/>
    </row>
    <row r="110" spans="1:10" ht="15.75">
      <c r="A110" s="801"/>
      <c r="C110" s="799"/>
      <c r="D110" s="799"/>
      <c r="I110" s="263"/>
      <c r="J110" s="263"/>
    </row>
    <row r="111" spans="1:10" ht="15.75">
      <c r="A111" s="801"/>
      <c r="C111" s="799"/>
      <c r="D111" s="799"/>
      <c r="I111" s="263"/>
      <c r="J111" s="263"/>
    </row>
    <row r="112" spans="1:10" ht="15.75">
      <c r="A112" s="801"/>
      <c r="C112" s="799"/>
      <c r="D112" s="799"/>
      <c r="I112" s="263"/>
      <c r="J112" s="263"/>
    </row>
    <row r="113" spans="1:10" ht="15.75">
      <c r="A113" s="801"/>
      <c r="C113" s="799"/>
      <c r="D113" s="799"/>
      <c r="I113" s="263"/>
      <c r="J113" s="263"/>
    </row>
    <row r="114" spans="1:10" ht="15.75">
      <c r="A114" s="801"/>
      <c r="C114" s="799"/>
      <c r="D114" s="799"/>
      <c r="I114" s="263"/>
      <c r="J114" s="263"/>
    </row>
    <row r="115" spans="1:10" ht="15.75">
      <c r="A115" s="801"/>
      <c r="C115" s="799"/>
      <c r="D115" s="799"/>
      <c r="I115" s="263"/>
      <c r="J115" s="263"/>
    </row>
    <row r="116" spans="1:10" ht="15.75">
      <c r="A116" s="801"/>
      <c r="C116" s="799"/>
      <c r="D116" s="799"/>
      <c r="I116" s="263"/>
      <c r="J116" s="263"/>
    </row>
    <row r="117" spans="1:10" ht="15.75">
      <c r="A117" s="801"/>
      <c r="C117" s="799"/>
      <c r="D117" s="799"/>
      <c r="I117" s="263"/>
      <c r="J117" s="263"/>
    </row>
    <row r="118" spans="1:10" ht="15.75">
      <c r="A118" s="801"/>
      <c r="C118" s="799"/>
      <c r="D118" s="799"/>
      <c r="I118" s="263"/>
      <c r="J118" s="263"/>
    </row>
    <row r="119" spans="1:10" ht="15.75">
      <c r="A119" s="801"/>
      <c r="C119" s="799"/>
      <c r="D119" s="799"/>
      <c r="I119" s="263"/>
      <c r="J119" s="263"/>
    </row>
    <row r="120" spans="1:10" ht="15.75">
      <c r="A120" s="801"/>
      <c r="C120" s="799"/>
      <c r="D120" s="799"/>
      <c r="I120" s="263"/>
      <c r="J120" s="263"/>
    </row>
    <row r="121" spans="1:10" ht="15.75">
      <c r="A121" s="801"/>
      <c r="C121" s="799"/>
      <c r="D121" s="799"/>
      <c r="I121" s="263"/>
      <c r="J121" s="263"/>
    </row>
    <row r="122" spans="1:10" ht="15.75">
      <c r="A122" s="801"/>
      <c r="C122" s="799"/>
      <c r="D122" s="799"/>
      <c r="I122" s="263"/>
      <c r="J122" s="263"/>
    </row>
    <row r="123" spans="1:10" ht="15.75">
      <c r="A123" s="801"/>
      <c r="C123" s="799"/>
      <c r="D123" s="799"/>
      <c r="I123" s="263"/>
      <c r="J123" s="263"/>
    </row>
    <row r="124" spans="1:10" ht="15.75">
      <c r="A124" s="801"/>
      <c r="C124" s="799"/>
      <c r="D124" s="799"/>
      <c r="I124" s="263"/>
      <c r="J124" s="263"/>
    </row>
    <row r="125" spans="1:10" ht="15.75">
      <c r="A125" s="801"/>
      <c r="C125" s="799"/>
      <c r="D125" s="799"/>
      <c r="I125" s="263"/>
      <c r="J125" s="263"/>
    </row>
    <row r="126" spans="1:10" ht="15.75">
      <c r="A126" s="801"/>
      <c r="C126" s="799"/>
      <c r="D126" s="799"/>
      <c r="I126" s="263"/>
      <c r="J126" s="263"/>
    </row>
    <row r="127" spans="1:10" ht="15.75">
      <c r="A127" s="801"/>
      <c r="C127" s="799"/>
      <c r="D127" s="799"/>
      <c r="I127" s="263"/>
      <c r="J127" s="263"/>
    </row>
    <row r="128" spans="1:10" ht="15.75">
      <c r="A128" s="801"/>
      <c r="C128" s="799"/>
      <c r="D128" s="799"/>
      <c r="I128" s="263"/>
      <c r="J128" s="263"/>
    </row>
    <row r="129" spans="1:10" ht="15.75">
      <c r="A129" s="801"/>
      <c r="C129" s="799"/>
      <c r="D129" s="799"/>
      <c r="I129" s="263"/>
      <c r="J129" s="263"/>
    </row>
    <row r="130" spans="1:10" ht="15.75">
      <c r="A130" s="801"/>
      <c r="C130" s="799"/>
      <c r="D130" s="799"/>
      <c r="I130" s="263"/>
      <c r="J130" s="263"/>
    </row>
    <row r="131" spans="1:10" ht="15.75">
      <c r="A131" s="801"/>
      <c r="C131" s="799"/>
      <c r="D131" s="799"/>
      <c r="I131" s="263"/>
      <c r="J131" s="263"/>
    </row>
    <row r="132" spans="1:10" ht="15.75">
      <c r="A132" s="801"/>
      <c r="C132" s="799"/>
      <c r="D132" s="799"/>
      <c r="I132" s="263"/>
      <c r="J132" s="263"/>
    </row>
    <row r="133" spans="1:10" ht="15.75">
      <c r="A133" s="801"/>
      <c r="C133" s="799"/>
      <c r="D133" s="799"/>
      <c r="I133" s="263"/>
      <c r="J133" s="263"/>
    </row>
    <row r="134" spans="1:10" ht="15.75">
      <c r="A134" s="801"/>
      <c r="C134" s="799"/>
      <c r="D134" s="799"/>
      <c r="I134" s="263"/>
      <c r="J134" s="263"/>
    </row>
    <row r="135" spans="1:10" ht="15.75">
      <c r="A135" s="801"/>
      <c r="C135" s="799"/>
      <c r="D135" s="799"/>
      <c r="I135" s="263"/>
      <c r="J135" s="263"/>
    </row>
    <row r="136" spans="1:10" ht="15.75">
      <c r="A136" s="801"/>
      <c r="C136" s="799"/>
      <c r="D136" s="799"/>
      <c r="I136" s="263"/>
      <c r="J136" s="263"/>
    </row>
    <row r="137" spans="1:10" ht="15.75">
      <c r="A137" s="801"/>
      <c r="C137" s="799"/>
      <c r="D137" s="799"/>
      <c r="I137" s="263"/>
      <c r="J137" s="263"/>
    </row>
    <row r="138" spans="1:10" ht="15.75">
      <c r="A138" s="801"/>
      <c r="C138" s="799"/>
      <c r="D138" s="799"/>
      <c r="I138" s="263"/>
      <c r="J138" s="263"/>
    </row>
    <row r="139" spans="1:10" ht="15.75">
      <c r="A139" s="801"/>
      <c r="C139" s="799"/>
      <c r="D139" s="799"/>
      <c r="I139" s="263"/>
      <c r="J139" s="263"/>
    </row>
    <row r="140" spans="1:10" ht="15.75">
      <c r="A140" s="801"/>
      <c r="C140" s="799"/>
      <c r="D140" s="799"/>
      <c r="I140" s="263"/>
      <c r="J140" s="263"/>
    </row>
    <row r="141" spans="1:10" ht="15.75">
      <c r="A141" s="801"/>
      <c r="C141" s="799"/>
      <c r="D141" s="799"/>
      <c r="I141" s="263"/>
      <c r="J141" s="263"/>
    </row>
    <row r="142" spans="1:10" ht="15.75">
      <c r="A142" s="801"/>
      <c r="C142" s="799"/>
      <c r="D142" s="799"/>
      <c r="I142" s="263"/>
      <c r="J142" s="263"/>
    </row>
    <row r="143" spans="1:10" ht="15.75">
      <c r="A143" s="801"/>
      <c r="C143" s="799"/>
      <c r="D143" s="799"/>
      <c r="I143" s="263"/>
      <c r="J143" s="263"/>
    </row>
    <row r="144" spans="1:10" ht="15.75">
      <c r="A144" s="801"/>
      <c r="C144" s="799"/>
      <c r="D144" s="799"/>
      <c r="I144" s="263"/>
      <c r="J144" s="263"/>
    </row>
    <row r="145" spans="1:10" ht="15.75">
      <c r="A145" s="801"/>
      <c r="C145" s="799"/>
      <c r="D145" s="799"/>
      <c r="I145" s="263"/>
      <c r="J145" s="263"/>
    </row>
    <row r="146" spans="1:10" ht="15.75">
      <c r="A146" s="801"/>
      <c r="C146" s="799"/>
      <c r="D146" s="799"/>
      <c r="I146" s="263"/>
      <c r="J146" s="263"/>
    </row>
    <row r="147" spans="1:10" ht="15.75">
      <c r="A147" s="801"/>
      <c r="C147" s="799"/>
      <c r="D147" s="799"/>
      <c r="I147" s="263"/>
      <c r="J147" s="263"/>
    </row>
    <row r="148" spans="1:10" ht="15.75">
      <c r="A148" s="801"/>
      <c r="C148" s="799"/>
      <c r="D148" s="799"/>
      <c r="I148" s="263"/>
      <c r="J148" s="263"/>
    </row>
    <row r="149" spans="1:10" ht="15.75">
      <c r="A149" s="801"/>
      <c r="C149" s="799"/>
      <c r="D149" s="799"/>
      <c r="I149" s="263"/>
      <c r="J149" s="263"/>
    </row>
    <row r="150" spans="1:10" ht="15.75">
      <c r="A150" s="801"/>
      <c r="C150" s="799"/>
      <c r="D150" s="799"/>
      <c r="I150" s="263"/>
      <c r="J150" s="263"/>
    </row>
    <row r="151" spans="1:10" ht="15.75">
      <c r="A151" s="801"/>
      <c r="C151" s="799"/>
      <c r="D151" s="799"/>
      <c r="I151" s="263"/>
      <c r="J151" s="263"/>
    </row>
    <row r="152" spans="1:10" ht="15.75">
      <c r="A152" s="801"/>
      <c r="C152" s="799"/>
      <c r="D152" s="799"/>
      <c r="I152" s="263"/>
      <c r="J152" s="263"/>
    </row>
    <row r="153" spans="1:10" ht="15.75">
      <c r="A153" s="801"/>
      <c r="C153" s="799"/>
      <c r="D153" s="799"/>
      <c r="I153" s="263"/>
      <c r="J153" s="263"/>
    </row>
    <row r="154" spans="1:10" ht="15.75">
      <c r="A154" s="801"/>
      <c r="C154" s="799"/>
      <c r="D154" s="799"/>
      <c r="I154" s="263"/>
      <c r="J154" s="263"/>
    </row>
    <row r="155" spans="1:10" ht="15.75">
      <c r="A155" s="801"/>
      <c r="C155" s="799"/>
      <c r="D155" s="799"/>
      <c r="I155" s="263"/>
      <c r="J155" s="263"/>
    </row>
    <row r="156" spans="1:10" ht="15.75">
      <c r="A156" s="801"/>
      <c r="C156" s="799"/>
      <c r="D156" s="799"/>
      <c r="I156" s="263"/>
      <c r="J156" s="263"/>
    </row>
    <row r="157" spans="1:10" ht="15.75">
      <c r="A157" s="801"/>
      <c r="C157" s="799"/>
      <c r="D157" s="799"/>
      <c r="I157" s="263"/>
      <c r="J157" s="263"/>
    </row>
    <row r="158" spans="1:10" ht="15.75">
      <c r="A158" s="801"/>
      <c r="C158" s="799"/>
      <c r="D158" s="799"/>
      <c r="I158" s="263"/>
      <c r="J158" s="263"/>
    </row>
    <row r="159" spans="1:10" ht="15.75">
      <c r="A159" s="801"/>
      <c r="C159" s="799"/>
      <c r="D159" s="799"/>
      <c r="I159" s="263"/>
      <c r="J159" s="263"/>
    </row>
    <row r="160" spans="1:10" ht="15.75">
      <c r="A160" s="801"/>
      <c r="C160" s="799"/>
      <c r="D160" s="799"/>
      <c r="I160" s="263"/>
      <c r="J160" s="263"/>
    </row>
    <row r="161" spans="1:10" ht="15.75">
      <c r="A161" s="801"/>
      <c r="C161" s="799"/>
      <c r="D161" s="799"/>
      <c r="I161" s="263"/>
      <c r="J161" s="263"/>
    </row>
    <row r="162" spans="1:10" ht="15.75">
      <c r="A162" s="801"/>
      <c r="C162" s="799"/>
      <c r="D162" s="799"/>
      <c r="I162" s="263"/>
      <c r="J162" s="263"/>
    </row>
    <row r="163" spans="1:10" ht="15.75">
      <c r="A163" s="801"/>
      <c r="C163" s="799"/>
      <c r="D163" s="799"/>
      <c r="I163" s="263"/>
      <c r="J163" s="263"/>
    </row>
    <row r="164" spans="1:10" ht="15.75">
      <c r="A164" s="801"/>
      <c r="C164" s="799"/>
      <c r="D164" s="799"/>
      <c r="I164" s="263"/>
      <c r="J164" s="263"/>
    </row>
    <row r="165" spans="1:10" ht="15.75">
      <c r="A165" s="801"/>
      <c r="C165" s="799"/>
      <c r="D165" s="799"/>
      <c r="I165" s="263"/>
      <c r="J165" s="263"/>
    </row>
    <row r="166" spans="1:10" ht="15.75">
      <c r="A166" s="801"/>
      <c r="C166" s="799"/>
      <c r="D166" s="799"/>
      <c r="I166" s="263"/>
      <c r="J166" s="263"/>
    </row>
    <row r="167" spans="1:10" ht="15.75">
      <c r="A167" s="801"/>
      <c r="C167" s="799"/>
      <c r="D167" s="799"/>
      <c r="I167" s="263"/>
      <c r="J167" s="263"/>
    </row>
    <row r="168" spans="1:10" ht="15.75">
      <c r="A168" s="801"/>
      <c r="C168" s="799"/>
      <c r="D168" s="799"/>
      <c r="I168" s="263"/>
      <c r="J168" s="263"/>
    </row>
    <row r="169" spans="1:10" ht="15.75">
      <c r="A169" s="801"/>
      <c r="C169" s="799"/>
      <c r="D169" s="799"/>
      <c r="I169" s="263"/>
      <c r="J169" s="263"/>
    </row>
    <row r="170" spans="1:10" ht="15.75">
      <c r="A170" s="801"/>
      <c r="C170" s="799"/>
      <c r="D170" s="799"/>
      <c r="I170" s="263"/>
      <c r="J170" s="263"/>
    </row>
    <row r="171" spans="1:10" ht="15.75">
      <c r="A171" s="801"/>
      <c r="C171" s="799"/>
      <c r="D171" s="799"/>
      <c r="I171" s="263"/>
      <c r="J171" s="263"/>
    </row>
    <row r="172" spans="1:10" ht="15.75">
      <c r="A172" s="801"/>
      <c r="C172" s="799"/>
      <c r="D172" s="799"/>
      <c r="I172" s="263"/>
      <c r="J172" s="263"/>
    </row>
    <row r="173" spans="1:10" ht="15.75">
      <c r="A173" s="801"/>
      <c r="C173" s="799"/>
      <c r="D173" s="799"/>
      <c r="I173" s="263"/>
      <c r="J173" s="263"/>
    </row>
    <row r="174" spans="1:10" ht="15.75">
      <c r="A174" s="801"/>
      <c r="C174" s="799"/>
      <c r="D174" s="799"/>
      <c r="I174" s="263"/>
      <c r="J174" s="263"/>
    </row>
    <row r="175" spans="1:10" ht="15.75">
      <c r="A175" s="801"/>
      <c r="C175" s="799"/>
      <c r="D175" s="799"/>
      <c r="I175" s="263"/>
      <c r="J175" s="263"/>
    </row>
    <row r="176" spans="1:10" ht="15.75">
      <c r="A176" s="801"/>
      <c r="C176" s="799"/>
      <c r="D176" s="799"/>
      <c r="I176" s="263"/>
      <c r="J176" s="263"/>
    </row>
    <row r="177" spans="1:10" ht="15.75">
      <c r="A177" s="801"/>
      <c r="C177" s="799"/>
      <c r="D177" s="799"/>
      <c r="I177" s="263"/>
      <c r="J177" s="263"/>
    </row>
    <row r="178" spans="1:10" ht="15.75">
      <c r="A178" s="801"/>
      <c r="C178" s="799"/>
      <c r="D178" s="799"/>
      <c r="I178" s="263"/>
      <c r="J178" s="263"/>
    </row>
    <row r="179" spans="1:10" ht="15.75">
      <c r="A179" s="801"/>
      <c r="C179" s="799"/>
      <c r="D179" s="799"/>
      <c r="I179" s="263"/>
      <c r="J179" s="263"/>
    </row>
    <row r="180" spans="1:10" ht="15.75">
      <c r="A180" s="801"/>
      <c r="C180" s="799"/>
      <c r="D180" s="799"/>
      <c r="I180" s="263"/>
      <c r="J180" s="263"/>
    </row>
    <row r="181" spans="1:10" ht="15.75">
      <c r="A181" s="801"/>
      <c r="C181" s="799"/>
      <c r="D181" s="799"/>
      <c r="I181" s="263"/>
      <c r="J181" s="263"/>
    </row>
    <row r="182" spans="1:10" ht="15.75">
      <c r="A182" s="801"/>
      <c r="C182" s="799"/>
      <c r="D182" s="799"/>
      <c r="I182" s="263"/>
      <c r="J182" s="263"/>
    </row>
    <row r="183" spans="1:10" ht="15.75">
      <c r="A183" s="801"/>
      <c r="C183" s="799"/>
      <c r="D183" s="799"/>
      <c r="I183" s="263"/>
      <c r="J183" s="263"/>
    </row>
    <row r="184" spans="1:10" ht="15.75">
      <c r="A184" s="801"/>
      <c r="C184" s="799"/>
      <c r="D184" s="799"/>
      <c r="I184" s="263"/>
      <c r="J184" s="263"/>
    </row>
    <row r="185" spans="1:10" ht="15.75">
      <c r="A185" s="801"/>
      <c r="C185" s="799"/>
      <c r="D185" s="799"/>
      <c r="I185" s="263"/>
      <c r="J185" s="263"/>
    </row>
    <row r="186" spans="1:10" ht="15.75">
      <c r="A186" s="801"/>
      <c r="C186" s="799"/>
      <c r="D186" s="799"/>
      <c r="I186" s="263"/>
      <c r="J186" s="263"/>
    </row>
    <row r="187" spans="1:10" ht="15.75">
      <c r="A187" s="801"/>
      <c r="C187" s="799"/>
      <c r="D187" s="799"/>
      <c r="I187" s="263"/>
      <c r="J187" s="263"/>
    </row>
    <row r="188" spans="1:10" ht="15.75">
      <c r="A188" s="801"/>
      <c r="C188" s="799"/>
      <c r="D188" s="799"/>
      <c r="I188" s="263"/>
      <c r="J188" s="263"/>
    </row>
    <row r="189" spans="1:10" ht="15.75">
      <c r="A189" s="801"/>
      <c r="C189" s="799"/>
      <c r="D189" s="799"/>
      <c r="I189" s="263"/>
      <c r="J189" s="263"/>
    </row>
    <row r="190" spans="1:10" ht="15.75">
      <c r="A190" s="801"/>
      <c r="C190" s="799"/>
      <c r="D190" s="799"/>
      <c r="I190" s="263"/>
      <c r="J190" s="263"/>
    </row>
    <row r="191" spans="1:10" ht="15.75">
      <c r="A191" s="801"/>
      <c r="C191" s="799"/>
      <c r="D191" s="799"/>
      <c r="I191" s="263"/>
      <c r="J191" s="263"/>
    </row>
    <row r="192" spans="1:10" ht="15.75">
      <c r="A192" s="318"/>
      <c r="C192" s="799"/>
      <c r="D192" s="799"/>
      <c r="I192" s="263"/>
      <c r="J192" s="263"/>
    </row>
    <row r="193" spans="1:10" ht="15.75">
      <c r="A193" s="318"/>
      <c r="C193" s="799"/>
      <c r="D193" s="799"/>
      <c r="I193" s="263"/>
      <c r="J193" s="263"/>
    </row>
    <row r="194" spans="1:10" ht="15.75">
      <c r="A194" s="318"/>
      <c r="C194" s="799"/>
      <c r="D194" s="799"/>
      <c r="I194" s="263"/>
      <c r="J194" s="263"/>
    </row>
    <row r="195" spans="1:10" ht="15.75">
      <c r="A195" s="318"/>
      <c r="C195" s="799"/>
      <c r="D195" s="799"/>
      <c r="I195" s="263"/>
      <c r="J195" s="263"/>
    </row>
    <row r="196" spans="1:10" ht="15.75">
      <c r="A196" s="318"/>
      <c r="C196" s="799"/>
      <c r="D196" s="799"/>
      <c r="I196" s="263"/>
      <c r="J196" s="263"/>
    </row>
    <row r="197" spans="1:10" ht="15.75">
      <c r="A197" s="318"/>
      <c r="C197" s="799"/>
      <c r="D197" s="799"/>
      <c r="I197" s="263"/>
      <c r="J197" s="263"/>
    </row>
    <row r="198" spans="1:10" ht="15.75">
      <c r="A198" s="318"/>
      <c r="C198" s="799"/>
      <c r="D198" s="799"/>
      <c r="I198" s="263"/>
      <c r="J198" s="263"/>
    </row>
    <row r="199" spans="1:10" ht="15.75">
      <c r="A199" s="318"/>
      <c r="C199" s="799"/>
      <c r="D199" s="799"/>
      <c r="I199" s="263"/>
      <c r="J199" s="263"/>
    </row>
    <row r="200" spans="1:10" ht="15.75">
      <c r="A200" s="318"/>
      <c r="C200" s="799"/>
      <c r="D200" s="799"/>
      <c r="I200" s="263"/>
      <c r="J200" s="263"/>
    </row>
    <row r="201" spans="1:10" ht="15.75">
      <c r="A201" s="318"/>
      <c r="C201" s="799"/>
      <c r="D201" s="799"/>
    </row>
    <row r="202" spans="1:10" ht="15.75">
      <c r="A202" s="318"/>
      <c r="C202" s="799"/>
      <c r="D202" s="799"/>
    </row>
    <row r="203" spans="1:10" ht="15.75">
      <c r="A203" s="318"/>
      <c r="C203" s="799"/>
      <c r="D203" s="799"/>
    </row>
    <row r="204" spans="1:10" ht="15.75">
      <c r="A204" s="318"/>
      <c r="C204" s="799"/>
      <c r="D204" s="799"/>
    </row>
    <row r="205" spans="1:10" ht="15.75">
      <c r="A205" s="318"/>
      <c r="C205" s="799"/>
      <c r="D205" s="799"/>
    </row>
    <row r="206" spans="1:10" ht="15.75">
      <c r="A206" s="318"/>
      <c r="C206" s="799"/>
      <c r="D206" s="799"/>
    </row>
    <row r="207" spans="1:10" ht="15.75">
      <c r="A207" s="318"/>
      <c r="C207" s="799"/>
      <c r="D207" s="799"/>
    </row>
    <row r="208" spans="1:10" ht="15.75">
      <c r="A208" s="318"/>
      <c r="C208" s="799"/>
      <c r="D208" s="799"/>
    </row>
    <row r="209" spans="1:4" ht="15.75">
      <c r="A209" s="318"/>
      <c r="C209" s="799"/>
      <c r="D209" s="799"/>
    </row>
    <row r="210" spans="1:4" ht="15.75">
      <c r="A210" s="318"/>
      <c r="C210" s="799"/>
      <c r="D210" s="799"/>
    </row>
    <row r="211" spans="1:4" ht="15.75">
      <c r="A211" s="318"/>
      <c r="C211" s="799"/>
      <c r="D211" s="799"/>
    </row>
    <row r="212" spans="1:4" ht="15.75">
      <c r="A212" s="318"/>
      <c r="C212" s="799"/>
      <c r="D212" s="799"/>
    </row>
    <row r="213" spans="1:4" ht="15.75">
      <c r="A213" s="318"/>
      <c r="C213" s="799"/>
      <c r="D213" s="799"/>
    </row>
    <row r="214" spans="1:4" ht="15.75">
      <c r="A214" s="318"/>
      <c r="C214" s="799"/>
      <c r="D214" s="799"/>
    </row>
    <row r="215" spans="1:4" ht="15.75">
      <c r="A215" s="318"/>
      <c r="C215" s="799"/>
      <c r="D215" s="799"/>
    </row>
    <row r="216" spans="1:4" ht="15.75">
      <c r="A216" s="318"/>
      <c r="C216" s="799"/>
      <c r="D216" s="799"/>
    </row>
    <row r="217" spans="1:4" ht="15.75">
      <c r="A217" s="318"/>
      <c r="C217" s="799"/>
      <c r="D217" s="799"/>
    </row>
    <row r="218" spans="1:4" ht="15.75">
      <c r="A218" s="318"/>
      <c r="C218" s="799"/>
      <c r="D218" s="799"/>
    </row>
    <row r="219" spans="1:4" ht="15.75">
      <c r="A219" s="318"/>
      <c r="C219" s="799"/>
      <c r="D219" s="799"/>
    </row>
    <row r="220" spans="1:4" ht="15.75">
      <c r="A220" s="318"/>
      <c r="C220" s="799"/>
      <c r="D220" s="799"/>
    </row>
    <row r="221" spans="1:4" ht="15.75">
      <c r="A221" s="318"/>
      <c r="C221" s="799"/>
      <c r="D221" s="799"/>
    </row>
    <row r="222" spans="1:4" ht="15.75">
      <c r="A222" s="318"/>
      <c r="C222" s="799"/>
      <c r="D222" s="799"/>
    </row>
    <row r="223" spans="1:4" ht="15.75">
      <c r="A223" s="318"/>
      <c r="C223" s="799"/>
      <c r="D223" s="799"/>
    </row>
    <row r="224" spans="1:4" ht="15.75">
      <c r="A224" s="318"/>
      <c r="C224" s="799"/>
      <c r="D224" s="799"/>
    </row>
    <row r="225" spans="1:4" ht="15.75">
      <c r="A225" s="318"/>
      <c r="C225" s="799"/>
      <c r="D225" s="799"/>
    </row>
    <row r="226" spans="1:4" ht="15.75">
      <c r="A226" s="318"/>
      <c r="C226" s="799"/>
      <c r="D226" s="799"/>
    </row>
    <row r="227" spans="1:4" ht="15.75">
      <c r="A227" s="318"/>
      <c r="C227" s="799"/>
      <c r="D227" s="799"/>
    </row>
    <row r="228" spans="1:4" ht="15.75">
      <c r="A228" s="318"/>
      <c r="C228" s="799"/>
      <c r="D228" s="799"/>
    </row>
    <row r="229" spans="1:4" ht="15.75">
      <c r="A229" s="318"/>
      <c r="C229" s="799"/>
      <c r="D229" s="799"/>
    </row>
    <row r="230" spans="1:4" ht="15.75">
      <c r="A230" s="318"/>
      <c r="C230" s="799"/>
      <c r="D230" s="799"/>
    </row>
    <row r="231" spans="1:4" ht="15.75">
      <c r="A231" s="318"/>
      <c r="C231" s="799"/>
      <c r="D231" s="799"/>
    </row>
    <row r="232" spans="1:4" ht="15.75">
      <c r="A232" s="318"/>
      <c r="C232" s="799"/>
      <c r="D232" s="799"/>
    </row>
    <row r="233" spans="1:4" ht="15.75">
      <c r="A233" s="318"/>
      <c r="C233" s="799"/>
      <c r="D233" s="799"/>
    </row>
    <row r="234" spans="1:4" ht="15.75">
      <c r="A234" s="318"/>
      <c r="C234" s="799"/>
      <c r="D234" s="799"/>
    </row>
    <row r="235" spans="1:4" ht="15.75">
      <c r="A235" s="318"/>
      <c r="C235" s="799"/>
      <c r="D235" s="799"/>
    </row>
    <row r="236" spans="1:4" ht="15.75">
      <c r="A236" s="318"/>
      <c r="C236" s="799"/>
      <c r="D236" s="799"/>
    </row>
    <row r="237" spans="1:4" ht="15.75">
      <c r="A237" s="318"/>
      <c r="C237" s="799"/>
      <c r="D237" s="799"/>
    </row>
    <row r="238" spans="1:4" ht="15.75">
      <c r="A238" s="318"/>
      <c r="C238" s="799"/>
      <c r="D238" s="799"/>
    </row>
    <row r="239" spans="1:4" ht="15.75">
      <c r="A239" s="318"/>
      <c r="C239" s="799"/>
      <c r="D239" s="799"/>
    </row>
    <row r="240" spans="1:4" ht="15.75">
      <c r="A240" s="318"/>
      <c r="C240" s="799"/>
      <c r="D240" s="799"/>
    </row>
    <row r="241" spans="1:4" ht="15.75">
      <c r="A241" s="318"/>
      <c r="C241" s="799"/>
      <c r="D241" s="799"/>
    </row>
    <row r="242" spans="1:4" ht="15.75">
      <c r="A242" s="318"/>
      <c r="C242" s="799"/>
      <c r="D242" s="799"/>
    </row>
    <row r="243" spans="1:4" ht="15.75">
      <c r="A243" s="318"/>
      <c r="C243" s="799"/>
      <c r="D243" s="799"/>
    </row>
    <row r="244" spans="1:4" ht="15.75">
      <c r="A244" s="318"/>
      <c r="C244" s="799"/>
      <c r="D244" s="799"/>
    </row>
    <row r="245" spans="1:4" ht="15.75">
      <c r="A245" s="318"/>
      <c r="C245" s="799"/>
      <c r="D245" s="799"/>
    </row>
    <row r="246" spans="1:4" ht="15.75">
      <c r="A246" s="318"/>
      <c r="C246" s="799"/>
      <c r="D246" s="799"/>
    </row>
    <row r="247" spans="1:4" ht="15.75">
      <c r="A247" s="318"/>
      <c r="C247" s="799"/>
      <c r="D247" s="799"/>
    </row>
    <row r="248" spans="1:4" ht="15.75">
      <c r="A248" s="318"/>
      <c r="C248" s="799"/>
      <c r="D248" s="799"/>
    </row>
    <row r="249" spans="1:4" ht="15.75">
      <c r="A249" s="318"/>
      <c r="C249" s="799"/>
      <c r="D249" s="799"/>
    </row>
    <row r="250" spans="1:4" ht="15.75">
      <c r="A250" s="318"/>
      <c r="C250" s="799"/>
      <c r="D250" s="799"/>
    </row>
    <row r="251" spans="1:4" ht="15.75">
      <c r="A251" s="318"/>
      <c r="C251" s="799"/>
      <c r="D251" s="799"/>
    </row>
    <row r="252" spans="1:4" ht="15.75">
      <c r="A252" s="318"/>
      <c r="C252" s="799"/>
      <c r="D252" s="799"/>
    </row>
    <row r="253" spans="1:4" ht="15.75">
      <c r="A253" s="318"/>
      <c r="C253" s="799"/>
      <c r="D253" s="799"/>
    </row>
    <row r="254" spans="1:4" ht="15.75">
      <c r="A254" s="318"/>
      <c r="C254" s="799"/>
      <c r="D254" s="799"/>
    </row>
    <row r="255" spans="1:4" ht="15.75">
      <c r="A255" s="318"/>
      <c r="C255" s="799"/>
      <c r="D255" s="799"/>
    </row>
    <row r="256" spans="1:4" ht="15.75">
      <c r="A256" s="318"/>
      <c r="C256" s="799"/>
      <c r="D256" s="799"/>
    </row>
    <row r="257" spans="1:4" ht="15.75">
      <c r="A257" s="318"/>
      <c r="C257" s="799"/>
      <c r="D257" s="799"/>
    </row>
    <row r="258" spans="1:4" ht="15.75">
      <c r="A258" s="318"/>
      <c r="C258" s="799"/>
      <c r="D258" s="799"/>
    </row>
    <row r="259" spans="1:4" ht="15.75">
      <c r="A259" s="318"/>
      <c r="C259" s="799"/>
      <c r="D259" s="799"/>
    </row>
    <row r="260" spans="1:4" ht="15.75">
      <c r="A260" s="318"/>
      <c r="C260" s="799"/>
      <c r="D260" s="799"/>
    </row>
    <row r="261" spans="1:4" ht="15.75">
      <c r="A261" s="318"/>
      <c r="C261" s="799"/>
      <c r="D261" s="799"/>
    </row>
    <row r="262" spans="1:4" ht="15.75">
      <c r="A262" s="318"/>
      <c r="C262" s="799"/>
      <c r="D262" s="799"/>
    </row>
    <row r="263" spans="1:4" ht="15.75">
      <c r="A263" s="318"/>
      <c r="C263" s="799"/>
      <c r="D263" s="799"/>
    </row>
    <row r="264" spans="1:4" ht="15.75">
      <c r="A264" s="318"/>
    </row>
    <row r="265" spans="1:4" ht="15.75">
      <c r="A265" s="318"/>
    </row>
    <row r="266" spans="1:4" ht="15.75">
      <c r="A266" s="318"/>
    </row>
    <row r="267" spans="1:4" ht="15.75">
      <c r="A267" s="318"/>
    </row>
    <row r="268" spans="1:4" ht="15.75">
      <c r="A268" s="318"/>
    </row>
    <row r="269" spans="1:4" ht="15.75">
      <c r="A269" s="318"/>
    </row>
    <row r="270" spans="1:4" ht="15.75">
      <c r="A270" s="318"/>
    </row>
    <row r="271" spans="1:4" ht="15.75">
      <c r="A271" s="318"/>
    </row>
    <row r="272" spans="1:4"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row r="637" spans="1:1" ht="15.75">
      <c r="A637" s="318"/>
    </row>
    <row r="638" spans="1:1" ht="15.75">
      <c r="A638" s="318"/>
    </row>
    <row r="639" spans="1:1" ht="15.75">
      <c r="A639" s="318"/>
    </row>
    <row r="640" spans="1:1" ht="15.75">
      <c r="A640" s="318"/>
    </row>
    <row r="641" spans="1:1" ht="15.75">
      <c r="A641" s="318"/>
    </row>
    <row r="642" spans="1:1" ht="15.75">
      <c r="A642" s="318"/>
    </row>
    <row r="643" spans="1:1" ht="15.75">
      <c r="A643" s="318"/>
    </row>
    <row r="644" spans="1:1" ht="15.75">
      <c r="A644" s="318"/>
    </row>
    <row r="645" spans="1:1" ht="15.75">
      <c r="A645" s="318"/>
    </row>
    <row r="646" spans="1:1" ht="15.75">
      <c r="A646" s="318"/>
    </row>
    <row r="647" spans="1:1" ht="15.75">
      <c r="A647" s="318"/>
    </row>
  </sheetData>
  <mergeCells count="6">
    <mergeCell ref="A26:F26"/>
    <mergeCell ref="A2:H2"/>
    <mergeCell ref="A3:H3"/>
    <mergeCell ref="A4:H4"/>
    <mergeCell ref="A5:H5"/>
    <mergeCell ref="A25:F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647"/>
  <sheetViews>
    <sheetView zoomScale="85" zoomScaleNormal="100" workbookViewId="0"/>
  </sheetViews>
  <sheetFormatPr baseColWidth="10" defaultRowHeight="12.75"/>
  <cols>
    <col min="1" max="1" width="51" style="1256" customWidth="1"/>
    <col min="2" max="4" width="19.28515625" style="973" customWidth="1"/>
    <col min="5" max="5" width="15.5703125" style="973" customWidth="1"/>
    <col min="6" max="6" width="19.7109375" style="973" customWidth="1"/>
    <col min="7" max="7" width="5.28515625" style="1255" customWidth="1"/>
    <col min="8" max="256" width="11.42578125" style="974"/>
    <col min="257" max="257" width="51" style="974" customWidth="1"/>
    <col min="258" max="260" width="19.28515625" style="974" customWidth="1"/>
    <col min="261" max="261" width="15.5703125" style="974" customWidth="1"/>
    <col min="262" max="262" width="19.7109375" style="974" customWidth="1"/>
    <col min="263" max="263" width="5.28515625" style="974" customWidth="1"/>
    <col min="264" max="512" width="11.42578125" style="974"/>
    <col min="513" max="513" width="51" style="974" customWidth="1"/>
    <col min="514" max="516" width="19.28515625" style="974" customWidth="1"/>
    <col min="517" max="517" width="15.5703125" style="974" customWidth="1"/>
    <col min="518" max="518" width="19.7109375" style="974" customWidth="1"/>
    <col min="519" max="519" width="5.28515625" style="974" customWidth="1"/>
    <col min="520" max="768" width="11.42578125" style="974"/>
    <col min="769" max="769" width="51" style="974" customWidth="1"/>
    <col min="770" max="772" width="19.28515625" style="974" customWidth="1"/>
    <col min="773" max="773" width="15.5703125" style="974" customWidth="1"/>
    <col min="774" max="774" width="19.7109375" style="974" customWidth="1"/>
    <col min="775" max="775" width="5.28515625" style="974" customWidth="1"/>
    <col min="776" max="1024" width="11.42578125" style="974"/>
    <col min="1025" max="1025" width="51" style="974" customWidth="1"/>
    <col min="1026" max="1028" width="19.28515625" style="974" customWidth="1"/>
    <col min="1029" max="1029" width="15.5703125" style="974" customWidth="1"/>
    <col min="1030" max="1030" width="19.7109375" style="974" customWidth="1"/>
    <col min="1031" max="1031" width="5.28515625" style="974" customWidth="1"/>
    <col min="1032" max="1280" width="11.42578125" style="974"/>
    <col min="1281" max="1281" width="51" style="974" customWidth="1"/>
    <col min="1282" max="1284" width="19.28515625" style="974" customWidth="1"/>
    <col min="1285" max="1285" width="15.5703125" style="974" customWidth="1"/>
    <col min="1286" max="1286" width="19.7109375" style="974" customWidth="1"/>
    <col min="1287" max="1287" width="5.28515625" style="974" customWidth="1"/>
    <col min="1288" max="1536" width="11.42578125" style="974"/>
    <col min="1537" max="1537" width="51" style="974" customWidth="1"/>
    <col min="1538" max="1540" width="19.28515625" style="974" customWidth="1"/>
    <col min="1541" max="1541" width="15.5703125" style="974" customWidth="1"/>
    <col min="1542" max="1542" width="19.7109375" style="974" customWidth="1"/>
    <col min="1543" max="1543" width="5.28515625" style="974" customWidth="1"/>
    <col min="1544" max="1792" width="11.42578125" style="974"/>
    <col min="1793" max="1793" width="51" style="974" customWidth="1"/>
    <col min="1794" max="1796" width="19.28515625" style="974" customWidth="1"/>
    <col min="1797" max="1797" width="15.5703125" style="974" customWidth="1"/>
    <col min="1798" max="1798" width="19.7109375" style="974" customWidth="1"/>
    <col min="1799" max="1799" width="5.28515625" style="974" customWidth="1"/>
    <col min="1800" max="2048" width="11.42578125" style="974"/>
    <col min="2049" max="2049" width="51" style="974" customWidth="1"/>
    <col min="2050" max="2052" width="19.28515625" style="974" customWidth="1"/>
    <col min="2053" max="2053" width="15.5703125" style="974" customWidth="1"/>
    <col min="2054" max="2054" width="19.7109375" style="974" customWidth="1"/>
    <col min="2055" max="2055" width="5.28515625" style="974" customWidth="1"/>
    <col min="2056" max="2304" width="11.42578125" style="974"/>
    <col min="2305" max="2305" width="51" style="974" customWidth="1"/>
    <col min="2306" max="2308" width="19.28515625" style="974" customWidth="1"/>
    <col min="2309" max="2309" width="15.5703125" style="974" customWidth="1"/>
    <col min="2310" max="2310" width="19.7109375" style="974" customWidth="1"/>
    <col min="2311" max="2311" width="5.28515625" style="974" customWidth="1"/>
    <col min="2312" max="2560" width="11.42578125" style="974"/>
    <col min="2561" max="2561" width="51" style="974" customWidth="1"/>
    <col min="2562" max="2564" width="19.28515625" style="974" customWidth="1"/>
    <col min="2565" max="2565" width="15.5703125" style="974" customWidth="1"/>
    <col min="2566" max="2566" width="19.7109375" style="974" customWidth="1"/>
    <col min="2567" max="2567" width="5.28515625" style="974" customWidth="1"/>
    <col min="2568" max="2816" width="11.42578125" style="974"/>
    <col min="2817" max="2817" width="51" style="974" customWidth="1"/>
    <col min="2818" max="2820" width="19.28515625" style="974" customWidth="1"/>
    <col min="2821" max="2821" width="15.5703125" style="974" customWidth="1"/>
    <col min="2822" max="2822" width="19.7109375" style="974" customWidth="1"/>
    <col min="2823" max="2823" width="5.28515625" style="974" customWidth="1"/>
    <col min="2824" max="3072" width="11.42578125" style="974"/>
    <col min="3073" max="3073" width="51" style="974" customWidth="1"/>
    <col min="3074" max="3076" width="19.28515625" style="974" customWidth="1"/>
    <col min="3077" max="3077" width="15.5703125" style="974" customWidth="1"/>
    <col min="3078" max="3078" width="19.7109375" style="974" customWidth="1"/>
    <col min="3079" max="3079" width="5.28515625" style="974" customWidth="1"/>
    <col min="3080" max="3328" width="11.42578125" style="974"/>
    <col min="3329" max="3329" width="51" style="974" customWidth="1"/>
    <col min="3330" max="3332" width="19.28515625" style="974" customWidth="1"/>
    <col min="3333" max="3333" width="15.5703125" style="974" customWidth="1"/>
    <col min="3334" max="3334" width="19.7109375" style="974" customWidth="1"/>
    <col min="3335" max="3335" width="5.28515625" style="974" customWidth="1"/>
    <col min="3336" max="3584" width="11.42578125" style="974"/>
    <col min="3585" max="3585" width="51" style="974" customWidth="1"/>
    <col min="3586" max="3588" width="19.28515625" style="974" customWidth="1"/>
    <col min="3589" max="3589" width="15.5703125" style="974" customWidth="1"/>
    <col min="3590" max="3590" width="19.7109375" style="974" customWidth="1"/>
    <col min="3591" max="3591" width="5.28515625" style="974" customWidth="1"/>
    <col min="3592" max="3840" width="11.42578125" style="974"/>
    <col min="3841" max="3841" width="51" style="974" customWidth="1"/>
    <col min="3842" max="3844" width="19.28515625" style="974" customWidth="1"/>
    <col min="3845" max="3845" width="15.5703125" style="974" customWidth="1"/>
    <col min="3846" max="3846" width="19.7109375" style="974" customWidth="1"/>
    <col min="3847" max="3847" width="5.28515625" style="974" customWidth="1"/>
    <col min="3848" max="4096" width="11.42578125" style="974"/>
    <col min="4097" max="4097" width="51" style="974" customWidth="1"/>
    <col min="4098" max="4100" width="19.28515625" style="974" customWidth="1"/>
    <col min="4101" max="4101" width="15.5703125" style="974" customWidth="1"/>
    <col min="4102" max="4102" width="19.7109375" style="974" customWidth="1"/>
    <col min="4103" max="4103" width="5.28515625" style="974" customWidth="1"/>
    <col min="4104" max="4352" width="11.42578125" style="974"/>
    <col min="4353" max="4353" width="51" style="974" customWidth="1"/>
    <col min="4354" max="4356" width="19.28515625" style="974" customWidth="1"/>
    <col min="4357" max="4357" width="15.5703125" style="974" customWidth="1"/>
    <col min="4358" max="4358" width="19.7109375" style="974" customWidth="1"/>
    <col min="4359" max="4359" width="5.28515625" style="974" customWidth="1"/>
    <col min="4360" max="4608" width="11.42578125" style="974"/>
    <col min="4609" max="4609" width="51" style="974" customWidth="1"/>
    <col min="4610" max="4612" width="19.28515625" style="974" customWidth="1"/>
    <col min="4613" max="4613" width="15.5703125" style="974" customWidth="1"/>
    <col min="4614" max="4614" width="19.7109375" style="974" customWidth="1"/>
    <col min="4615" max="4615" width="5.28515625" style="974" customWidth="1"/>
    <col min="4616" max="4864" width="11.42578125" style="974"/>
    <col min="4865" max="4865" width="51" style="974" customWidth="1"/>
    <col min="4866" max="4868" width="19.28515625" style="974" customWidth="1"/>
    <col min="4869" max="4869" width="15.5703125" style="974" customWidth="1"/>
    <col min="4870" max="4870" width="19.7109375" style="974" customWidth="1"/>
    <col min="4871" max="4871" width="5.28515625" style="974" customWidth="1"/>
    <col min="4872" max="5120" width="11.42578125" style="974"/>
    <col min="5121" max="5121" width="51" style="974" customWidth="1"/>
    <col min="5122" max="5124" width="19.28515625" style="974" customWidth="1"/>
    <col min="5125" max="5125" width="15.5703125" style="974" customWidth="1"/>
    <col min="5126" max="5126" width="19.7109375" style="974" customWidth="1"/>
    <col min="5127" max="5127" width="5.28515625" style="974" customWidth="1"/>
    <col min="5128" max="5376" width="11.42578125" style="974"/>
    <col min="5377" max="5377" width="51" style="974" customWidth="1"/>
    <col min="5378" max="5380" width="19.28515625" style="974" customWidth="1"/>
    <col min="5381" max="5381" width="15.5703125" style="974" customWidth="1"/>
    <col min="5382" max="5382" width="19.7109375" style="974" customWidth="1"/>
    <col min="5383" max="5383" width="5.28515625" style="974" customWidth="1"/>
    <col min="5384" max="5632" width="11.42578125" style="974"/>
    <col min="5633" max="5633" width="51" style="974" customWidth="1"/>
    <col min="5634" max="5636" width="19.28515625" style="974" customWidth="1"/>
    <col min="5637" max="5637" width="15.5703125" style="974" customWidth="1"/>
    <col min="5638" max="5638" width="19.7109375" style="974" customWidth="1"/>
    <col min="5639" max="5639" width="5.28515625" style="974" customWidth="1"/>
    <col min="5640" max="5888" width="11.42578125" style="974"/>
    <col min="5889" max="5889" width="51" style="974" customWidth="1"/>
    <col min="5890" max="5892" width="19.28515625" style="974" customWidth="1"/>
    <col min="5893" max="5893" width="15.5703125" style="974" customWidth="1"/>
    <col min="5894" max="5894" width="19.7109375" style="974" customWidth="1"/>
    <col min="5895" max="5895" width="5.28515625" style="974" customWidth="1"/>
    <col min="5896" max="6144" width="11.42578125" style="974"/>
    <col min="6145" max="6145" width="51" style="974" customWidth="1"/>
    <col min="6146" max="6148" width="19.28515625" style="974" customWidth="1"/>
    <col min="6149" max="6149" width="15.5703125" style="974" customWidth="1"/>
    <col min="6150" max="6150" width="19.7109375" style="974" customWidth="1"/>
    <col min="6151" max="6151" width="5.28515625" style="974" customWidth="1"/>
    <col min="6152" max="6400" width="11.42578125" style="974"/>
    <col min="6401" max="6401" width="51" style="974" customWidth="1"/>
    <col min="6402" max="6404" width="19.28515625" style="974" customWidth="1"/>
    <col min="6405" max="6405" width="15.5703125" style="974" customWidth="1"/>
    <col min="6406" max="6406" width="19.7109375" style="974" customWidth="1"/>
    <col min="6407" max="6407" width="5.28515625" style="974" customWidth="1"/>
    <col min="6408" max="6656" width="11.42578125" style="974"/>
    <col min="6657" max="6657" width="51" style="974" customWidth="1"/>
    <col min="6658" max="6660" width="19.28515625" style="974" customWidth="1"/>
    <col min="6661" max="6661" width="15.5703125" style="974" customWidth="1"/>
    <col min="6662" max="6662" width="19.7109375" style="974" customWidth="1"/>
    <col min="6663" max="6663" width="5.28515625" style="974" customWidth="1"/>
    <col min="6664" max="6912" width="11.42578125" style="974"/>
    <col min="6913" max="6913" width="51" style="974" customWidth="1"/>
    <col min="6914" max="6916" width="19.28515625" style="974" customWidth="1"/>
    <col min="6917" max="6917" width="15.5703125" style="974" customWidth="1"/>
    <col min="6918" max="6918" width="19.7109375" style="974" customWidth="1"/>
    <col min="6919" max="6919" width="5.28515625" style="974" customWidth="1"/>
    <col min="6920" max="7168" width="11.42578125" style="974"/>
    <col min="7169" max="7169" width="51" style="974" customWidth="1"/>
    <col min="7170" max="7172" width="19.28515625" style="974" customWidth="1"/>
    <col min="7173" max="7173" width="15.5703125" style="974" customWidth="1"/>
    <col min="7174" max="7174" width="19.7109375" style="974" customWidth="1"/>
    <col min="7175" max="7175" width="5.28515625" style="974" customWidth="1"/>
    <col min="7176" max="7424" width="11.42578125" style="974"/>
    <col min="7425" max="7425" width="51" style="974" customWidth="1"/>
    <col min="7426" max="7428" width="19.28515625" style="974" customWidth="1"/>
    <col min="7429" max="7429" width="15.5703125" style="974" customWidth="1"/>
    <col min="7430" max="7430" width="19.7109375" style="974" customWidth="1"/>
    <col min="7431" max="7431" width="5.28515625" style="974" customWidth="1"/>
    <col min="7432" max="7680" width="11.42578125" style="974"/>
    <col min="7681" max="7681" width="51" style="974" customWidth="1"/>
    <col min="7682" max="7684" width="19.28515625" style="974" customWidth="1"/>
    <col min="7685" max="7685" width="15.5703125" style="974" customWidth="1"/>
    <col min="7686" max="7686" width="19.7109375" style="974" customWidth="1"/>
    <col min="7687" max="7687" width="5.28515625" style="974" customWidth="1"/>
    <col min="7688" max="7936" width="11.42578125" style="974"/>
    <col min="7937" max="7937" width="51" style="974" customWidth="1"/>
    <col min="7938" max="7940" width="19.28515625" style="974" customWidth="1"/>
    <col min="7941" max="7941" width="15.5703125" style="974" customWidth="1"/>
    <col min="7942" max="7942" width="19.7109375" style="974" customWidth="1"/>
    <col min="7943" max="7943" width="5.28515625" style="974" customWidth="1"/>
    <col min="7944" max="8192" width="11.42578125" style="974"/>
    <col min="8193" max="8193" width="51" style="974" customWidth="1"/>
    <col min="8194" max="8196" width="19.28515625" style="974" customWidth="1"/>
    <col min="8197" max="8197" width="15.5703125" style="974" customWidth="1"/>
    <col min="8198" max="8198" width="19.7109375" style="974" customWidth="1"/>
    <col min="8199" max="8199" width="5.28515625" style="974" customWidth="1"/>
    <col min="8200" max="8448" width="11.42578125" style="974"/>
    <col min="8449" max="8449" width="51" style="974" customWidth="1"/>
    <col min="8450" max="8452" width="19.28515625" style="974" customWidth="1"/>
    <col min="8453" max="8453" width="15.5703125" style="974" customWidth="1"/>
    <col min="8454" max="8454" width="19.7109375" style="974" customWidth="1"/>
    <col min="8455" max="8455" width="5.28515625" style="974" customWidth="1"/>
    <col min="8456" max="8704" width="11.42578125" style="974"/>
    <col min="8705" max="8705" width="51" style="974" customWidth="1"/>
    <col min="8706" max="8708" width="19.28515625" style="974" customWidth="1"/>
    <col min="8709" max="8709" width="15.5703125" style="974" customWidth="1"/>
    <col min="8710" max="8710" width="19.7109375" style="974" customWidth="1"/>
    <col min="8711" max="8711" width="5.28515625" style="974" customWidth="1"/>
    <col min="8712" max="8960" width="11.42578125" style="974"/>
    <col min="8961" max="8961" width="51" style="974" customWidth="1"/>
    <col min="8962" max="8964" width="19.28515625" style="974" customWidth="1"/>
    <col min="8965" max="8965" width="15.5703125" style="974" customWidth="1"/>
    <col min="8966" max="8966" width="19.7109375" style="974" customWidth="1"/>
    <col min="8967" max="8967" width="5.28515625" style="974" customWidth="1"/>
    <col min="8968" max="9216" width="11.42578125" style="974"/>
    <col min="9217" max="9217" width="51" style="974" customWidth="1"/>
    <col min="9218" max="9220" width="19.28515625" style="974" customWidth="1"/>
    <col min="9221" max="9221" width="15.5703125" style="974" customWidth="1"/>
    <col min="9222" max="9222" width="19.7109375" style="974" customWidth="1"/>
    <col min="9223" max="9223" width="5.28515625" style="974" customWidth="1"/>
    <col min="9224" max="9472" width="11.42578125" style="974"/>
    <col min="9473" max="9473" width="51" style="974" customWidth="1"/>
    <col min="9474" max="9476" width="19.28515625" style="974" customWidth="1"/>
    <col min="9477" max="9477" width="15.5703125" style="974" customWidth="1"/>
    <col min="9478" max="9478" width="19.7109375" style="974" customWidth="1"/>
    <col min="9479" max="9479" width="5.28515625" style="974" customWidth="1"/>
    <col min="9480" max="9728" width="11.42578125" style="974"/>
    <col min="9729" max="9729" width="51" style="974" customWidth="1"/>
    <col min="9730" max="9732" width="19.28515625" style="974" customWidth="1"/>
    <col min="9733" max="9733" width="15.5703125" style="974" customWidth="1"/>
    <col min="9734" max="9734" width="19.7109375" style="974" customWidth="1"/>
    <col min="9735" max="9735" width="5.28515625" style="974" customWidth="1"/>
    <col min="9736" max="9984" width="11.42578125" style="974"/>
    <col min="9985" max="9985" width="51" style="974" customWidth="1"/>
    <col min="9986" max="9988" width="19.28515625" style="974" customWidth="1"/>
    <col min="9989" max="9989" width="15.5703125" style="974" customWidth="1"/>
    <col min="9990" max="9990" width="19.7109375" style="974" customWidth="1"/>
    <col min="9991" max="9991" width="5.28515625" style="974" customWidth="1"/>
    <col min="9992" max="10240" width="11.42578125" style="974"/>
    <col min="10241" max="10241" width="51" style="974" customWidth="1"/>
    <col min="10242" max="10244" width="19.28515625" style="974" customWidth="1"/>
    <col min="10245" max="10245" width="15.5703125" style="974" customWidth="1"/>
    <col min="10246" max="10246" width="19.7109375" style="974" customWidth="1"/>
    <col min="10247" max="10247" width="5.28515625" style="974" customWidth="1"/>
    <col min="10248" max="10496" width="11.42578125" style="974"/>
    <col min="10497" max="10497" width="51" style="974" customWidth="1"/>
    <col min="10498" max="10500" width="19.28515625" style="974" customWidth="1"/>
    <col min="10501" max="10501" width="15.5703125" style="974" customWidth="1"/>
    <col min="10502" max="10502" width="19.7109375" style="974" customWidth="1"/>
    <col min="10503" max="10503" width="5.28515625" style="974" customWidth="1"/>
    <col min="10504" max="10752" width="11.42578125" style="974"/>
    <col min="10753" max="10753" width="51" style="974" customWidth="1"/>
    <col min="10754" max="10756" width="19.28515625" style="974" customWidth="1"/>
    <col min="10757" max="10757" width="15.5703125" style="974" customWidth="1"/>
    <col min="10758" max="10758" width="19.7109375" style="974" customWidth="1"/>
    <col min="10759" max="10759" width="5.28515625" style="974" customWidth="1"/>
    <col min="10760" max="11008" width="11.42578125" style="974"/>
    <col min="11009" max="11009" width="51" style="974" customWidth="1"/>
    <col min="11010" max="11012" width="19.28515625" style="974" customWidth="1"/>
    <col min="11013" max="11013" width="15.5703125" style="974" customWidth="1"/>
    <col min="11014" max="11014" width="19.7109375" style="974" customWidth="1"/>
    <col min="11015" max="11015" width="5.28515625" style="974" customWidth="1"/>
    <col min="11016" max="11264" width="11.42578125" style="974"/>
    <col min="11265" max="11265" width="51" style="974" customWidth="1"/>
    <col min="11266" max="11268" width="19.28515625" style="974" customWidth="1"/>
    <col min="11269" max="11269" width="15.5703125" style="974" customWidth="1"/>
    <col min="11270" max="11270" width="19.7109375" style="974" customWidth="1"/>
    <col min="11271" max="11271" width="5.28515625" style="974" customWidth="1"/>
    <col min="11272" max="11520" width="11.42578125" style="974"/>
    <col min="11521" max="11521" width="51" style="974" customWidth="1"/>
    <col min="11522" max="11524" width="19.28515625" style="974" customWidth="1"/>
    <col min="11525" max="11525" width="15.5703125" style="974" customWidth="1"/>
    <col min="11526" max="11526" width="19.7109375" style="974" customWidth="1"/>
    <col min="11527" max="11527" width="5.28515625" style="974" customWidth="1"/>
    <col min="11528" max="11776" width="11.42578125" style="974"/>
    <col min="11777" max="11777" width="51" style="974" customWidth="1"/>
    <col min="11778" max="11780" width="19.28515625" style="974" customWidth="1"/>
    <col min="11781" max="11781" width="15.5703125" style="974" customWidth="1"/>
    <col min="11782" max="11782" width="19.7109375" style="974" customWidth="1"/>
    <col min="11783" max="11783" width="5.28515625" style="974" customWidth="1"/>
    <col min="11784" max="12032" width="11.42578125" style="974"/>
    <col min="12033" max="12033" width="51" style="974" customWidth="1"/>
    <col min="12034" max="12036" width="19.28515625" style="974" customWidth="1"/>
    <col min="12037" max="12037" width="15.5703125" style="974" customWidth="1"/>
    <col min="12038" max="12038" width="19.7109375" style="974" customWidth="1"/>
    <col min="12039" max="12039" width="5.28515625" style="974" customWidth="1"/>
    <col min="12040" max="12288" width="11.42578125" style="974"/>
    <col min="12289" max="12289" width="51" style="974" customWidth="1"/>
    <col min="12290" max="12292" width="19.28515625" style="974" customWidth="1"/>
    <col min="12293" max="12293" width="15.5703125" style="974" customWidth="1"/>
    <col min="12294" max="12294" width="19.7109375" style="974" customWidth="1"/>
    <col min="12295" max="12295" width="5.28515625" style="974" customWidth="1"/>
    <col min="12296" max="12544" width="11.42578125" style="974"/>
    <col min="12545" max="12545" width="51" style="974" customWidth="1"/>
    <col min="12546" max="12548" width="19.28515625" style="974" customWidth="1"/>
    <col min="12549" max="12549" width="15.5703125" style="974" customWidth="1"/>
    <col min="12550" max="12550" width="19.7109375" style="974" customWidth="1"/>
    <col min="12551" max="12551" width="5.28515625" style="974" customWidth="1"/>
    <col min="12552" max="12800" width="11.42578125" style="974"/>
    <col min="12801" max="12801" width="51" style="974" customWidth="1"/>
    <col min="12802" max="12804" width="19.28515625" style="974" customWidth="1"/>
    <col min="12805" max="12805" width="15.5703125" style="974" customWidth="1"/>
    <col min="12806" max="12806" width="19.7109375" style="974" customWidth="1"/>
    <col min="12807" max="12807" width="5.28515625" style="974" customWidth="1"/>
    <col min="12808" max="13056" width="11.42578125" style="974"/>
    <col min="13057" max="13057" width="51" style="974" customWidth="1"/>
    <col min="13058" max="13060" width="19.28515625" style="974" customWidth="1"/>
    <col min="13061" max="13061" width="15.5703125" style="974" customWidth="1"/>
    <col min="13062" max="13062" width="19.7109375" style="974" customWidth="1"/>
    <col min="13063" max="13063" width="5.28515625" style="974" customWidth="1"/>
    <col min="13064" max="13312" width="11.42578125" style="974"/>
    <col min="13313" max="13313" width="51" style="974" customWidth="1"/>
    <col min="13314" max="13316" width="19.28515625" style="974" customWidth="1"/>
    <col min="13317" max="13317" width="15.5703125" style="974" customWidth="1"/>
    <col min="13318" max="13318" width="19.7109375" style="974" customWidth="1"/>
    <col min="13319" max="13319" width="5.28515625" style="974" customWidth="1"/>
    <col min="13320" max="13568" width="11.42578125" style="974"/>
    <col min="13569" max="13569" width="51" style="974" customWidth="1"/>
    <col min="13570" max="13572" width="19.28515625" style="974" customWidth="1"/>
    <col min="13573" max="13573" width="15.5703125" style="974" customWidth="1"/>
    <col min="13574" max="13574" width="19.7109375" style="974" customWidth="1"/>
    <col min="13575" max="13575" width="5.28515625" style="974" customWidth="1"/>
    <col min="13576" max="13824" width="11.42578125" style="974"/>
    <col min="13825" max="13825" width="51" style="974" customWidth="1"/>
    <col min="13826" max="13828" width="19.28515625" style="974" customWidth="1"/>
    <col min="13829" max="13829" width="15.5703125" style="974" customWidth="1"/>
    <col min="13830" max="13830" width="19.7109375" style="974" customWidth="1"/>
    <col min="13831" max="13831" width="5.28515625" style="974" customWidth="1"/>
    <col min="13832" max="14080" width="11.42578125" style="974"/>
    <col min="14081" max="14081" width="51" style="974" customWidth="1"/>
    <col min="14082" max="14084" width="19.28515625" style="974" customWidth="1"/>
    <col min="14085" max="14085" width="15.5703125" style="974" customWidth="1"/>
    <col min="14086" max="14086" width="19.7109375" style="974" customWidth="1"/>
    <col min="14087" max="14087" width="5.28515625" style="974" customWidth="1"/>
    <col min="14088" max="14336" width="11.42578125" style="974"/>
    <col min="14337" max="14337" width="51" style="974" customWidth="1"/>
    <col min="14338" max="14340" width="19.28515625" style="974" customWidth="1"/>
    <col min="14341" max="14341" width="15.5703125" style="974" customWidth="1"/>
    <col min="14342" max="14342" width="19.7109375" style="974" customWidth="1"/>
    <col min="14343" max="14343" width="5.28515625" style="974" customWidth="1"/>
    <col min="14344" max="14592" width="11.42578125" style="974"/>
    <col min="14593" max="14593" width="51" style="974" customWidth="1"/>
    <col min="14594" max="14596" width="19.28515625" style="974" customWidth="1"/>
    <col min="14597" max="14597" width="15.5703125" style="974" customWidth="1"/>
    <col min="14598" max="14598" width="19.7109375" style="974" customWidth="1"/>
    <col min="14599" max="14599" width="5.28515625" style="974" customWidth="1"/>
    <col min="14600" max="14848" width="11.42578125" style="974"/>
    <col min="14849" max="14849" width="51" style="974" customWidth="1"/>
    <col min="14850" max="14852" width="19.28515625" style="974" customWidth="1"/>
    <col min="14853" max="14853" width="15.5703125" style="974" customWidth="1"/>
    <col min="14854" max="14854" width="19.7109375" style="974" customWidth="1"/>
    <col min="14855" max="14855" width="5.28515625" style="974" customWidth="1"/>
    <col min="14856" max="15104" width="11.42578125" style="974"/>
    <col min="15105" max="15105" width="51" style="974" customWidth="1"/>
    <col min="15106" max="15108" width="19.28515625" style="974" customWidth="1"/>
    <col min="15109" max="15109" width="15.5703125" style="974" customWidth="1"/>
    <col min="15110" max="15110" width="19.7109375" style="974" customWidth="1"/>
    <col min="15111" max="15111" width="5.28515625" style="974" customWidth="1"/>
    <col min="15112" max="15360" width="11.42578125" style="974"/>
    <col min="15361" max="15361" width="51" style="974" customWidth="1"/>
    <col min="15362" max="15364" width="19.28515625" style="974" customWidth="1"/>
    <col min="15365" max="15365" width="15.5703125" style="974" customWidth="1"/>
    <col min="15366" max="15366" width="19.7109375" style="974" customWidth="1"/>
    <col min="15367" max="15367" width="5.28515625" style="974" customWidth="1"/>
    <col min="15368" max="15616" width="11.42578125" style="974"/>
    <col min="15617" max="15617" width="51" style="974" customWidth="1"/>
    <col min="15618" max="15620" width="19.28515625" style="974" customWidth="1"/>
    <col min="15621" max="15621" width="15.5703125" style="974" customWidth="1"/>
    <col min="15622" max="15622" width="19.7109375" style="974" customWidth="1"/>
    <col min="15623" max="15623" width="5.28515625" style="974" customWidth="1"/>
    <col min="15624" max="15872" width="11.42578125" style="974"/>
    <col min="15873" max="15873" width="51" style="974" customWidth="1"/>
    <col min="15874" max="15876" width="19.28515625" style="974" customWidth="1"/>
    <col min="15877" max="15877" width="15.5703125" style="974" customWidth="1"/>
    <col min="15878" max="15878" width="19.7109375" style="974" customWidth="1"/>
    <col min="15879" max="15879" width="5.28515625" style="974" customWidth="1"/>
    <col min="15880" max="16128" width="11.42578125" style="974"/>
    <col min="16129" max="16129" width="51" style="974" customWidth="1"/>
    <col min="16130" max="16132" width="19.28515625" style="974" customWidth="1"/>
    <col min="16133" max="16133" width="15.5703125" style="974" customWidth="1"/>
    <col min="16134" max="16134" width="19.7109375" style="974" customWidth="1"/>
    <col min="16135" max="16135" width="5.28515625" style="974" customWidth="1"/>
    <col min="16136" max="16384" width="11.42578125" style="974"/>
  </cols>
  <sheetData>
    <row r="1" spans="1:7" s="969" customFormat="1" ht="3.75" customHeight="1">
      <c r="A1" s="1195"/>
      <c r="B1" s="1196"/>
      <c r="C1" s="1197"/>
      <c r="D1" s="1197"/>
      <c r="E1" s="1197"/>
      <c r="F1" s="1197"/>
    </row>
    <row r="2" spans="1:7" s="970" customFormat="1" ht="40.5" customHeight="1">
      <c r="A2" s="1665" t="s">
        <v>581</v>
      </c>
      <c r="B2" s="1665"/>
      <c r="C2" s="1665"/>
      <c r="D2" s="1665"/>
      <c r="E2" s="1665"/>
      <c r="F2" s="1665"/>
    </row>
    <row r="3" spans="1:7" s="970" customFormat="1" ht="27.75" customHeight="1">
      <c r="A3" s="1665" t="s">
        <v>1071</v>
      </c>
      <c r="B3" s="1665"/>
      <c r="C3" s="1665"/>
      <c r="D3" s="1665"/>
      <c r="E3" s="1665"/>
      <c r="F3" s="1665"/>
    </row>
    <row r="4" spans="1:7" s="970" customFormat="1" ht="27.75" customHeight="1">
      <c r="A4" s="1665" t="s">
        <v>1465</v>
      </c>
      <c r="B4" s="1665"/>
      <c r="C4" s="1665"/>
      <c r="D4" s="1665"/>
      <c r="E4" s="1665"/>
      <c r="F4" s="1665"/>
    </row>
    <row r="5" spans="1:7" s="971" customFormat="1" ht="42" customHeight="1">
      <c r="A5" s="1666" t="s">
        <v>273</v>
      </c>
      <c r="B5" s="1666"/>
      <c r="C5" s="1666"/>
      <c r="D5" s="1666"/>
      <c r="E5" s="1666"/>
      <c r="F5" s="1666"/>
    </row>
    <row r="6" spans="1:7" ht="6" customHeight="1">
      <c r="A6" s="1198"/>
      <c r="G6" s="974"/>
    </row>
    <row r="7" spans="1:7" ht="5.25" customHeight="1">
      <c r="A7" s="1199"/>
      <c r="B7" s="858"/>
      <c r="C7" s="858"/>
      <c r="D7" s="857"/>
      <c r="E7" s="858"/>
      <c r="F7" s="858"/>
      <c r="G7" s="974"/>
    </row>
    <row r="8" spans="1:7" s="1202" customFormat="1" ht="15">
      <c r="A8" s="1200" t="s">
        <v>877</v>
      </c>
      <c r="B8" s="1201" t="s">
        <v>119</v>
      </c>
      <c r="C8" s="1201" t="s">
        <v>121</v>
      </c>
      <c r="D8" s="1201" t="s">
        <v>123</v>
      </c>
      <c r="E8" s="1201" t="s">
        <v>278</v>
      </c>
      <c r="F8" s="1201" t="s">
        <v>830</v>
      </c>
    </row>
    <row r="9" spans="1:7" s="842" customFormat="1" ht="14.25">
      <c r="A9" s="1203" t="s">
        <v>879</v>
      </c>
      <c r="B9" s="1204">
        <v>0</v>
      </c>
      <c r="C9" s="1204">
        <v>0</v>
      </c>
      <c r="D9" s="1204">
        <v>0</v>
      </c>
      <c r="E9" s="1204">
        <v>0</v>
      </c>
      <c r="F9" s="1095">
        <v>0</v>
      </c>
    </row>
    <row r="10" spans="1:7" s="842" customFormat="1" ht="14.25">
      <c r="A10" s="1203" t="s">
        <v>880</v>
      </c>
      <c r="B10" s="1204">
        <v>6971.9895999999999</v>
      </c>
      <c r="C10" s="1204">
        <v>28651.632659999999</v>
      </c>
      <c r="D10" s="1204">
        <v>0</v>
      </c>
      <c r="E10" s="1204">
        <v>35623.622259999996</v>
      </c>
      <c r="F10" s="1095">
        <v>1.2738278534731565E-2</v>
      </c>
    </row>
    <row r="11" spans="1:7" s="842" customFormat="1" ht="14.25">
      <c r="A11" s="1203" t="s">
        <v>881</v>
      </c>
      <c r="B11" s="1204">
        <v>20953.306489999999</v>
      </c>
      <c r="C11" s="1204">
        <v>35998.583490000005</v>
      </c>
      <c r="D11" s="1204">
        <v>0</v>
      </c>
      <c r="E11" s="1204">
        <v>56951.889980000007</v>
      </c>
      <c r="F11" s="1095">
        <v>2.0364830739271034E-2</v>
      </c>
    </row>
    <row r="12" spans="1:7" s="842" customFormat="1" ht="14.25">
      <c r="A12" s="1203" t="s">
        <v>882</v>
      </c>
      <c r="B12" s="1204">
        <v>54412.695310000003</v>
      </c>
      <c r="C12" s="1204">
        <v>105210.22940000001</v>
      </c>
      <c r="D12" s="1204">
        <v>0</v>
      </c>
      <c r="E12" s="1204">
        <v>159622.92471000002</v>
      </c>
      <c r="F12" s="1095">
        <v>5.7077892322240961E-2</v>
      </c>
    </row>
    <row r="13" spans="1:7" s="842" customFormat="1" ht="14.25">
      <c r="A13" s="1203" t="s">
        <v>883</v>
      </c>
      <c r="B13" s="1204">
        <v>104483.17485</v>
      </c>
      <c r="C13" s="1204">
        <v>90074.595189999993</v>
      </c>
      <c r="D13" s="1204">
        <v>2265.2602700000002</v>
      </c>
      <c r="E13" s="1204">
        <v>196823.03030999997</v>
      </c>
      <c r="F13" s="1095">
        <v>7.037988904777627E-2</v>
      </c>
    </row>
    <row r="14" spans="1:7" s="842" customFormat="1" ht="14.25">
      <c r="A14" s="1203" t="s">
        <v>884</v>
      </c>
      <c r="B14" s="1204">
        <v>216002.24393999999</v>
      </c>
      <c r="C14" s="1204">
        <v>92815.102129999999</v>
      </c>
      <c r="D14" s="1204">
        <v>16256.0398</v>
      </c>
      <c r="E14" s="1204">
        <v>325073.38587</v>
      </c>
      <c r="F14" s="1095">
        <v>0.11623959245968976</v>
      </c>
    </row>
    <row r="15" spans="1:7" s="842" customFormat="1" ht="14.25">
      <c r="A15" s="1203" t="s">
        <v>885</v>
      </c>
      <c r="B15" s="1204">
        <v>218129.55379000001</v>
      </c>
      <c r="C15" s="1204">
        <v>72855.616970000003</v>
      </c>
      <c r="D15" s="1204">
        <v>19808.481889999999</v>
      </c>
      <c r="E15" s="1204">
        <v>310793.65265</v>
      </c>
      <c r="F15" s="1095">
        <v>0.11113345199394985</v>
      </c>
    </row>
    <row r="16" spans="1:7" s="842" customFormat="1" ht="14.25">
      <c r="A16" s="1203" t="s">
        <v>886</v>
      </c>
      <c r="B16" s="1204">
        <v>205002.0214</v>
      </c>
      <c r="C16" s="1204">
        <v>68973.695919999998</v>
      </c>
      <c r="D16" s="1204">
        <v>20481.437489999997</v>
      </c>
      <c r="E16" s="1204">
        <v>294457.15480999998</v>
      </c>
      <c r="F16" s="1095">
        <v>0.10529185457723726</v>
      </c>
    </row>
    <row r="17" spans="1:6" s="842" customFormat="1" ht="14.25">
      <c r="A17" s="1203" t="s">
        <v>887</v>
      </c>
      <c r="B17" s="1204">
        <v>142916.77945</v>
      </c>
      <c r="C17" s="1204">
        <v>41912.134819999999</v>
      </c>
      <c r="D17" s="1204">
        <v>14747.09324</v>
      </c>
      <c r="E17" s="1204">
        <v>199576.00751</v>
      </c>
      <c r="F17" s="1095">
        <v>7.1364297374291175E-2</v>
      </c>
    </row>
    <row r="18" spans="1:6" s="842" customFormat="1" ht="14.25">
      <c r="A18" s="1203" t="s">
        <v>888</v>
      </c>
      <c r="B18" s="1204">
        <v>200573.84855000002</v>
      </c>
      <c r="C18" s="1204">
        <v>76021.994950000008</v>
      </c>
      <c r="D18" s="1204">
        <v>29150.26254</v>
      </c>
      <c r="E18" s="1204">
        <v>305746.10604000004</v>
      </c>
      <c r="F18" s="1095">
        <v>0.10932855258855122</v>
      </c>
    </row>
    <row r="19" spans="1:6" s="842" customFormat="1" ht="14.25">
      <c r="A19" s="1203" t="s">
        <v>889</v>
      </c>
      <c r="B19" s="1204">
        <v>261513.73838</v>
      </c>
      <c r="C19" s="1204">
        <v>90955.267319999999</v>
      </c>
      <c r="D19" s="1204">
        <v>37046.060420000002</v>
      </c>
      <c r="E19" s="1204">
        <v>389515.06611999997</v>
      </c>
      <c r="F19" s="1095">
        <v>0.13928261897393424</v>
      </c>
    </row>
    <row r="20" spans="1:6" s="842" customFormat="1" ht="14.25">
      <c r="A20" s="1203" t="s">
        <v>890</v>
      </c>
      <c r="B20" s="1204">
        <v>264477.00695000001</v>
      </c>
      <c r="C20" s="1204">
        <v>94540.446420000007</v>
      </c>
      <c r="D20" s="1204">
        <v>44350.993710000002</v>
      </c>
      <c r="E20" s="1204">
        <v>403368.44708000001</v>
      </c>
      <c r="F20" s="1095">
        <v>0.14423630459378134</v>
      </c>
    </row>
    <row r="21" spans="1:6" s="842" customFormat="1" ht="14.25">
      <c r="A21" s="1203" t="s">
        <v>891</v>
      </c>
      <c r="B21" s="1204">
        <v>35050.288099999998</v>
      </c>
      <c r="C21" s="1204">
        <v>12960.87743</v>
      </c>
      <c r="D21" s="1204">
        <v>7406.5909699999993</v>
      </c>
      <c r="E21" s="1204">
        <v>55417.756499999996</v>
      </c>
      <c r="F21" s="1095">
        <v>1.9816255992012942E-2</v>
      </c>
    </row>
    <row r="22" spans="1:6" s="842" customFormat="1" ht="14.25">
      <c r="A22" s="1203" t="s">
        <v>892</v>
      </c>
      <c r="B22" s="1204">
        <v>36765.47853</v>
      </c>
      <c r="C22" s="1204">
        <v>18019.691870000002</v>
      </c>
      <c r="D22" s="1204">
        <v>8826.3569000000007</v>
      </c>
      <c r="E22" s="1204">
        <v>63611.527300000002</v>
      </c>
      <c r="F22" s="1095">
        <v>2.274618080253249E-2</v>
      </c>
    </row>
    <row r="23" spans="1:6" s="842" customFormat="1" ht="15">
      <c r="A23" s="1205" t="s">
        <v>278</v>
      </c>
      <c r="B23" s="1206">
        <v>1767252.12534</v>
      </c>
      <c r="C23" s="1206">
        <v>828989.86856999993</v>
      </c>
      <c r="D23" s="1206">
        <v>200338.57723</v>
      </c>
      <c r="E23" s="1206">
        <v>2796580.5711399997</v>
      </c>
      <c r="F23" s="1207">
        <v>1</v>
      </c>
    </row>
    <row r="24" spans="1:6" s="842" customFormat="1" ht="15">
      <c r="A24" s="1208" t="s">
        <v>893</v>
      </c>
      <c r="B24" s="1095">
        <v>0.6319332057075675</v>
      </c>
      <c r="C24" s="1095">
        <v>0.29642981758686465</v>
      </c>
      <c r="D24" s="1095">
        <v>7.1636976705567929E-2</v>
      </c>
      <c r="E24" s="1095">
        <v>1</v>
      </c>
      <c r="F24" s="1095"/>
    </row>
    <row r="25" spans="1:6" s="1211" customFormat="1" ht="15">
      <c r="A25" s="1209" t="s">
        <v>1072</v>
      </c>
      <c r="B25" s="1210" t="s">
        <v>119</v>
      </c>
      <c r="C25" s="1210" t="s">
        <v>121</v>
      </c>
      <c r="D25" s="1210" t="s">
        <v>123</v>
      </c>
      <c r="E25" s="1210" t="s">
        <v>278</v>
      </c>
      <c r="F25" s="1210" t="s">
        <v>830</v>
      </c>
    </row>
    <row r="26" spans="1:6" s="842" customFormat="1" ht="14.25">
      <c r="A26" s="1203" t="s">
        <v>879</v>
      </c>
      <c r="B26" s="1204">
        <v>0</v>
      </c>
      <c r="C26" s="1204">
        <v>0</v>
      </c>
      <c r="D26" s="1204">
        <v>0</v>
      </c>
      <c r="E26" s="1204">
        <v>0</v>
      </c>
      <c r="F26" s="1095">
        <v>0</v>
      </c>
    </row>
    <row r="27" spans="1:6" s="842" customFormat="1" ht="14.25">
      <c r="A27" s="1203" t="s">
        <v>880</v>
      </c>
      <c r="B27" s="1204">
        <v>1</v>
      </c>
      <c r="C27" s="1204">
        <v>3</v>
      </c>
      <c r="D27" s="1204">
        <v>0</v>
      </c>
      <c r="E27" s="1204">
        <v>4</v>
      </c>
      <c r="F27" s="1095">
        <v>1.7506159980042978E-5</v>
      </c>
    </row>
    <row r="28" spans="1:6" s="842" customFormat="1" ht="14.25">
      <c r="A28" s="1203" t="s">
        <v>881</v>
      </c>
      <c r="B28" s="1204">
        <v>5</v>
      </c>
      <c r="C28" s="1204">
        <v>8</v>
      </c>
      <c r="D28" s="1204">
        <v>0</v>
      </c>
      <c r="E28" s="1204">
        <v>13</v>
      </c>
      <c r="F28" s="1095">
        <v>5.6895019935139676E-5</v>
      </c>
    </row>
    <row r="29" spans="1:6" s="842" customFormat="1" ht="14.25">
      <c r="A29" s="1203" t="s">
        <v>882</v>
      </c>
      <c r="B29" s="1204">
        <v>28</v>
      </c>
      <c r="C29" s="1204">
        <v>48</v>
      </c>
      <c r="D29" s="1204">
        <v>0</v>
      </c>
      <c r="E29" s="1204">
        <v>76</v>
      </c>
      <c r="F29" s="1095">
        <v>3.3261703962081656E-4</v>
      </c>
    </row>
    <row r="30" spans="1:6" s="842" customFormat="1" ht="14.25">
      <c r="A30" s="1203" t="s">
        <v>883</v>
      </c>
      <c r="B30" s="1204">
        <v>120</v>
      </c>
      <c r="C30" s="1204">
        <v>94</v>
      </c>
      <c r="D30" s="1204">
        <v>3</v>
      </c>
      <c r="E30" s="1204">
        <v>217</v>
      </c>
      <c r="F30" s="1095">
        <v>9.4970917891733155E-4</v>
      </c>
    </row>
    <row r="31" spans="1:6" s="842" customFormat="1" ht="14.25">
      <c r="A31" s="1203" t="s">
        <v>884</v>
      </c>
      <c r="B31" s="1204">
        <v>471</v>
      </c>
      <c r="C31" s="1204">
        <v>201</v>
      </c>
      <c r="D31" s="1204">
        <v>36</v>
      </c>
      <c r="E31" s="1204">
        <v>708</v>
      </c>
      <c r="F31" s="1095">
        <v>3.0985903164676069E-3</v>
      </c>
    </row>
    <row r="32" spans="1:6" s="842" customFormat="1" ht="14.25">
      <c r="A32" s="1203" t="s">
        <v>885</v>
      </c>
      <c r="B32" s="1204">
        <v>837</v>
      </c>
      <c r="C32" s="1204">
        <v>280</v>
      </c>
      <c r="D32" s="1204">
        <v>77</v>
      </c>
      <c r="E32" s="1204">
        <v>1194</v>
      </c>
      <c r="F32" s="1095">
        <v>5.2255887540428288E-3</v>
      </c>
    </row>
    <row r="33" spans="1:7" s="842" customFormat="1" ht="14.25">
      <c r="A33" s="1203" t="s">
        <v>886</v>
      </c>
      <c r="B33" s="1204">
        <v>1237</v>
      </c>
      <c r="C33" s="1204">
        <v>414</v>
      </c>
      <c r="D33" s="1204">
        <v>123</v>
      </c>
      <c r="E33" s="1204">
        <v>1774</v>
      </c>
      <c r="F33" s="1095">
        <v>7.7639819511490602E-3</v>
      </c>
    </row>
    <row r="34" spans="1:7" s="842" customFormat="1" ht="14.25">
      <c r="A34" s="1203" t="s">
        <v>887</v>
      </c>
      <c r="B34" s="1204">
        <v>1216</v>
      </c>
      <c r="C34" s="1204">
        <v>358</v>
      </c>
      <c r="D34" s="1204">
        <v>124</v>
      </c>
      <c r="E34" s="1204">
        <v>1698</v>
      </c>
      <c r="F34" s="1095">
        <v>7.4313649115282437E-3</v>
      </c>
    </row>
    <row r="35" spans="1:7" s="842" customFormat="1" ht="14.25">
      <c r="A35" s="1203" t="s">
        <v>888</v>
      </c>
      <c r="B35" s="1204">
        <v>2406</v>
      </c>
      <c r="C35" s="1204">
        <v>903</v>
      </c>
      <c r="D35" s="1204">
        <v>352</v>
      </c>
      <c r="E35" s="1204">
        <v>3661</v>
      </c>
      <c r="F35" s="1095">
        <v>1.6022512921734334E-2</v>
      </c>
    </row>
    <row r="36" spans="1:7" s="842" customFormat="1" ht="14.25">
      <c r="A36" s="1203" t="s">
        <v>889</v>
      </c>
      <c r="B36" s="1204">
        <v>5396</v>
      </c>
      <c r="C36" s="1204">
        <v>1863</v>
      </c>
      <c r="D36" s="1204">
        <v>767</v>
      </c>
      <c r="E36" s="1204">
        <v>8026</v>
      </c>
      <c r="F36" s="1095">
        <v>3.5126109999956232E-2</v>
      </c>
    </row>
    <row r="37" spans="1:7" s="842" customFormat="1" ht="14.25">
      <c r="A37" s="1203" t="s">
        <v>890</v>
      </c>
      <c r="B37" s="1204">
        <v>16199</v>
      </c>
      <c r="C37" s="1204">
        <v>5884</v>
      </c>
      <c r="D37" s="1204">
        <v>2860</v>
      </c>
      <c r="E37" s="1204">
        <v>24943</v>
      </c>
      <c r="F37" s="1095">
        <v>0.109164037095553</v>
      </c>
    </row>
    <row r="38" spans="1:7" s="842" customFormat="1" ht="14.25">
      <c r="A38" s="1203" t="s">
        <v>891</v>
      </c>
      <c r="B38" s="1204">
        <v>7083</v>
      </c>
      <c r="C38" s="1204">
        <v>2603</v>
      </c>
      <c r="D38" s="1204">
        <v>1521</v>
      </c>
      <c r="E38" s="1204">
        <v>11207</v>
      </c>
      <c r="F38" s="1095">
        <v>4.904788372408541E-2</v>
      </c>
    </row>
    <row r="39" spans="1:7" s="842" customFormat="1" ht="14.25">
      <c r="A39" s="1203" t="s">
        <v>892</v>
      </c>
      <c r="B39" s="1204">
        <v>109324</v>
      </c>
      <c r="C39" s="1204">
        <v>51348</v>
      </c>
      <c r="D39" s="1204">
        <v>14298</v>
      </c>
      <c r="E39" s="1204">
        <v>174970</v>
      </c>
      <c r="F39" s="1095">
        <v>0.76576320292702993</v>
      </c>
    </row>
    <row r="40" spans="1:7" s="842" customFormat="1" ht="15">
      <c r="A40" s="1205" t="s">
        <v>278</v>
      </c>
      <c r="B40" s="1206">
        <v>144323</v>
      </c>
      <c r="C40" s="1206">
        <v>64007</v>
      </c>
      <c r="D40" s="1206">
        <v>20161</v>
      </c>
      <c r="E40" s="1206">
        <v>228491</v>
      </c>
      <c r="F40" s="1207">
        <v>1</v>
      </c>
    </row>
    <row r="41" spans="1:7" s="842" customFormat="1" ht="15">
      <c r="A41" s="1212" t="s">
        <v>893</v>
      </c>
      <c r="B41" s="1095">
        <v>0.63163538169993572</v>
      </c>
      <c r="C41" s="1095">
        <v>0.28012919546065274</v>
      </c>
      <c r="D41" s="1095">
        <v>8.8235422839411617E-2</v>
      </c>
      <c r="E41" s="1095">
        <v>1</v>
      </c>
      <c r="F41" s="1095"/>
    </row>
    <row r="42" spans="1:7" ht="9" customHeight="1">
      <c r="A42" s="1213"/>
      <c r="B42" s="1211"/>
      <c r="C42" s="1005"/>
      <c r="D42" s="1005"/>
      <c r="E42" s="1211"/>
      <c r="F42" s="1211"/>
      <c r="G42" s="974"/>
    </row>
    <row r="43" spans="1:7" ht="44.25" customHeight="1">
      <c r="A43" s="1686" t="s">
        <v>895</v>
      </c>
      <c r="B43" s="1687"/>
      <c r="C43" s="1687"/>
      <c r="D43" s="1687"/>
      <c r="E43" s="1687"/>
      <c r="F43" s="1214"/>
      <c r="G43" s="974"/>
    </row>
    <row r="44" spans="1:7" ht="9" customHeight="1">
      <c r="A44" s="1215"/>
      <c r="B44" s="1216"/>
      <c r="C44" s="1217"/>
      <c r="D44" s="1217"/>
      <c r="E44" s="1216"/>
      <c r="F44" s="1214"/>
      <c r="G44" s="974"/>
    </row>
    <row r="45" spans="1:7" ht="9" customHeight="1">
      <c r="A45" s="1218"/>
      <c r="B45" s="1216"/>
      <c r="C45" s="1217"/>
      <c r="D45" s="1217"/>
      <c r="E45" s="1216"/>
      <c r="F45" s="1214"/>
      <c r="G45" s="974"/>
    </row>
    <row r="46" spans="1:7" ht="20.25">
      <c r="A46" s="1684" t="s">
        <v>581</v>
      </c>
      <c r="B46" s="1684"/>
      <c r="C46" s="1684"/>
      <c r="D46" s="1684"/>
      <c r="E46" s="1684"/>
      <c r="F46" s="1684"/>
      <c r="G46" s="974"/>
    </row>
    <row r="47" spans="1:7" ht="20.25">
      <c r="A47" s="1684" t="s">
        <v>1073</v>
      </c>
      <c r="B47" s="1684"/>
      <c r="C47" s="1684"/>
      <c r="D47" s="1684"/>
      <c r="E47" s="1684"/>
      <c r="F47" s="1684"/>
      <c r="G47" s="974"/>
    </row>
    <row r="48" spans="1:7" ht="20.25">
      <c r="A48" s="1684" t="s">
        <v>1465</v>
      </c>
      <c r="B48" s="1684"/>
      <c r="C48" s="1684"/>
      <c r="D48" s="1684"/>
      <c r="E48" s="1684"/>
      <c r="F48" s="1684"/>
      <c r="G48" s="974"/>
    </row>
    <row r="49" spans="1:7" ht="20.25">
      <c r="A49" s="1685" t="s">
        <v>273</v>
      </c>
      <c r="B49" s="1685"/>
      <c r="C49" s="1685"/>
      <c r="D49" s="1685"/>
      <c r="E49" s="1685"/>
      <c r="F49" s="1685"/>
      <c r="G49" s="974"/>
    </row>
    <row r="50" spans="1:7">
      <c r="A50" s="1219"/>
      <c r="B50" s="1143"/>
      <c r="C50" s="1143"/>
      <c r="D50" s="1143"/>
      <c r="E50" s="1143"/>
      <c r="F50" s="1143"/>
      <c r="G50" s="974"/>
    </row>
    <row r="51" spans="1:7" ht="16.5">
      <c r="A51" s="1220"/>
      <c r="B51" s="1221"/>
      <c r="C51" s="1221"/>
      <c r="D51" s="1222"/>
      <c r="E51" s="1221"/>
      <c r="F51" s="1221"/>
      <c r="G51" s="974"/>
    </row>
    <row r="52" spans="1:7" s="842" customFormat="1" ht="15">
      <c r="A52" s="1223" t="s">
        <v>877</v>
      </c>
      <c r="B52" s="1224" t="s">
        <v>119</v>
      </c>
      <c r="C52" s="1224" t="s">
        <v>121</v>
      </c>
      <c r="D52" s="1224" t="s">
        <v>123</v>
      </c>
      <c r="E52" s="1224" t="s">
        <v>278</v>
      </c>
      <c r="F52" s="1224" t="s">
        <v>830</v>
      </c>
    </row>
    <row r="53" spans="1:7" s="842" customFormat="1" ht="14.25">
      <c r="A53" s="1225" t="s">
        <v>879</v>
      </c>
      <c r="B53" s="1204">
        <v>0</v>
      </c>
      <c r="C53" s="1204">
        <v>0</v>
      </c>
      <c r="D53" s="1204">
        <v>0</v>
      </c>
      <c r="E53" s="1204">
        <v>0</v>
      </c>
      <c r="F53" s="1095">
        <v>0</v>
      </c>
    </row>
    <row r="54" spans="1:7" s="842" customFormat="1" ht="14.25">
      <c r="A54" s="1225" t="s">
        <v>880</v>
      </c>
      <c r="B54" s="1204">
        <v>6971.9895999999999</v>
      </c>
      <c r="C54" s="1204">
        <v>21651.632659999999</v>
      </c>
      <c r="D54" s="1204">
        <v>0</v>
      </c>
      <c r="E54" s="1204">
        <v>28623.62226</v>
      </c>
      <c r="F54" s="1095">
        <v>1.2993364910435193E-2</v>
      </c>
    </row>
    <row r="55" spans="1:7" s="842" customFormat="1" ht="14.25">
      <c r="A55" s="1225" t="s">
        <v>881</v>
      </c>
      <c r="B55" s="1204">
        <v>8314.3064900000008</v>
      </c>
      <c r="C55" s="1204">
        <v>8445.6634900000008</v>
      </c>
      <c r="D55" s="1204">
        <v>0</v>
      </c>
      <c r="E55" s="1204">
        <v>16759.969980000002</v>
      </c>
      <c r="F55" s="1095">
        <v>7.6079960761080579E-3</v>
      </c>
    </row>
    <row r="56" spans="1:7" s="842" customFormat="1" ht="14.25">
      <c r="A56" s="1225" t="s">
        <v>882</v>
      </c>
      <c r="B56" s="1204">
        <v>51086.95579</v>
      </c>
      <c r="C56" s="1204">
        <v>39692.539069999999</v>
      </c>
      <c r="D56" s="1204">
        <v>0</v>
      </c>
      <c r="E56" s="1204">
        <v>90779.494860000006</v>
      </c>
      <c r="F56" s="1095">
        <v>4.1208310128843774E-2</v>
      </c>
    </row>
    <row r="57" spans="1:7" s="842" customFormat="1" ht="14.25">
      <c r="A57" s="1225" t="s">
        <v>883</v>
      </c>
      <c r="B57" s="1204">
        <v>90726.105340000009</v>
      </c>
      <c r="C57" s="1204">
        <v>26773.469550000002</v>
      </c>
      <c r="D57" s="1204">
        <v>2265.2602700000002</v>
      </c>
      <c r="E57" s="1204">
        <v>119764.83516000002</v>
      </c>
      <c r="F57" s="1095">
        <v>5.4365872793347828E-2</v>
      </c>
    </row>
    <row r="58" spans="1:7" s="842" customFormat="1" ht="14.25">
      <c r="A58" s="1225" t="s">
        <v>884</v>
      </c>
      <c r="B58" s="1204">
        <v>188098.38967999999</v>
      </c>
      <c r="C58" s="1204">
        <v>50424.81351</v>
      </c>
      <c r="D58" s="1204">
        <v>12607.452210000001</v>
      </c>
      <c r="E58" s="1204">
        <v>251130.65539999999</v>
      </c>
      <c r="F58" s="1095">
        <v>0.1139978796593074</v>
      </c>
    </row>
    <row r="59" spans="1:7" s="842" customFormat="1" ht="14.25">
      <c r="A59" s="1225" t="s">
        <v>885</v>
      </c>
      <c r="B59" s="1204">
        <v>185210.83697999999</v>
      </c>
      <c r="C59" s="1204">
        <v>45003.770570000001</v>
      </c>
      <c r="D59" s="1204">
        <v>16131.97848</v>
      </c>
      <c r="E59" s="1204">
        <v>246346.58602999998</v>
      </c>
      <c r="F59" s="1095">
        <v>0.11182620625904341</v>
      </c>
    </row>
    <row r="60" spans="1:7" s="842" customFormat="1" ht="14.25">
      <c r="A60" s="1225" t="s">
        <v>886</v>
      </c>
      <c r="B60" s="1204">
        <v>177816.48324999999</v>
      </c>
      <c r="C60" s="1204">
        <v>38153.000840000001</v>
      </c>
      <c r="D60" s="1204">
        <v>16351.926869999999</v>
      </c>
      <c r="E60" s="1204">
        <v>232321.41095999998</v>
      </c>
      <c r="F60" s="1095">
        <v>0.10545963895453034</v>
      </c>
    </row>
    <row r="61" spans="1:7" s="842" customFormat="1" ht="14.25">
      <c r="A61" s="1225" t="s">
        <v>887</v>
      </c>
      <c r="B61" s="1204">
        <v>127346.92973999999</v>
      </c>
      <c r="C61" s="1204">
        <v>27746.096399999999</v>
      </c>
      <c r="D61" s="1204">
        <v>12251.89777</v>
      </c>
      <c r="E61" s="1204">
        <v>167344.92391000001</v>
      </c>
      <c r="F61" s="1095">
        <v>7.5964308168998365E-2</v>
      </c>
    </row>
    <row r="62" spans="1:7" s="842" customFormat="1" ht="14.25">
      <c r="A62" s="1225" t="s">
        <v>888</v>
      </c>
      <c r="B62" s="1204">
        <v>171998.85313999999</v>
      </c>
      <c r="C62" s="1204">
        <v>45977.425179999998</v>
      </c>
      <c r="D62" s="1204">
        <v>23553.406340000001</v>
      </c>
      <c r="E62" s="1204">
        <v>241529.68465999997</v>
      </c>
      <c r="F62" s="1095">
        <v>0.10963962914907895</v>
      </c>
    </row>
    <row r="63" spans="1:7" s="842" customFormat="1" ht="14.25">
      <c r="A63" s="1225" t="s">
        <v>889</v>
      </c>
      <c r="B63" s="1204">
        <v>232235.05230000001</v>
      </c>
      <c r="C63" s="1204">
        <v>61609.052659999994</v>
      </c>
      <c r="D63" s="1204">
        <v>32428.724839999999</v>
      </c>
      <c r="E63" s="1204">
        <v>326272.82980000001</v>
      </c>
      <c r="F63" s="1095">
        <v>0.14810780758087444</v>
      </c>
    </row>
    <row r="64" spans="1:7" s="842" customFormat="1" ht="14.25">
      <c r="A64" s="1225" t="s">
        <v>890</v>
      </c>
      <c r="B64" s="1204">
        <v>247433.08815999998</v>
      </c>
      <c r="C64" s="1204">
        <v>76486.198680000001</v>
      </c>
      <c r="D64" s="1204">
        <v>41189.478280000003</v>
      </c>
      <c r="E64" s="1204">
        <v>365108.76511999994</v>
      </c>
      <c r="F64" s="1095">
        <v>0.16573693483343685</v>
      </c>
    </row>
    <row r="65" spans="1:6" s="842" customFormat="1" ht="14.25">
      <c r="A65" s="1225" t="s">
        <v>891</v>
      </c>
      <c r="B65" s="1204">
        <v>34146.231140000004</v>
      </c>
      <c r="C65" s="1204">
        <v>12370.599400000001</v>
      </c>
      <c r="D65" s="1204">
        <v>7187.6130300000004</v>
      </c>
      <c r="E65" s="1204">
        <v>53704.443570000003</v>
      </c>
      <c r="F65" s="1095">
        <v>2.4378515978113142E-2</v>
      </c>
    </row>
    <row r="66" spans="1:6" s="842" customFormat="1" ht="14.25">
      <c r="A66" s="1225" t="s">
        <v>892</v>
      </c>
      <c r="B66" s="1204">
        <v>36485.951130000001</v>
      </c>
      <c r="C66" s="1204">
        <v>17948.444950000001</v>
      </c>
      <c r="D66" s="1204">
        <v>8819.8417399999998</v>
      </c>
      <c r="E66" s="1204">
        <v>63254.237820000009</v>
      </c>
      <c r="F66" s="1095">
        <v>2.8713535507881974E-2</v>
      </c>
    </row>
    <row r="67" spans="1:6" s="842" customFormat="1" ht="15">
      <c r="A67" s="1226" t="s">
        <v>278</v>
      </c>
      <c r="B67" s="1206">
        <v>1557871.1727400003</v>
      </c>
      <c r="C67" s="1206">
        <v>472282.70695999998</v>
      </c>
      <c r="D67" s="1206">
        <v>172787.57983</v>
      </c>
      <c r="E67" s="1206">
        <v>2202941.4595300006</v>
      </c>
      <c r="F67" s="1207">
        <v>1</v>
      </c>
    </row>
    <row r="68" spans="1:6" s="842" customFormat="1" ht="15">
      <c r="A68" s="1227" t="s">
        <v>893</v>
      </c>
      <c r="B68" s="1228">
        <v>0.70717774455630489</v>
      </c>
      <c r="C68" s="1228">
        <v>0.21438731606638423</v>
      </c>
      <c r="D68" s="1228">
        <v>7.843493937731072E-2</v>
      </c>
      <c r="E68" s="1228">
        <v>1</v>
      </c>
      <c r="F68" s="1228"/>
    </row>
    <row r="69" spans="1:6" s="842" customFormat="1" ht="15">
      <c r="A69" s="1229" t="s">
        <v>894</v>
      </c>
      <c r="B69" s="1210" t="s">
        <v>119</v>
      </c>
      <c r="C69" s="1210" t="s">
        <v>121</v>
      </c>
      <c r="D69" s="1210" t="s">
        <v>123</v>
      </c>
      <c r="E69" s="1230" t="s">
        <v>278</v>
      </c>
      <c r="F69" s="1231" t="s">
        <v>830</v>
      </c>
    </row>
    <row r="70" spans="1:6" s="842" customFormat="1" ht="14.25">
      <c r="A70" s="1225" t="s">
        <v>879</v>
      </c>
      <c r="B70" s="1204">
        <v>0</v>
      </c>
      <c r="C70" s="1204">
        <v>0</v>
      </c>
      <c r="D70" s="1204">
        <v>0</v>
      </c>
      <c r="E70" s="1204">
        <v>0</v>
      </c>
      <c r="F70" s="1095">
        <v>0</v>
      </c>
    </row>
    <row r="71" spans="1:6" s="842" customFormat="1" ht="14.25">
      <c r="A71" s="1225" t="s">
        <v>880</v>
      </c>
      <c r="B71" s="1204">
        <v>1</v>
      </c>
      <c r="C71" s="1204">
        <v>2</v>
      </c>
      <c r="D71" s="1204">
        <v>0</v>
      </c>
      <c r="E71" s="1204">
        <v>3</v>
      </c>
      <c r="F71" s="1095">
        <v>1.347557551937114E-5</v>
      </c>
    </row>
    <row r="72" spans="1:6" s="842" customFormat="1" ht="14.25">
      <c r="A72" s="1225" t="s">
        <v>881</v>
      </c>
      <c r="B72" s="1204">
        <v>2</v>
      </c>
      <c r="C72" s="1204">
        <v>2</v>
      </c>
      <c r="D72" s="1204">
        <v>0</v>
      </c>
      <c r="E72" s="1204">
        <v>4</v>
      </c>
      <c r="F72" s="1095">
        <v>1.7967434025828186E-5</v>
      </c>
    </row>
    <row r="73" spans="1:6" s="842" customFormat="1" ht="14.25">
      <c r="A73" s="1225" t="s">
        <v>882</v>
      </c>
      <c r="B73" s="1204">
        <v>26</v>
      </c>
      <c r="C73" s="1204">
        <v>17</v>
      </c>
      <c r="D73" s="1204">
        <v>0</v>
      </c>
      <c r="E73" s="1204">
        <v>43</v>
      </c>
      <c r="F73" s="1095">
        <v>1.93149915777653E-4</v>
      </c>
    </row>
    <row r="74" spans="1:6" s="842" customFormat="1" ht="14.25">
      <c r="A74" s="1225" t="s">
        <v>883</v>
      </c>
      <c r="B74" s="1204">
        <v>104</v>
      </c>
      <c r="C74" s="1204">
        <v>28</v>
      </c>
      <c r="D74" s="1204">
        <v>3</v>
      </c>
      <c r="E74" s="1204">
        <v>135</v>
      </c>
      <c r="F74" s="1095">
        <v>6.0640089837170124E-4</v>
      </c>
    </row>
    <row r="75" spans="1:6" s="842" customFormat="1" ht="14.25">
      <c r="A75" s="1225" t="s">
        <v>884</v>
      </c>
      <c r="B75" s="1204">
        <v>408</v>
      </c>
      <c r="C75" s="1204">
        <v>108</v>
      </c>
      <c r="D75" s="1204">
        <v>28</v>
      </c>
      <c r="E75" s="1204">
        <v>544</v>
      </c>
      <c r="F75" s="1095">
        <v>2.4435710275126335E-3</v>
      </c>
    </row>
    <row r="76" spans="1:6" s="842" customFormat="1" ht="14.25">
      <c r="A76" s="1225" t="s">
        <v>885</v>
      </c>
      <c r="B76" s="1204">
        <v>711</v>
      </c>
      <c r="C76" s="1204">
        <v>173</v>
      </c>
      <c r="D76" s="1204">
        <v>63</v>
      </c>
      <c r="E76" s="1204">
        <v>947</v>
      </c>
      <c r="F76" s="1095">
        <v>4.2537900056148232E-3</v>
      </c>
    </row>
    <row r="77" spans="1:6" s="842" customFormat="1" ht="14.25">
      <c r="A77" s="1225" t="s">
        <v>886</v>
      </c>
      <c r="B77" s="1204">
        <v>1074</v>
      </c>
      <c r="C77" s="1204">
        <v>230</v>
      </c>
      <c r="D77" s="1204">
        <v>98</v>
      </c>
      <c r="E77" s="1204">
        <v>1402</v>
      </c>
      <c r="F77" s="1095">
        <v>6.2975856260527796E-3</v>
      </c>
    </row>
    <row r="78" spans="1:6" s="842" customFormat="1" ht="14.25">
      <c r="A78" s="1225" t="s">
        <v>887</v>
      </c>
      <c r="B78" s="1204">
        <v>1082</v>
      </c>
      <c r="C78" s="1204">
        <v>237</v>
      </c>
      <c r="D78" s="1204">
        <v>103</v>
      </c>
      <c r="E78" s="1204">
        <v>1422</v>
      </c>
      <c r="F78" s="1095">
        <v>6.3874227961819201E-3</v>
      </c>
    </row>
    <row r="79" spans="1:6" s="842" customFormat="1" ht="14.25">
      <c r="A79" s="1225" t="s">
        <v>888</v>
      </c>
      <c r="B79" s="1204">
        <v>2064</v>
      </c>
      <c r="C79" s="1204">
        <v>552</v>
      </c>
      <c r="D79" s="1204">
        <v>285</v>
      </c>
      <c r="E79" s="1204">
        <v>2901</v>
      </c>
      <c r="F79" s="1095">
        <v>1.3030881527231893E-2</v>
      </c>
    </row>
    <row r="80" spans="1:6" s="842" customFormat="1" ht="14.25">
      <c r="A80" s="1225" t="s">
        <v>889</v>
      </c>
      <c r="B80" s="1204">
        <v>4792</v>
      </c>
      <c r="C80" s="1204">
        <v>1267</v>
      </c>
      <c r="D80" s="1204">
        <v>671</v>
      </c>
      <c r="E80" s="1204">
        <v>6730</v>
      </c>
      <c r="F80" s="1095">
        <v>3.0230207748455924E-2</v>
      </c>
    </row>
    <row r="81" spans="1:7" s="842" customFormat="1" ht="14.25">
      <c r="A81" s="1225" t="s">
        <v>890</v>
      </c>
      <c r="B81" s="1204">
        <v>15266</v>
      </c>
      <c r="C81" s="1204">
        <v>4911</v>
      </c>
      <c r="D81" s="1204">
        <v>2676</v>
      </c>
      <c r="E81" s="1204">
        <v>22853</v>
      </c>
      <c r="F81" s="1095">
        <v>0.10265244244806289</v>
      </c>
    </row>
    <row r="82" spans="1:7" s="842" customFormat="1" ht="14.25">
      <c r="A82" s="1225" t="s">
        <v>891</v>
      </c>
      <c r="B82" s="1204">
        <v>6899</v>
      </c>
      <c r="C82" s="1204">
        <v>2484</v>
      </c>
      <c r="D82" s="1204">
        <v>1476</v>
      </c>
      <c r="E82" s="1204">
        <v>10859</v>
      </c>
      <c r="F82" s="1095">
        <v>4.8777091521617071E-2</v>
      </c>
    </row>
    <row r="83" spans="1:7" s="842" customFormat="1" ht="14.25">
      <c r="A83" s="1225" t="s">
        <v>892</v>
      </c>
      <c r="B83" s="1204">
        <v>109179</v>
      </c>
      <c r="C83" s="1204">
        <v>51307</v>
      </c>
      <c r="D83" s="1204">
        <v>14296</v>
      </c>
      <c r="E83" s="1204">
        <v>174782</v>
      </c>
      <c r="F83" s="1095">
        <v>0.78509601347557556</v>
      </c>
    </row>
    <row r="84" spans="1:7" s="842" customFormat="1" ht="15">
      <c r="A84" s="1226" t="s">
        <v>278</v>
      </c>
      <c r="B84" s="1206">
        <v>141608</v>
      </c>
      <c r="C84" s="1206">
        <v>61318</v>
      </c>
      <c r="D84" s="1206">
        <v>19699</v>
      </c>
      <c r="E84" s="1206">
        <v>222625</v>
      </c>
      <c r="F84" s="1207">
        <v>1</v>
      </c>
    </row>
    <row r="85" spans="1:7" s="842" customFormat="1" ht="15">
      <c r="A85" s="1232" t="s">
        <v>893</v>
      </c>
      <c r="B85" s="1095">
        <v>0.63608309938236951</v>
      </c>
      <c r="C85" s="1095">
        <v>0.27543177989893319</v>
      </c>
      <c r="D85" s="1095">
        <v>8.8485120718697366E-2</v>
      </c>
      <c r="E85" s="1095">
        <v>1</v>
      </c>
      <c r="F85" s="1095"/>
    </row>
    <row r="86" spans="1:7">
      <c r="A86" s="1233"/>
      <c r="B86" s="1234"/>
      <c r="C86" s="1235"/>
      <c r="D86" s="1235"/>
      <c r="E86" s="1234"/>
      <c r="F86" s="1236"/>
      <c r="G86" s="974"/>
    </row>
    <row r="87" spans="1:7" ht="9" customHeight="1">
      <c r="A87" s="1237" t="s">
        <v>899</v>
      </c>
      <c r="B87" s="1234"/>
      <c r="C87" s="1235"/>
      <c r="D87" s="1235"/>
      <c r="E87" s="1234"/>
      <c r="F87" s="1236"/>
      <c r="G87" s="974"/>
    </row>
    <row r="88" spans="1:7" ht="9" customHeight="1">
      <c r="A88" s="1238"/>
      <c r="B88" s="1234"/>
      <c r="C88" s="1235"/>
      <c r="D88" s="1235"/>
      <c r="E88" s="1234"/>
      <c r="F88" s="1236"/>
      <c r="G88" s="974"/>
    </row>
    <row r="89" spans="1:7" ht="9" customHeight="1">
      <c r="A89" s="1218"/>
      <c r="C89" s="1239"/>
      <c r="D89" s="1239"/>
      <c r="F89" s="1240"/>
      <c r="G89" s="974"/>
    </row>
    <row r="90" spans="1:7" ht="15.75">
      <c r="A90" s="1241"/>
      <c r="B90" s="968"/>
      <c r="C90" s="968"/>
      <c r="D90" s="968"/>
      <c r="E90" s="968"/>
      <c r="F90" s="968"/>
      <c r="G90" s="974"/>
    </row>
    <row r="91" spans="1:7" ht="20.25">
      <c r="A91" s="1665" t="s">
        <v>581</v>
      </c>
      <c r="B91" s="1665"/>
      <c r="C91" s="1665"/>
      <c r="D91" s="1665"/>
      <c r="E91" s="1665"/>
      <c r="F91" s="1665"/>
      <c r="G91" s="974"/>
    </row>
    <row r="92" spans="1:7" ht="20.25">
      <c r="A92" s="1665" t="s">
        <v>900</v>
      </c>
      <c r="B92" s="1665"/>
      <c r="C92" s="1665"/>
      <c r="D92" s="1665"/>
      <c r="E92" s="1665"/>
      <c r="F92" s="1665"/>
      <c r="G92" s="974"/>
    </row>
    <row r="93" spans="1:7" ht="20.25">
      <c r="A93" s="1665" t="s">
        <v>1465</v>
      </c>
      <c r="B93" s="1665"/>
      <c r="C93" s="1665"/>
      <c r="D93" s="1665"/>
      <c r="E93" s="1665"/>
      <c r="F93" s="1665"/>
      <c r="G93" s="974"/>
    </row>
    <row r="94" spans="1:7" ht="20.25">
      <c r="A94" s="1683" t="s">
        <v>273</v>
      </c>
      <c r="B94" s="1683"/>
      <c r="C94" s="1683"/>
      <c r="D94" s="1683"/>
      <c r="E94" s="1683"/>
      <c r="F94" s="1683"/>
      <c r="G94" s="974"/>
    </row>
    <row r="95" spans="1:7" s="842" customFormat="1" ht="15">
      <c r="A95" s="1205" t="s">
        <v>877</v>
      </c>
      <c r="B95" s="1210" t="s">
        <v>119</v>
      </c>
      <c r="C95" s="1210" t="s">
        <v>121</v>
      </c>
      <c r="D95" s="1210" t="s">
        <v>123</v>
      </c>
      <c r="E95" s="1210" t="s">
        <v>278</v>
      </c>
      <c r="F95" s="1210" t="s">
        <v>830</v>
      </c>
    </row>
    <row r="96" spans="1:7" s="842" customFormat="1" ht="14.25">
      <c r="A96" s="1203" t="s">
        <v>879</v>
      </c>
      <c r="B96" s="1204">
        <v>0</v>
      </c>
      <c r="C96" s="1204">
        <v>0</v>
      </c>
      <c r="D96" s="1204">
        <v>0</v>
      </c>
      <c r="E96" s="1204">
        <v>0</v>
      </c>
      <c r="F96" s="1095">
        <v>0</v>
      </c>
    </row>
    <row r="97" spans="1:6" s="842" customFormat="1" ht="14.25">
      <c r="A97" s="1203" t="s">
        <v>880</v>
      </c>
      <c r="B97" s="1204">
        <v>0</v>
      </c>
      <c r="C97" s="1204">
        <v>7000</v>
      </c>
      <c r="D97" s="1204">
        <v>0</v>
      </c>
      <c r="E97" s="1204">
        <v>7000</v>
      </c>
      <c r="F97" s="1095">
        <v>1.2213542003114763E-2</v>
      </c>
    </row>
    <row r="98" spans="1:6" s="842" customFormat="1" ht="14.25">
      <c r="A98" s="1203" t="s">
        <v>881</v>
      </c>
      <c r="B98" s="1204">
        <v>12639</v>
      </c>
      <c r="C98" s="1204">
        <v>27552.92</v>
      </c>
      <c r="D98" s="1204">
        <v>0</v>
      </c>
      <c r="E98" s="1204">
        <v>40191.919999999998</v>
      </c>
      <c r="F98" s="1095">
        <v>7.012652901511833E-2</v>
      </c>
    </row>
    <row r="99" spans="1:6" s="842" customFormat="1" ht="14.25">
      <c r="A99" s="1203" t="s">
        <v>882</v>
      </c>
      <c r="B99" s="1204">
        <v>3325.7395200000001</v>
      </c>
      <c r="C99" s="1204">
        <v>58322.630729999997</v>
      </c>
      <c r="D99" s="1204">
        <v>0</v>
      </c>
      <c r="E99" s="1204">
        <v>61648.37025</v>
      </c>
      <c r="F99" s="1095">
        <v>0.10756356563884936</v>
      </c>
    </row>
    <row r="100" spans="1:6" s="842" customFormat="1" ht="14.25">
      <c r="A100" s="1203" t="s">
        <v>883</v>
      </c>
      <c r="B100" s="1204">
        <v>13757.069509999999</v>
      </c>
      <c r="C100" s="1204">
        <v>61530.351979999999</v>
      </c>
      <c r="D100" s="1204">
        <v>0</v>
      </c>
      <c r="E100" s="1204">
        <v>75287.421489999993</v>
      </c>
      <c r="F100" s="1095">
        <v>0.13136086923918858</v>
      </c>
    </row>
    <row r="101" spans="1:6" s="842" customFormat="1" ht="14.25">
      <c r="A101" s="1203" t="s">
        <v>884</v>
      </c>
      <c r="B101" s="1204">
        <v>27044.398129999998</v>
      </c>
      <c r="C101" s="1204">
        <v>39457.246700000003</v>
      </c>
      <c r="D101" s="1204">
        <v>3648.5875899999996</v>
      </c>
      <c r="E101" s="1204">
        <v>70150.23242</v>
      </c>
      <c r="F101" s="1095">
        <v>0.12239754431284758</v>
      </c>
    </row>
    <row r="102" spans="1:6" s="842" customFormat="1" ht="14.25">
      <c r="A102" s="1203" t="s">
        <v>885</v>
      </c>
      <c r="B102" s="1204">
        <v>32460.913829999998</v>
      </c>
      <c r="C102" s="1204">
        <v>26701.205859999998</v>
      </c>
      <c r="D102" s="1204">
        <v>3676.5034100000003</v>
      </c>
      <c r="E102" s="1204">
        <v>62838.62309999999</v>
      </c>
      <c r="F102" s="1095">
        <v>0.10964030894996393</v>
      </c>
    </row>
    <row r="103" spans="1:6" s="842" customFormat="1" ht="14.25">
      <c r="A103" s="1203" t="s">
        <v>886</v>
      </c>
      <c r="B103" s="1204">
        <v>27011.789370000002</v>
      </c>
      <c r="C103" s="1204">
        <v>29482.90739</v>
      </c>
      <c r="D103" s="1204">
        <v>4129.51062</v>
      </c>
      <c r="E103" s="1204">
        <v>60624.207380000007</v>
      </c>
      <c r="F103" s="1095">
        <v>0.10577661474873859</v>
      </c>
    </row>
    <row r="104" spans="1:6" s="842" customFormat="1" ht="14.25">
      <c r="A104" s="1203" t="s">
        <v>887</v>
      </c>
      <c r="B104" s="1204">
        <v>15569.84971</v>
      </c>
      <c r="C104" s="1204">
        <v>13132.321260000001</v>
      </c>
      <c r="D104" s="1204">
        <v>2495.1954700000001</v>
      </c>
      <c r="E104" s="1204">
        <v>31197.366439999998</v>
      </c>
      <c r="F104" s="1095">
        <v>5.4432906485928981E-2</v>
      </c>
    </row>
    <row r="105" spans="1:6" s="842" customFormat="1" ht="14.25">
      <c r="A105" s="1203" t="s">
        <v>888</v>
      </c>
      <c r="B105" s="1204">
        <v>28497.669760000001</v>
      </c>
      <c r="C105" s="1204">
        <v>29280.114750000001</v>
      </c>
      <c r="D105" s="1204">
        <v>5596.8562000000002</v>
      </c>
      <c r="E105" s="1204">
        <v>63374.64071</v>
      </c>
      <c r="F105" s="1095">
        <v>0.11057554803484168</v>
      </c>
    </row>
    <row r="106" spans="1:6" s="842" customFormat="1" ht="14.25">
      <c r="A106" s="1203" t="s">
        <v>889</v>
      </c>
      <c r="B106" s="1204">
        <v>28868.959010000002</v>
      </c>
      <c r="C106" s="1204">
        <v>28657.151010000001</v>
      </c>
      <c r="D106" s="1204">
        <v>4617.3355799999999</v>
      </c>
      <c r="E106" s="1204">
        <v>62143.445600000006</v>
      </c>
      <c r="F106" s="1095">
        <v>0.10842736900769677</v>
      </c>
    </row>
    <row r="107" spans="1:6" s="842" customFormat="1" ht="14.25">
      <c r="A107" s="1203" t="s">
        <v>890</v>
      </c>
      <c r="B107" s="1204">
        <v>15809.58632</v>
      </c>
      <c r="C107" s="1204">
        <v>17844.210210000001</v>
      </c>
      <c r="D107" s="1204">
        <v>3161.5154300000004</v>
      </c>
      <c r="E107" s="1204">
        <v>36815.311959999999</v>
      </c>
      <c r="F107" s="1095">
        <v>6.423505128303332E-2</v>
      </c>
    </row>
    <row r="108" spans="1:6" s="842" customFormat="1" ht="14.25">
      <c r="A108" s="1203" t="s">
        <v>891</v>
      </c>
      <c r="B108" s="1204">
        <v>762.53481000000011</v>
      </c>
      <c r="C108" s="1204">
        <v>578.55803000000003</v>
      </c>
      <c r="D108" s="1204">
        <v>218.97793999999999</v>
      </c>
      <c r="E108" s="1204">
        <v>1560.0707800000002</v>
      </c>
      <c r="F108" s="1095">
        <v>2.7219985713374307E-3</v>
      </c>
    </row>
    <row r="109" spans="1:6" s="842" customFormat="1" ht="14.25">
      <c r="A109" s="1203" t="s">
        <v>892</v>
      </c>
      <c r="B109" s="1204">
        <v>224.94036</v>
      </c>
      <c r="C109" s="1204">
        <v>71.246920000000003</v>
      </c>
      <c r="D109" s="1204">
        <v>6.5151599999999998</v>
      </c>
      <c r="E109" s="1204">
        <v>302.70243999999997</v>
      </c>
      <c r="F109" s="1095">
        <v>5.2815270934076087E-4</v>
      </c>
    </row>
    <row r="110" spans="1:6" s="842" customFormat="1" ht="15">
      <c r="A110" s="1205" t="s">
        <v>278</v>
      </c>
      <c r="B110" s="1206">
        <v>205972.45032999999</v>
      </c>
      <c r="C110" s="1206">
        <v>339610.86483999999</v>
      </c>
      <c r="D110" s="1206">
        <v>27550.9974</v>
      </c>
      <c r="E110" s="1206">
        <v>573134.31256999995</v>
      </c>
      <c r="F110" s="1207">
        <v>1</v>
      </c>
    </row>
    <row r="111" spans="1:6" s="842" customFormat="1" ht="15">
      <c r="A111" s="1208" t="s">
        <v>893</v>
      </c>
      <c r="B111" s="1095">
        <v>0.3593790247985606</v>
      </c>
      <c r="C111" s="1095">
        <v>0.592550223205353</v>
      </c>
      <c r="D111" s="1095">
        <v>4.8070751996086521E-2</v>
      </c>
      <c r="E111" s="1095">
        <v>1</v>
      </c>
      <c r="F111" s="1095"/>
    </row>
    <row r="112" spans="1:6" s="842" customFormat="1" ht="15">
      <c r="A112" s="1209" t="s">
        <v>1074</v>
      </c>
      <c r="B112" s="1210" t="s">
        <v>119</v>
      </c>
      <c r="C112" s="1210" t="s">
        <v>121</v>
      </c>
      <c r="D112" s="1210" t="s">
        <v>123</v>
      </c>
      <c r="E112" s="1230" t="s">
        <v>278</v>
      </c>
      <c r="F112" s="1210" t="s">
        <v>830</v>
      </c>
    </row>
    <row r="113" spans="1:6" s="842" customFormat="1" ht="14.25">
      <c r="A113" s="1203" t="s">
        <v>879</v>
      </c>
      <c r="B113" s="1204">
        <v>0</v>
      </c>
      <c r="C113" s="1204">
        <v>0</v>
      </c>
      <c r="D113" s="1204">
        <v>0</v>
      </c>
      <c r="E113" s="1204">
        <v>0</v>
      </c>
      <c r="F113" s="1095">
        <v>0</v>
      </c>
    </row>
    <row r="114" spans="1:6" s="842" customFormat="1" ht="14.25">
      <c r="A114" s="1203" t="s">
        <v>880</v>
      </c>
      <c r="B114" s="1204">
        <v>0</v>
      </c>
      <c r="C114" s="1204">
        <v>1</v>
      </c>
      <c r="D114" s="1204">
        <v>0</v>
      </c>
      <c r="E114" s="1204">
        <v>1</v>
      </c>
      <c r="F114" s="1095">
        <v>1.7708517797060386E-4</v>
      </c>
    </row>
    <row r="115" spans="1:6" s="842" customFormat="1" ht="14.25">
      <c r="A115" s="1203" t="s">
        <v>881</v>
      </c>
      <c r="B115" s="1204">
        <v>3</v>
      </c>
      <c r="C115" s="1204">
        <v>6</v>
      </c>
      <c r="D115" s="1204">
        <v>0</v>
      </c>
      <c r="E115" s="1204">
        <v>9</v>
      </c>
      <c r="F115" s="1095">
        <v>1.5937666017354348E-3</v>
      </c>
    </row>
    <row r="116" spans="1:6" s="842" customFormat="1" ht="14.25">
      <c r="A116" s="1203" t="s">
        <v>882</v>
      </c>
      <c r="B116" s="1204">
        <v>2</v>
      </c>
      <c r="C116" s="1204">
        <v>28</v>
      </c>
      <c r="D116" s="1204">
        <v>0</v>
      </c>
      <c r="E116" s="1204">
        <v>30</v>
      </c>
      <c r="F116" s="1095">
        <v>5.3125553391181156E-3</v>
      </c>
    </row>
    <row r="117" spans="1:6" s="842" customFormat="1" ht="14.25">
      <c r="A117" s="1203" t="s">
        <v>883</v>
      </c>
      <c r="B117" s="1204">
        <v>16</v>
      </c>
      <c r="C117" s="1204">
        <v>64</v>
      </c>
      <c r="D117" s="1204">
        <v>0</v>
      </c>
      <c r="E117" s="1204">
        <v>80</v>
      </c>
      <c r="F117" s="1095">
        <v>1.4166814237648309E-2</v>
      </c>
    </row>
    <row r="118" spans="1:6" s="842" customFormat="1" ht="14.25">
      <c r="A118" s="1203" t="s">
        <v>884</v>
      </c>
      <c r="B118" s="1204">
        <v>61</v>
      </c>
      <c r="C118" s="1204">
        <v>86</v>
      </c>
      <c r="D118" s="1204">
        <v>8</v>
      </c>
      <c r="E118" s="1204">
        <v>155</v>
      </c>
      <c r="F118" s="1095">
        <v>2.7448202585443598E-2</v>
      </c>
    </row>
    <row r="119" spans="1:6" s="842" customFormat="1" ht="14.25">
      <c r="A119" s="1203" t="s">
        <v>885</v>
      </c>
      <c r="B119" s="1204">
        <v>124</v>
      </c>
      <c r="C119" s="1204">
        <v>102</v>
      </c>
      <c r="D119" s="1204">
        <v>14</v>
      </c>
      <c r="E119" s="1204">
        <v>240</v>
      </c>
      <c r="F119" s="1095">
        <v>4.2500442712944925E-2</v>
      </c>
    </row>
    <row r="120" spans="1:6" s="842" customFormat="1" ht="14.25">
      <c r="A120" s="1203" t="s">
        <v>886</v>
      </c>
      <c r="B120" s="1204">
        <v>162</v>
      </c>
      <c r="C120" s="1204">
        <v>176</v>
      </c>
      <c r="D120" s="1204">
        <v>25</v>
      </c>
      <c r="E120" s="1204">
        <v>363</v>
      </c>
      <c r="F120" s="1095">
        <v>6.4281919603329199E-2</v>
      </c>
    </row>
    <row r="121" spans="1:6" s="842" customFormat="1" ht="14.25">
      <c r="A121" s="1203" t="s">
        <v>887</v>
      </c>
      <c r="B121" s="1204">
        <v>134</v>
      </c>
      <c r="C121" s="1204">
        <v>112</v>
      </c>
      <c r="D121" s="1204">
        <v>21</v>
      </c>
      <c r="E121" s="1204">
        <v>267</v>
      </c>
      <c r="F121" s="1095">
        <v>4.7281742518151232E-2</v>
      </c>
    </row>
    <row r="122" spans="1:6" s="842" customFormat="1" ht="14.25">
      <c r="A122" s="1203" t="s">
        <v>888</v>
      </c>
      <c r="B122" s="1204">
        <v>341</v>
      </c>
      <c r="C122" s="1204">
        <v>342</v>
      </c>
      <c r="D122" s="1204">
        <v>67</v>
      </c>
      <c r="E122" s="1204">
        <v>750</v>
      </c>
      <c r="F122" s="1095">
        <v>0.13281388347795289</v>
      </c>
    </row>
    <row r="123" spans="1:6" s="842" customFormat="1" ht="14.25">
      <c r="A123" s="1203" t="s">
        <v>889</v>
      </c>
      <c r="B123" s="1204">
        <v>595</v>
      </c>
      <c r="C123" s="1204">
        <v>583</v>
      </c>
      <c r="D123" s="1204">
        <v>96</v>
      </c>
      <c r="E123" s="1204">
        <v>1274</v>
      </c>
      <c r="F123" s="1095">
        <v>0.22560651673454932</v>
      </c>
    </row>
    <row r="124" spans="1:6" s="842" customFormat="1" ht="14.25">
      <c r="A124" s="1203" t="s">
        <v>890</v>
      </c>
      <c r="B124" s="1204">
        <v>849</v>
      </c>
      <c r="C124" s="1204">
        <v>961</v>
      </c>
      <c r="D124" s="1204">
        <v>184</v>
      </c>
      <c r="E124" s="1204">
        <v>1994</v>
      </c>
      <c r="F124" s="1095">
        <v>0.35310784487338409</v>
      </c>
    </row>
    <row r="125" spans="1:6" s="842" customFormat="1" ht="14.25">
      <c r="A125" s="1203" t="s">
        <v>891</v>
      </c>
      <c r="B125" s="1204">
        <v>153</v>
      </c>
      <c r="C125" s="1204">
        <v>117</v>
      </c>
      <c r="D125" s="1204">
        <v>45</v>
      </c>
      <c r="E125" s="1204">
        <v>315</v>
      </c>
      <c r="F125" s="1095">
        <v>5.5781831060740215E-2</v>
      </c>
    </row>
    <row r="126" spans="1:6" s="842" customFormat="1" ht="14.25">
      <c r="A126" s="1203" t="s">
        <v>892</v>
      </c>
      <c r="B126" s="1204">
        <v>126</v>
      </c>
      <c r="C126" s="1204">
        <v>41</v>
      </c>
      <c r="D126" s="1204">
        <v>2</v>
      </c>
      <c r="E126" s="1204">
        <v>169</v>
      </c>
      <c r="F126" s="1095">
        <v>2.9927395077032053E-2</v>
      </c>
    </row>
    <row r="127" spans="1:6" s="842" customFormat="1" ht="15">
      <c r="A127" s="1205" t="s">
        <v>278</v>
      </c>
      <c r="B127" s="1206">
        <v>2566</v>
      </c>
      <c r="C127" s="1206">
        <v>2619</v>
      </c>
      <c r="D127" s="1206">
        <v>462</v>
      </c>
      <c r="E127" s="1206">
        <v>5647</v>
      </c>
      <c r="F127" s="1207">
        <v>1</v>
      </c>
    </row>
    <row r="128" spans="1:6" s="842" customFormat="1" ht="15">
      <c r="A128" s="1212" t="s">
        <v>893</v>
      </c>
      <c r="B128" s="1095">
        <v>0.45440056667256951</v>
      </c>
      <c r="C128" s="1095">
        <v>0.46378608110501152</v>
      </c>
      <c r="D128" s="1095">
        <v>8.1813352222418978E-2</v>
      </c>
      <c r="E128" s="1095">
        <v>1</v>
      </c>
      <c r="F128" s="1095"/>
    </row>
    <row r="129" spans="1:7">
      <c r="A129" s="1213"/>
      <c r="B129" s="1211"/>
      <c r="C129" s="1005"/>
      <c r="D129" s="1005"/>
      <c r="E129" s="1211"/>
      <c r="F129" s="1242"/>
      <c r="G129" s="974"/>
    </row>
    <row r="130" spans="1:7">
      <c r="A130" s="1243" t="s">
        <v>901</v>
      </c>
      <c r="B130" s="1216"/>
      <c r="C130" s="1217"/>
      <c r="D130" s="1217"/>
      <c r="E130" s="1216"/>
      <c r="F130" s="1214"/>
      <c r="G130" s="974"/>
    </row>
    <row r="131" spans="1:7">
      <c r="A131" s="1218"/>
      <c r="B131" s="1216"/>
      <c r="C131" s="1217"/>
      <c r="D131" s="1217"/>
      <c r="E131" s="1216"/>
      <c r="F131" s="1214"/>
      <c r="G131" s="974"/>
    </row>
    <row r="132" spans="1:7" ht="15.75">
      <c r="A132" s="1244"/>
      <c r="C132" s="1239"/>
      <c r="D132" s="1239"/>
      <c r="F132" s="1240"/>
      <c r="G132" s="974"/>
    </row>
    <row r="133" spans="1:7" ht="20.25">
      <c r="A133" s="1684" t="s">
        <v>581</v>
      </c>
      <c r="B133" s="1684"/>
      <c r="C133" s="1684"/>
      <c r="D133" s="1684"/>
      <c r="E133" s="1684"/>
      <c r="F133" s="1684"/>
      <c r="G133" s="974"/>
    </row>
    <row r="134" spans="1:7" ht="20.25">
      <c r="A134" s="1684" t="s">
        <v>902</v>
      </c>
      <c r="B134" s="1684"/>
      <c r="C134" s="1684"/>
      <c r="D134" s="1684"/>
      <c r="E134" s="1684"/>
      <c r="F134" s="1684"/>
      <c r="G134" s="974"/>
    </row>
    <row r="135" spans="1:7" ht="20.25">
      <c r="A135" s="1684" t="s">
        <v>1465</v>
      </c>
      <c r="B135" s="1684"/>
      <c r="C135" s="1684"/>
      <c r="D135" s="1684"/>
      <c r="E135" s="1684"/>
      <c r="F135" s="1684"/>
      <c r="G135" s="974"/>
    </row>
    <row r="136" spans="1:7" ht="20.25">
      <c r="A136" s="1685" t="s">
        <v>273</v>
      </c>
      <c r="B136" s="1685"/>
      <c r="C136" s="1685"/>
      <c r="D136" s="1685"/>
      <c r="E136" s="1685"/>
      <c r="F136" s="1685"/>
      <c r="G136" s="974"/>
    </row>
    <row r="137" spans="1:7">
      <c r="A137" s="1219"/>
      <c r="B137" s="1143"/>
      <c r="C137" s="1143"/>
      <c r="D137" s="1143"/>
      <c r="E137" s="1143"/>
      <c r="F137" s="1143"/>
      <c r="G137" s="974"/>
    </row>
    <row r="138" spans="1:7" ht="16.5">
      <c r="A138" s="1220"/>
      <c r="B138" s="1221"/>
      <c r="C138" s="1221"/>
      <c r="D138" s="1222"/>
      <c r="E138" s="1221"/>
      <c r="F138" s="1221"/>
      <c r="G138" s="974"/>
    </row>
    <row r="139" spans="1:7" s="842" customFormat="1" ht="15">
      <c r="A139" s="1223" t="s">
        <v>877</v>
      </c>
      <c r="B139" s="1224" t="s">
        <v>119</v>
      </c>
      <c r="C139" s="1224" t="s">
        <v>121</v>
      </c>
      <c r="D139" s="1224" t="s">
        <v>123</v>
      </c>
      <c r="E139" s="1224" t="s">
        <v>278</v>
      </c>
      <c r="F139" s="1224" t="s">
        <v>830</v>
      </c>
    </row>
    <row r="140" spans="1:7" s="842" customFormat="1" ht="14.25">
      <c r="A140" s="1225" t="s">
        <v>879</v>
      </c>
      <c r="B140" s="1245">
        <v>0</v>
      </c>
      <c r="C140" s="1245">
        <v>0</v>
      </c>
      <c r="D140" s="1245">
        <v>0</v>
      </c>
      <c r="E140" s="1245">
        <v>0</v>
      </c>
      <c r="F140" s="1246">
        <v>0</v>
      </c>
    </row>
    <row r="141" spans="1:7" s="842" customFormat="1" ht="14.25">
      <c r="A141" s="1225" t="s">
        <v>880</v>
      </c>
      <c r="B141" s="1245">
        <v>0</v>
      </c>
      <c r="C141" s="1245">
        <v>0</v>
      </c>
      <c r="D141" s="1245">
        <v>0</v>
      </c>
      <c r="E141" s="1245">
        <v>0</v>
      </c>
      <c r="F141" s="1246">
        <v>0</v>
      </c>
    </row>
    <row r="142" spans="1:7" s="842" customFormat="1" ht="14.25">
      <c r="A142" s="1225" t="s">
        <v>881</v>
      </c>
      <c r="B142" s="1245">
        <v>0</v>
      </c>
      <c r="C142" s="1245">
        <v>0</v>
      </c>
      <c r="D142" s="1245">
        <v>0</v>
      </c>
      <c r="E142" s="1245">
        <v>0</v>
      </c>
      <c r="F142" s="1246">
        <v>0</v>
      </c>
    </row>
    <row r="143" spans="1:7" s="842" customFormat="1" ht="14.25">
      <c r="A143" s="1225" t="s">
        <v>882</v>
      </c>
      <c r="B143" s="1245">
        <v>0</v>
      </c>
      <c r="C143" s="1245">
        <v>7195.0595999999996</v>
      </c>
      <c r="D143" s="1245">
        <v>0</v>
      </c>
      <c r="E143" s="1245">
        <v>7195.0595999999996</v>
      </c>
      <c r="F143" s="1246">
        <v>0.35089637240355998</v>
      </c>
    </row>
    <row r="144" spans="1:7" s="842" customFormat="1" ht="14.25">
      <c r="A144" s="1225" t="s">
        <v>883</v>
      </c>
      <c r="B144" s="1245">
        <v>0</v>
      </c>
      <c r="C144" s="1245">
        <v>1770.7736599999998</v>
      </c>
      <c r="D144" s="1245">
        <v>0</v>
      </c>
      <c r="E144" s="1245">
        <v>1770.7736599999998</v>
      </c>
      <c r="F144" s="1246">
        <v>8.6358986330255669E-2</v>
      </c>
    </row>
    <row r="145" spans="1:6" s="842" customFormat="1" ht="14.25">
      <c r="A145" s="1225" t="s">
        <v>884</v>
      </c>
      <c r="B145" s="1245">
        <v>859.45613000000003</v>
      </c>
      <c r="C145" s="1245">
        <v>2933.0419200000001</v>
      </c>
      <c r="D145" s="1245">
        <v>0</v>
      </c>
      <c r="E145" s="1245">
        <v>3792.4980500000001</v>
      </c>
      <c r="F145" s="1246">
        <v>0.18495660662666022</v>
      </c>
    </row>
    <row r="146" spans="1:6" s="842" customFormat="1" ht="14.25">
      <c r="A146" s="1225" t="s">
        <v>885</v>
      </c>
      <c r="B146" s="1245">
        <v>457.80297999999999</v>
      </c>
      <c r="C146" s="1245">
        <v>1150.6405400000001</v>
      </c>
      <c r="D146" s="1245">
        <v>0</v>
      </c>
      <c r="E146" s="1245">
        <v>1608.44352</v>
      </c>
      <c r="F146" s="1246">
        <v>7.8442296208917142E-2</v>
      </c>
    </row>
    <row r="147" spans="1:6" s="842" customFormat="1" ht="14.25">
      <c r="A147" s="1225" t="s">
        <v>886</v>
      </c>
      <c r="B147" s="1245">
        <v>173.74878000000001</v>
      </c>
      <c r="C147" s="1245">
        <v>1337.7876899999999</v>
      </c>
      <c r="D147" s="1245">
        <v>0</v>
      </c>
      <c r="E147" s="1245">
        <v>1511.53647</v>
      </c>
      <c r="F147" s="1246">
        <v>7.3716229408118103E-2</v>
      </c>
    </row>
    <row r="148" spans="1:6" s="842" customFormat="1" ht="14.25">
      <c r="A148" s="1225" t="s">
        <v>887</v>
      </c>
      <c r="B148" s="1245">
        <v>0</v>
      </c>
      <c r="C148" s="1245">
        <v>1033.7171599999999</v>
      </c>
      <c r="D148" s="1245">
        <v>0</v>
      </c>
      <c r="E148" s="1245">
        <v>1033.7171599999999</v>
      </c>
      <c r="F148" s="1246">
        <v>5.0413425558741773E-2</v>
      </c>
    </row>
    <row r="149" spans="1:6" s="842" customFormat="1" ht="14.25">
      <c r="A149" s="1225" t="s">
        <v>888</v>
      </c>
      <c r="B149" s="1245">
        <v>77.325649999999996</v>
      </c>
      <c r="C149" s="1245">
        <v>764.45501999999999</v>
      </c>
      <c r="D149" s="1245">
        <v>0</v>
      </c>
      <c r="E149" s="1245">
        <v>841.78066999999999</v>
      </c>
      <c r="F149" s="1246">
        <v>4.1052861252523637E-2</v>
      </c>
    </row>
    <row r="150" spans="1:6" s="842" customFormat="1" ht="14.25">
      <c r="A150" s="1225" t="s">
        <v>889</v>
      </c>
      <c r="B150" s="1245">
        <v>409.72707000000003</v>
      </c>
      <c r="C150" s="1245">
        <v>689.06365000000005</v>
      </c>
      <c r="D150" s="1245">
        <v>0</v>
      </c>
      <c r="E150" s="1245">
        <v>1098.79072</v>
      </c>
      <c r="F150" s="1246">
        <v>5.3587002625898446E-2</v>
      </c>
    </row>
    <row r="151" spans="1:6" s="842" customFormat="1" ht="14.25">
      <c r="A151" s="1225" t="s">
        <v>890</v>
      </c>
      <c r="B151" s="1245">
        <v>1234.3324700000001</v>
      </c>
      <c r="C151" s="1245">
        <v>210.03753</v>
      </c>
      <c r="D151" s="1245">
        <v>0</v>
      </c>
      <c r="E151" s="1245">
        <v>1444.3700000000001</v>
      </c>
      <c r="F151" s="1246">
        <v>7.0440583064597551E-2</v>
      </c>
    </row>
    <row r="152" spans="1:6" s="842" customFormat="1" ht="14.25">
      <c r="A152" s="1225" t="s">
        <v>891</v>
      </c>
      <c r="B152" s="1245">
        <v>141.52214999999998</v>
      </c>
      <c r="C152" s="1245">
        <v>11.72</v>
      </c>
      <c r="D152" s="1245">
        <v>0</v>
      </c>
      <c r="E152" s="1245">
        <v>153.24214999999998</v>
      </c>
      <c r="F152" s="1246">
        <v>7.4734772918798606E-3</v>
      </c>
    </row>
    <row r="153" spans="1:6" s="842" customFormat="1" ht="14.25">
      <c r="A153" s="1225" t="s">
        <v>892</v>
      </c>
      <c r="B153" s="1245">
        <v>54.587040000000002</v>
      </c>
      <c r="C153" s="1245">
        <v>0</v>
      </c>
      <c r="D153" s="1245">
        <v>0</v>
      </c>
      <c r="E153" s="1245">
        <v>54.587040000000002</v>
      </c>
      <c r="F153" s="1246">
        <v>2.6621592288475311E-3</v>
      </c>
    </row>
    <row r="154" spans="1:6" s="842" customFormat="1" ht="15">
      <c r="A154" s="1226" t="s">
        <v>278</v>
      </c>
      <c r="B154" s="1247">
        <v>3408.5022699999995</v>
      </c>
      <c r="C154" s="1247">
        <v>17096.296770000001</v>
      </c>
      <c r="D154" s="1247">
        <v>0</v>
      </c>
      <c r="E154" s="1247">
        <v>20504.799040000002</v>
      </c>
      <c r="F154" s="1248">
        <v>1</v>
      </c>
    </row>
    <row r="155" spans="1:6" s="842" customFormat="1" ht="15">
      <c r="A155" s="1249" t="s">
        <v>893</v>
      </c>
      <c r="B155" s="1246">
        <v>0.16622948917230643</v>
      </c>
      <c r="C155" s="1246">
        <v>0.83377051082769349</v>
      </c>
      <c r="D155" s="1246">
        <v>0</v>
      </c>
      <c r="E155" s="1246">
        <v>1</v>
      </c>
      <c r="F155" s="1246"/>
    </row>
    <row r="156" spans="1:6" s="842" customFormat="1" ht="15">
      <c r="A156" s="1229" t="s">
        <v>1074</v>
      </c>
      <c r="B156" s="1250" t="s">
        <v>119</v>
      </c>
      <c r="C156" s="1250" t="s">
        <v>121</v>
      </c>
      <c r="D156" s="1250" t="s">
        <v>123</v>
      </c>
      <c r="E156" s="1251" t="s">
        <v>278</v>
      </c>
      <c r="F156" s="1252" t="s">
        <v>830</v>
      </c>
    </row>
    <row r="157" spans="1:6" s="842" customFormat="1" ht="14.25">
      <c r="A157" s="1225" t="s">
        <v>879</v>
      </c>
      <c r="B157" s="1245">
        <v>0</v>
      </c>
      <c r="C157" s="1245">
        <v>0</v>
      </c>
      <c r="D157" s="1245">
        <v>0</v>
      </c>
      <c r="E157" s="1245">
        <v>0</v>
      </c>
      <c r="F157" s="1246">
        <v>0</v>
      </c>
    </row>
    <row r="158" spans="1:6" s="842" customFormat="1" ht="14.25">
      <c r="A158" s="1225" t="s">
        <v>880</v>
      </c>
      <c r="B158" s="1245">
        <v>0</v>
      </c>
      <c r="C158" s="1245">
        <v>0</v>
      </c>
      <c r="D158" s="1245">
        <v>0</v>
      </c>
      <c r="E158" s="1245">
        <v>0</v>
      </c>
      <c r="F158" s="1246">
        <v>0</v>
      </c>
    </row>
    <row r="159" spans="1:6" s="842" customFormat="1" ht="14.25">
      <c r="A159" s="1225" t="s">
        <v>881</v>
      </c>
      <c r="B159" s="1245">
        <v>0</v>
      </c>
      <c r="C159" s="1245">
        <v>0</v>
      </c>
      <c r="D159" s="1245">
        <v>0</v>
      </c>
      <c r="E159" s="1245">
        <v>0</v>
      </c>
      <c r="F159" s="1246">
        <v>0</v>
      </c>
    </row>
    <row r="160" spans="1:6" s="842" customFormat="1" ht="14.25">
      <c r="A160" s="1225" t="s">
        <v>882</v>
      </c>
      <c r="B160" s="1245">
        <v>0</v>
      </c>
      <c r="C160" s="1245">
        <v>3</v>
      </c>
      <c r="D160" s="1245">
        <v>0</v>
      </c>
      <c r="E160" s="1245">
        <v>3</v>
      </c>
      <c r="F160" s="1246">
        <v>1.3698630136986301E-2</v>
      </c>
    </row>
    <row r="161" spans="1:7" s="842" customFormat="1" ht="14.25">
      <c r="A161" s="1225" t="s">
        <v>883</v>
      </c>
      <c r="B161" s="1245">
        <v>0</v>
      </c>
      <c r="C161" s="1245">
        <v>2</v>
      </c>
      <c r="D161" s="1245">
        <v>0</v>
      </c>
      <c r="E161" s="1245">
        <v>2</v>
      </c>
      <c r="F161" s="1246">
        <v>9.1324200913242004E-3</v>
      </c>
    </row>
    <row r="162" spans="1:7" s="842" customFormat="1" ht="14.25">
      <c r="A162" s="1225" t="s">
        <v>884</v>
      </c>
      <c r="B162" s="1245">
        <v>2</v>
      </c>
      <c r="C162" s="1245">
        <v>7</v>
      </c>
      <c r="D162" s="1245">
        <v>0</v>
      </c>
      <c r="E162" s="1245">
        <v>9</v>
      </c>
      <c r="F162" s="1246">
        <v>4.1095890410958902E-2</v>
      </c>
    </row>
    <row r="163" spans="1:7" s="842" customFormat="1" ht="14.25">
      <c r="A163" s="1225" t="s">
        <v>885</v>
      </c>
      <c r="B163" s="1245">
        <v>2</v>
      </c>
      <c r="C163" s="1245">
        <v>5</v>
      </c>
      <c r="D163" s="1245">
        <v>0</v>
      </c>
      <c r="E163" s="1245">
        <v>7</v>
      </c>
      <c r="F163" s="1246">
        <v>3.1963470319634701E-2</v>
      </c>
    </row>
    <row r="164" spans="1:7" s="842" customFormat="1" ht="14.25">
      <c r="A164" s="1225" t="s">
        <v>886</v>
      </c>
      <c r="B164" s="1245">
        <v>1</v>
      </c>
      <c r="C164" s="1245">
        <v>8</v>
      </c>
      <c r="D164" s="1245">
        <v>0</v>
      </c>
      <c r="E164" s="1245">
        <v>9</v>
      </c>
      <c r="F164" s="1246">
        <v>4.1095890410958902E-2</v>
      </c>
    </row>
    <row r="165" spans="1:7" s="842" customFormat="1" ht="14.25">
      <c r="A165" s="1225" t="s">
        <v>887</v>
      </c>
      <c r="B165" s="1245">
        <v>0</v>
      </c>
      <c r="C165" s="1245">
        <v>9</v>
      </c>
      <c r="D165" s="1245">
        <v>0</v>
      </c>
      <c r="E165" s="1245">
        <v>9</v>
      </c>
      <c r="F165" s="1246">
        <v>4.1095890410958902E-2</v>
      </c>
    </row>
    <row r="166" spans="1:7" s="842" customFormat="1" ht="14.25">
      <c r="A166" s="1225" t="s">
        <v>888</v>
      </c>
      <c r="B166" s="1245">
        <v>1</v>
      </c>
      <c r="C166" s="1245">
        <v>9</v>
      </c>
      <c r="D166" s="1245">
        <v>0</v>
      </c>
      <c r="E166" s="1245">
        <v>10</v>
      </c>
      <c r="F166" s="1246">
        <v>4.5662100456621002E-2</v>
      </c>
    </row>
    <row r="167" spans="1:7" s="842" customFormat="1" ht="14.25">
      <c r="A167" s="1225" t="s">
        <v>889</v>
      </c>
      <c r="B167" s="1245">
        <v>9</v>
      </c>
      <c r="C167" s="1245">
        <v>13</v>
      </c>
      <c r="D167" s="1245">
        <v>0</v>
      </c>
      <c r="E167" s="1245">
        <v>22</v>
      </c>
      <c r="F167" s="1246">
        <v>0.1004566210045662</v>
      </c>
    </row>
    <row r="168" spans="1:7" s="842" customFormat="1" ht="14.25">
      <c r="A168" s="1225" t="s">
        <v>890</v>
      </c>
      <c r="B168" s="1245">
        <v>84</v>
      </c>
      <c r="C168" s="1245">
        <v>12</v>
      </c>
      <c r="D168" s="1245">
        <v>0</v>
      </c>
      <c r="E168" s="1245">
        <v>96</v>
      </c>
      <c r="F168" s="1246">
        <v>0.43835616438356162</v>
      </c>
    </row>
    <row r="169" spans="1:7" s="842" customFormat="1" ht="14.25">
      <c r="A169" s="1225" t="s">
        <v>891</v>
      </c>
      <c r="B169" s="1245">
        <v>31</v>
      </c>
      <c r="C169" s="1245">
        <v>2</v>
      </c>
      <c r="D169" s="1245">
        <v>0</v>
      </c>
      <c r="E169" s="1245">
        <v>33</v>
      </c>
      <c r="F169" s="1246">
        <v>0.15068493150684931</v>
      </c>
    </row>
    <row r="170" spans="1:7" s="842" customFormat="1" ht="14.25">
      <c r="A170" s="1225" t="s">
        <v>892</v>
      </c>
      <c r="B170" s="1245">
        <v>19</v>
      </c>
      <c r="C170" s="1245">
        <v>0</v>
      </c>
      <c r="D170" s="1245">
        <v>0</v>
      </c>
      <c r="E170" s="1245">
        <v>19</v>
      </c>
      <c r="F170" s="1246">
        <v>8.6757990867579904E-2</v>
      </c>
    </row>
    <row r="171" spans="1:7" s="842" customFormat="1" ht="15">
      <c r="A171" s="1226" t="s">
        <v>278</v>
      </c>
      <c r="B171" s="1247">
        <v>149</v>
      </c>
      <c r="C171" s="1247">
        <v>70</v>
      </c>
      <c r="D171" s="1247">
        <v>0</v>
      </c>
      <c r="E171" s="1247">
        <v>219</v>
      </c>
      <c r="F171" s="1248">
        <v>1</v>
      </c>
    </row>
    <row r="172" spans="1:7" s="842" customFormat="1" ht="15">
      <c r="A172" s="1232" t="s">
        <v>893</v>
      </c>
      <c r="B172" s="1246">
        <v>0.68036529680365299</v>
      </c>
      <c r="C172" s="1246">
        <v>0.31963470319634701</v>
      </c>
      <c r="D172" s="1246">
        <v>0</v>
      </c>
      <c r="E172" s="1246">
        <v>1</v>
      </c>
      <c r="F172" s="1246"/>
    </row>
    <row r="173" spans="1:7" ht="5.25" customHeight="1">
      <c r="A173" s="1226"/>
      <c r="B173" s="1247"/>
      <c r="C173" s="1247"/>
      <c r="D173" s="1247"/>
      <c r="E173" s="1247"/>
      <c r="F173" s="1248"/>
      <c r="G173" s="974"/>
    </row>
    <row r="174" spans="1:7">
      <c r="A174" s="1253" t="s">
        <v>903</v>
      </c>
      <c r="B174" s="1234"/>
      <c r="C174" s="1235"/>
      <c r="D174" s="1235"/>
      <c r="E174" s="1234"/>
      <c r="F174" s="1236"/>
      <c r="G174" s="974"/>
    </row>
    <row r="175" spans="1:7">
      <c r="A175" s="1238"/>
      <c r="B175" s="1234"/>
      <c r="C175" s="1235"/>
      <c r="D175" s="1235"/>
      <c r="E175" s="1234"/>
      <c r="F175" s="1236"/>
      <c r="G175" s="974"/>
    </row>
    <row r="176" spans="1:7">
      <c r="A176" s="1238"/>
      <c r="B176" s="1234"/>
      <c r="C176" s="1235"/>
      <c r="D176" s="1235"/>
      <c r="E176" s="1234"/>
      <c r="F176" s="1236"/>
      <c r="G176" s="974"/>
    </row>
    <row r="177" spans="1:7">
      <c r="A177" s="1238"/>
      <c r="B177" s="1234"/>
      <c r="C177" s="1235"/>
      <c r="D177" s="1235"/>
      <c r="E177" s="1234"/>
      <c r="F177" s="1236"/>
      <c r="G177" s="974"/>
    </row>
    <row r="178" spans="1:7" ht="15.75">
      <c r="A178" s="1244"/>
      <c r="C178" s="1239"/>
      <c r="D178" s="1239"/>
      <c r="G178" s="974"/>
    </row>
    <row r="179" spans="1:7" ht="15.75">
      <c r="A179" s="1244"/>
      <c r="C179" s="1239"/>
      <c r="D179" s="1239"/>
      <c r="G179" s="974"/>
    </row>
    <row r="180" spans="1:7" ht="15.75">
      <c r="A180" s="1244"/>
      <c r="C180" s="1239"/>
      <c r="D180" s="1239"/>
      <c r="G180" s="974"/>
    </row>
    <row r="181" spans="1:7" ht="15.75">
      <c r="A181" s="1244"/>
      <c r="C181" s="1239"/>
      <c r="D181" s="1239"/>
      <c r="G181" s="974"/>
    </row>
    <row r="182" spans="1:7" ht="15.75">
      <c r="A182" s="1244"/>
      <c r="C182" s="1239"/>
      <c r="D182" s="1239"/>
      <c r="G182" s="974"/>
    </row>
    <row r="183" spans="1:7" ht="15.75">
      <c r="A183" s="1244"/>
      <c r="C183" s="1239"/>
      <c r="D183" s="1239"/>
      <c r="G183" s="974"/>
    </row>
    <row r="184" spans="1:7" ht="15.75">
      <c r="A184" s="1244"/>
      <c r="C184" s="1239"/>
      <c r="D184" s="1239"/>
      <c r="G184" s="974"/>
    </row>
    <row r="185" spans="1:7" ht="15.75">
      <c r="A185" s="1244"/>
      <c r="C185" s="1239"/>
      <c r="D185" s="1239"/>
      <c r="G185" s="974"/>
    </row>
    <row r="186" spans="1:7" ht="15.75">
      <c r="A186" s="1244"/>
      <c r="C186" s="1239"/>
      <c r="D186" s="1239"/>
      <c r="G186" s="974"/>
    </row>
    <row r="187" spans="1:7" ht="15.75">
      <c r="A187" s="1244"/>
      <c r="C187" s="1239"/>
      <c r="D187" s="1239"/>
      <c r="G187" s="974"/>
    </row>
    <row r="188" spans="1:7" ht="15.75">
      <c r="A188" s="1244"/>
      <c r="C188" s="1239"/>
      <c r="D188" s="1239"/>
      <c r="G188" s="974"/>
    </row>
    <row r="189" spans="1:7" ht="15.75">
      <c r="A189" s="1244"/>
      <c r="C189" s="1239"/>
      <c r="D189" s="1239"/>
      <c r="G189" s="974"/>
    </row>
    <row r="190" spans="1:7" ht="15.75">
      <c r="A190" s="1244"/>
      <c r="C190" s="1239"/>
      <c r="D190" s="1239"/>
      <c r="G190" s="974"/>
    </row>
    <row r="191" spans="1:7" ht="15.75">
      <c r="A191" s="1244"/>
      <c r="C191" s="1239"/>
      <c r="D191" s="1239"/>
      <c r="G191" s="974"/>
    </row>
    <row r="192" spans="1:7" ht="15.75">
      <c r="A192" s="1254"/>
      <c r="C192" s="1239"/>
      <c r="D192" s="1239"/>
      <c r="G192" s="974"/>
    </row>
    <row r="193" spans="1:7" ht="15.75">
      <c r="A193" s="1254"/>
      <c r="C193" s="1239"/>
      <c r="D193" s="1239"/>
      <c r="G193" s="974"/>
    </row>
    <row r="194" spans="1:7" ht="15.75">
      <c r="A194" s="1254"/>
      <c r="C194" s="1239"/>
      <c r="D194" s="1239"/>
      <c r="G194" s="974"/>
    </row>
    <row r="195" spans="1:7" ht="15.75">
      <c r="A195" s="1254"/>
      <c r="C195" s="1239"/>
      <c r="D195" s="1239"/>
      <c r="G195" s="974"/>
    </row>
    <row r="196" spans="1:7" ht="15.75">
      <c r="A196" s="1254"/>
      <c r="C196" s="1239"/>
      <c r="D196" s="1239"/>
      <c r="G196" s="974"/>
    </row>
    <row r="197" spans="1:7" ht="15.75">
      <c r="A197" s="1254"/>
      <c r="C197" s="1239"/>
      <c r="D197" s="1239"/>
      <c r="G197" s="974"/>
    </row>
    <row r="198" spans="1:7" ht="15.75">
      <c r="A198" s="1254"/>
      <c r="C198" s="1239"/>
      <c r="D198" s="1239"/>
      <c r="G198" s="974"/>
    </row>
    <row r="199" spans="1:7" ht="15.75">
      <c r="A199" s="1254"/>
      <c r="C199" s="1239"/>
      <c r="D199" s="1239"/>
    </row>
    <row r="200" spans="1:7" ht="15.75">
      <c r="A200" s="1254"/>
      <c r="C200" s="1239"/>
      <c r="D200" s="1239"/>
    </row>
    <row r="201" spans="1:7" ht="15.75">
      <c r="A201" s="1254"/>
      <c r="C201" s="1239"/>
      <c r="D201" s="1239"/>
    </row>
    <row r="202" spans="1:7" ht="15.75">
      <c r="A202" s="1254"/>
      <c r="C202" s="1239"/>
      <c r="D202" s="1239"/>
    </row>
    <row r="203" spans="1:7" ht="15.75">
      <c r="A203" s="1254"/>
      <c r="C203" s="1239"/>
      <c r="D203" s="1239"/>
    </row>
    <row r="204" spans="1:7" ht="15.75">
      <c r="A204" s="1254"/>
      <c r="C204" s="1239"/>
      <c r="D204" s="1239"/>
    </row>
    <row r="205" spans="1:7" ht="15.75">
      <c r="A205" s="1254"/>
      <c r="C205" s="1239"/>
      <c r="D205" s="1239"/>
    </row>
    <row r="206" spans="1:7" ht="15.75">
      <c r="A206" s="1254"/>
      <c r="C206" s="1239"/>
      <c r="D206" s="1239"/>
    </row>
    <row r="207" spans="1:7" ht="15.75">
      <c r="A207" s="1254"/>
      <c r="C207" s="1239"/>
      <c r="D207" s="1239"/>
    </row>
    <row r="208" spans="1:7" ht="15.75">
      <c r="A208" s="1254"/>
      <c r="C208" s="1239"/>
      <c r="D208" s="1239"/>
    </row>
    <row r="209" spans="1:4" ht="15.75">
      <c r="A209" s="1254"/>
      <c r="C209" s="1239"/>
      <c r="D209" s="1239"/>
    </row>
    <row r="210" spans="1:4" ht="15.75">
      <c r="A210" s="1254"/>
      <c r="C210" s="1239"/>
      <c r="D210" s="1239"/>
    </row>
    <row r="211" spans="1:4" ht="15.75">
      <c r="A211" s="1254"/>
      <c r="C211" s="1239"/>
      <c r="D211" s="1239"/>
    </row>
    <row r="212" spans="1:4" ht="15.75">
      <c r="A212" s="1254"/>
      <c r="C212" s="1239"/>
      <c r="D212" s="1239"/>
    </row>
    <row r="213" spans="1:4" ht="15.75">
      <c r="A213" s="1254"/>
      <c r="C213" s="1239"/>
      <c r="D213" s="1239"/>
    </row>
    <row r="214" spans="1:4" ht="15.75">
      <c r="A214" s="1254"/>
      <c r="C214" s="1239"/>
      <c r="D214" s="1239"/>
    </row>
    <row r="215" spans="1:4" ht="15.75">
      <c r="A215" s="1254"/>
      <c r="C215" s="1239"/>
      <c r="D215" s="1239"/>
    </row>
    <row r="216" spans="1:4" ht="15.75">
      <c r="A216" s="1254"/>
      <c r="C216" s="1239"/>
      <c r="D216" s="1239"/>
    </row>
    <row r="217" spans="1:4" ht="15.75">
      <c r="A217" s="1254"/>
      <c r="C217" s="1239"/>
      <c r="D217" s="1239"/>
    </row>
    <row r="218" spans="1:4" ht="15.75">
      <c r="A218" s="1254"/>
      <c r="C218" s="1239"/>
      <c r="D218" s="1239"/>
    </row>
    <row r="219" spans="1:4" ht="15.75">
      <c r="A219" s="1254"/>
      <c r="C219" s="1239"/>
      <c r="D219" s="1239"/>
    </row>
    <row r="220" spans="1:4" ht="15.75">
      <c r="A220" s="1254"/>
      <c r="C220" s="1239"/>
      <c r="D220" s="1239"/>
    </row>
    <row r="221" spans="1:4" ht="15.75">
      <c r="A221" s="1254"/>
      <c r="C221" s="1239"/>
      <c r="D221" s="1239"/>
    </row>
    <row r="222" spans="1:4" ht="15.75">
      <c r="A222" s="1254"/>
      <c r="C222" s="1239"/>
      <c r="D222" s="1239"/>
    </row>
    <row r="223" spans="1:4" ht="15.75">
      <c r="A223" s="1254"/>
      <c r="C223" s="1239"/>
      <c r="D223" s="1239"/>
    </row>
    <row r="224" spans="1:4" ht="15.75">
      <c r="A224" s="1254"/>
      <c r="C224" s="1239"/>
      <c r="D224" s="1239"/>
    </row>
    <row r="225" spans="1:4" ht="15.75">
      <c r="A225" s="1254"/>
      <c r="C225" s="1239"/>
      <c r="D225" s="1239"/>
    </row>
    <row r="226" spans="1:4" ht="15.75">
      <c r="A226" s="1254"/>
      <c r="C226" s="1239"/>
      <c r="D226" s="1239"/>
    </row>
    <row r="227" spans="1:4" ht="15.75">
      <c r="A227" s="1254"/>
      <c r="C227" s="1239"/>
      <c r="D227" s="1239"/>
    </row>
    <row r="228" spans="1:4" ht="15.75">
      <c r="A228" s="1254"/>
      <c r="C228" s="1239"/>
      <c r="D228" s="1239"/>
    </row>
    <row r="229" spans="1:4" ht="15.75">
      <c r="A229" s="1254"/>
      <c r="C229" s="1239"/>
      <c r="D229" s="1239"/>
    </row>
    <row r="230" spans="1:4" ht="15.75">
      <c r="A230" s="1254"/>
      <c r="C230" s="1239"/>
      <c r="D230" s="1239"/>
    </row>
    <row r="231" spans="1:4" ht="15.75">
      <c r="A231" s="1254"/>
      <c r="C231" s="1239"/>
      <c r="D231" s="1239"/>
    </row>
    <row r="232" spans="1:4" ht="15.75">
      <c r="A232" s="1254"/>
      <c r="C232" s="1239"/>
      <c r="D232" s="1239"/>
    </row>
    <row r="233" spans="1:4" ht="15.75">
      <c r="A233" s="1254"/>
      <c r="C233" s="1239"/>
      <c r="D233" s="1239"/>
    </row>
    <row r="234" spans="1:4" ht="15.75">
      <c r="A234" s="1254"/>
      <c r="C234" s="1239"/>
      <c r="D234" s="1239"/>
    </row>
    <row r="235" spans="1:4" ht="15.75">
      <c r="A235" s="1254"/>
      <c r="C235" s="1239"/>
      <c r="D235" s="1239"/>
    </row>
    <row r="236" spans="1:4" ht="15.75">
      <c r="A236" s="1254"/>
      <c r="C236" s="1239"/>
      <c r="D236" s="1239"/>
    </row>
    <row r="237" spans="1:4" ht="15.75">
      <c r="A237" s="1254"/>
      <c r="C237" s="1239"/>
      <c r="D237" s="1239"/>
    </row>
    <row r="238" spans="1:4" ht="15.75">
      <c r="A238" s="1254"/>
      <c r="C238" s="1239"/>
      <c r="D238" s="1239"/>
    </row>
    <row r="239" spans="1:4" ht="15.75">
      <c r="A239" s="1254"/>
      <c r="C239" s="1239"/>
      <c r="D239" s="1239"/>
    </row>
    <row r="240" spans="1:4" ht="15.75">
      <c r="A240" s="1254"/>
      <c r="C240" s="1239"/>
      <c r="D240" s="1239"/>
    </row>
    <row r="241" spans="1:4" ht="15.75">
      <c r="A241" s="1254"/>
      <c r="C241" s="1239"/>
      <c r="D241" s="1239"/>
    </row>
    <row r="242" spans="1:4" ht="15.75">
      <c r="A242" s="1254"/>
      <c r="C242" s="1239"/>
      <c r="D242" s="1239"/>
    </row>
    <row r="243" spans="1:4" ht="15.75">
      <c r="A243" s="1254"/>
      <c r="C243" s="1239"/>
      <c r="D243" s="1239"/>
    </row>
    <row r="244" spans="1:4" ht="15.75">
      <c r="A244" s="1254"/>
      <c r="C244" s="1239"/>
      <c r="D244" s="1239"/>
    </row>
    <row r="245" spans="1:4" ht="15.75">
      <c r="A245" s="1254"/>
      <c r="C245" s="1239"/>
      <c r="D245" s="1239"/>
    </row>
    <row r="246" spans="1:4" ht="15.75">
      <c r="A246" s="1254"/>
      <c r="C246" s="1239"/>
      <c r="D246" s="1239"/>
    </row>
    <row r="247" spans="1:4" ht="15.75">
      <c r="A247" s="1254"/>
      <c r="C247" s="1239"/>
      <c r="D247" s="1239"/>
    </row>
    <row r="248" spans="1:4" ht="15.75">
      <c r="A248" s="1254"/>
      <c r="C248" s="1239"/>
      <c r="D248" s="1239"/>
    </row>
    <row r="249" spans="1:4" ht="15.75">
      <c r="A249" s="1254"/>
      <c r="C249" s="1239"/>
      <c r="D249" s="1239"/>
    </row>
    <row r="250" spans="1:4" ht="15.75">
      <c r="A250" s="1254"/>
      <c r="C250" s="1239"/>
      <c r="D250" s="1239"/>
    </row>
    <row r="251" spans="1:4" ht="15.75">
      <c r="A251" s="1254"/>
      <c r="C251" s="1239"/>
      <c r="D251" s="1239"/>
    </row>
    <row r="252" spans="1:4" ht="15.75">
      <c r="A252" s="1254"/>
      <c r="C252" s="1239"/>
      <c r="D252" s="1239"/>
    </row>
    <row r="253" spans="1:4" ht="15.75">
      <c r="A253" s="1254"/>
      <c r="C253" s="1239"/>
      <c r="D253" s="1239"/>
    </row>
    <row r="254" spans="1:4" ht="15.75">
      <c r="A254" s="1254"/>
      <c r="C254" s="1239"/>
      <c r="D254" s="1239"/>
    </row>
    <row r="255" spans="1:4" ht="15.75">
      <c r="A255" s="1254"/>
      <c r="C255" s="1239"/>
      <c r="D255" s="1239"/>
    </row>
    <row r="256" spans="1:4" ht="15.75">
      <c r="A256" s="1254"/>
      <c r="C256" s="1239"/>
      <c r="D256" s="1239"/>
    </row>
    <row r="257" spans="1:4" ht="15.75">
      <c r="A257" s="1254"/>
      <c r="C257" s="1239"/>
      <c r="D257" s="1239"/>
    </row>
    <row r="258" spans="1:4" ht="15.75">
      <c r="A258" s="1254"/>
      <c r="C258" s="1239"/>
      <c r="D258" s="1239"/>
    </row>
    <row r="259" spans="1:4" ht="15.75">
      <c r="A259" s="1254"/>
      <c r="C259" s="1239"/>
      <c r="D259" s="1239"/>
    </row>
    <row r="260" spans="1:4" ht="15.75">
      <c r="A260" s="1254"/>
      <c r="C260" s="1239"/>
      <c r="D260" s="1239"/>
    </row>
    <row r="261" spans="1:4" ht="15.75">
      <c r="A261" s="1254"/>
      <c r="C261" s="1239"/>
      <c r="D261" s="1239"/>
    </row>
    <row r="262" spans="1:4" ht="15.75">
      <c r="A262" s="1254"/>
      <c r="C262" s="1239"/>
      <c r="D262" s="1239"/>
    </row>
    <row r="263" spans="1:4" ht="15.75">
      <c r="A263" s="1254"/>
      <c r="C263" s="1239"/>
      <c r="D263" s="1239"/>
    </row>
    <row r="264" spans="1:4" ht="15.75">
      <c r="A264" s="1254"/>
    </row>
    <row r="265" spans="1:4" ht="15.75">
      <c r="A265" s="1254"/>
    </row>
    <row r="266" spans="1:4" ht="15.75">
      <c r="A266" s="1254"/>
    </row>
    <row r="267" spans="1:4" ht="15.75">
      <c r="A267" s="1254"/>
    </row>
    <row r="268" spans="1:4" ht="15.75">
      <c r="A268" s="1254"/>
    </row>
    <row r="269" spans="1:4" ht="15.75">
      <c r="A269" s="1254"/>
    </row>
    <row r="270" spans="1:4" ht="15.75">
      <c r="A270" s="1254"/>
    </row>
    <row r="271" spans="1:4" ht="15.75">
      <c r="A271" s="1254"/>
    </row>
    <row r="272" spans="1:4" ht="15.75">
      <c r="A272" s="1254"/>
    </row>
    <row r="273" spans="1:1" ht="15.75">
      <c r="A273" s="1254"/>
    </row>
    <row r="274" spans="1:1" ht="15.75">
      <c r="A274" s="1254"/>
    </row>
    <row r="275" spans="1:1" ht="15.75">
      <c r="A275" s="1254"/>
    </row>
    <row r="276" spans="1:1" ht="15.75">
      <c r="A276" s="1254"/>
    </row>
    <row r="277" spans="1:1" ht="15.75">
      <c r="A277" s="1254"/>
    </row>
    <row r="278" spans="1:1" ht="15.75">
      <c r="A278" s="1254"/>
    </row>
    <row r="279" spans="1:1" ht="15.75">
      <c r="A279" s="1254"/>
    </row>
    <row r="280" spans="1:1" ht="15.75">
      <c r="A280" s="1254"/>
    </row>
    <row r="281" spans="1:1" ht="15.75">
      <c r="A281" s="1254"/>
    </row>
    <row r="282" spans="1:1" ht="15.75">
      <c r="A282" s="1254"/>
    </row>
    <row r="283" spans="1:1" ht="15.75">
      <c r="A283" s="1254"/>
    </row>
    <row r="284" spans="1:1" ht="15.75">
      <c r="A284" s="1254"/>
    </row>
    <row r="285" spans="1:1" ht="15.75">
      <c r="A285" s="1254"/>
    </row>
    <row r="286" spans="1:1" ht="15.75">
      <c r="A286" s="1254"/>
    </row>
    <row r="287" spans="1:1" ht="15.75">
      <c r="A287" s="1254"/>
    </row>
    <row r="288" spans="1:1" ht="15.75">
      <c r="A288" s="1254"/>
    </row>
    <row r="289" spans="1:1" ht="15.75">
      <c r="A289" s="1254"/>
    </row>
    <row r="290" spans="1:1" ht="15.75">
      <c r="A290" s="1254"/>
    </row>
    <row r="291" spans="1:1" ht="15.75">
      <c r="A291" s="1254"/>
    </row>
    <row r="292" spans="1:1" ht="15.75">
      <c r="A292" s="1254"/>
    </row>
    <row r="293" spans="1:1" ht="15.75">
      <c r="A293" s="1254"/>
    </row>
    <row r="294" spans="1:1" ht="15.75">
      <c r="A294" s="1254"/>
    </row>
    <row r="295" spans="1:1" ht="15.75">
      <c r="A295" s="1254"/>
    </row>
    <row r="296" spans="1:1" ht="15.75">
      <c r="A296" s="1254"/>
    </row>
    <row r="297" spans="1:1" ht="15.75">
      <c r="A297" s="1254"/>
    </row>
    <row r="298" spans="1:1" ht="15.75">
      <c r="A298" s="1254"/>
    </row>
    <row r="299" spans="1:1" ht="15.75">
      <c r="A299" s="1254"/>
    </row>
    <row r="300" spans="1:1" ht="15.75">
      <c r="A300" s="1254"/>
    </row>
    <row r="301" spans="1:1" ht="15.75">
      <c r="A301" s="1254"/>
    </row>
    <row r="302" spans="1:1" ht="15.75">
      <c r="A302" s="1254"/>
    </row>
    <row r="303" spans="1:1" ht="15.75">
      <c r="A303" s="1254"/>
    </row>
    <row r="304" spans="1:1" ht="15.75">
      <c r="A304" s="1254"/>
    </row>
    <row r="305" spans="1:1" ht="15.75">
      <c r="A305" s="1254"/>
    </row>
    <row r="306" spans="1:1" ht="15.75">
      <c r="A306" s="1254"/>
    </row>
    <row r="307" spans="1:1" ht="15.75">
      <c r="A307" s="1254"/>
    </row>
    <row r="308" spans="1:1" ht="15.75">
      <c r="A308" s="1254"/>
    </row>
    <row r="309" spans="1:1" ht="15.75">
      <c r="A309" s="1254"/>
    </row>
    <row r="310" spans="1:1" ht="15.75">
      <c r="A310" s="1254"/>
    </row>
    <row r="311" spans="1:1" ht="15.75">
      <c r="A311" s="1254"/>
    </row>
    <row r="312" spans="1:1" ht="15.75">
      <c r="A312" s="1254"/>
    </row>
    <row r="313" spans="1:1" ht="15.75">
      <c r="A313" s="1254"/>
    </row>
    <row r="314" spans="1:1" ht="15.75">
      <c r="A314" s="1254"/>
    </row>
    <row r="315" spans="1:1" ht="15.75">
      <c r="A315" s="1254"/>
    </row>
    <row r="316" spans="1:1" ht="15.75">
      <c r="A316" s="1254"/>
    </row>
    <row r="317" spans="1:1" ht="15.75">
      <c r="A317" s="1254"/>
    </row>
    <row r="318" spans="1:1" ht="15.75">
      <c r="A318" s="1254"/>
    </row>
    <row r="319" spans="1:1" ht="15.75">
      <c r="A319" s="1254"/>
    </row>
    <row r="320" spans="1:1" ht="15.75">
      <c r="A320" s="1254"/>
    </row>
    <row r="321" spans="1:1" ht="15.75">
      <c r="A321" s="1254"/>
    </row>
    <row r="322" spans="1:1" ht="15.75">
      <c r="A322" s="1254"/>
    </row>
    <row r="323" spans="1:1" ht="15.75">
      <c r="A323" s="1254"/>
    </row>
    <row r="324" spans="1:1" ht="15.75">
      <c r="A324" s="1254"/>
    </row>
    <row r="325" spans="1:1" ht="15.75">
      <c r="A325" s="1254"/>
    </row>
    <row r="326" spans="1:1" ht="15.75">
      <c r="A326" s="1254"/>
    </row>
    <row r="327" spans="1:1" ht="15.75">
      <c r="A327" s="1254"/>
    </row>
    <row r="328" spans="1:1" ht="15.75">
      <c r="A328" s="1254"/>
    </row>
    <row r="329" spans="1:1" ht="15.75">
      <c r="A329" s="1254"/>
    </row>
    <row r="330" spans="1:1" ht="15.75">
      <c r="A330" s="1254"/>
    </row>
    <row r="331" spans="1:1" ht="15.75">
      <c r="A331" s="1254"/>
    </row>
    <row r="332" spans="1:1" ht="15.75">
      <c r="A332" s="1254"/>
    </row>
    <row r="333" spans="1:1" ht="15.75">
      <c r="A333" s="1254"/>
    </row>
    <row r="334" spans="1:1" ht="15.75">
      <c r="A334" s="1254"/>
    </row>
    <row r="335" spans="1:1" ht="15.75">
      <c r="A335" s="1254"/>
    </row>
    <row r="336" spans="1:1" ht="15.75">
      <c r="A336" s="1254"/>
    </row>
    <row r="337" spans="1:1" ht="15.75">
      <c r="A337" s="1254"/>
    </row>
    <row r="338" spans="1:1" ht="15.75">
      <c r="A338" s="1254"/>
    </row>
    <row r="339" spans="1:1" ht="15.75">
      <c r="A339" s="1254"/>
    </row>
    <row r="340" spans="1:1" ht="15.75">
      <c r="A340" s="1254"/>
    </row>
    <row r="341" spans="1:1" ht="15.75">
      <c r="A341" s="1254"/>
    </row>
    <row r="342" spans="1:1" ht="15.75">
      <c r="A342" s="1254"/>
    </row>
    <row r="343" spans="1:1" ht="15.75">
      <c r="A343" s="1254"/>
    </row>
    <row r="344" spans="1:1" ht="15.75">
      <c r="A344" s="1254"/>
    </row>
    <row r="345" spans="1:1" ht="15.75">
      <c r="A345" s="1254"/>
    </row>
    <row r="346" spans="1:1" ht="15.75">
      <c r="A346" s="1254"/>
    </row>
    <row r="347" spans="1:1" ht="15.75">
      <c r="A347" s="1254"/>
    </row>
    <row r="348" spans="1:1" ht="15.75">
      <c r="A348" s="1254"/>
    </row>
    <row r="349" spans="1:1" ht="15.75">
      <c r="A349" s="1254"/>
    </row>
    <row r="350" spans="1:1" ht="15.75">
      <c r="A350" s="1254"/>
    </row>
    <row r="351" spans="1:1" ht="15.75">
      <c r="A351" s="1254"/>
    </row>
    <row r="352" spans="1:1" ht="15.75">
      <c r="A352" s="1254"/>
    </row>
    <row r="353" spans="1:1" ht="15.75">
      <c r="A353" s="1254"/>
    </row>
    <row r="354" spans="1:1" ht="15.75">
      <c r="A354" s="1254"/>
    </row>
    <row r="355" spans="1:1" ht="15.75">
      <c r="A355" s="1254"/>
    </row>
    <row r="356" spans="1:1" ht="15.75">
      <c r="A356" s="1254"/>
    </row>
    <row r="357" spans="1:1" ht="15.75">
      <c r="A357" s="1254"/>
    </row>
    <row r="358" spans="1:1" ht="15.75">
      <c r="A358" s="1254"/>
    </row>
    <row r="359" spans="1:1" ht="15.75">
      <c r="A359" s="1254"/>
    </row>
    <row r="360" spans="1:1" ht="15.75">
      <c r="A360" s="1254"/>
    </row>
    <row r="361" spans="1:1" ht="15.75">
      <c r="A361" s="1254"/>
    </row>
    <row r="362" spans="1:1" ht="15.75">
      <c r="A362" s="1254"/>
    </row>
    <row r="363" spans="1:1" ht="15.75">
      <c r="A363" s="1254"/>
    </row>
    <row r="364" spans="1:1" ht="15.75">
      <c r="A364" s="1254"/>
    </row>
    <row r="365" spans="1:1" ht="15.75">
      <c r="A365" s="1254"/>
    </row>
    <row r="366" spans="1:1" ht="15.75">
      <c r="A366" s="1254"/>
    </row>
    <row r="367" spans="1:1" ht="15.75">
      <c r="A367" s="1254"/>
    </row>
    <row r="368" spans="1:1" ht="15.75">
      <c r="A368" s="1254"/>
    </row>
    <row r="369" spans="1:1" ht="15.75">
      <c r="A369" s="1254"/>
    </row>
    <row r="370" spans="1:1" ht="15.75">
      <c r="A370" s="1254"/>
    </row>
    <row r="371" spans="1:1" ht="15.75">
      <c r="A371" s="1254"/>
    </row>
    <row r="372" spans="1:1" ht="15.75">
      <c r="A372" s="1254"/>
    </row>
    <row r="373" spans="1:1" ht="15.75">
      <c r="A373" s="1254"/>
    </row>
    <row r="374" spans="1:1" ht="15.75">
      <c r="A374" s="1254"/>
    </row>
    <row r="375" spans="1:1" ht="15.75">
      <c r="A375" s="1254"/>
    </row>
    <row r="376" spans="1:1" ht="15.75">
      <c r="A376" s="1254"/>
    </row>
    <row r="377" spans="1:1" ht="15.75">
      <c r="A377" s="1254"/>
    </row>
    <row r="378" spans="1:1" ht="15.75">
      <c r="A378" s="1254"/>
    </row>
    <row r="379" spans="1:1" ht="15.75">
      <c r="A379" s="1254"/>
    </row>
    <row r="380" spans="1:1" ht="15.75">
      <c r="A380" s="1254"/>
    </row>
    <row r="381" spans="1:1" ht="15.75">
      <c r="A381" s="1254"/>
    </row>
    <row r="382" spans="1:1" ht="15.75">
      <c r="A382" s="1254"/>
    </row>
    <row r="383" spans="1:1" ht="15.75">
      <c r="A383" s="1254"/>
    </row>
    <row r="384" spans="1:1" ht="15.75">
      <c r="A384" s="1254"/>
    </row>
    <row r="385" spans="1:1" ht="15.75">
      <c r="A385" s="1254"/>
    </row>
    <row r="386" spans="1:1" ht="15.75">
      <c r="A386" s="1254"/>
    </row>
    <row r="387" spans="1:1" ht="15.75">
      <c r="A387" s="1254"/>
    </row>
    <row r="388" spans="1:1" ht="15.75">
      <c r="A388" s="1254"/>
    </row>
    <row r="389" spans="1:1" ht="15.75">
      <c r="A389" s="1254"/>
    </row>
    <row r="390" spans="1:1" ht="15.75">
      <c r="A390" s="1254"/>
    </row>
    <row r="391" spans="1:1" ht="15.75">
      <c r="A391" s="1254"/>
    </row>
    <row r="392" spans="1:1" ht="15.75">
      <c r="A392" s="1254"/>
    </row>
    <row r="393" spans="1:1" ht="15.75">
      <c r="A393" s="1254"/>
    </row>
    <row r="394" spans="1:1" ht="15.75">
      <c r="A394" s="1254"/>
    </row>
    <row r="395" spans="1:1" ht="15.75">
      <c r="A395" s="1254"/>
    </row>
    <row r="396" spans="1:1" ht="15.75">
      <c r="A396" s="1254"/>
    </row>
    <row r="397" spans="1:1" ht="15.75">
      <c r="A397" s="1254"/>
    </row>
    <row r="398" spans="1:1" ht="15.75">
      <c r="A398" s="1254"/>
    </row>
    <row r="399" spans="1:1" ht="15.75">
      <c r="A399" s="1254"/>
    </row>
    <row r="400" spans="1:1" ht="15.75">
      <c r="A400" s="1254"/>
    </row>
    <row r="401" spans="1:1" ht="15.75">
      <c r="A401" s="1254"/>
    </row>
    <row r="402" spans="1:1" ht="15.75">
      <c r="A402" s="1254"/>
    </row>
    <row r="403" spans="1:1" ht="15.75">
      <c r="A403" s="1254"/>
    </row>
    <row r="404" spans="1:1" ht="15.75">
      <c r="A404" s="1254"/>
    </row>
    <row r="405" spans="1:1" ht="15.75">
      <c r="A405" s="1254"/>
    </row>
    <row r="406" spans="1:1" ht="15.75">
      <c r="A406" s="1254"/>
    </row>
    <row r="407" spans="1:1" ht="15.75">
      <c r="A407" s="1254"/>
    </row>
    <row r="408" spans="1:1" ht="15.75">
      <c r="A408" s="1254"/>
    </row>
    <row r="409" spans="1:1" ht="15.75">
      <c r="A409" s="1254"/>
    </row>
    <row r="410" spans="1:1" ht="15.75">
      <c r="A410" s="1254"/>
    </row>
    <row r="411" spans="1:1" ht="15.75">
      <c r="A411" s="1254"/>
    </row>
    <row r="412" spans="1:1" ht="15.75">
      <c r="A412" s="1254"/>
    </row>
    <row r="413" spans="1:1" ht="15.75">
      <c r="A413" s="1254"/>
    </row>
    <row r="414" spans="1:1" ht="15.75">
      <c r="A414" s="1254"/>
    </row>
    <row r="415" spans="1:1" ht="15.75">
      <c r="A415" s="1254"/>
    </row>
    <row r="416" spans="1:1" ht="15.75">
      <c r="A416" s="1254"/>
    </row>
    <row r="417" spans="1:1" ht="15.75">
      <c r="A417" s="1254"/>
    </row>
    <row r="418" spans="1:1" ht="15.75">
      <c r="A418" s="1254"/>
    </row>
    <row r="419" spans="1:1" ht="15.75">
      <c r="A419" s="1254"/>
    </row>
    <row r="420" spans="1:1" ht="15.75">
      <c r="A420" s="1254"/>
    </row>
    <row r="421" spans="1:1" ht="15.75">
      <c r="A421" s="1254"/>
    </row>
    <row r="422" spans="1:1" ht="15.75">
      <c r="A422" s="1254"/>
    </row>
    <row r="423" spans="1:1" ht="15.75">
      <c r="A423" s="1254"/>
    </row>
    <row r="424" spans="1:1" ht="15.75">
      <c r="A424" s="1254"/>
    </row>
    <row r="425" spans="1:1" ht="15.75">
      <c r="A425" s="1254"/>
    </row>
    <row r="426" spans="1:1" ht="15.75">
      <c r="A426" s="1254"/>
    </row>
    <row r="427" spans="1:1" ht="15.75">
      <c r="A427" s="1254"/>
    </row>
    <row r="428" spans="1:1" ht="15.75">
      <c r="A428" s="1254"/>
    </row>
    <row r="429" spans="1:1" ht="15.75">
      <c r="A429" s="1254"/>
    </row>
    <row r="430" spans="1:1" ht="15.75">
      <c r="A430" s="1254"/>
    </row>
    <row r="431" spans="1:1" ht="15.75">
      <c r="A431" s="1254"/>
    </row>
    <row r="432" spans="1:1" ht="15.75">
      <c r="A432" s="1254"/>
    </row>
    <row r="433" spans="1:1" ht="15.75">
      <c r="A433" s="1254"/>
    </row>
    <row r="434" spans="1:1" ht="15.75">
      <c r="A434" s="1254"/>
    </row>
    <row r="435" spans="1:1" ht="15.75">
      <c r="A435" s="1254"/>
    </row>
    <row r="436" spans="1:1" ht="15.75">
      <c r="A436" s="1254"/>
    </row>
    <row r="437" spans="1:1" ht="15.75">
      <c r="A437" s="1254"/>
    </row>
    <row r="438" spans="1:1" ht="15.75">
      <c r="A438" s="1254"/>
    </row>
    <row r="439" spans="1:1" ht="15.75">
      <c r="A439" s="1254"/>
    </row>
    <row r="440" spans="1:1" ht="15.75">
      <c r="A440" s="1254"/>
    </row>
    <row r="441" spans="1:1" ht="15.75">
      <c r="A441" s="1254"/>
    </row>
    <row r="442" spans="1:1" ht="15.75">
      <c r="A442" s="1254"/>
    </row>
    <row r="443" spans="1:1" ht="15.75">
      <c r="A443" s="1254"/>
    </row>
    <row r="444" spans="1:1" ht="15.75">
      <c r="A444" s="1254"/>
    </row>
    <row r="445" spans="1:1" ht="15.75">
      <c r="A445" s="1254"/>
    </row>
    <row r="446" spans="1:1" ht="15.75">
      <c r="A446" s="1254"/>
    </row>
    <row r="447" spans="1:1" ht="15.75">
      <c r="A447" s="1254"/>
    </row>
    <row r="448" spans="1:1" ht="15.75">
      <c r="A448" s="1254"/>
    </row>
    <row r="449" spans="1:1" ht="15.75">
      <c r="A449" s="1254"/>
    </row>
    <row r="450" spans="1:1" ht="15.75">
      <c r="A450" s="1254"/>
    </row>
    <row r="451" spans="1:1" ht="15.75">
      <c r="A451" s="1254"/>
    </row>
    <row r="452" spans="1:1" ht="15.75">
      <c r="A452" s="1254"/>
    </row>
    <row r="453" spans="1:1" ht="15.75">
      <c r="A453" s="1254"/>
    </row>
    <row r="454" spans="1:1" ht="15.75">
      <c r="A454" s="1254"/>
    </row>
    <row r="455" spans="1:1" ht="15.75">
      <c r="A455" s="1254"/>
    </row>
    <row r="456" spans="1:1" ht="15.75">
      <c r="A456" s="1254"/>
    </row>
    <row r="457" spans="1:1" ht="15.75">
      <c r="A457" s="1254"/>
    </row>
    <row r="458" spans="1:1" ht="15.75">
      <c r="A458" s="1254"/>
    </row>
    <row r="459" spans="1:1" ht="15.75">
      <c r="A459" s="1254"/>
    </row>
    <row r="460" spans="1:1" ht="15.75">
      <c r="A460" s="1254"/>
    </row>
    <row r="461" spans="1:1" ht="15.75">
      <c r="A461" s="1254"/>
    </row>
    <row r="462" spans="1:1" ht="15.75">
      <c r="A462" s="1254"/>
    </row>
    <row r="463" spans="1:1" ht="15.75">
      <c r="A463" s="1254"/>
    </row>
    <row r="464" spans="1:1" ht="15.75">
      <c r="A464" s="1254"/>
    </row>
    <row r="465" spans="1:1" ht="15.75">
      <c r="A465" s="1254"/>
    </row>
    <row r="466" spans="1:1" ht="15.75">
      <c r="A466" s="1254"/>
    </row>
    <row r="467" spans="1:1" ht="15.75">
      <c r="A467" s="1254"/>
    </row>
    <row r="468" spans="1:1" ht="15.75">
      <c r="A468" s="1254"/>
    </row>
    <row r="469" spans="1:1" ht="15.75">
      <c r="A469" s="1254"/>
    </row>
    <row r="470" spans="1:1" ht="15.75">
      <c r="A470" s="1254"/>
    </row>
    <row r="471" spans="1:1" ht="15.75">
      <c r="A471" s="1254"/>
    </row>
    <row r="472" spans="1:1" ht="15.75">
      <c r="A472" s="1254"/>
    </row>
    <row r="473" spans="1:1" ht="15.75">
      <c r="A473" s="1254"/>
    </row>
    <row r="474" spans="1:1" ht="15.75">
      <c r="A474" s="1254"/>
    </row>
    <row r="475" spans="1:1" ht="15.75">
      <c r="A475" s="1254"/>
    </row>
    <row r="476" spans="1:1" ht="15.75">
      <c r="A476" s="1254"/>
    </row>
    <row r="477" spans="1:1" ht="15.75">
      <c r="A477" s="1254"/>
    </row>
    <row r="478" spans="1:1" ht="15.75">
      <c r="A478" s="1254"/>
    </row>
    <row r="479" spans="1:1" ht="15.75">
      <c r="A479" s="1254"/>
    </row>
    <row r="480" spans="1:1" ht="15.75">
      <c r="A480" s="1254"/>
    </row>
    <row r="481" spans="1:1" ht="15.75">
      <c r="A481" s="1254"/>
    </row>
    <row r="482" spans="1:1" ht="15.75">
      <c r="A482" s="1254"/>
    </row>
    <row r="483" spans="1:1" ht="15.75">
      <c r="A483" s="1254"/>
    </row>
    <row r="484" spans="1:1" ht="15.75">
      <c r="A484" s="1254"/>
    </row>
    <row r="485" spans="1:1" ht="15.75">
      <c r="A485" s="1254"/>
    </row>
    <row r="486" spans="1:1" ht="15.75">
      <c r="A486" s="1254"/>
    </row>
    <row r="487" spans="1:1" ht="15.75">
      <c r="A487" s="1254"/>
    </row>
    <row r="488" spans="1:1" ht="15.75">
      <c r="A488" s="1254"/>
    </row>
    <row r="489" spans="1:1" ht="15.75">
      <c r="A489" s="1254"/>
    </row>
    <row r="490" spans="1:1" ht="15.75">
      <c r="A490" s="1254"/>
    </row>
    <row r="491" spans="1:1" ht="15.75">
      <c r="A491" s="1254"/>
    </row>
    <row r="492" spans="1:1" ht="15.75">
      <c r="A492" s="1254"/>
    </row>
    <row r="493" spans="1:1" ht="15.75">
      <c r="A493" s="1254"/>
    </row>
    <row r="494" spans="1:1" ht="15.75">
      <c r="A494" s="1254"/>
    </row>
    <row r="495" spans="1:1" ht="15.75">
      <c r="A495" s="1254"/>
    </row>
    <row r="496" spans="1:1" ht="15.75">
      <c r="A496" s="1254"/>
    </row>
    <row r="497" spans="1:1" ht="15.75">
      <c r="A497" s="1254"/>
    </row>
    <row r="498" spans="1:1" ht="15.75">
      <c r="A498" s="1254"/>
    </row>
    <row r="499" spans="1:1" ht="15.75">
      <c r="A499" s="1254"/>
    </row>
    <row r="500" spans="1:1" ht="15.75">
      <c r="A500" s="1254"/>
    </row>
    <row r="501" spans="1:1" ht="15.75">
      <c r="A501" s="1254"/>
    </row>
    <row r="502" spans="1:1" ht="15.75">
      <c r="A502" s="1254"/>
    </row>
    <row r="503" spans="1:1" ht="15.75">
      <c r="A503" s="1254"/>
    </row>
    <row r="504" spans="1:1" ht="15.75">
      <c r="A504" s="1254"/>
    </row>
    <row r="505" spans="1:1" ht="15.75">
      <c r="A505" s="1254"/>
    </row>
    <row r="506" spans="1:1" ht="15.75">
      <c r="A506" s="1254"/>
    </row>
    <row r="507" spans="1:1" ht="15.75">
      <c r="A507" s="1254"/>
    </row>
    <row r="508" spans="1:1" ht="15.75">
      <c r="A508" s="1254"/>
    </row>
    <row r="509" spans="1:1" ht="15.75">
      <c r="A509" s="1254"/>
    </row>
    <row r="510" spans="1:1" ht="15.75">
      <c r="A510" s="1254"/>
    </row>
    <row r="511" spans="1:1" ht="15.75">
      <c r="A511" s="1254"/>
    </row>
    <row r="512" spans="1:1" ht="15.75">
      <c r="A512" s="1254"/>
    </row>
    <row r="513" spans="1:1" ht="15.75">
      <c r="A513" s="1254"/>
    </row>
    <row r="514" spans="1:1" ht="15.75">
      <c r="A514" s="1254"/>
    </row>
    <row r="515" spans="1:1" ht="15.75">
      <c r="A515" s="1254"/>
    </row>
    <row r="516" spans="1:1" ht="15.75">
      <c r="A516" s="1254"/>
    </row>
    <row r="517" spans="1:1" ht="15.75">
      <c r="A517" s="1254"/>
    </row>
    <row r="518" spans="1:1" ht="15.75">
      <c r="A518" s="1254"/>
    </row>
    <row r="519" spans="1:1" ht="15.75">
      <c r="A519" s="1254"/>
    </row>
    <row r="520" spans="1:1" ht="15.75">
      <c r="A520" s="1254"/>
    </row>
    <row r="521" spans="1:1" ht="15.75">
      <c r="A521" s="1254"/>
    </row>
    <row r="522" spans="1:1" ht="15.75">
      <c r="A522" s="1254"/>
    </row>
    <row r="523" spans="1:1" ht="15.75">
      <c r="A523" s="1254"/>
    </row>
    <row r="524" spans="1:1" ht="15.75">
      <c r="A524" s="1254"/>
    </row>
    <row r="525" spans="1:1" ht="15.75">
      <c r="A525" s="1254"/>
    </row>
    <row r="526" spans="1:1" ht="15.75">
      <c r="A526" s="1254"/>
    </row>
    <row r="527" spans="1:1" ht="15.75">
      <c r="A527" s="1254"/>
    </row>
    <row r="528" spans="1:1" ht="15.75">
      <c r="A528" s="1254"/>
    </row>
    <row r="529" spans="1:1" ht="15.75">
      <c r="A529" s="1254"/>
    </row>
    <row r="530" spans="1:1" ht="15.75">
      <c r="A530" s="1254"/>
    </row>
    <row r="531" spans="1:1" ht="15.75">
      <c r="A531" s="1254"/>
    </row>
    <row r="532" spans="1:1" ht="15.75">
      <c r="A532" s="1254"/>
    </row>
    <row r="533" spans="1:1" ht="15.75">
      <c r="A533" s="1254"/>
    </row>
    <row r="534" spans="1:1" ht="15.75">
      <c r="A534" s="1254"/>
    </row>
    <row r="535" spans="1:1" ht="15.75">
      <c r="A535" s="1254"/>
    </row>
    <row r="536" spans="1:1" ht="15.75">
      <c r="A536" s="1254"/>
    </row>
    <row r="537" spans="1:1" ht="15.75">
      <c r="A537" s="1254"/>
    </row>
    <row r="538" spans="1:1" ht="15.75">
      <c r="A538" s="1254"/>
    </row>
    <row r="539" spans="1:1" ht="15.75">
      <c r="A539" s="1254"/>
    </row>
    <row r="540" spans="1:1" ht="15.75">
      <c r="A540" s="1254"/>
    </row>
    <row r="541" spans="1:1" ht="15.75">
      <c r="A541" s="1254"/>
    </row>
    <row r="542" spans="1:1" ht="15.75">
      <c r="A542" s="1254"/>
    </row>
    <row r="543" spans="1:1" ht="15.75">
      <c r="A543" s="1254"/>
    </row>
    <row r="544" spans="1:1" ht="15.75">
      <c r="A544" s="1254"/>
    </row>
    <row r="545" spans="1:1" ht="15.75">
      <c r="A545" s="1254"/>
    </row>
    <row r="546" spans="1:1" ht="15.75">
      <c r="A546" s="1254"/>
    </row>
    <row r="547" spans="1:1" ht="15.75">
      <c r="A547" s="1254"/>
    </row>
    <row r="548" spans="1:1" ht="15.75">
      <c r="A548" s="1254"/>
    </row>
    <row r="549" spans="1:1" ht="15.75">
      <c r="A549" s="1254"/>
    </row>
    <row r="550" spans="1:1" ht="15.75">
      <c r="A550" s="1254"/>
    </row>
    <row r="551" spans="1:1" ht="15.75">
      <c r="A551" s="1254"/>
    </row>
    <row r="552" spans="1:1" ht="15.75">
      <c r="A552" s="1254"/>
    </row>
    <row r="553" spans="1:1" ht="15.75">
      <c r="A553" s="1254"/>
    </row>
    <row r="554" spans="1:1" ht="15.75">
      <c r="A554" s="1254"/>
    </row>
    <row r="555" spans="1:1" ht="15.75">
      <c r="A555" s="1254"/>
    </row>
    <row r="556" spans="1:1" ht="15.75">
      <c r="A556" s="1254"/>
    </row>
    <row r="557" spans="1:1" ht="15.75">
      <c r="A557" s="1254"/>
    </row>
    <row r="558" spans="1:1" ht="15.75">
      <c r="A558" s="1254"/>
    </row>
    <row r="559" spans="1:1" ht="15.75">
      <c r="A559" s="1254"/>
    </row>
    <row r="560" spans="1:1" ht="15.75">
      <c r="A560" s="1254"/>
    </row>
    <row r="561" spans="1:1" ht="15.75">
      <c r="A561" s="1254"/>
    </row>
    <row r="562" spans="1:1" ht="15.75">
      <c r="A562" s="1254"/>
    </row>
    <row r="563" spans="1:1" ht="15.75">
      <c r="A563" s="1254"/>
    </row>
    <row r="564" spans="1:1" ht="15.75">
      <c r="A564" s="1254"/>
    </row>
    <row r="565" spans="1:1" ht="15.75">
      <c r="A565" s="1254"/>
    </row>
    <row r="566" spans="1:1" ht="15.75">
      <c r="A566" s="1254"/>
    </row>
    <row r="567" spans="1:1" ht="15.75">
      <c r="A567" s="1254"/>
    </row>
    <row r="568" spans="1:1" ht="15.75">
      <c r="A568" s="1254"/>
    </row>
    <row r="569" spans="1:1" ht="15.75">
      <c r="A569" s="1254"/>
    </row>
    <row r="570" spans="1:1" ht="15.75">
      <c r="A570" s="1254"/>
    </row>
    <row r="571" spans="1:1" ht="15.75">
      <c r="A571" s="1254"/>
    </row>
    <row r="572" spans="1:1" ht="15.75">
      <c r="A572" s="1254"/>
    </row>
    <row r="573" spans="1:1" ht="15.75">
      <c r="A573" s="1254"/>
    </row>
    <row r="574" spans="1:1" ht="15.75">
      <c r="A574" s="1254"/>
    </row>
    <row r="575" spans="1:1" ht="15.75">
      <c r="A575" s="1254"/>
    </row>
    <row r="576" spans="1:1" ht="15.75">
      <c r="A576" s="1254"/>
    </row>
    <row r="577" spans="1:1" ht="15.75">
      <c r="A577" s="1254"/>
    </row>
    <row r="578" spans="1:1" ht="15.75">
      <c r="A578" s="1254"/>
    </row>
    <row r="579" spans="1:1" ht="15.75">
      <c r="A579" s="1254"/>
    </row>
    <row r="580" spans="1:1" ht="15.75">
      <c r="A580" s="1254"/>
    </row>
    <row r="581" spans="1:1" ht="15.75">
      <c r="A581" s="1254"/>
    </row>
    <row r="582" spans="1:1" ht="15.75">
      <c r="A582" s="1254"/>
    </row>
    <row r="583" spans="1:1" ht="15.75">
      <c r="A583" s="1254"/>
    </row>
    <row r="584" spans="1:1" ht="15.75">
      <c r="A584" s="1254"/>
    </row>
    <row r="585" spans="1:1" ht="15.75">
      <c r="A585" s="1254"/>
    </row>
    <row r="586" spans="1:1" ht="15.75">
      <c r="A586" s="1254"/>
    </row>
    <row r="587" spans="1:1" ht="15.75">
      <c r="A587" s="1254"/>
    </row>
    <row r="588" spans="1:1" ht="15.75">
      <c r="A588" s="1254"/>
    </row>
    <row r="589" spans="1:1" ht="15.75">
      <c r="A589" s="1254"/>
    </row>
    <row r="590" spans="1:1" ht="15.75">
      <c r="A590" s="1254"/>
    </row>
    <row r="591" spans="1:1" ht="15.75">
      <c r="A591" s="1254"/>
    </row>
    <row r="592" spans="1:1" ht="15.75">
      <c r="A592" s="1254"/>
    </row>
    <row r="593" spans="1:1" ht="15.75">
      <c r="A593" s="1254"/>
    </row>
    <row r="594" spans="1:1" ht="15.75">
      <c r="A594" s="1254"/>
    </row>
    <row r="595" spans="1:1" ht="15.75">
      <c r="A595" s="1254"/>
    </row>
    <row r="596" spans="1:1" ht="15.75">
      <c r="A596" s="1254"/>
    </row>
    <row r="597" spans="1:1" ht="15.75">
      <c r="A597" s="1254"/>
    </row>
    <row r="598" spans="1:1" ht="15.75">
      <c r="A598" s="1254"/>
    </row>
    <row r="599" spans="1:1" ht="15.75">
      <c r="A599" s="1254"/>
    </row>
    <row r="600" spans="1:1" ht="15.75">
      <c r="A600" s="1254"/>
    </row>
    <row r="601" spans="1:1" ht="15.75">
      <c r="A601" s="1254"/>
    </row>
    <row r="602" spans="1:1" ht="15.75">
      <c r="A602" s="1254"/>
    </row>
    <row r="603" spans="1:1" ht="15.75">
      <c r="A603" s="1254"/>
    </row>
    <row r="604" spans="1:1" ht="15.75">
      <c r="A604" s="1254"/>
    </row>
    <row r="605" spans="1:1" ht="15.75">
      <c r="A605" s="1254"/>
    </row>
    <row r="606" spans="1:1" ht="15.75">
      <c r="A606" s="1254"/>
    </row>
    <row r="607" spans="1:1" ht="15.75">
      <c r="A607" s="1254"/>
    </row>
    <row r="608" spans="1:1" ht="15.75">
      <c r="A608" s="1254"/>
    </row>
    <row r="609" spans="1:1" ht="15.75">
      <c r="A609" s="1254"/>
    </row>
    <row r="610" spans="1:1" ht="15.75">
      <c r="A610" s="1254"/>
    </row>
    <row r="611" spans="1:1" ht="15.75">
      <c r="A611" s="1254"/>
    </row>
    <row r="612" spans="1:1" ht="15.75">
      <c r="A612" s="1254"/>
    </row>
    <row r="613" spans="1:1" ht="15.75">
      <c r="A613" s="1254"/>
    </row>
    <row r="614" spans="1:1" ht="15.75">
      <c r="A614" s="1254"/>
    </row>
    <row r="615" spans="1:1" ht="15.75">
      <c r="A615" s="1254"/>
    </row>
    <row r="616" spans="1:1" ht="15.75">
      <c r="A616" s="1254"/>
    </row>
    <row r="617" spans="1:1" ht="15.75">
      <c r="A617" s="1254"/>
    </row>
    <row r="618" spans="1:1" ht="15.75">
      <c r="A618" s="1254"/>
    </row>
    <row r="619" spans="1:1" ht="15.75">
      <c r="A619" s="1254"/>
    </row>
    <row r="620" spans="1:1" ht="15.75">
      <c r="A620" s="1254"/>
    </row>
    <row r="621" spans="1:1" ht="15.75">
      <c r="A621" s="1254"/>
    </row>
    <row r="622" spans="1:1" ht="15.75">
      <c r="A622" s="1254"/>
    </row>
    <row r="623" spans="1:1" ht="15.75">
      <c r="A623" s="1254"/>
    </row>
    <row r="624" spans="1:1" ht="15.75">
      <c r="A624" s="1254"/>
    </row>
    <row r="625" spans="1:1" ht="15.75">
      <c r="A625" s="1254"/>
    </row>
    <row r="626" spans="1:1" ht="15.75">
      <c r="A626" s="1254"/>
    </row>
    <row r="627" spans="1:1" ht="15.75">
      <c r="A627" s="1254"/>
    </row>
    <row r="628" spans="1:1" ht="15.75">
      <c r="A628" s="1254"/>
    </row>
    <row r="629" spans="1:1" ht="15.75">
      <c r="A629" s="1254"/>
    </row>
    <row r="630" spans="1:1" ht="15.75">
      <c r="A630" s="1254"/>
    </row>
    <row r="631" spans="1:1" ht="15.75">
      <c r="A631" s="1254"/>
    </row>
    <row r="632" spans="1:1" ht="15.75">
      <c r="A632" s="1254"/>
    </row>
    <row r="633" spans="1:1" ht="15.75">
      <c r="A633" s="1254"/>
    </row>
    <row r="634" spans="1:1" ht="15.75">
      <c r="A634" s="1254"/>
    </row>
    <row r="635" spans="1:1" ht="15.75">
      <c r="A635" s="1254"/>
    </row>
    <row r="636" spans="1:1" ht="15.75">
      <c r="A636" s="1254"/>
    </row>
    <row r="637" spans="1:1" ht="15.75">
      <c r="A637" s="1254"/>
    </row>
    <row r="638" spans="1:1" ht="15.75">
      <c r="A638" s="1254"/>
    </row>
    <row r="639" spans="1:1" ht="15.75">
      <c r="A639" s="1254"/>
    </row>
    <row r="640" spans="1:1" ht="15.75">
      <c r="A640" s="1254"/>
    </row>
    <row r="641" spans="1:1" ht="15.75">
      <c r="A641" s="1254"/>
    </row>
    <row r="642" spans="1:1" ht="15.75">
      <c r="A642" s="1254"/>
    </row>
    <row r="643" spans="1:1" ht="15.75">
      <c r="A643" s="1254"/>
    </row>
    <row r="644" spans="1:1" ht="15.75">
      <c r="A644" s="1254"/>
    </row>
    <row r="645" spans="1:1" ht="15.75">
      <c r="A645" s="1254"/>
    </row>
    <row r="646" spans="1:1" ht="15.75">
      <c r="A646" s="1254"/>
    </row>
    <row r="647" spans="1:1" ht="15.75">
      <c r="A647" s="1254"/>
    </row>
  </sheetData>
  <mergeCells count="17">
    <mergeCell ref="A93:F93"/>
    <mergeCell ref="A2:F2"/>
    <mergeCell ref="A3:F3"/>
    <mergeCell ref="A4:F4"/>
    <mergeCell ref="A5:F5"/>
    <mergeCell ref="A43:E43"/>
    <mergeCell ref="A46:F46"/>
    <mergeCell ref="A47:F47"/>
    <mergeCell ref="A48:F48"/>
    <mergeCell ref="A49:F49"/>
    <mergeCell ref="A91:F91"/>
    <mergeCell ref="A92:F92"/>
    <mergeCell ref="A94:F94"/>
    <mergeCell ref="A133:F133"/>
    <mergeCell ref="A134:F134"/>
    <mergeCell ref="A135:F135"/>
    <mergeCell ref="A136:F136"/>
  </mergeCells>
  <pageMargins left="0.8" right="0.43" top="0.54" bottom="0.24" header="0.5" footer="0.22"/>
  <pageSetup scale="57" orientation="landscape"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H656"/>
  <sheetViews>
    <sheetView workbookViewId="0"/>
  </sheetViews>
  <sheetFormatPr baseColWidth="10" defaultRowHeight="11.25"/>
  <cols>
    <col min="1" max="1" width="71.7109375" style="188" customWidth="1"/>
    <col min="2" max="6" width="12.5703125" style="189" customWidth="1"/>
    <col min="7" max="7" width="1.85546875" style="221" customWidth="1"/>
    <col min="8" max="8" width="9.140625" style="190" customWidth="1"/>
    <col min="9" max="9" width="10.7109375" style="190" bestFit="1" customWidth="1"/>
    <col min="10" max="256" width="9.140625" style="190" customWidth="1"/>
    <col min="257" max="257" width="71.7109375" style="190" customWidth="1"/>
    <col min="258" max="262" width="12.5703125" style="190" customWidth="1"/>
    <col min="263" max="263" width="1.85546875" style="190" customWidth="1"/>
    <col min="264" max="264" width="9.140625" style="190" customWidth="1"/>
    <col min="265" max="265" width="10.7109375" style="190" bestFit="1" customWidth="1"/>
    <col min="266" max="512" width="9.140625" style="190" customWidth="1"/>
    <col min="513" max="513" width="71.7109375" style="190" customWidth="1"/>
    <col min="514" max="518" width="12.5703125" style="190" customWidth="1"/>
    <col min="519" max="519" width="1.85546875" style="190" customWidth="1"/>
    <col min="520" max="520" width="9.140625" style="190" customWidth="1"/>
    <col min="521" max="521" width="10.7109375" style="190" bestFit="1" customWidth="1"/>
    <col min="522" max="768" width="9.140625" style="190" customWidth="1"/>
    <col min="769" max="769" width="71.7109375" style="190" customWidth="1"/>
    <col min="770" max="774" width="12.5703125" style="190" customWidth="1"/>
    <col min="775" max="775" width="1.85546875" style="190" customWidth="1"/>
    <col min="776" max="776" width="9.140625" style="190" customWidth="1"/>
    <col min="777" max="777" width="10.7109375" style="190" bestFit="1" customWidth="1"/>
    <col min="778" max="1024" width="9.140625" style="190" customWidth="1"/>
    <col min="1025" max="1025" width="71.7109375" style="190" customWidth="1"/>
    <col min="1026" max="1030" width="12.5703125" style="190" customWidth="1"/>
    <col min="1031" max="1031" width="1.85546875" style="190" customWidth="1"/>
    <col min="1032" max="1032" width="9.140625" style="190" customWidth="1"/>
    <col min="1033" max="1033" width="10.7109375" style="190" bestFit="1" customWidth="1"/>
    <col min="1034" max="1280" width="9.140625" style="190" customWidth="1"/>
    <col min="1281" max="1281" width="71.7109375" style="190" customWidth="1"/>
    <col min="1282" max="1286" width="12.5703125" style="190" customWidth="1"/>
    <col min="1287" max="1287" width="1.85546875" style="190" customWidth="1"/>
    <col min="1288" max="1288" width="9.140625" style="190" customWidth="1"/>
    <col min="1289" max="1289" width="10.7109375" style="190" bestFit="1" customWidth="1"/>
    <col min="1290" max="1536" width="9.140625" style="190" customWidth="1"/>
    <col min="1537" max="1537" width="71.7109375" style="190" customWidth="1"/>
    <col min="1538" max="1542" width="12.5703125" style="190" customWidth="1"/>
    <col min="1543" max="1543" width="1.85546875" style="190" customWidth="1"/>
    <col min="1544" max="1544" width="9.140625" style="190" customWidth="1"/>
    <col min="1545" max="1545" width="10.7109375" style="190" bestFit="1" customWidth="1"/>
    <col min="1546" max="1792" width="9.140625" style="190" customWidth="1"/>
    <col min="1793" max="1793" width="71.7109375" style="190" customWidth="1"/>
    <col min="1794" max="1798" width="12.5703125" style="190" customWidth="1"/>
    <col min="1799" max="1799" width="1.85546875" style="190" customWidth="1"/>
    <col min="1800" max="1800" width="9.140625" style="190" customWidth="1"/>
    <col min="1801" max="1801" width="10.7109375" style="190" bestFit="1" customWidth="1"/>
    <col min="1802" max="2048" width="9.140625" style="190" customWidth="1"/>
    <col min="2049" max="2049" width="71.7109375" style="190" customWidth="1"/>
    <col min="2050" max="2054" width="12.5703125" style="190" customWidth="1"/>
    <col min="2055" max="2055" width="1.85546875" style="190" customWidth="1"/>
    <col min="2056" max="2056" width="9.140625" style="190" customWidth="1"/>
    <col min="2057" max="2057" width="10.7109375" style="190" bestFit="1" customWidth="1"/>
    <col min="2058" max="2304" width="9.140625" style="190" customWidth="1"/>
    <col min="2305" max="2305" width="71.7109375" style="190" customWidth="1"/>
    <col min="2306" max="2310" width="12.5703125" style="190" customWidth="1"/>
    <col min="2311" max="2311" width="1.85546875" style="190" customWidth="1"/>
    <col min="2312" max="2312" width="9.140625" style="190" customWidth="1"/>
    <col min="2313" max="2313" width="10.7109375" style="190" bestFit="1" customWidth="1"/>
    <col min="2314" max="2560" width="9.140625" style="190" customWidth="1"/>
    <col min="2561" max="2561" width="71.7109375" style="190" customWidth="1"/>
    <col min="2562" max="2566" width="12.5703125" style="190" customWidth="1"/>
    <col min="2567" max="2567" width="1.85546875" style="190" customWidth="1"/>
    <col min="2568" max="2568" width="9.140625" style="190" customWidth="1"/>
    <col min="2569" max="2569" width="10.7109375" style="190" bestFit="1" customWidth="1"/>
    <col min="2570" max="2816" width="9.140625" style="190" customWidth="1"/>
    <col min="2817" max="2817" width="71.7109375" style="190" customWidth="1"/>
    <col min="2818" max="2822" width="12.5703125" style="190" customWidth="1"/>
    <col min="2823" max="2823" width="1.85546875" style="190" customWidth="1"/>
    <col min="2824" max="2824" width="9.140625" style="190" customWidth="1"/>
    <col min="2825" max="2825" width="10.7109375" style="190" bestFit="1" customWidth="1"/>
    <col min="2826" max="3072" width="9.140625" style="190" customWidth="1"/>
    <col min="3073" max="3073" width="71.7109375" style="190" customWidth="1"/>
    <col min="3074" max="3078" width="12.5703125" style="190" customWidth="1"/>
    <col min="3079" max="3079" width="1.85546875" style="190" customWidth="1"/>
    <col min="3080" max="3080" width="9.140625" style="190" customWidth="1"/>
    <col min="3081" max="3081" width="10.7109375" style="190" bestFit="1" customWidth="1"/>
    <col min="3082" max="3328" width="9.140625" style="190" customWidth="1"/>
    <col min="3329" max="3329" width="71.7109375" style="190" customWidth="1"/>
    <col min="3330" max="3334" width="12.5703125" style="190" customWidth="1"/>
    <col min="3335" max="3335" width="1.85546875" style="190" customWidth="1"/>
    <col min="3336" max="3336" width="9.140625" style="190" customWidth="1"/>
    <col min="3337" max="3337" width="10.7109375" style="190" bestFit="1" customWidth="1"/>
    <col min="3338" max="3584" width="9.140625" style="190" customWidth="1"/>
    <col min="3585" max="3585" width="71.7109375" style="190" customWidth="1"/>
    <col min="3586" max="3590" width="12.5703125" style="190" customWidth="1"/>
    <col min="3591" max="3591" width="1.85546875" style="190" customWidth="1"/>
    <col min="3592" max="3592" width="9.140625" style="190" customWidth="1"/>
    <col min="3593" max="3593" width="10.7109375" style="190" bestFit="1" customWidth="1"/>
    <col min="3594" max="3840" width="9.140625" style="190" customWidth="1"/>
    <col min="3841" max="3841" width="71.7109375" style="190" customWidth="1"/>
    <col min="3842" max="3846" width="12.5703125" style="190" customWidth="1"/>
    <col min="3847" max="3847" width="1.85546875" style="190" customWidth="1"/>
    <col min="3848" max="3848" width="9.140625" style="190" customWidth="1"/>
    <col min="3849" max="3849" width="10.7109375" style="190" bestFit="1" customWidth="1"/>
    <col min="3850" max="4096" width="9.140625" style="190" customWidth="1"/>
    <col min="4097" max="4097" width="71.7109375" style="190" customWidth="1"/>
    <col min="4098" max="4102" width="12.5703125" style="190" customWidth="1"/>
    <col min="4103" max="4103" width="1.85546875" style="190" customWidth="1"/>
    <col min="4104" max="4104" width="9.140625" style="190" customWidth="1"/>
    <col min="4105" max="4105" width="10.7109375" style="190" bestFit="1" customWidth="1"/>
    <col min="4106" max="4352" width="9.140625" style="190" customWidth="1"/>
    <col min="4353" max="4353" width="71.7109375" style="190" customWidth="1"/>
    <col min="4354" max="4358" width="12.5703125" style="190" customWidth="1"/>
    <col min="4359" max="4359" width="1.85546875" style="190" customWidth="1"/>
    <col min="4360" max="4360" width="9.140625" style="190" customWidth="1"/>
    <col min="4361" max="4361" width="10.7109375" style="190" bestFit="1" customWidth="1"/>
    <col min="4362" max="4608" width="9.140625" style="190" customWidth="1"/>
    <col min="4609" max="4609" width="71.7109375" style="190" customWidth="1"/>
    <col min="4610" max="4614" width="12.5703125" style="190" customWidth="1"/>
    <col min="4615" max="4615" width="1.85546875" style="190" customWidth="1"/>
    <col min="4616" max="4616" width="9.140625" style="190" customWidth="1"/>
    <col min="4617" max="4617" width="10.7109375" style="190" bestFit="1" customWidth="1"/>
    <col min="4618" max="4864" width="9.140625" style="190" customWidth="1"/>
    <col min="4865" max="4865" width="71.7109375" style="190" customWidth="1"/>
    <col min="4866" max="4870" width="12.5703125" style="190" customWidth="1"/>
    <col min="4871" max="4871" width="1.85546875" style="190" customWidth="1"/>
    <col min="4872" max="4872" width="9.140625" style="190" customWidth="1"/>
    <col min="4873" max="4873" width="10.7109375" style="190" bestFit="1" customWidth="1"/>
    <col min="4874" max="5120" width="9.140625" style="190" customWidth="1"/>
    <col min="5121" max="5121" width="71.7109375" style="190" customWidth="1"/>
    <col min="5122" max="5126" width="12.5703125" style="190" customWidth="1"/>
    <col min="5127" max="5127" width="1.85546875" style="190" customWidth="1"/>
    <col min="5128" max="5128" width="9.140625" style="190" customWidth="1"/>
    <col min="5129" max="5129" width="10.7109375" style="190" bestFit="1" customWidth="1"/>
    <col min="5130" max="5376" width="9.140625" style="190" customWidth="1"/>
    <col min="5377" max="5377" width="71.7109375" style="190" customWidth="1"/>
    <col min="5378" max="5382" width="12.5703125" style="190" customWidth="1"/>
    <col min="5383" max="5383" width="1.85546875" style="190" customWidth="1"/>
    <col min="5384" max="5384" width="9.140625" style="190" customWidth="1"/>
    <col min="5385" max="5385" width="10.7109375" style="190" bestFit="1" customWidth="1"/>
    <col min="5386" max="5632" width="9.140625" style="190" customWidth="1"/>
    <col min="5633" max="5633" width="71.7109375" style="190" customWidth="1"/>
    <col min="5634" max="5638" width="12.5703125" style="190" customWidth="1"/>
    <col min="5639" max="5639" width="1.85546875" style="190" customWidth="1"/>
    <col min="5640" max="5640" width="9.140625" style="190" customWidth="1"/>
    <col min="5641" max="5641" width="10.7109375" style="190" bestFit="1" customWidth="1"/>
    <col min="5642" max="5888" width="9.140625" style="190" customWidth="1"/>
    <col min="5889" max="5889" width="71.7109375" style="190" customWidth="1"/>
    <col min="5890" max="5894" width="12.5703125" style="190" customWidth="1"/>
    <col min="5895" max="5895" width="1.85546875" style="190" customWidth="1"/>
    <col min="5896" max="5896" width="9.140625" style="190" customWidth="1"/>
    <col min="5897" max="5897" width="10.7109375" style="190" bestFit="1" customWidth="1"/>
    <col min="5898" max="6144" width="9.140625" style="190" customWidth="1"/>
    <col min="6145" max="6145" width="71.7109375" style="190" customWidth="1"/>
    <col min="6146" max="6150" width="12.5703125" style="190" customWidth="1"/>
    <col min="6151" max="6151" width="1.85546875" style="190" customWidth="1"/>
    <col min="6152" max="6152" width="9.140625" style="190" customWidth="1"/>
    <col min="6153" max="6153" width="10.7109375" style="190" bestFit="1" customWidth="1"/>
    <col min="6154" max="6400" width="9.140625" style="190" customWidth="1"/>
    <col min="6401" max="6401" width="71.7109375" style="190" customWidth="1"/>
    <col min="6402" max="6406" width="12.5703125" style="190" customWidth="1"/>
    <col min="6407" max="6407" width="1.85546875" style="190" customWidth="1"/>
    <col min="6408" max="6408" width="9.140625" style="190" customWidth="1"/>
    <col min="6409" max="6409" width="10.7109375" style="190" bestFit="1" customWidth="1"/>
    <col min="6410" max="6656" width="9.140625" style="190" customWidth="1"/>
    <col min="6657" max="6657" width="71.7109375" style="190" customWidth="1"/>
    <col min="6658" max="6662" width="12.5703125" style="190" customWidth="1"/>
    <col min="6663" max="6663" width="1.85546875" style="190" customWidth="1"/>
    <col min="6664" max="6664" width="9.140625" style="190" customWidth="1"/>
    <col min="6665" max="6665" width="10.7109375" style="190" bestFit="1" customWidth="1"/>
    <col min="6666" max="6912" width="9.140625" style="190" customWidth="1"/>
    <col min="6913" max="6913" width="71.7109375" style="190" customWidth="1"/>
    <col min="6914" max="6918" width="12.5703125" style="190" customWidth="1"/>
    <col min="6919" max="6919" width="1.85546875" style="190" customWidth="1"/>
    <col min="6920" max="6920" width="9.140625" style="190" customWidth="1"/>
    <col min="6921" max="6921" width="10.7109375" style="190" bestFit="1" customWidth="1"/>
    <col min="6922" max="7168" width="9.140625" style="190" customWidth="1"/>
    <col min="7169" max="7169" width="71.7109375" style="190" customWidth="1"/>
    <col min="7170" max="7174" width="12.5703125" style="190" customWidth="1"/>
    <col min="7175" max="7175" width="1.85546875" style="190" customWidth="1"/>
    <col min="7176" max="7176" width="9.140625" style="190" customWidth="1"/>
    <col min="7177" max="7177" width="10.7109375" style="190" bestFit="1" customWidth="1"/>
    <col min="7178" max="7424" width="9.140625" style="190" customWidth="1"/>
    <col min="7425" max="7425" width="71.7109375" style="190" customWidth="1"/>
    <col min="7426" max="7430" width="12.5703125" style="190" customWidth="1"/>
    <col min="7431" max="7431" width="1.85546875" style="190" customWidth="1"/>
    <col min="7432" max="7432" width="9.140625" style="190" customWidth="1"/>
    <col min="7433" max="7433" width="10.7109375" style="190" bestFit="1" customWidth="1"/>
    <col min="7434" max="7680" width="9.140625" style="190" customWidth="1"/>
    <col min="7681" max="7681" width="71.7109375" style="190" customWidth="1"/>
    <col min="7682" max="7686" width="12.5703125" style="190" customWidth="1"/>
    <col min="7687" max="7687" width="1.85546875" style="190" customWidth="1"/>
    <col min="7688" max="7688" width="9.140625" style="190" customWidth="1"/>
    <col min="7689" max="7689" width="10.7109375" style="190" bestFit="1" customWidth="1"/>
    <col min="7690" max="7936" width="9.140625" style="190" customWidth="1"/>
    <col min="7937" max="7937" width="71.7109375" style="190" customWidth="1"/>
    <col min="7938" max="7942" width="12.5703125" style="190" customWidth="1"/>
    <col min="7943" max="7943" width="1.85546875" style="190" customWidth="1"/>
    <col min="7944" max="7944" width="9.140625" style="190" customWidth="1"/>
    <col min="7945" max="7945" width="10.7109375" style="190" bestFit="1" customWidth="1"/>
    <col min="7946" max="8192" width="9.140625" style="190" customWidth="1"/>
    <col min="8193" max="8193" width="71.7109375" style="190" customWidth="1"/>
    <col min="8194" max="8198" width="12.5703125" style="190" customWidth="1"/>
    <col min="8199" max="8199" width="1.85546875" style="190" customWidth="1"/>
    <col min="8200" max="8200" width="9.140625" style="190" customWidth="1"/>
    <col min="8201" max="8201" width="10.7109375" style="190" bestFit="1" customWidth="1"/>
    <col min="8202" max="8448" width="9.140625" style="190" customWidth="1"/>
    <col min="8449" max="8449" width="71.7109375" style="190" customWidth="1"/>
    <col min="8450" max="8454" width="12.5703125" style="190" customWidth="1"/>
    <col min="8455" max="8455" width="1.85546875" style="190" customWidth="1"/>
    <col min="8456" max="8456" width="9.140625" style="190" customWidth="1"/>
    <col min="8457" max="8457" width="10.7109375" style="190" bestFit="1" customWidth="1"/>
    <col min="8458" max="8704" width="9.140625" style="190" customWidth="1"/>
    <col min="8705" max="8705" width="71.7109375" style="190" customWidth="1"/>
    <col min="8706" max="8710" width="12.5703125" style="190" customWidth="1"/>
    <col min="8711" max="8711" width="1.85546875" style="190" customWidth="1"/>
    <col min="8712" max="8712" width="9.140625" style="190" customWidth="1"/>
    <col min="8713" max="8713" width="10.7109375" style="190" bestFit="1" customWidth="1"/>
    <col min="8714" max="8960" width="9.140625" style="190" customWidth="1"/>
    <col min="8961" max="8961" width="71.7109375" style="190" customWidth="1"/>
    <col min="8962" max="8966" width="12.5703125" style="190" customWidth="1"/>
    <col min="8967" max="8967" width="1.85546875" style="190" customWidth="1"/>
    <col min="8968" max="8968" width="9.140625" style="190" customWidth="1"/>
    <col min="8969" max="8969" width="10.7109375" style="190" bestFit="1" customWidth="1"/>
    <col min="8970" max="9216" width="9.140625" style="190" customWidth="1"/>
    <col min="9217" max="9217" width="71.7109375" style="190" customWidth="1"/>
    <col min="9218" max="9222" width="12.5703125" style="190" customWidth="1"/>
    <col min="9223" max="9223" width="1.85546875" style="190" customWidth="1"/>
    <col min="9224" max="9224" width="9.140625" style="190" customWidth="1"/>
    <col min="9225" max="9225" width="10.7109375" style="190" bestFit="1" customWidth="1"/>
    <col min="9226" max="9472" width="9.140625" style="190" customWidth="1"/>
    <col min="9473" max="9473" width="71.7109375" style="190" customWidth="1"/>
    <col min="9474" max="9478" width="12.5703125" style="190" customWidth="1"/>
    <col min="9479" max="9479" width="1.85546875" style="190" customWidth="1"/>
    <col min="9480" max="9480" width="9.140625" style="190" customWidth="1"/>
    <col min="9481" max="9481" width="10.7109375" style="190" bestFit="1" customWidth="1"/>
    <col min="9482" max="9728" width="9.140625" style="190" customWidth="1"/>
    <col min="9729" max="9729" width="71.7109375" style="190" customWidth="1"/>
    <col min="9730" max="9734" width="12.5703125" style="190" customWidth="1"/>
    <col min="9735" max="9735" width="1.85546875" style="190" customWidth="1"/>
    <col min="9736" max="9736" width="9.140625" style="190" customWidth="1"/>
    <col min="9737" max="9737" width="10.7109375" style="190" bestFit="1" customWidth="1"/>
    <col min="9738" max="9984" width="9.140625" style="190" customWidth="1"/>
    <col min="9985" max="9985" width="71.7109375" style="190" customWidth="1"/>
    <col min="9986" max="9990" width="12.5703125" style="190" customWidth="1"/>
    <col min="9991" max="9991" width="1.85546875" style="190" customWidth="1"/>
    <col min="9992" max="9992" width="9.140625" style="190" customWidth="1"/>
    <col min="9993" max="9993" width="10.7109375" style="190" bestFit="1" customWidth="1"/>
    <col min="9994" max="10240" width="9.140625" style="190" customWidth="1"/>
    <col min="10241" max="10241" width="71.7109375" style="190" customWidth="1"/>
    <col min="10242" max="10246" width="12.5703125" style="190" customWidth="1"/>
    <col min="10247" max="10247" width="1.85546875" style="190" customWidth="1"/>
    <col min="10248" max="10248" width="9.140625" style="190" customWidth="1"/>
    <col min="10249" max="10249" width="10.7109375" style="190" bestFit="1" customWidth="1"/>
    <col min="10250" max="10496" width="9.140625" style="190" customWidth="1"/>
    <col min="10497" max="10497" width="71.7109375" style="190" customWidth="1"/>
    <col min="10498" max="10502" width="12.5703125" style="190" customWidth="1"/>
    <col min="10503" max="10503" width="1.85546875" style="190" customWidth="1"/>
    <col min="10504" max="10504" width="9.140625" style="190" customWidth="1"/>
    <col min="10505" max="10505" width="10.7109375" style="190" bestFit="1" customWidth="1"/>
    <col min="10506" max="10752" width="9.140625" style="190" customWidth="1"/>
    <col min="10753" max="10753" width="71.7109375" style="190" customWidth="1"/>
    <col min="10754" max="10758" width="12.5703125" style="190" customWidth="1"/>
    <col min="10759" max="10759" width="1.85546875" style="190" customWidth="1"/>
    <col min="10760" max="10760" width="9.140625" style="190" customWidth="1"/>
    <col min="10761" max="10761" width="10.7109375" style="190" bestFit="1" customWidth="1"/>
    <col min="10762" max="11008" width="9.140625" style="190" customWidth="1"/>
    <col min="11009" max="11009" width="71.7109375" style="190" customWidth="1"/>
    <col min="11010" max="11014" width="12.5703125" style="190" customWidth="1"/>
    <col min="11015" max="11015" width="1.85546875" style="190" customWidth="1"/>
    <col min="11016" max="11016" width="9.140625" style="190" customWidth="1"/>
    <col min="11017" max="11017" width="10.7109375" style="190" bestFit="1" customWidth="1"/>
    <col min="11018" max="11264" width="9.140625" style="190" customWidth="1"/>
    <col min="11265" max="11265" width="71.7109375" style="190" customWidth="1"/>
    <col min="11266" max="11270" width="12.5703125" style="190" customWidth="1"/>
    <col min="11271" max="11271" width="1.85546875" style="190" customWidth="1"/>
    <col min="11272" max="11272" width="9.140625" style="190" customWidth="1"/>
    <col min="11273" max="11273" width="10.7109375" style="190" bestFit="1" customWidth="1"/>
    <col min="11274" max="11520" width="9.140625" style="190" customWidth="1"/>
    <col min="11521" max="11521" width="71.7109375" style="190" customWidth="1"/>
    <col min="11522" max="11526" width="12.5703125" style="190" customWidth="1"/>
    <col min="11527" max="11527" width="1.85546875" style="190" customWidth="1"/>
    <col min="11528" max="11528" width="9.140625" style="190" customWidth="1"/>
    <col min="11529" max="11529" width="10.7109375" style="190" bestFit="1" customWidth="1"/>
    <col min="11530" max="11776" width="9.140625" style="190" customWidth="1"/>
    <col min="11777" max="11777" width="71.7109375" style="190" customWidth="1"/>
    <col min="11778" max="11782" width="12.5703125" style="190" customWidth="1"/>
    <col min="11783" max="11783" width="1.85546875" style="190" customWidth="1"/>
    <col min="11784" max="11784" width="9.140625" style="190" customWidth="1"/>
    <col min="11785" max="11785" width="10.7109375" style="190" bestFit="1" customWidth="1"/>
    <col min="11786" max="12032" width="9.140625" style="190" customWidth="1"/>
    <col min="12033" max="12033" width="71.7109375" style="190" customWidth="1"/>
    <col min="12034" max="12038" width="12.5703125" style="190" customWidth="1"/>
    <col min="12039" max="12039" width="1.85546875" style="190" customWidth="1"/>
    <col min="12040" max="12040" width="9.140625" style="190" customWidth="1"/>
    <col min="12041" max="12041" width="10.7109375" style="190" bestFit="1" customWidth="1"/>
    <col min="12042" max="12288" width="9.140625" style="190" customWidth="1"/>
    <col min="12289" max="12289" width="71.7109375" style="190" customWidth="1"/>
    <col min="12290" max="12294" width="12.5703125" style="190" customWidth="1"/>
    <col min="12295" max="12295" width="1.85546875" style="190" customWidth="1"/>
    <col min="12296" max="12296" width="9.140625" style="190" customWidth="1"/>
    <col min="12297" max="12297" width="10.7109375" style="190" bestFit="1" customWidth="1"/>
    <col min="12298" max="12544" width="9.140625" style="190" customWidth="1"/>
    <col min="12545" max="12545" width="71.7109375" style="190" customWidth="1"/>
    <col min="12546" max="12550" width="12.5703125" style="190" customWidth="1"/>
    <col min="12551" max="12551" width="1.85546875" style="190" customWidth="1"/>
    <col min="12552" max="12552" width="9.140625" style="190" customWidth="1"/>
    <col min="12553" max="12553" width="10.7109375" style="190" bestFit="1" customWidth="1"/>
    <col min="12554" max="12800" width="9.140625" style="190" customWidth="1"/>
    <col min="12801" max="12801" width="71.7109375" style="190" customWidth="1"/>
    <col min="12802" max="12806" width="12.5703125" style="190" customWidth="1"/>
    <col min="12807" max="12807" width="1.85546875" style="190" customWidth="1"/>
    <col min="12808" max="12808" width="9.140625" style="190" customWidth="1"/>
    <col min="12809" max="12809" width="10.7109375" style="190" bestFit="1" customWidth="1"/>
    <col min="12810" max="13056" width="9.140625" style="190" customWidth="1"/>
    <col min="13057" max="13057" width="71.7109375" style="190" customWidth="1"/>
    <col min="13058" max="13062" width="12.5703125" style="190" customWidth="1"/>
    <col min="13063" max="13063" width="1.85546875" style="190" customWidth="1"/>
    <col min="13064" max="13064" width="9.140625" style="190" customWidth="1"/>
    <col min="13065" max="13065" width="10.7109375" style="190" bestFit="1" customWidth="1"/>
    <col min="13066" max="13312" width="9.140625" style="190" customWidth="1"/>
    <col min="13313" max="13313" width="71.7109375" style="190" customWidth="1"/>
    <col min="13314" max="13318" width="12.5703125" style="190" customWidth="1"/>
    <col min="13319" max="13319" width="1.85546875" style="190" customWidth="1"/>
    <col min="13320" max="13320" width="9.140625" style="190" customWidth="1"/>
    <col min="13321" max="13321" width="10.7109375" style="190" bestFit="1" customWidth="1"/>
    <col min="13322" max="13568" width="9.140625" style="190" customWidth="1"/>
    <col min="13569" max="13569" width="71.7109375" style="190" customWidth="1"/>
    <col min="13570" max="13574" width="12.5703125" style="190" customWidth="1"/>
    <col min="13575" max="13575" width="1.85546875" style="190" customWidth="1"/>
    <col min="13576" max="13576" width="9.140625" style="190" customWidth="1"/>
    <col min="13577" max="13577" width="10.7109375" style="190" bestFit="1" customWidth="1"/>
    <col min="13578" max="13824" width="9.140625" style="190" customWidth="1"/>
    <col min="13825" max="13825" width="71.7109375" style="190" customWidth="1"/>
    <col min="13826" max="13830" width="12.5703125" style="190" customWidth="1"/>
    <col min="13831" max="13831" width="1.85546875" style="190" customWidth="1"/>
    <col min="13832" max="13832" width="9.140625" style="190" customWidth="1"/>
    <col min="13833" max="13833" width="10.7109375" style="190" bestFit="1" customWidth="1"/>
    <col min="13834" max="14080" width="9.140625" style="190" customWidth="1"/>
    <col min="14081" max="14081" width="71.7109375" style="190" customWidth="1"/>
    <col min="14082" max="14086" width="12.5703125" style="190" customWidth="1"/>
    <col min="14087" max="14087" width="1.85546875" style="190" customWidth="1"/>
    <col min="14088" max="14088" width="9.140625" style="190" customWidth="1"/>
    <col min="14089" max="14089" width="10.7109375" style="190" bestFit="1" customWidth="1"/>
    <col min="14090" max="14336" width="9.140625" style="190" customWidth="1"/>
    <col min="14337" max="14337" width="71.7109375" style="190" customWidth="1"/>
    <col min="14338" max="14342" width="12.5703125" style="190" customWidth="1"/>
    <col min="14343" max="14343" width="1.85546875" style="190" customWidth="1"/>
    <col min="14344" max="14344" width="9.140625" style="190" customWidth="1"/>
    <col min="14345" max="14345" width="10.7109375" style="190" bestFit="1" customWidth="1"/>
    <col min="14346" max="14592" width="9.140625" style="190" customWidth="1"/>
    <col min="14593" max="14593" width="71.7109375" style="190" customWidth="1"/>
    <col min="14594" max="14598" width="12.5703125" style="190" customWidth="1"/>
    <col min="14599" max="14599" width="1.85546875" style="190" customWidth="1"/>
    <col min="14600" max="14600" width="9.140625" style="190" customWidth="1"/>
    <col min="14601" max="14601" width="10.7109375" style="190" bestFit="1" customWidth="1"/>
    <col min="14602" max="14848" width="9.140625" style="190" customWidth="1"/>
    <col min="14849" max="14849" width="71.7109375" style="190" customWidth="1"/>
    <col min="14850" max="14854" width="12.5703125" style="190" customWidth="1"/>
    <col min="14855" max="14855" width="1.85546875" style="190" customWidth="1"/>
    <col min="14856" max="14856" width="9.140625" style="190" customWidth="1"/>
    <col min="14857" max="14857" width="10.7109375" style="190" bestFit="1" customWidth="1"/>
    <col min="14858" max="15104" width="9.140625" style="190" customWidth="1"/>
    <col min="15105" max="15105" width="71.7109375" style="190" customWidth="1"/>
    <col min="15106" max="15110" width="12.5703125" style="190" customWidth="1"/>
    <col min="15111" max="15111" width="1.85546875" style="190" customWidth="1"/>
    <col min="15112" max="15112" width="9.140625" style="190" customWidth="1"/>
    <col min="15113" max="15113" width="10.7109375" style="190" bestFit="1" customWidth="1"/>
    <col min="15114" max="15360" width="9.140625" style="190" customWidth="1"/>
    <col min="15361" max="15361" width="71.7109375" style="190" customWidth="1"/>
    <col min="15362" max="15366" width="12.5703125" style="190" customWidth="1"/>
    <col min="15367" max="15367" width="1.85546875" style="190" customWidth="1"/>
    <col min="15368" max="15368" width="9.140625" style="190" customWidth="1"/>
    <col min="15369" max="15369" width="10.7109375" style="190" bestFit="1" customWidth="1"/>
    <col min="15370" max="15616" width="9.140625" style="190" customWidth="1"/>
    <col min="15617" max="15617" width="71.7109375" style="190" customWidth="1"/>
    <col min="15618" max="15622" width="12.5703125" style="190" customWidth="1"/>
    <col min="15623" max="15623" width="1.85546875" style="190" customWidth="1"/>
    <col min="15624" max="15624" width="9.140625" style="190" customWidth="1"/>
    <col min="15625" max="15625" width="10.7109375" style="190" bestFit="1" customWidth="1"/>
    <col min="15626" max="15872" width="9.140625" style="190" customWidth="1"/>
    <col min="15873" max="15873" width="71.7109375" style="190" customWidth="1"/>
    <col min="15874" max="15878" width="12.5703125" style="190" customWidth="1"/>
    <col min="15879" max="15879" width="1.85546875" style="190" customWidth="1"/>
    <col min="15880" max="15880" width="9.140625" style="190" customWidth="1"/>
    <col min="15881" max="15881" width="10.7109375" style="190" bestFit="1" customWidth="1"/>
    <col min="15882" max="16128" width="9.140625" style="190" customWidth="1"/>
    <col min="16129" max="16129" width="71.7109375" style="190" customWidth="1"/>
    <col min="16130" max="16134" width="12.5703125" style="190" customWidth="1"/>
    <col min="16135" max="16135" width="1.85546875" style="190" customWidth="1"/>
    <col min="16136" max="16136" width="9.140625" style="190" customWidth="1"/>
    <col min="16137" max="16137" width="10.7109375" style="190" bestFit="1" customWidth="1"/>
    <col min="16138" max="16384" width="9.140625" style="190" customWidth="1"/>
  </cols>
  <sheetData>
    <row r="1" spans="1:8" s="186" customFormat="1" ht="2.25" customHeight="1">
      <c r="A1" s="184"/>
      <c r="B1" s="185"/>
      <c r="C1" s="185"/>
      <c r="D1" s="185"/>
      <c r="E1" s="185"/>
      <c r="F1" s="185"/>
    </row>
    <row r="2" spans="1:8" s="186" customFormat="1" ht="18">
      <c r="A2" s="1584" t="s">
        <v>582</v>
      </c>
      <c r="B2" s="1584"/>
      <c r="C2" s="1584"/>
      <c r="D2" s="1584"/>
      <c r="E2" s="1584"/>
      <c r="F2" s="1584"/>
    </row>
    <row r="3" spans="1:8" s="186" customFormat="1" ht="18">
      <c r="A3" s="1584" t="s">
        <v>595</v>
      </c>
      <c r="B3" s="1584"/>
      <c r="C3" s="1584"/>
      <c r="D3" s="1584"/>
      <c r="E3" s="1584"/>
      <c r="F3" s="1584"/>
    </row>
    <row r="4" spans="1:8" s="186" customFormat="1" ht="18">
      <c r="A4" s="1584" t="s">
        <v>1465</v>
      </c>
      <c r="B4" s="1584"/>
      <c r="C4" s="1584"/>
      <c r="D4" s="1584"/>
      <c r="E4" s="1584"/>
      <c r="F4" s="1584"/>
    </row>
    <row r="5" spans="1:8" s="187" customFormat="1" ht="18">
      <c r="A5" s="1688" t="s">
        <v>596</v>
      </c>
      <c r="B5" s="1688"/>
      <c r="C5" s="1688"/>
      <c r="D5" s="1688"/>
      <c r="E5" s="1688"/>
      <c r="F5" s="1688"/>
    </row>
    <row r="6" spans="1:8" ht="6" customHeight="1">
      <c r="G6" s="190"/>
    </row>
    <row r="7" spans="1:8" ht="4.5" customHeight="1" thickBot="1">
      <c r="A7" s="191"/>
      <c r="B7" s="192"/>
      <c r="C7" s="192"/>
      <c r="D7" s="192"/>
      <c r="E7" s="192"/>
      <c r="F7" s="192"/>
      <c r="G7" s="190"/>
    </row>
    <row r="8" spans="1:8" ht="12.75" thickTop="1" thickBot="1">
      <c r="A8" s="193"/>
      <c r="B8" s="194" t="s">
        <v>274</v>
      </c>
      <c r="C8" s="194" t="s">
        <v>275</v>
      </c>
      <c r="D8" s="194" t="s">
        <v>276</v>
      </c>
      <c r="E8" s="194" t="s">
        <v>277</v>
      </c>
      <c r="F8" s="194" t="s">
        <v>278</v>
      </c>
      <c r="G8" s="190"/>
    </row>
    <row r="9" spans="1:8" ht="18" customHeight="1" thickTop="1" thickBot="1">
      <c r="A9" s="195" t="s">
        <v>279</v>
      </c>
      <c r="B9" s="196">
        <v>7072888.6830699993</v>
      </c>
      <c r="C9" s="196">
        <v>1549309.9875999999</v>
      </c>
      <c r="D9" s="196">
        <v>0.68600000000000005</v>
      </c>
      <c r="E9" s="196">
        <v>269.62395000000004</v>
      </c>
      <c r="F9" s="196">
        <v>8622468.9806200005</v>
      </c>
      <c r="G9" s="190"/>
      <c r="H9" s="197"/>
    </row>
    <row r="10" spans="1:8" ht="18.75" customHeight="1" thickTop="1" thickBot="1">
      <c r="A10" s="198" t="s">
        <v>280</v>
      </c>
      <c r="B10" s="199">
        <v>659031.75962999999</v>
      </c>
      <c r="C10" s="199">
        <v>268586.16993000003</v>
      </c>
      <c r="D10" s="199">
        <v>0.68600000000000005</v>
      </c>
      <c r="E10" s="199">
        <v>215.28307000000001</v>
      </c>
      <c r="F10" s="199">
        <v>927833.89862999995</v>
      </c>
      <c r="G10" s="190"/>
      <c r="H10" s="197"/>
    </row>
    <row r="11" spans="1:8" ht="12" thickTop="1">
      <c r="A11" s="200" t="s">
        <v>281</v>
      </c>
      <c r="B11" s="201">
        <v>208887.32180000001</v>
      </c>
      <c r="C11" s="201">
        <v>72363.31945000001</v>
      </c>
      <c r="D11" s="201">
        <v>0</v>
      </c>
      <c r="E11" s="201">
        <v>0</v>
      </c>
      <c r="F11" s="201">
        <v>281250.64124999999</v>
      </c>
      <c r="G11" s="190"/>
      <c r="H11" s="197"/>
    </row>
    <row r="12" spans="1:8">
      <c r="A12" s="200" t="s">
        <v>282</v>
      </c>
      <c r="B12" s="201">
        <v>180293.72672999999</v>
      </c>
      <c r="C12" s="201">
        <v>115355.38284999999</v>
      </c>
      <c r="D12" s="201">
        <v>0.68600000000000005</v>
      </c>
      <c r="E12" s="201">
        <v>215.28307000000001</v>
      </c>
      <c r="F12" s="201">
        <v>295865.07864999998</v>
      </c>
      <c r="G12" s="190"/>
      <c r="H12" s="197"/>
    </row>
    <row r="13" spans="1:8">
      <c r="A13" s="200" t="s">
        <v>283</v>
      </c>
      <c r="B13" s="201">
        <v>269171.75947000005</v>
      </c>
      <c r="C13" s="201">
        <v>80867.464609999995</v>
      </c>
      <c r="D13" s="201">
        <v>0</v>
      </c>
      <c r="E13" s="201">
        <v>0</v>
      </c>
      <c r="F13" s="201">
        <v>350039.22407999996</v>
      </c>
      <c r="G13" s="190"/>
      <c r="H13" s="197"/>
    </row>
    <row r="14" spans="1:8">
      <c r="A14" s="200" t="s">
        <v>284</v>
      </c>
      <c r="B14" s="201">
        <v>0</v>
      </c>
      <c r="C14" s="201">
        <v>0</v>
      </c>
      <c r="D14" s="201">
        <v>0</v>
      </c>
      <c r="E14" s="201">
        <v>0</v>
      </c>
      <c r="F14" s="201">
        <v>0</v>
      </c>
      <c r="G14" s="190"/>
      <c r="H14" s="197"/>
    </row>
    <row r="15" spans="1:8">
      <c r="A15" s="200" t="s">
        <v>285</v>
      </c>
      <c r="B15" s="201">
        <v>0</v>
      </c>
      <c r="C15" s="201">
        <v>0</v>
      </c>
      <c r="D15" s="201">
        <v>0</v>
      </c>
      <c r="E15" s="201">
        <v>0</v>
      </c>
      <c r="F15" s="201">
        <v>0</v>
      </c>
      <c r="G15" s="190"/>
      <c r="H15" s="197"/>
    </row>
    <row r="16" spans="1:8">
      <c r="A16" s="200" t="s">
        <v>286</v>
      </c>
      <c r="B16" s="201">
        <v>692.57</v>
      </c>
      <c r="C16" s="201">
        <v>0</v>
      </c>
      <c r="D16" s="201">
        <v>0</v>
      </c>
      <c r="E16" s="201">
        <v>0</v>
      </c>
      <c r="F16" s="201">
        <v>692.57</v>
      </c>
      <c r="G16" s="190"/>
      <c r="H16" s="197"/>
    </row>
    <row r="17" spans="1:8">
      <c r="A17" s="200" t="s">
        <v>287</v>
      </c>
      <c r="B17" s="201">
        <v>7.0477600000000002</v>
      </c>
      <c r="C17" s="201">
        <v>3.0200000000000001E-3</v>
      </c>
      <c r="D17" s="201">
        <v>0</v>
      </c>
      <c r="E17" s="201">
        <v>0</v>
      </c>
      <c r="F17" s="201">
        <v>7.0507799999999996</v>
      </c>
      <c r="G17" s="190"/>
      <c r="H17" s="197"/>
    </row>
    <row r="18" spans="1:8" ht="12" thickBot="1">
      <c r="A18" s="200" t="s">
        <v>288</v>
      </c>
      <c r="B18" s="201">
        <v>-20.666130000000003</v>
      </c>
      <c r="C18" s="201">
        <v>0</v>
      </c>
      <c r="D18" s="201">
        <v>0</v>
      </c>
      <c r="E18" s="201">
        <v>0</v>
      </c>
      <c r="F18" s="201">
        <v>-20.666130000000003</v>
      </c>
      <c r="G18" s="190"/>
      <c r="H18" s="197"/>
    </row>
    <row r="19" spans="1:8" ht="12.75" thickTop="1" thickBot="1">
      <c r="A19" s="198" t="s">
        <v>289</v>
      </c>
      <c r="B19" s="199">
        <v>410650.73211000004</v>
      </c>
      <c r="C19" s="199">
        <v>271571.47343999997</v>
      </c>
      <c r="D19" s="199">
        <v>0</v>
      </c>
      <c r="E19" s="199">
        <v>54.340879999999999</v>
      </c>
      <c r="F19" s="199">
        <v>682276.54642999999</v>
      </c>
      <c r="G19" s="190"/>
      <c r="H19" s="197"/>
    </row>
    <row r="20" spans="1:8" ht="12" thickTop="1">
      <c r="A20" s="200" t="s">
        <v>290</v>
      </c>
      <c r="B20" s="201">
        <v>0</v>
      </c>
      <c r="C20" s="201">
        <v>0</v>
      </c>
      <c r="D20" s="201">
        <v>0</v>
      </c>
      <c r="E20" s="201">
        <v>0</v>
      </c>
      <c r="F20" s="201">
        <v>0</v>
      </c>
      <c r="G20" s="190"/>
      <c r="H20" s="197"/>
    </row>
    <row r="21" spans="1:8">
      <c r="A21" s="200" t="s">
        <v>291</v>
      </c>
      <c r="B21" s="201">
        <v>211176.77309999999</v>
      </c>
      <c r="C21" s="201">
        <v>35321.933870000001</v>
      </c>
      <c r="D21" s="201">
        <v>0</v>
      </c>
      <c r="E21" s="201">
        <v>53.901019999999995</v>
      </c>
      <c r="F21" s="201">
        <v>246552.60799000002</v>
      </c>
      <c r="G21" s="190"/>
      <c r="H21" s="197"/>
    </row>
    <row r="22" spans="1:8">
      <c r="A22" s="200" t="s">
        <v>292</v>
      </c>
      <c r="B22" s="201">
        <v>0</v>
      </c>
      <c r="C22" s="201">
        <v>0</v>
      </c>
      <c r="D22" s="201">
        <v>0</v>
      </c>
      <c r="E22" s="201">
        <v>0</v>
      </c>
      <c r="F22" s="201">
        <v>0</v>
      </c>
      <c r="G22" s="190"/>
      <c r="H22" s="197"/>
    </row>
    <row r="23" spans="1:8">
      <c r="A23" s="200" t="s">
        <v>293</v>
      </c>
      <c r="B23" s="201">
        <v>0</v>
      </c>
      <c r="C23" s="201">
        <v>0</v>
      </c>
      <c r="D23" s="201">
        <v>0</v>
      </c>
      <c r="E23" s="201">
        <v>0</v>
      </c>
      <c r="F23" s="201">
        <v>0</v>
      </c>
      <c r="G23" s="190"/>
      <c r="H23" s="197"/>
    </row>
    <row r="24" spans="1:8">
      <c r="A24" s="200" t="s">
        <v>294</v>
      </c>
      <c r="B24" s="201">
        <v>69694.072189999992</v>
      </c>
      <c r="C24" s="201">
        <v>43079.899789999996</v>
      </c>
      <c r="D24" s="201">
        <v>0</v>
      </c>
      <c r="E24" s="201">
        <v>0</v>
      </c>
      <c r="F24" s="201">
        <v>112773.97198</v>
      </c>
      <c r="G24" s="190"/>
      <c r="H24" s="197"/>
    </row>
    <row r="25" spans="1:8">
      <c r="A25" s="200" t="s">
        <v>295</v>
      </c>
      <c r="B25" s="201">
        <v>129744.21402</v>
      </c>
      <c r="C25" s="201">
        <v>193161.30240000002</v>
      </c>
      <c r="D25" s="201">
        <v>0</v>
      </c>
      <c r="E25" s="201">
        <v>0.43986000000000003</v>
      </c>
      <c r="F25" s="201">
        <v>322905.95627999998</v>
      </c>
      <c r="G25" s="190"/>
      <c r="H25" s="197"/>
    </row>
    <row r="26" spans="1:8">
      <c r="A26" s="200" t="s">
        <v>296</v>
      </c>
      <c r="B26" s="201">
        <v>35.672800000000002</v>
      </c>
      <c r="C26" s="201">
        <v>8.3373799999999996</v>
      </c>
      <c r="D26" s="201">
        <v>0</v>
      </c>
      <c r="E26" s="201">
        <v>0</v>
      </c>
      <c r="F26" s="201">
        <v>44.010179999999998</v>
      </c>
      <c r="G26" s="190"/>
      <c r="H26" s="197"/>
    </row>
    <row r="27" spans="1:8" ht="12" thickBot="1">
      <c r="A27" s="200" t="s">
        <v>297</v>
      </c>
      <c r="B27" s="201">
        <v>0</v>
      </c>
      <c r="C27" s="201">
        <v>0</v>
      </c>
      <c r="D27" s="201">
        <v>0</v>
      </c>
      <c r="E27" s="201">
        <v>0</v>
      </c>
      <c r="F27" s="201">
        <v>0</v>
      </c>
      <c r="G27" s="190"/>
      <c r="H27" s="197"/>
    </row>
    <row r="28" spans="1:8" ht="12.75" thickTop="1" thickBot="1">
      <c r="A28" s="198" t="s">
        <v>298</v>
      </c>
      <c r="B28" s="199">
        <v>5654329.5000200002</v>
      </c>
      <c r="C28" s="199">
        <v>749496.87090999994</v>
      </c>
      <c r="D28" s="199">
        <v>0</v>
      </c>
      <c r="E28" s="199">
        <v>0</v>
      </c>
      <c r="F28" s="199">
        <v>6403826.3709300002</v>
      </c>
      <c r="G28" s="190"/>
      <c r="H28" s="197"/>
    </row>
    <row r="29" spans="1:8" ht="12" thickTop="1">
      <c r="A29" s="202" t="s">
        <v>299</v>
      </c>
      <c r="B29" s="201">
        <v>5738523.7609599996</v>
      </c>
      <c r="C29" s="201">
        <v>822581.55024999997</v>
      </c>
      <c r="D29" s="201">
        <v>0</v>
      </c>
      <c r="E29" s="201">
        <v>0</v>
      </c>
      <c r="F29" s="201">
        <v>6561105.31121</v>
      </c>
      <c r="G29" s="190"/>
      <c r="H29" s="197"/>
    </row>
    <row r="30" spans="1:8">
      <c r="A30" s="200" t="s">
        <v>300</v>
      </c>
      <c r="B30" s="201">
        <v>5534020.5628199996</v>
      </c>
      <c r="C30" s="201">
        <v>759890.64890999999</v>
      </c>
      <c r="D30" s="201">
        <v>0</v>
      </c>
      <c r="E30" s="201">
        <v>0</v>
      </c>
      <c r="F30" s="201">
        <v>6293911.2117299996</v>
      </c>
      <c r="G30" s="190"/>
      <c r="H30" s="197"/>
    </row>
    <row r="31" spans="1:8">
      <c r="A31" s="200" t="s">
        <v>301</v>
      </c>
      <c r="B31" s="201">
        <v>204501.44408000002</v>
      </c>
      <c r="C31" s="201">
        <v>62416.979140000003</v>
      </c>
      <c r="D31" s="201">
        <v>0</v>
      </c>
      <c r="E31" s="201">
        <v>0</v>
      </c>
      <c r="F31" s="201">
        <v>266918.42322</v>
      </c>
      <c r="G31" s="190"/>
      <c r="H31" s="197"/>
    </row>
    <row r="32" spans="1:8">
      <c r="A32" s="200" t="s">
        <v>302</v>
      </c>
      <c r="B32" s="201">
        <v>1.75406</v>
      </c>
      <c r="C32" s="201">
        <v>273.92220000000003</v>
      </c>
      <c r="D32" s="201">
        <v>0</v>
      </c>
      <c r="E32" s="201">
        <v>0</v>
      </c>
      <c r="F32" s="201">
        <v>275.67626000000001</v>
      </c>
      <c r="G32" s="190"/>
      <c r="H32" s="197"/>
    </row>
    <row r="33" spans="1:8">
      <c r="A33" s="202" t="s">
        <v>303</v>
      </c>
      <c r="B33" s="201">
        <v>64276.479950000001</v>
      </c>
      <c r="C33" s="201">
        <v>11589.65222</v>
      </c>
      <c r="D33" s="201">
        <v>0</v>
      </c>
      <c r="E33" s="201">
        <v>0</v>
      </c>
      <c r="F33" s="201">
        <v>75866.132169999997</v>
      </c>
      <c r="G33" s="190"/>
      <c r="H33" s="197"/>
    </row>
    <row r="34" spans="1:8">
      <c r="A34" s="200" t="s">
        <v>304</v>
      </c>
      <c r="B34" s="201">
        <v>46215.86303</v>
      </c>
      <c r="C34" s="201">
        <v>8164.6686200000004</v>
      </c>
      <c r="D34" s="201">
        <v>0</v>
      </c>
      <c r="E34" s="201">
        <v>0</v>
      </c>
      <c r="F34" s="201">
        <v>54380.531649999997</v>
      </c>
      <c r="G34" s="190"/>
      <c r="H34" s="197"/>
    </row>
    <row r="35" spans="1:8">
      <c r="A35" s="200" t="s">
        <v>305</v>
      </c>
      <c r="B35" s="201">
        <v>18060.61692</v>
      </c>
      <c r="C35" s="201">
        <v>3424.9836</v>
      </c>
      <c r="D35" s="201">
        <v>0</v>
      </c>
      <c r="E35" s="201">
        <v>0</v>
      </c>
      <c r="F35" s="201">
        <v>21485.60052</v>
      </c>
      <c r="G35" s="190"/>
      <c r="H35" s="197"/>
    </row>
    <row r="36" spans="1:8">
      <c r="A36" s="200" t="s">
        <v>306</v>
      </c>
      <c r="B36" s="201">
        <v>0</v>
      </c>
      <c r="C36" s="201">
        <v>0</v>
      </c>
      <c r="D36" s="201">
        <v>0</v>
      </c>
      <c r="E36" s="201">
        <v>0</v>
      </c>
      <c r="F36" s="201">
        <v>0</v>
      </c>
      <c r="G36" s="190"/>
      <c r="H36" s="197"/>
    </row>
    <row r="37" spans="1:8">
      <c r="A37" s="202" t="s">
        <v>307</v>
      </c>
      <c r="B37" s="201">
        <v>119458.67998999999</v>
      </c>
      <c r="C37" s="201">
        <v>22762.237100000002</v>
      </c>
      <c r="D37" s="201">
        <v>0</v>
      </c>
      <c r="E37" s="201">
        <v>0</v>
      </c>
      <c r="F37" s="201">
        <v>142220.91709</v>
      </c>
      <c r="G37" s="190"/>
      <c r="H37" s="197"/>
    </row>
    <row r="38" spans="1:8">
      <c r="A38" s="200" t="s">
        <v>308</v>
      </c>
      <c r="B38" s="201">
        <v>93744.674169999998</v>
      </c>
      <c r="C38" s="201">
        <v>10791.307050000001</v>
      </c>
      <c r="D38" s="201">
        <v>0</v>
      </c>
      <c r="E38" s="201">
        <v>0</v>
      </c>
      <c r="F38" s="201">
        <v>104535.98122</v>
      </c>
      <c r="G38" s="190"/>
      <c r="H38" s="197"/>
    </row>
    <row r="39" spans="1:8">
      <c r="A39" s="200" t="s">
        <v>309</v>
      </c>
      <c r="B39" s="201">
        <v>25714.005819999998</v>
      </c>
      <c r="C39" s="201">
        <v>11970.930050000001</v>
      </c>
      <c r="D39" s="201">
        <v>0</v>
      </c>
      <c r="E39" s="201">
        <v>0</v>
      </c>
      <c r="F39" s="201">
        <v>37684.935869999994</v>
      </c>
      <c r="G39" s="190"/>
      <c r="H39" s="197"/>
    </row>
    <row r="40" spans="1:8">
      <c r="A40" s="200" t="s">
        <v>310</v>
      </c>
      <c r="B40" s="201">
        <v>0</v>
      </c>
      <c r="C40" s="201">
        <v>0</v>
      </c>
      <c r="D40" s="201">
        <v>0</v>
      </c>
      <c r="E40" s="201">
        <v>0</v>
      </c>
      <c r="F40" s="201">
        <v>0</v>
      </c>
      <c r="G40" s="190"/>
      <c r="H40" s="197"/>
    </row>
    <row r="41" spans="1:8">
      <c r="A41" s="202" t="s">
        <v>311</v>
      </c>
      <c r="B41" s="201">
        <v>59326.779630000005</v>
      </c>
      <c r="C41" s="201">
        <v>6845.6681100000005</v>
      </c>
      <c r="D41" s="201">
        <v>0</v>
      </c>
      <c r="E41" s="201">
        <v>0</v>
      </c>
      <c r="F41" s="201">
        <v>66172.447740000003</v>
      </c>
      <c r="G41" s="190"/>
      <c r="H41" s="197"/>
    </row>
    <row r="42" spans="1:8">
      <c r="A42" s="200" t="s">
        <v>312</v>
      </c>
      <c r="B42" s="201">
        <v>55615.724729999994</v>
      </c>
      <c r="C42" s="201">
        <v>5555.5770700000003</v>
      </c>
      <c r="D42" s="201">
        <v>0</v>
      </c>
      <c r="E42" s="201">
        <v>0</v>
      </c>
      <c r="F42" s="201">
        <v>61171.301799999994</v>
      </c>
      <c r="G42" s="190"/>
      <c r="H42" s="197"/>
    </row>
    <row r="43" spans="1:8">
      <c r="A43" s="200" t="s">
        <v>313</v>
      </c>
      <c r="B43" s="201">
        <v>2960.9154100000001</v>
      </c>
      <c r="C43" s="201">
        <v>1199.7763200000002</v>
      </c>
      <c r="D43" s="201">
        <v>0</v>
      </c>
      <c r="E43" s="201">
        <v>0</v>
      </c>
      <c r="F43" s="201">
        <v>4160.6917299999996</v>
      </c>
      <c r="G43" s="190"/>
      <c r="H43" s="197"/>
    </row>
    <row r="44" spans="1:8">
      <c r="A44" s="200" t="s">
        <v>314</v>
      </c>
      <c r="B44" s="201">
        <v>510.71163999999999</v>
      </c>
      <c r="C44" s="201">
        <v>82.279259999999994</v>
      </c>
      <c r="D44" s="201">
        <v>0</v>
      </c>
      <c r="E44" s="201">
        <v>0</v>
      </c>
      <c r="F44" s="201">
        <v>592.99090000000001</v>
      </c>
      <c r="G44" s="190"/>
      <c r="H44" s="197"/>
    </row>
    <row r="45" spans="1:8">
      <c r="A45" s="200" t="s">
        <v>315</v>
      </c>
      <c r="B45" s="201">
        <v>201.56949</v>
      </c>
      <c r="C45" s="201">
        <v>3.1822199999999996</v>
      </c>
      <c r="D45" s="201">
        <v>0</v>
      </c>
      <c r="E45" s="201">
        <v>0</v>
      </c>
      <c r="F45" s="201">
        <v>204.75171</v>
      </c>
      <c r="G45" s="190"/>
      <c r="H45" s="197"/>
    </row>
    <row r="46" spans="1:8">
      <c r="A46" s="200" t="s">
        <v>316</v>
      </c>
      <c r="B46" s="201">
        <v>37.858359999999998</v>
      </c>
      <c r="C46" s="201">
        <v>3.1862600000000003</v>
      </c>
      <c r="D46" s="201">
        <v>0</v>
      </c>
      <c r="E46" s="201">
        <v>0</v>
      </c>
      <c r="F46" s="201">
        <v>41.044620000000002</v>
      </c>
      <c r="G46" s="190"/>
      <c r="H46" s="197"/>
    </row>
    <row r="47" spans="1:8">
      <c r="A47" s="200" t="s">
        <v>317</v>
      </c>
      <c r="B47" s="201">
        <v>0</v>
      </c>
      <c r="C47" s="201">
        <v>1.6669800000000001</v>
      </c>
      <c r="D47" s="201">
        <v>0</v>
      </c>
      <c r="E47" s="201">
        <v>0</v>
      </c>
      <c r="F47" s="201">
        <v>1.6669800000000001</v>
      </c>
      <c r="G47" s="190"/>
      <c r="H47" s="197"/>
    </row>
    <row r="48" spans="1:8">
      <c r="A48" s="202" t="s">
        <v>318</v>
      </c>
      <c r="B48" s="201">
        <v>-327256.20051</v>
      </c>
      <c r="C48" s="201">
        <v>-114282.23676999999</v>
      </c>
      <c r="D48" s="201">
        <v>0</v>
      </c>
      <c r="E48" s="201">
        <v>0</v>
      </c>
      <c r="F48" s="201">
        <v>-441538.43727999995</v>
      </c>
      <c r="G48" s="190"/>
      <c r="H48" s="197"/>
    </row>
    <row r="49" spans="1:8">
      <c r="A49" s="203" t="s">
        <v>319</v>
      </c>
      <c r="B49" s="201">
        <v>-74023.32488</v>
      </c>
      <c r="C49" s="201">
        <v>-22878.350620000001</v>
      </c>
      <c r="D49" s="201">
        <v>0</v>
      </c>
      <c r="E49" s="201">
        <v>0</v>
      </c>
      <c r="F49" s="201">
        <v>-96901.675499999998</v>
      </c>
      <c r="G49" s="190"/>
      <c r="H49" s="197"/>
    </row>
    <row r="50" spans="1:8">
      <c r="A50" s="200" t="s">
        <v>320</v>
      </c>
      <c r="B50" s="201">
        <v>-5195.56502</v>
      </c>
      <c r="C50" s="201">
        <v>-3083.7581299999997</v>
      </c>
      <c r="D50" s="201">
        <v>0</v>
      </c>
      <c r="E50" s="201">
        <v>0</v>
      </c>
      <c r="F50" s="201">
        <v>-8279.3231500000002</v>
      </c>
      <c r="G50" s="190"/>
      <c r="H50" s="197"/>
    </row>
    <row r="51" spans="1:8">
      <c r="A51" s="200" t="s">
        <v>321</v>
      </c>
      <c r="B51" s="201">
        <v>-18307.97523</v>
      </c>
      <c r="C51" s="201">
        <v>-2687.3787400000001</v>
      </c>
      <c r="D51" s="201">
        <v>0</v>
      </c>
      <c r="E51" s="201">
        <v>0</v>
      </c>
      <c r="F51" s="201">
        <v>-20995.35397</v>
      </c>
      <c r="G51" s="190"/>
      <c r="H51" s="197"/>
    </row>
    <row r="52" spans="1:8">
      <c r="A52" s="200" t="s">
        <v>322</v>
      </c>
      <c r="B52" s="201">
        <v>-6798.5927899999997</v>
      </c>
      <c r="C52" s="201">
        <v>-1609.30882</v>
      </c>
      <c r="D52" s="201">
        <v>0</v>
      </c>
      <c r="E52" s="201">
        <v>0</v>
      </c>
      <c r="F52" s="201">
        <v>-8407.901609999999</v>
      </c>
      <c r="G52" s="190"/>
      <c r="H52" s="197"/>
    </row>
    <row r="53" spans="1:8">
      <c r="A53" s="200" t="s">
        <v>323</v>
      </c>
      <c r="B53" s="201">
        <v>-74119.665939999992</v>
      </c>
      <c r="C53" s="201">
        <v>-6701.2637400000003</v>
      </c>
      <c r="D53" s="201">
        <v>0</v>
      </c>
      <c r="E53" s="201">
        <v>0</v>
      </c>
      <c r="F53" s="201">
        <v>-80820.929680000001</v>
      </c>
      <c r="G53" s="190"/>
      <c r="H53" s="197"/>
    </row>
    <row r="54" spans="1:8">
      <c r="A54" s="200" t="s">
        <v>324</v>
      </c>
      <c r="B54" s="201">
        <v>-15568.057130000001</v>
      </c>
      <c r="C54" s="201">
        <v>-5936.9361799999997</v>
      </c>
      <c r="D54" s="201">
        <v>0</v>
      </c>
      <c r="E54" s="201">
        <v>0</v>
      </c>
      <c r="F54" s="201">
        <v>-21504.993309999998</v>
      </c>
      <c r="G54" s="190"/>
      <c r="H54" s="197"/>
    </row>
    <row r="55" spans="1:8">
      <c r="A55" s="203" t="s">
        <v>325</v>
      </c>
      <c r="B55" s="201">
        <v>-99610.026040000012</v>
      </c>
      <c r="C55" s="201">
        <v>-49272.413860000001</v>
      </c>
      <c r="D55" s="201">
        <v>0</v>
      </c>
      <c r="E55" s="201">
        <v>0</v>
      </c>
      <c r="F55" s="201">
        <v>-148882.4399</v>
      </c>
      <c r="G55" s="190"/>
      <c r="H55" s="197"/>
    </row>
    <row r="56" spans="1:8">
      <c r="A56" s="200" t="s">
        <v>326</v>
      </c>
      <c r="B56" s="201">
        <v>-33444.221850000002</v>
      </c>
      <c r="C56" s="201">
        <v>-22094.823499999999</v>
      </c>
      <c r="D56" s="201">
        <v>0</v>
      </c>
      <c r="E56" s="201">
        <v>0</v>
      </c>
      <c r="F56" s="201">
        <v>-55539.04535</v>
      </c>
      <c r="G56" s="190"/>
      <c r="H56" s="197"/>
    </row>
    <row r="57" spans="1:8">
      <c r="A57" s="200" t="s">
        <v>327</v>
      </c>
      <c r="B57" s="201">
        <v>-188.77163000000002</v>
      </c>
      <c r="C57" s="201">
        <v>-18.00318</v>
      </c>
      <c r="D57" s="201">
        <v>0</v>
      </c>
      <c r="E57" s="201">
        <v>0</v>
      </c>
      <c r="F57" s="201">
        <v>-206.77481</v>
      </c>
      <c r="G57" s="190"/>
      <c r="H57" s="197"/>
    </row>
    <row r="58" spans="1:8" ht="12" thickBot="1">
      <c r="A58" s="200" t="s">
        <v>328</v>
      </c>
      <c r="B58" s="201">
        <v>0</v>
      </c>
      <c r="C58" s="201">
        <v>0</v>
      </c>
      <c r="D58" s="201">
        <v>0</v>
      </c>
      <c r="E58" s="201">
        <v>0</v>
      </c>
      <c r="F58" s="201">
        <v>0</v>
      </c>
      <c r="G58" s="190"/>
      <c r="H58" s="197"/>
    </row>
    <row r="59" spans="1:8" ht="12.75" thickTop="1" thickBot="1">
      <c r="A59" s="198" t="s">
        <v>329</v>
      </c>
      <c r="B59" s="199">
        <v>38178.47221</v>
      </c>
      <c r="C59" s="199">
        <v>13768.276669999999</v>
      </c>
      <c r="D59" s="199">
        <v>0</v>
      </c>
      <c r="E59" s="199">
        <v>0</v>
      </c>
      <c r="F59" s="199">
        <v>51946.748879999999</v>
      </c>
      <c r="G59" s="190"/>
      <c r="H59" s="197"/>
    </row>
    <row r="60" spans="1:8" ht="12" thickTop="1">
      <c r="A60" s="200" t="s">
        <v>330</v>
      </c>
      <c r="B60" s="201">
        <v>649.48320999999999</v>
      </c>
      <c r="C60" s="201">
        <v>391.88254000000001</v>
      </c>
      <c r="D60" s="201">
        <v>711.49381000000005</v>
      </c>
      <c r="E60" s="201">
        <v>0</v>
      </c>
      <c r="F60" s="201">
        <v>1752.8595600000001</v>
      </c>
      <c r="G60" s="190"/>
      <c r="H60" s="197"/>
    </row>
    <row r="61" spans="1:8">
      <c r="A61" s="203" t="s">
        <v>331</v>
      </c>
      <c r="B61" s="201">
        <v>23674.80284</v>
      </c>
      <c r="C61" s="201">
        <v>3415.7895199999998</v>
      </c>
      <c r="D61" s="201">
        <v>0</v>
      </c>
      <c r="E61" s="201">
        <v>0</v>
      </c>
      <c r="F61" s="201">
        <v>27090.592359999999</v>
      </c>
      <c r="G61" s="190"/>
      <c r="H61" s="197"/>
    </row>
    <row r="62" spans="1:8">
      <c r="A62" s="200" t="s">
        <v>332</v>
      </c>
      <c r="B62" s="201">
        <v>21022.642179999999</v>
      </c>
      <c r="C62" s="201">
        <v>14432.190039999999</v>
      </c>
      <c r="D62" s="201">
        <v>0</v>
      </c>
      <c r="E62" s="201">
        <v>0</v>
      </c>
      <c r="F62" s="201">
        <v>35454.832219999997</v>
      </c>
      <c r="G62" s="190"/>
      <c r="H62" s="197"/>
    </row>
    <row r="63" spans="1:8">
      <c r="A63" s="200" t="s">
        <v>333</v>
      </c>
      <c r="B63" s="201">
        <v>0</v>
      </c>
      <c r="C63" s="201">
        <v>0</v>
      </c>
      <c r="D63" s="201">
        <v>0</v>
      </c>
      <c r="E63" s="201">
        <v>0</v>
      </c>
      <c r="F63" s="201">
        <v>0</v>
      </c>
      <c r="G63" s="190"/>
      <c r="H63" s="197"/>
    </row>
    <row r="64" spans="1:8" ht="12" thickBot="1">
      <c r="A64" s="200" t="s">
        <v>334</v>
      </c>
      <c r="B64" s="201">
        <v>-7168.4560199999996</v>
      </c>
      <c r="C64" s="201">
        <v>-4471.5854300000001</v>
      </c>
      <c r="D64" s="201">
        <v>-711.49381000000005</v>
      </c>
      <c r="E64" s="201">
        <v>0</v>
      </c>
      <c r="F64" s="201">
        <v>-12351.535260000001</v>
      </c>
      <c r="G64" s="190"/>
      <c r="H64" s="197"/>
    </row>
    <row r="65" spans="1:8" ht="12.75" thickTop="1" thickBot="1">
      <c r="A65" s="198" t="s">
        <v>335</v>
      </c>
      <c r="B65" s="199">
        <v>8668.3073899999999</v>
      </c>
      <c r="C65" s="199">
        <v>0</v>
      </c>
      <c r="D65" s="199">
        <v>0</v>
      </c>
      <c r="E65" s="199">
        <v>0</v>
      </c>
      <c r="F65" s="199">
        <v>8668.3073899999999</v>
      </c>
      <c r="G65" s="190"/>
      <c r="H65" s="197"/>
    </row>
    <row r="66" spans="1:8" ht="12" thickTop="1">
      <c r="A66" s="200" t="s">
        <v>336</v>
      </c>
      <c r="B66" s="201">
        <v>2232.8986099999997</v>
      </c>
      <c r="C66" s="201">
        <v>0</v>
      </c>
      <c r="D66" s="201">
        <v>0</v>
      </c>
      <c r="E66" s="201">
        <v>0</v>
      </c>
      <c r="F66" s="201">
        <v>2232.8986099999997</v>
      </c>
      <c r="G66" s="190"/>
      <c r="H66" s="197"/>
    </row>
    <row r="67" spans="1:8">
      <c r="A67" s="200" t="s">
        <v>337</v>
      </c>
      <c r="B67" s="201">
        <v>17931.248680000001</v>
      </c>
      <c r="C67" s="201">
        <v>0</v>
      </c>
      <c r="D67" s="201">
        <v>0</v>
      </c>
      <c r="E67" s="201">
        <v>0</v>
      </c>
      <c r="F67" s="201">
        <v>17931.248680000001</v>
      </c>
      <c r="G67" s="190"/>
      <c r="H67" s="197"/>
    </row>
    <row r="68" spans="1:8">
      <c r="A68" s="200" t="s">
        <v>338</v>
      </c>
      <c r="B68" s="201">
        <v>4301.7144100000005</v>
      </c>
      <c r="C68" s="201">
        <v>0</v>
      </c>
      <c r="D68" s="201">
        <v>0</v>
      </c>
      <c r="E68" s="201">
        <v>0</v>
      </c>
      <c r="F68" s="201">
        <v>4301.7144100000005</v>
      </c>
      <c r="G68" s="190"/>
      <c r="H68" s="197"/>
    </row>
    <row r="69" spans="1:8">
      <c r="A69" s="200" t="s">
        <v>339</v>
      </c>
      <c r="B69" s="201">
        <v>3556.2784300000003</v>
      </c>
      <c r="C69" s="201">
        <v>0</v>
      </c>
      <c r="D69" s="201">
        <v>0</v>
      </c>
      <c r="E69" s="201">
        <v>0</v>
      </c>
      <c r="F69" s="201">
        <v>3556.2784300000003</v>
      </c>
      <c r="G69" s="190"/>
      <c r="H69" s="197"/>
    </row>
    <row r="70" spans="1:8" ht="12" thickBot="1">
      <c r="A70" s="200" t="s">
        <v>340</v>
      </c>
      <c r="B70" s="201">
        <v>-19353.832739999998</v>
      </c>
      <c r="C70" s="201">
        <v>0</v>
      </c>
      <c r="D70" s="201">
        <v>0</v>
      </c>
      <c r="E70" s="201">
        <v>0</v>
      </c>
      <c r="F70" s="201">
        <v>-19353.832739999998</v>
      </c>
      <c r="G70" s="190"/>
      <c r="H70" s="197"/>
    </row>
    <row r="71" spans="1:8" ht="12.75" thickTop="1" thickBot="1">
      <c r="A71" s="198" t="s">
        <v>341</v>
      </c>
      <c r="B71" s="199">
        <v>84666.520189999996</v>
      </c>
      <c r="C71" s="199">
        <v>244710.44490999999</v>
      </c>
      <c r="D71" s="199">
        <v>0</v>
      </c>
      <c r="E71" s="199">
        <v>0</v>
      </c>
      <c r="F71" s="199">
        <v>329376.96510000003</v>
      </c>
      <c r="G71" s="190"/>
      <c r="H71" s="197"/>
    </row>
    <row r="72" spans="1:8" ht="12" thickTop="1">
      <c r="A72" s="200" t="s">
        <v>290</v>
      </c>
      <c r="B72" s="201">
        <v>0</v>
      </c>
      <c r="C72" s="201">
        <v>0</v>
      </c>
      <c r="D72" s="201">
        <v>0</v>
      </c>
      <c r="E72" s="201">
        <v>0</v>
      </c>
      <c r="F72" s="201">
        <v>0</v>
      </c>
      <c r="G72" s="190"/>
      <c r="H72" s="197"/>
    </row>
    <row r="73" spans="1:8">
      <c r="A73" s="200" t="s">
        <v>291</v>
      </c>
      <c r="B73" s="201">
        <v>82936.159220000001</v>
      </c>
      <c r="C73" s="201">
        <v>22181.424879999999</v>
      </c>
      <c r="D73" s="201">
        <v>0</v>
      </c>
      <c r="E73" s="201">
        <v>0</v>
      </c>
      <c r="F73" s="201">
        <v>105117.58409999999</v>
      </c>
      <c r="G73" s="190"/>
      <c r="H73" s="197"/>
    </row>
    <row r="74" spans="1:8">
      <c r="A74" s="200" t="s">
        <v>292</v>
      </c>
      <c r="B74" s="201">
        <v>0</v>
      </c>
      <c r="C74" s="201">
        <v>0</v>
      </c>
      <c r="D74" s="201">
        <v>0</v>
      </c>
      <c r="E74" s="201">
        <v>0</v>
      </c>
      <c r="F74" s="201">
        <v>0</v>
      </c>
      <c r="G74" s="190"/>
      <c r="H74" s="197"/>
    </row>
    <row r="75" spans="1:8">
      <c r="A75" s="200" t="s">
        <v>293</v>
      </c>
      <c r="B75" s="201">
        <v>0</v>
      </c>
      <c r="C75" s="201">
        <v>0</v>
      </c>
      <c r="D75" s="201">
        <v>0</v>
      </c>
      <c r="E75" s="201">
        <v>0</v>
      </c>
      <c r="F75" s="201">
        <v>0</v>
      </c>
      <c r="G75" s="190"/>
      <c r="H75" s="197"/>
    </row>
    <row r="76" spans="1:8">
      <c r="A76" s="200" t="s">
        <v>342</v>
      </c>
      <c r="B76" s="201">
        <v>88.531880000000001</v>
      </c>
      <c r="C76" s="201">
        <v>30.709889999999998</v>
      </c>
      <c r="D76" s="201">
        <v>0</v>
      </c>
      <c r="E76" s="201">
        <v>0</v>
      </c>
      <c r="F76" s="201">
        <v>119.24177</v>
      </c>
      <c r="G76" s="190"/>
      <c r="H76" s="197"/>
    </row>
    <row r="77" spans="1:8">
      <c r="A77" s="200" t="s">
        <v>343</v>
      </c>
      <c r="B77" s="201">
        <v>436.60343</v>
      </c>
      <c r="C77" s="201">
        <v>2744.4298699999999</v>
      </c>
      <c r="D77" s="201">
        <v>0</v>
      </c>
      <c r="E77" s="201">
        <v>0</v>
      </c>
      <c r="F77" s="201">
        <v>3181.0332999999996</v>
      </c>
      <c r="G77" s="190"/>
      <c r="H77" s="197"/>
    </row>
    <row r="78" spans="1:8">
      <c r="A78" s="200" t="s">
        <v>295</v>
      </c>
      <c r="B78" s="201">
        <v>415.67781000000002</v>
      </c>
      <c r="C78" s="201">
        <v>221473.80346</v>
      </c>
      <c r="D78" s="201">
        <v>0</v>
      </c>
      <c r="E78" s="201">
        <v>0</v>
      </c>
      <c r="F78" s="201">
        <v>221889.48127000002</v>
      </c>
      <c r="G78" s="190"/>
      <c r="H78" s="197"/>
    </row>
    <row r="79" spans="1:8">
      <c r="A79" s="200" t="s">
        <v>344</v>
      </c>
      <c r="B79" s="201">
        <v>1243.05817</v>
      </c>
      <c r="C79" s="201">
        <v>138.02401999999998</v>
      </c>
      <c r="D79" s="201">
        <v>0</v>
      </c>
      <c r="E79" s="201">
        <v>0</v>
      </c>
      <c r="F79" s="201">
        <v>1381.0821899999999</v>
      </c>
      <c r="G79" s="190"/>
      <c r="H79" s="197"/>
    </row>
    <row r="80" spans="1:8" ht="12" thickBot="1">
      <c r="A80" s="200" t="s">
        <v>345</v>
      </c>
      <c r="B80" s="201">
        <v>-453.51031999999998</v>
      </c>
      <c r="C80" s="201">
        <v>-1857.94721</v>
      </c>
      <c r="D80" s="201">
        <v>0</v>
      </c>
      <c r="E80" s="201">
        <v>0</v>
      </c>
      <c r="F80" s="201">
        <v>-2311.4575299999997</v>
      </c>
      <c r="G80" s="190"/>
      <c r="H80" s="197"/>
    </row>
    <row r="81" spans="1:8" ht="12.75" thickTop="1" thickBot="1">
      <c r="A81" s="198" t="s">
        <v>346</v>
      </c>
      <c r="B81" s="199">
        <v>199059.33125999998</v>
      </c>
      <c r="C81" s="199">
        <v>0</v>
      </c>
      <c r="D81" s="199">
        <v>0</v>
      </c>
      <c r="E81" s="199">
        <v>0</v>
      </c>
      <c r="F81" s="199">
        <v>199059.33125999998</v>
      </c>
      <c r="G81" s="190"/>
      <c r="H81" s="197"/>
    </row>
    <row r="82" spans="1:8" ht="12" thickTop="1">
      <c r="A82" s="200" t="s">
        <v>347</v>
      </c>
      <c r="B82" s="201">
        <v>48920.85656</v>
      </c>
      <c r="C82" s="201">
        <v>0</v>
      </c>
      <c r="D82" s="201">
        <v>0</v>
      </c>
      <c r="E82" s="201">
        <v>0</v>
      </c>
      <c r="F82" s="201">
        <v>48920.85656</v>
      </c>
      <c r="G82" s="190"/>
      <c r="H82" s="197"/>
    </row>
    <row r="83" spans="1:8">
      <c r="A83" s="200" t="s">
        <v>348</v>
      </c>
      <c r="B83" s="201">
        <v>96050.034629999995</v>
      </c>
      <c r="C83" s="201">
        <v>0</v>
      </c>
      <c r="D83" s="201">
        <v>0</v>
      </c>
      <c r="E83" s="201">
        <v>0</v>
      </c>
      <c r="F83" s="201">
        <v>96050.034629999995</v>
      </c>
      <c r="G83" s="190"/>
      <c r="H83" s="197"/>
    </row>
    <row r="84" spans="1:8">
      <c r="A84" s="200" t="s">
        <v>349</v>
      </c>
      <c r="B84" s="201">
        <v>15374.96817</v>
      </c>
      <c r="C84" s="201">
        <v>0</v>
      </c>
      <c r="D84" s="201">
        <v>0</v>
      </c>
      <c r="E84" s="201">
        <v>0</v>
      </c>
      <c r="F84" s="201">
        <v>15374.96817</v>
      </c>
      <c r="G84" s="190"/>
      <c r="H84" s="197"/>
    </row>
    <row r="85" spans="1:8">
      <c r="A85" s="200" t="s">
        <v>350</v>
      </c>
      <c r="B85" s="201">
        <v>18181.035969999997</v>
      </c>
      <c r="C85" s="201">
        <v>0</v>
      </c>
      <c r="D85" s="201">
        <v>0</v>
      </c>
      <c r="E85" s="201">
        <v>0</v>
      </c>
      <c r="F85" s="201">
        <v>18181.035969999997</v>
      </c>
      <c r="G85" s="190"/>
      <c r="H85" s="197"/>
    </row>
    <row r="86" spans="1:8">
      <c r="A86" s="200" t="s">
        <v>351</v>
      </c>
      <c r="B86" s="201">
        <v>15411.892460000001</v>
      </c>
      <c r="C86" s="201">
        <v>0</v>
      </c>
      <c r="D86" s="201">
        <v>0</v>
      </c>
      <c r="E86" s="201">
        <v>0</v>
      </c>
      <c r="F86" s="201">
        <v>15411.892460000001</v>
      </c>
      <c r="G86" s="190"/>
      <c r="H86" s="197"/>
    </row>
    <row r="87" spans="1:8">
      <c r="A87" s="200" t="s">
        <v>352</v>
      </c>
      <c r="B87" s="201">
        <v>2210.7280900000001</v>
      </c>
      <c r="C87" s="201">
        <v>0</v>
      </c>
      <c r="D87" s="201">
        <v>0</v>
      </c>
      <c r="E87" s="201">
        <v>0</v>
      </c>
      <c r="F87" s="201">
        <v>2210.7280900000001</v>
      </c>
      <c r="G87" s="190"/>
      <c r="H87" s="197"/>
    </row>
    <row r="88" spans="1:8">
      <c r="A88" s="200" t="s">
        <v>353</v>
      </c>
      <c r="B88" s="201">
        <v>169.12998000000002</v>
      </c>
      <c r="C88" s="201">
        <v>0</v>
      </c>
      <c r="D88" s="201">
        <v>0</v>
      </c>
      <c r="E88" s="201">
        <v>0</v>
      </c>
      <c r="F88" s="201">
        <v>169.12998000000002</v>
      </c>
      <c r="G88" s="190"/>
      <c r="H88" s="197"/>
    </row>
    <row r="89" spans="1:8">
      <c r="A89" s="200" t="s">
        <v>354</v>
      </c>
      <c r="B89" s="201">
        <v>198.93535999999997</v>
      </c>
      <c r="C89" s="201">
        <v>0</v>
      </c>
      <c r="D89" s="201">
        <v>0</v>
      </c>
      <c r="E89" s="201">
        <v>0</v>
      </c>
      <c r="F89" s="201">
        <v>198.93535999999997</v>
      </c>
      <c r="G89" s="190"/>
      <c r="H89" s="197"/>
    </row>
    <row r="90" spans="1:8" ht="12" thickBot="1">
      <c r="A90" s="200" t="s">
        <v>355</v>
      </c>
      <c r="B90" s="201">
        <v>2541.7500399999999</v>
      </c>
      <c r="C90" s="201">
        <v>0</v>
      </c>
      <c r="D90" s="201">
        <v>0</v>
      </c>
      <c r="E90" s="201">
        <v>0</v>
      </c>
      <c r="F90" s="201">
        <v>2541.7500399999999</v>
      </c>
      <c r="G90" s="190"/>
      <c r="H90" s="197"/>
    </row>
    <row r="91" spans="1:8" ht="12.75" thickTop="1" thickBot="1">
      <c r="A91" s="198" t="s">
        <v>356</v>
      </c>
      <c r="B91" s="199">
        <v>18304.060260000002</v>
      </c>
      <c r="C91" s="199">
        <v>1176.7517399999999</v>
      </c>
      <c r="D91" s="199">
        <v>0</v>
      </c>
      <c r="E91" s="199">
        <v>0</v>
      </c>
      <c r="F91" s="199">
        <v>19480.812000000002</v>
      </c>
      <c r="G91" s="190"/>
      <c r="H91" s="197"/>
    </row>
    <row r="92" spans="1:8" ht="12" thickTop="1">
      <c r="A92" s="200" t="s">
        <v>357</v>
      </c>
      <c r="B92" s="201">
        <v>7589.1402300000009</v>
      </c>
      <c r="C92" s="201">
        <v>17.5959</v>
      </c>
      <c r="D92" s="201">
        <v>0</v>
      </c>
      <c r="E92" s="201">
        <v>0</v>
      </c>
      <c r="F92" s="201">
        <v>7606.7361300000002</v>
      </c>
      <c r="G92" s="190"/>
      <c r="H92" s="197"/>
    </row>
    <row r="93" spans="1:8">
      <c r="A93" s="200" t="s">
        <v>358</v>
      </c>
      <c r="B93" s="201">
        <v>2451.74548</v>
      </c>
      <c r="C93" s="201">
        <v>0</v>
      </c>
      <c r="D93" s="201">
        <v>0</v>
      </c>
      <c r="E93" s="201">
        <v>0</v>
      </c>
      <c r="F93" s="201">
        <v>2451.74548</v>
      </c>
      <c r="G93" s="190"/>
      <c r="H93" s="197"/>
    </row>
    <row r="94" spans="1:8">
      <c r="A94" s="200" t="s">
        <v>359</v>
      </c>
      <c r="B94" s="201">
        <v>2321.2787699999999</v>
      </c>
      <c r="C94" s="201">
        <v>511.35264000000001</v>
      </c>
      <c r="D94" s="201">
        <v>0</v>
      </c>
      <c r="E94" s="201">
        <v>0</v>
      </c>
      <c r="F94" s="201">
        <v>2832.63141</v>
      </c>
      <c r="G94" s="190"/>
      <c r="H94" s="197"/>
    </row>
    <row r="95" spans="1:8">
      <c r="A95" s="200" t="s">
        <v>360</v>
      </c>
      <c r="B95" s="201">
        <v>6203.2561999999998</v>
      </c>
      <c r="C95" s="201">
        <v>1001.24625</v>
      </c>
      <c r="D95" s="201">
        <v>0</v>
      </c>
      <c r="E95" s="201">
        <v>0</v>
      </c>
      <c r="F95" s="201">
        <v>7204.50245</v>
      </c>
      <c r="G95" s="190"/>
      <c r="H95" s="197"/>
    </row>
    <row r="96" spans="1:8" ht="12" thickBot="1">
      <c r="A96" s="200" t="s">
        <v>361</v>
      </c>
      <c r="B96" s="204">
        <v>-261.36042000000003</v>
      </c>
      <c r="C96" s="204">
        <v>-353.44304999999997</v>
      </c>
      <c r="D96" s="204">
        <v>0</v>
      </c>
      <c r="E96" s="204">
        <v>0</v>
      </c>
      <c r="F96" s="204">
        <v>-614.80346999999995</v>
      </c>
      <c r="G96" s="190"/>
      <c r="H96" s="197"/>
    </row>
    <row r="97" spans="1:8" ht="12.75" thickTop="1" thickBot="1">
      <c r="A97" s="198" t="s">
        <v>362</v>
      </c>
      <c r="B97" s="199">
        <v>0</v>
      </c>
      <c r="C97" s="199">
        <v>0</v>
      </c>
      <c r="D97" s="199">
        <v>0</v>
      </c>
      <c r="E97" s="199">
        <v>0</v>
      </c>
      <c r="F97" s="199">
        <v>0</v>
      </c>
      <c r="G97" s="190"/>
      <c r="H97" s="197"/>
    </row>
    <row r="98" spans="1:8" ht="12" thickTop="1">
      <c r="A98" s="200" t="s">
        <v>363</v>
      </c>
      <c r="B98" s="201">
        <v>0</v>
      </c>
      <c r="C98" s="201">
        <v>0</v>
      </c>
      <c r="D98" s="201">
        <v>0</v>
      </c>
      <c r="E98" s="201">
        <v>0</v>
      </c>
      <c r="F98" s="201">
        <v>0</v>
      </c>
      <c r="G98" s="190"/>
      <c r="H98" s="197"/>
    </row>
    <row r="99" spans="1:8">
      <c r="A99" s="200" t="s">
        <v>364</v>
      </c>
      <c r="B99" s="201">
        <v>0</v>
      </c>
      <c r="C99" s="201">
        <v>0</v>
      </c>
      <c r="D99" s="201">
        <v>0</v>
      </c>
      <c r="E99" s="201">
        <v>0</v>
      </c>
      <c r="F99" s="201">
        <v>0</v>
      </c>
      <c r="G99" s="190"/>
      <c r="H99" s="197"/>
    </row>
    <row r="100" spans="1:8">
      <c r="A100" s="200" t="s">
        <v>365</v>
      </c>
      <c r="B100" s="201">
        <v>0</v>
      </c>
      <c r="C100" s="201">
        <v>0</v>
      </c>
      <c r="D100" s="201">
        <v>0</v>
      </c>
      <c r="E100" s="201">
        <v>0</v>
      </c>
      <c r="F100" s="201">
        <v>0</v>
      </c>
      <c r="G100" s="190"/>
      <c r="H100" s="197"/>
    </row>
    <row r="101" spans="1:8">
      <c r="A101" s="200" t="s">
        <v>366</v>
      </c>
      <c r="B101" s="201">
        <v>0</v>
      </c>
      <c r="C101" s="201">
        <v>0</v>
      </c>
      <c r="D101" s="201">
        <v>0</v>
      </c>
      <c r="E101" s="201">
        <v>0</v>
      </c>
      <c r="F101" s="201">
        <v>0</v>
      </c>
      <c r="G101" s="190"/>
      <c r="H101" s="197"/>
    </row>
    <row r="102" spans="1:8">
      <c r="A102" s="200" t="s">
        <v>367</v>
      </c>
      <c r="B102" s="204">
        <v>0</v>
      </c>
      <c r="C102" s="204">
        <v>0</v>
      </c>
      <c r="D102" s="204">
        <v>0</v>
      </c>
      <c r="E102" s="204">
        <v>0</v>
      </c>
      <c r="F102" s="204">
        <v>0</v>
      </c>
      <c r="G102" s="190"/>
      <c r="H102" s="197"/>
    </row>
    <row r="103" spans="1:8" ht="12" thickBot="1">
      <c r="A103" s="200" t="s">
        <v>368</v>
      </c>
      <c r="B103" s="204">
        <v>0</v>
      </c>
      <c r="C103" s="204">
        <v>0</v>
      </c>
      <c r="D103" s="204">
        <v>0</v>
      </c>
      <c r="E103" s="204">
        <v>0</v>
      </c>
      <c r="F103" s="204">
        <v>0</v>
      </c>
      <c r="G103" s="190"/>
      <c r="H103" s="197"/>
    </row>
    <row r="104" spans="1:8" ht="12.75" thickTop="1" thickBot="1">
      <c r="A104" s="205" t="s">
        <v>369</v>
      </c>
      <c r="B104" s="206">
        <v>6000928.3704899997</v>
      </c>
      <c r="C104" s="206">
        <v>1488330.21673</v>
      </c>
      <c r="D104" s="206">
        <v>208.95726000000002</v>
      </c>
      <c r="E104" s="206">
        <v>3.73177</v>
      </c>
      <c r="F104" s="206">
        <v>7489471.2762500001</v>
      </c>
      <c r="G104" s="190"/>
      <c r="H104" s="197"/>
    </row>
    <row r="105" spans="1:8" ht="12.75" thickTop="1" thickBot="1">
      <c r="A105" s="207" t="s">
        <v>370</v>
      </c>
      <c r="B105" s="208">
        <v>5151060.4181499993</v>
      </c>
      <c r="C105" s="208">
        <v>1290434.7372099999</v>
      </c>
      <c r="D105" s="208">
        <v>0</v>
      </c>
      <c r="E105" s="208">
        <v>3.73177</v>
      </c>
      <c r="F105" s="208">
        <v>6441498.8871299997</v>
      </c>
      <c r="G105" s="190"/>
      <c r="H105" s="197"/>
    </row>
    <row r="106" spans="1:8" ht="12" thickTop="1">
      <c r="A106" s="209" t="s">
        <v>371</v>
      </c>
      <c r="B106" s="210">
        <v>7958.4959100000005</v>
      </c>
      <c r="C106" s="210">
        <v>653.88849000000005</v>
      </c>
      <c r="D106" s="210">
        <v>0</v>
      </c>
      <c r="E106" s="210">
        <v>0</v>
      </c>
      <c r="F106" s="210">
        <v>8612.3844000000008</v>
      </c>
      <c r="G106" s="190"/>
      <c r="H106" s="197"/>
    </row>
    <row r="107" spans="1:8">
      <c r="A107" s="209" t="s">
        <v>372</v>
      </c>
      <c r="B107" s="210">
        <v>2004.62427</v>
      </c>
      <c r="C107" s="210">
        <v>33.191769999999998</v>
      </c>
      <c r="D107" s="210">
        <v>0</v>
      </c>
      <c r="E107" s="210">
        <v>0</v>
      </c>
      <c r="F107" s="210">
        <v>2037.8160399999999</v>
      </c>
      <c r="G107" s="190"/>
      <c r="H107" s="197"/>
    </row>
    <row r="108" spans="1:8">
      <c r="A108" s="209" t="s">
        <v>373</v>
      </c>
      <c r="B108" s="210">
        <v>5953.8716399999994</v>
      </c>
      <c r="C108" s="210">
        <v>620.69672000000003</v>
      </c>
      <c r="D108" s="210">
        <v>0</v>
      </c>
      <c r="E108" s="210">
        <v>0</v>
      </c>
      <c r="F108" s="210">
        <v>6574.5683600000002</v>
      </c>
      <c r="G108" s="190"/>
      <c r="H108" s="197"/>
    </row>
    <row r="109" spans="1:8">
      <c r="A109" s="209" t="s">
        <v>374</v>
      </c>
      <c r="B109" s="210">
        <v>1804591.2486700001</v>
      </c>
      <c r="C109" s="210">
        <v>419125.76783999999</v>
      </c>
      <c r="D109" s="210">
        <v>0</v>
      </c>
      <c r="E109" s="210">
        <v>3.72356</v>
      </c>
      <c r="F109" s="210">
        <v>2223720.7400700003</v>
      </c>
      <c r="G109" s="190"/>
      <c r="H109" s="197"/>
    </row>
    <row r="110" spans="1:8">
      <c r="A110" s="209" t="s">
        <v>375</v>
      </c>
      <c r="B110" s="210">
        <v>2739934.2987100002</v>
      </c>
      <c r="C110" s="210">
        <v>573706.04186</v>
      </c>
      <c r="D110" s="210">
        <v>0</v>
      </c>
      <c r="E110" s="210">
        <v>0</v>
      </c>
      <c r="F110" s="210">
        <v>3313640.34057</v>
      </c>
      <c r="G110" s="190"/>
      <c r="H110" s="197"/>
    </row>
    <row r="111" spans="1:8">
      <c r="A111" s="211" t="s">
        <v>376</v>
      </c>
      <c r="B111" s="210">
        <v>86005.05879000001</v>
      </c>
      <c r="C111" s="210">
        <v>28359.66548</v>
      </c>
      <c r="D111" s="210">
        <v>0</v>
      </c>
      <c r="E111" s="210">
        <v>0</v>
      </c>
      <c r="F111" s="210">
        <v>114364.72426999999</v>
      </c>
      <c r="G111" s="190"/>
      <c r="H111" s="197"/>
    </row>
    <row r="112" spans="1:8">
      <c r="A112" s="211" t="s">
        <v>377</v>
      </c>
      <c r="B112" s="210">
        <v>3398.2412999999997</v>
      </c>
      <c r="C112" s="210">
        <v>2040.9485900000002</v>
      </c>
      <c r="D112" s="210">
        <v>0</v>
      </c>
      <c r="E112" s="210">
        <v>0</v>
      </c>
      <c r="F112" s="210">
        <v>5439.1898899999997</v>
      </c>
      <c r="G112" s="190"/>
      <c r="H112" s="197"/>
    </row>
    <row r="113" spans="1:8">
      <c r="A113" s="212" t="s">
        <v>378</v>
      </c>
      <c r="B113" s="210">
        <v>42920.458380000004</v>
      </c>
      <c r="C113" s="210">
        <v>6542.25263</v>
      </c>
      <c r="D113" s="210">
        <v>0</v>
      </c>
      <c r="E113" s="210">
        <v>0</v>
      </c>
      <c r="F113" s="210">
        <v>49462.711009999999</v>
      </c>
      <c r="G113" s="190"/>
      <c r="H113" s="197"/>
    </row>
    <row r="114" spans="1:8">
      <c r="A114" s="212" t="s">
        <v>379</v>
      </c>
      <c r="B114" s="210">
        <v>165900.48816000001</v>
      </c>
      <c r="C114" s="210">
        <v>25558.58872</v>
      </c>
      <c r="D114" s="210">
        <v>0</v>
      </c>
      <c r="E114" s="210">
        <v>0</v>
      </c>
      <c r="F114" s="210">
        <v>191459.07688000001</v>
      </c>
      <c r="G114" s="190"/>
      <c r="H114" s="197"/>
    </row>
    <row r="115" spans="1:8">
      <c r="A115" s="212" t="s">
        <v>380</v>
      </c>
      <c r="B115" s="210">
        <v>393736.00824</v>
      </c>
      <c r="C115" s="210">
        <v>73884.522719999994</v>
      </c>
      <c r="D115" s="210">
        <v>0</v>
      </c>
      <c r="E115" s="210">
        <v>0</v>
      </c>
      <c r="F115" s="210">
        <v>467620.53096</v>
      </c>
      <c r="G115" s="190"/>
      <c r="H115" s="197"/>
    </row>
    <row r="116" spans="1:8">
      <c r="A116" s="212" t="s">
        <v>381</v>
      </c>
      <c r="B116" s="210">
        <v>1252952.56446</v>
      </c>
      <c r="C116" s="210">
        <v>135251.01190000001</v>
      </c>
      <c r="D116" s="210">
        <v>0</v>
      </c>
      <c r="E116" s="210">
        <v>0</v>
      </c>
      <c r="F116" s="210">
        <v>1388203.5763599998</v>
      </c>
      <c r="G116" s="190"/>
      <c r="H116" s="197"/>
    </row>
    <row r="117" spans="1:8">
      <c r="A117" s="212" t="s">
        <v>382</v>
      </c>
      <c r="B117" s="210">
        <v>333634.59286999999</v>
      </c>
      <c r="C117" s="210">
        <v>149234.21456999998</v>
      </c>
      <c r="D117" s="210">
        <v>0</v>
      </c>
      <c r="E117" s="210">
        <v>0</v>
      </c>
      <c r="F117" s="210">
        <v>482868.80744</v>
      </c>
      <c r="G117" s="190"/>
      <c r="H117" s="197"/>
    </row>
    <row r="118" spans="1:8">
      <c r="A118" s="212" t="s">
        <v>383</v>
      </c>
      <c r="B118" s="210">
        <v>461386.88650999998</v>
      </c>
      <c r="C118" s="210">
        <v>152834.83725000001</v>
      </c>
      <c r="D118" s="210">
        <v>0</v>
      </c>
      <c r="E118" s="210">
        <v>0</v>
      </c>
      <c r="F118" s="210">
        <v>614221.72375999996</v>
      </c>
      <c r="G118" s="190"/>
      <c r="H118" s="197"/>
    </row>
    <row r="119" spans="1:8">
      <c r="A119" s="213" t="s">
        <v>384</v>
      </c>
      <c r="B119" s="210">
        <v>193371.34549000001</v>
      </c>
      <c r="C119" s="210">
        <v>59981.54232</v>
      </c>
      <c r="D119" s="210">
        <v>0</v>
      </c>
      <c r="E119" s="210">
        <v>8.2100000000000003E-3</v>
      </c>
      <c r="F119" s="210">
        <v>253352.89602000001</v>
      </c>
      <c r="G119" s="190"/>
      <c r="H119" s="197"/>
    </row>
    <row r="120" spans="1:8">
      <c r="A120" s="213" t="s">
        <v>385</v>
      </c>
      <c r="B120" s="210">
        <v>318695.39195999998</v>
      </c>
      <c r="C120" s="210">
        <v>222739.20000000001</v>
      </c>
      <c r="D120" s="210">
        <v>0</v>
      </c>
      <c r="E120" s="210">
        <v>0</v>
      </c>
      <c r="F120" s="210">
        <v>541434.59195999999</v>
      </c>
      <c r="G120" s="190"/>
      <c r="H120" s="197"/>
    </row>
    <row r="121" spans="1:8" ht="12" thickBot="1">
      <c r="A121" s="209" t="s">
        <v>386</v>
      </c>
      <c r="B121" s="210">
        <v>86509.637409999996</v>
      </c>
      <c r="C121" s="210">
        <v>14228.296699999999</v>
      </c>
      <c r="D121" s="210">
        <v>0</v>
      </c>
      <c r="E121" s="210">
        <v>0</v>
      </c>
      <c r="F121" s="210">
        <v>100737.93411</v>
      </c>
      <c r="G121" s="190"/>
      <c r="H121" s="197"/>
    </row>
    <row r="122" spans="1:8" ht="12.75" thickTop="1" thickBot="1">
      <c r="A122" s="214" t="s">
        <v>387</v>
      </c>
      <c r="B122" s="206">
        <v>68.643020000000007</v>
      </c>
      <c r="C122" s="206">
        <v>199.88135</v>
      </c>
      <c r="D122" s="206">
        <v>0</v>
      </c>
      <c r="E122" s="206">
        <v>0</v>
      </c>
      <c r="F122" s="206">
        <v>268.52436999999998</v>
      </c>
      <c r="G122" s="190"/>
      <c r="H122" s="197"/>
    </row>
    <row r="123" spans="1:8" ht="12.75" thickTop="1" thickBot="1">
      <c r="A123" s="207" t="s">
        <v>597</v>
      </c>
      <c r="B123" s="208">
        <v>1945.3240600000001</v>
      </c>
      <c r="C123" s="208">
        <v>0</v>
      </c>
      <c r="D123" s="208">
        <v>0</v>
      </c>
      <c r="E123" s="208">
        <v>0</v>
      </c>
      <c r="F123" s="208">
        <v>1945.3240600000001</v>
      </c>
      <c r="G123" s="190"/>
      <c r="H123" s="197"/>
    </row>
    <row r="124" spans="1:8" ht="12" thickTop="1">
      <c r="A124" s="209" t="s">
        <v>598</v>
      </c>
      <c r="B124" s="210">
        <v>0</v>
      </c>
      <c r="C124" s="210">
        <v>0</v>
      </c>
      <c r="D124" s="210">
        <v>0</v>
      </c>
      <c r="E124" s="210">
        <v>0</v>
      </c>
      <c r="F124" s="210">
        <v>0</v>
      </c>
      <c r="G124" s="190"/>
      <c r="H124" s="197"/>
    </row>
    <row r="125" spans="1:8">
      <c r="A125" s="209" t="s">
        <v>599</v>
      </c>
      <c r="B125" s="210">
        <v>1945.3240600000001</v>
      </c>
      <c r="C125" s="210">
        <v>0</v>
      </c>
      <c r="D125" s="210">
        <v>0</v>
      </c>
      <c r="E125" s="210">
        <v>0</v>
      </c>
      <c r="F125" s="210">
        <v>1945.3240600000001</v>
      </c>
      <c r="G125" s="190"/>
      <c r="H125" s="197"/>
    </row>
    <row r="126" spans="1:8">
      <c r="A126" s="209" t="s">
        <v>600</v>
      </c>
      <c r="B126" s="210">
        <v>0</v>
      </c>
      <c r="C126" s="210">
        <v>0</v>
      </c>
      <c r="D126" s="210">
        <v>0</v>
      </c>
      <c r="E126" s="210">
        <v>0</v>
      </c>
      <c r="F126" s="210">
        <v>0</v>
      </c>
      <c r="G126" s="190"/>
      <c r="H126" s="197"/>
    </row>
    <row r="127" spans="1:8">
      <c r="A127" s="209" t="s">
        <v>601</v>
      </c>
      <c r="B127" s="210">
        <v>0</v>
      </c>
      <c r="C127" s="210">
        <v>0</v>
      </c>
      <c r="D127" s="210">
        <v>0</v>
      </c>
      <c r="E127" s="210">
        <v>0</v>
      </c>
      <c r="F127" s="210">
        <v>0</v>
      </c>
      <c r="G127" s="190"/>
      <c r="H127" s="197"/>
    </row>
    <row r="128" spans="1:8">
      <c r="A128" s="209" t="s">
        <v>602</v>
      </c>
      <c r="B128" s="210">
        <v>0</v>
      </c>
      <c r="C128" s="210">
        <v>0</v>
      </c>
      <c r="D128" s="210">
        <v>0</v>
      </c>
      <c r="E128" s="210">
        <v>0</v>
      </c>
      <c r="F128" s="210">
        <v>0</v>
      </c>
      <c r="G128" s="190"/>
      <c r="H128" s="197"/>
    </row>
    <row r="129" spans="1:8" ht="12" thickBot="1">
      <c r="A129" s="209" t="s">
        <v>1383</v>
      </c>
      <c r="B129" s="210">
        <v>0</v>
      </c>
      <c r="C129" s="210">
        <v>0</v>
      </c>
      <c r="D129" s="210">
        <v>0</v>
      </c>
      <c r="E129" s="210">
        <v>0</v>
      </c>
      <c r="F129" s="210">
        <v>0</v>
      </c>
      <c r="G129" s="190"/>
      <c r="H129" s="197"/>
    </row>
    <row r="130" spans="1:8" ht="12.75" thickTop="1" thickBot="1">
      <c r="A130" s="207" t="s">
        <v>388</v>
      </c>
      <c r="B130" s="208">
        <v>523966.72706999996</v>
      </c>
      <c r="C130" s="208">
        <v>41921.132829999995</v>
      </c>
      <c r="D130" s="208">
        <v>208.95726000000002</v>
      </c>
      <c r="E130" s="208">
        <v>0</v>
      </c>
      <c r="F130" s="208">
        <v>566096.81715999998</v>
      </c>
      <c r="G130" s="190"/>
      <c r="H130" s="197"/>
    </row>
    <row r="131" spans="1:8" ht="12" thickTop="1">
      <c r="A131" s="209" t="s">
        <v>389</v>
      </c>
      <c r="B131" s="210">
        <v>0</v>
      </c>
      <c r="C131" s="210">
        <v>0</v>
      </c>
      <c r="D131" s="210">
        <v>0</v>
      </c>
      <c r="E131" s="210">
        <v>0</v>
      </c>
      <c r="F131" s="210">
        <v>0</v>
      </c>
      <c r="G131" s="190"/>
      <c r="H131" s="197"/>
    </row>
    <row r="132" spans="1:8">
      <c r="A132" s="209" t="s">
        <v>390</v>
      </c>
      <c r="B132" s="210">
        <v>28278.638199999998</v>
      </c>
      <c r="C132" s="210">
        <v>0</v>
      </c>
      <c r="D132" s="210">
        <v>0</v>
      </c>
      <c r="E132" s="210">
        <v>0</v>
      </c>
      <c r="F132" s="210">
        <v>28278.638199999998</v>
      </c>
      <c r="G132" s="190"/>
      <c r="H132" s="197"/>
    </row>
    <row r="133" spans="1:8">
      <c r="A133" s="209" t="s">
        <v>391</v>
      </c>
      <c r="B133" s="210">
        <v>0</v>
      </c>
      <c r="C133" s="210">
        <v>1189.2921299999998</v>
      </c>
      <c r="D133" s="210">
        <v>0</v>
      </c>
      <c r="E133" s="210">
        <v>0</v>
      </c>
      <c r="F133" s="210">
        <v>1189.2921299999998</v>
      </c>
      <c r="G133" s="190"/>
      <c r="H133" s="197"/>
    </row>
    <row r="134" spans="1:8">
      <c r="A134" s="209" t="s">
        <v>392</v>
      </c>
      <c r="B134" s="210">
        <v>51541.666929999999</v>
      </c>
      <c r="C134" s="210">
        <v>923.19581999999991</v>
      </c>
      <c r="D134" s="210">
        <v>208.95726000000002</v>
      </c>
      <c r="E134" s="210">
        <v>0</v>
      </c>
      <c r="F134" s="210">
        <v>52673.820009999996</v>
      </c>
      <c r="G134" s="190"/>
      <c r="H134" s="197"/>
    </row>
    <row r="135" spans="1:8">
      <c r="A135" s="209" t="s">
        <v>393</v>
      </c>
      <c r="B135" s="210">
        <v>394529.78645999997</v>
      </c>
      <c r="C135" s="210">
        <v>17256.827960000002</v>
      </c>
      <c r="D135" s="210">
        <v>0</v>
      </c>
      <c r="E135" s="210">
        <v>0</v>
      </c>
      <c r="F135" s="210">
        <v>411786.61442</v>
      </c>
      <c r="G135" s="190"/>
      <c r="H135" s="197"/>
    </row>
    <row r="136" spans="1:8">
      <c r="A136" s="209" t="s">
        <v>394</v>
      </c>
      <c r="B136" s="210">
        <v>0</v>
      </c>
      <c r="C136" s="210">
        <v>0</v>
      </c>
      <c r="D136" s="210">
        <v>0</v>
      </c>
      <c r="E136" s="210">
        <v>0</v>
      </c>
      <c r="F136" s="210">
        <v>0</v>
      </c>
      <c r="G136" s="190"/>
      <c r="H136" s="197"/>
    </row>
    <row r="137" spans="1:8">
      <c r="A137" s="209" t="s">
        <v>395</v>
      </c>
      <c r="B137" s="210">
        <v>36605.365490000004</v>
      </c>
      <c r="C137" s="210">
        <v>22072.364000000001</v>
      </c>
      <c r="D137" s="210">
        <v>0</v>
      </c>
      <c r="E137" s="210">
        <v>0</v>
      </c>
      <c r="F137" s="210">
        <v>58677.729490000005</v>
      </c>
      <c r="G137" s="190"/>
      <c r="H137" s="197"/>
    </row>
    <row r="138" spans="1:8" ht="12" thickBot="1">
      <c r="A138" s="209" t="s">
        <v>396</v>
      </c>
      <c r="B138" s="210">
        <v>13011.269990000001</v>
      </c>
      <c r="C138" s="210">
        <v>479.45292000000001</v>
      </c>
      <c r="D138" s="210">
        <v>0</v>
      </c>
      <c r="E138" s="210">
        <v>0</v>
      </c>
      <c r="F138" s="210">
        <v>13490.72291</v>
      </c>
      <c r="G138" s="190"/>
      <c r="H138" s="197"/>
    </row>
    <row r="139" spans="1:8" ht="12.75" thickTop="1" thickBot="1">
      <c r="A139" s="207" t="s">
        <v>397</v>
      </c>
      <c r="B139" s="208">
        <v>217009.43899</v>
      </c>
      <c r="C139" s="208">
        <v>85930.35209</v>
      </c>
      <c r="D139" s="208">
        <v>0</v>
      </c>
      <c r="E139" s="208">
        <v>0</v>
      </c>
      <c r="F139" s="208">
        <v>302939.79108</v>
      </c>
      <c r="G139" s="190"/>
      <c r="H139" s="197"/>
    </row>
    <row r="140" spans="1:8" ht="12" thickTop="1">
      <c r="A140" s="209" t="s">
        <v>330</v>
      </c>
      <c r="B140" s="210">
        <v>419.04469</v>
      </c>
      <c r="C140" s="210">
        <v>37.412779999999998</v>
      </c>
      <c r="D140" s="210">
        <v>0</v>
      </c>
      <c r="E140" s="210">
        <v>0</v>
      </c>
      <c r="F140" s="210">
        <v>456.45746999999994</v>
      </c>
      <c r="G140" s="190"/>
      <c r="H140" s="197"/>
    </row>
    <row r="141" spans="1:8">
      <c r="A141" s="209" t="s">
        <v>332</v>
      </c>
      <c r="B141" s="210">
        <v>82665.047200000001</v>
      </c>
      <c r="C141" s="210">
        <v>54634.301020000006</v>
      </c>
      <c r="D141" s="210">
        <v>0</v>
      </c>
      <c r="E141" s="210">
        <v>0</v>
      </c>
      <c r="F141" s="210">
        <v>137299.34821999999</v>
      </c>
      <c r="G141" s="190"/>
      <c r="H141" s="197"/>
    </row>
    <row r="142" spans="1:8">
      <c r="A142" s="209" t="s">
        <v>398</v>
      </c>
      <c r="B142" s="210">
        <v>128699.11014</v>
      </c>
      <c r="C142" s="210">
        <v>30786.022789999999</v>
      </c>
      <c r="D142" s="210">
        <v>0</v>
      </c>
      <c r="E142" s="210">
        <v>0</v>
      </c>
      <c r="F142" s="210">
        <v>159485.13293000002</v>
      </c>
      <c r="G142" s="190"/>
      <c r="H142" s="197"/>
    </row>
    <row r="143" spans="1:8">
      <c r="A143" s="209" t="s">
        <v>359</v>
      </c>
      <c r="B143" s="210">
        <v>5226.2369600000002</v>
      </c>
      <c r="C143" s="210">
        <v>472.6155</v>
      </c>
      <c r="D143" s="210">
        <v>0</v>
      </c>
      <c r="E143" s="210">
        <v>0</v>
      </c>
      <c r="F143" s="210">
        <v>5698.8524600000001</v>
      </c>
      <c r="G143" s="190"/>
      <c r="H143" s="197"/>
    </row>
    <row r="144" spans="1:8" ht="12" thickBot="1">
      <c r="A144" s="209" t="s">
        <v>399</v>
      </c>
      <c r="B144" s="210">
        <v>0</v>
      </c>
      <c r="C144" s="210">
        <v>0</v>
      </c>
      <c r="D144" s="210">
        <v>0</v>
      </c>
      <c r="E144" s="210">
        <v>0</v>
      </c>
      <c r="F144" s="210">
        <v>0</v>
      </c>
      <c r="G144" s="190"/>
      <c r="H144" s="197"/>
    </row>
    <row r="145" spans="1:8" ht="12.75" thickTop="1" thickBot="1">
      <c r="A145" s="207" t="s">
        <v>400</v>
      </c>
      <c r="B145" s="208">
        <v>94639.861519999991</v>
      </c>
      <c r="C145" s="208">
        <v>68220.166760000007</v>
      </c>
      <c r="D145" s="208">
        <v>0</v>
      </c>
      <c r="E145" s="208">
        <v>0</v>
      </c>
      <c r="F145" s="208">
        <v>162860.02828</v>
      </c>
      <c r="G145" s="190"/>
      <c r="H145" s="197"/>
    </row>
    <row r="146" spans="1:8" ht="12" thickTop="1">
      <c r="A146" s="209" t="s">
        <v>401</v>
      </c>
      <c r="B146" s="210">
        <v>242.77448000000001</v>
      </c>
      <c r="C146" s="210">
        <v>0</v>
      </c>
      <c r="D146" s="210">
        <v>0</v>
      </c>
      <c r="E146" s="210">
        <v>0</v>
      </c>
      <c r="F146" s="210">
        <v>242.77448000000001</v>
      </c>
      <c r="G146" s="190"/>
      <c r="H146" s="197"/>
    </row>
    <row r="147" spans="1:8">
      <c r="A147" s="209" t="s">
        <v>402</v>
      </c>
      <c r="B147" s="210">
        <v>0</v>
      </c>
      <c r="C147" s="210">
        <v>0</v>
      </c>
      <c r="D147" s="210">
        <v>0</v>
      </c>
      <c r="E147" s="210">
        <v>0</v>
      </c>
      <c r="F147" s="210">
        <v>0</v>
      </c>
      <c r="G147" s="190"/>
      <c r="H147" s="197"/>
    </row>
    <row r="148" spans="1:8">
      <c r="A148" s="209" t="s">
        <v>403</v>
      </c>
      <c r="B148" s="210">
        <v>39273.49252</v>
      </c>
      <c r="C148" s="210">
        <v>51812.669110000003</v>
      </c>
      <c r="D148" s="210">
        <v>0</v>
      </c>
      <c r="E148" s="210">
        <v>0</v>
      </c>
      <c r="F148" s="210">
        <v>91086.161630000002</v>
      </c>
      <c r="G148" s="190"/>
      <c r="H148" s="197"/>
    </row>
    <row r="149" spans="1:8">
      <c r="A149" s="209" t="s">
        <v>404</v>
      </c>
      <c r="B149" s="210">
        <v>51027.569600000003</v>
      </c>
      <c r="C149" s="210">
        <v>15195.80524</v>
      </c>
      <c r="D149" s="210">
        <v>0</v>
      </c>
      <c r="E149" s="210">
        <v>0</v>
      </c>
      <c r="F149" s="210">
        <v>66223.374840000004</v>
      </c>
      <c r="G149" s="190"/>
      <c r="H149" s="197"/>
    </row>
    <row r="150" spans="1:8" ht="12" thickBot="1">
      <c r="A150" s="209" t="s">
        <v>405</v>
      </c>
      <c r="B150" s="210">
        <v>4096.0249199999998</v>
      </c>
      <c r="C150" s="210">
        <v>1211.6924099999999</v>
      </c>
      <c r="D150" s="210">
        <v>0</v>
      </c>
      <c r="E150" s="210">
        <v>0</v>
      </c>
      <c r="F150" s="210">
        <v>5307.7173300000004</v>
      </c>
      <c r="G150" s="190"/>
      <c r="H150" s="197"/>
    </row>
    <row r="151" spans="1:8" ht="12.75" thickTop="1" thickBot="1">
      <c r="A151" s="207" t="s">
        <v>406</v>
      </c>
      <c r="B151" s="208">
        <v>12174.458329999999</v>
      </c>
      <c r="C151" s="208">
        <v>0</v>
      </c>
      <c r="D151" s="208">
        <v>0</v>
      </c>
      <c r="E151" s="208">
        <v>0</v>
      </c>
      <c r="F151" s="208">
        <v>12174.458329999999</v>
      </c>
      <c r="G151" s="190"/>
      <c r="H151" s="197"/>
    </row>
    <row r="152" spans="1:8" ht="12" thickTop="1">
      <c r="A152" s="209" t="s">
        <v>407</v>
      </c>
      <c r="B152" s="210">
        <v>0</v>
      </c>
      <c r="C152" s="210">
        <v>0</v>
      </c>
      <c r="D152" s="210">
        <v>0</v>
      </c>
      <c r="E152" s="210">
        <v>0</v>
      </c>
      <c r="F152" s="210">
        <v>0</v>
      </c>
      <c r="G152" s="190"/>
      <c r="H152" s="197"/>
    </row>
    <row r="153" spans="1:8">
      <c r="A153" s="209" t="s">
        <v>408</v>
      </c>
      <c r="B153" s="210">
        <v>0</v>
      </c>
      <c r="C153" s="210">
        <v>0</v>
      </c>
      <c r="D153" s="210">
        <v>0</v>
      </c>
      <c r="E153" s="210">
        <v>0</v>
      </c>
      <c r="F153" s="210">
        <v>0</v>
      </c>
      <c r="G153" s="190"/>
      <c r="H153" s="197"/>
    </row>
    <row r="154" spans="1:8">
      <c r="A154" s="209" t="s">
        <v>409</v>
      </c>
      <c r="B154" s="210">
        <v>11000</v>
      </c>
      <c r="C154" s="210">
        <v>0</v>
      </c>
      <c r="D154" s="210">
        <v>0</v>
      </c>
      <c r="E154" s="210">
        <v>0</v>
      </c>
      <c r="F154" s="210">
        <v>11000</v>
      </c>
      <c r="G154" s="190"/>
      <c r="H154" s="197"/>
    </row>
    <row r="155" spans="1:8" ht="12" thickBot="1">
      <c r="A155" s="209" t="s">
        <v>410</v>
      </c>
      <c r="B155" s="210">
        <v>1174.4583300000002</v>
      </c>
      <c r="C155" s="210">
        <v>0</v>
      </c>
      <c r="D155" s="210">
        <v>0</v>
      </c>
      <c r="E155" s="210">
        <v>0</v>
      </c>
      <c r="F155" s="210">
        <v>1174.4583300000002</v>
      </c>
      <c r="G155" s="190"/>
      <c r="H155" s="197"/>
    </row>
    <row r="156" spans="1:8" ht="12.75" thickTop="1" thickBot="1">
      <c r="A156" s="207" t="s">
        <v>411</v>
      </c>
      <c r="B156" s="208">
        <v>63.49935</v>
      </c>
      <c r="C156" s="208">
        <v>1623.94649</v>
      </c>
      <c r="D156" s="208">
        <v>0</v>
      </c>
      <c r="E156" s="208">
        <v>0</v>
      </c>
      <c r="F156" s="208">
        <v>1687.4458400000001</v>
      </c>
      <c r="G156" s="190"/>
      <c r="H156" s="197"/>
    </row>
    <row r="157" spans="1:8" ht="12" thickTop="1">
      <c r="A157" s="209" t="s">
        <v>412</v>
      </c>
      <c r="B157" s="210">
        <v>63.49935</v>
      </c>
      <c r="C157" s="210">
        <v>1623.94649</v>
      </c>
      <c r="D157" s="210">
        <v>0</v>
      </c>
      <c r="E157" s="210">
        <v>0</v>
      </c>
      <c r="F157" s="210">
        <v>1687.4458400000001</v>
      </c>
      <c r="G157" s="190"/>
      <c r="H157" s="197"/>
    </row>
    <row r="158" spans="1:8">
      <c r="A158" s="209" t="s">
        <v>413</v>
      </c>
      <c r="B158" s="210">
        <v>63.49935</v>
      </c>
      <c r="C158" s="210">
        <v>0</v>
      </c>
      <c r="D158" s="210">
        <v>0</v>
      </c>
      <c r="E158" s="210">
        <v>0</v>
      </c>
      <c r="F158" s="210">
        <v>63.49935</v>
      </c>
      <c r="G158" s="190"/>
      <c r="H158" s="197"/>
    </row>
    <row r="159" spans="1:8">
      <c r="A159" s="209" t="s">
        <v>414</v>
      </c>
      <c r="B159" s="210">
        <v>0</v>
      </c>
      <c r="C159" s="210">
        <v>1593.0764899999999</v>
      </c>
      <c r="D159" s="210">
        <v>0</v>
      </c>
      <c r="E159" s="210">
        <v>0</v>
      </c>
      <c r="F159" s="210">
        <v>1593.0764899999999</v>
      </c>
      <c r="G159" s="190"/>
      <c r="H159" s="197"/>
    </row>
    <row r="160" spans="1:8">
      <c r="A160" s="209" t="s">
        <v>415</v>
      </c>
      <c r="B160" s="210">
        <v>0</v>
      </c>
      <c r="C160" s="210">
        <v>0</v>
      </c>
      <c r="D160" s="210">
        <v>0</v>
      </c>
      <c r="E160" s="210">
        <v>0</v>
      </c>
      <c r="F160" s="210">
        <v>0</v>
      </c>
      <c r="G160" s="190"/>
      <c r="H160" s="197"/>
    </row>
    <row r="161" spans="1:8">
      <c r="A161" s="209" t="s">
        <v>416</v>
      </c>
      <c r="B161" s="210">
        <v>0</v>
      </c>
      <c r="C161" s="210">
        <v>0</v>
      </c>
      <c r="D161" s="210">
        <v>0</v>
      </c>
      <c r="E161" s="210">
        <v>0</v>
      </c>
      <c r="F161" s="210">
        <v>0</v>
      </c>
      <c r="G161" s="190"/>
      <c r="H161" s="197"/>
    </row>
    <row r="162" spans="1:8">
      <c r="A162" s="209" t="s">
        <v>417</v>
      </c>
      <c r="B162" s="210">
        <v>0</v>
      </c>
      <c r="C162" s="210">
        <v>30.87</v>
      </c>
      <c r="D162" s="210">
        <v>0</v>
      </c>
      <c r="E162" s="210">
        <v>0</v>
      </c>
      <c r="F162" s="210">
        <v>30.87</v>
      </c>
      <c r="G162" s="190"/>
      <c r="H162" s="197"/>
    </row>
    <row r="163" spans="1:8">
      <c r="A163" s="209" t="s">
        <v>418</v>
      </c>
      <c r="B163" s="210">
        <v>0</v>
      </c>
      <c r="C163" s="210">
        <v>0</v>
      </c>
      <c r="D163" s="210">
        <v>0</v>
      </c>
      <c r="E163" s="210">
        <v>0</v>
      </c>
      <c r="F163" s="210">
        <v>0</v>
      </c>
      <c r="G163" s="190"/>
      <c r="H163" s="197"/>
    </row>
    <row r="164" spans="1:8">
      <c r="A164" s="209" t="s">
        <v>419</v>
      </c>
      <c r="B164" s="215">
        <v>0</v>
      </c>
      <c r="C164" s="215">
        <v>0</v>
      </c>
      <c r="D164" s="215">
        <v>0</v>
      </c>
      <c r="E164" s="215">
        <v>0</v>
      </c>
      <c r="F164" s="215">
        <v>0</v>
      </c>
      <c r="G164" s="190"/>
      <c r="H164" s="197"/>
    </row>
    <row r="165" spans="1:8" ht="12" thickBot="1">
      <c r="A165" s="661"/>
      <c r="B165" s="662"/>
      <c r="C165" s="662"/>
      <c r="D165" s="662"/>
      <c r="E165" s="662"/>
      <c r="F165" s="662"/>
      <c r="G165" s="190"/>
      <c r="H165" s="197"/>
    </row>
    <row r="166" spans="1:8" ht="12.75" thickTop="1" thickBot="1">
      <c r="A166" s="253" t="s">
        <v>420</v>
      </c>
      <c r="B166" s="199">
        <v>1132987.10448</v>
      </c>
      <c r="C166" s="199">
        <v>10.60008</v>
      </c>
      <c r="D166" s="199">
        <v>0</v>
      </c>
      <c r="E166" s="199">
        <v>0</v>
      </c>
      <c r="F166" s="199">
        <v>1132997.70456</v>
      </c>
      <c r="G166" s="190"/>
      <c r="H166" s="197"/>
    </row>
    <row r="167" spans="1:8" ht="12" thickTop="1">
      <c r="A167" s="243" t="s">
        <v>421</v>
      </c>
      <c r="B167" s="201">
        <v>410620.54687000002</v>
      </c>
      <c r="C167" s="201">
        <v>10.60008</v>
      </c>
      <c r="D167" s="201">
        <v>0</v>
      </c>
      <c r="E167" s="201">
        <v>0</v>
      </c>
      <c r="F167" s="201">
        <v>410631.14694999997</v>
      </c>
      <c r="G167" s="190"/>
      <c r="H167" s="197"/>
    </row>
    <row r="168" spans="1:8">
      <c r="A168" s="242" t="s">
        <v>422</v>
      </c>
      <c r="B168" s="201">
        <v>410620.54687000002</v>
      </c>
      <c r="C168" s="201">
        <v>10.60008</v>
      </c>
      <c r="D168" s="201">
        <v>0</v>
      </c>
      <c r="E168" s="201">
        <v>0</v>
      </c>
      <c r="F168" s="201">
        <v>410631.14694999997</v>
      </c>
      <c r="G168" s="190"/>
      <c r="H168" s="197"/>
    </row>
    <row r="169" spans="1:8">
      <c r="A169" s="242" t="s">
        <v>423</v>
      </c>
      <c r="B169" s="201">
        <v>0</v>
      </c>
      <c r="C169" s="201">
        <v>0</v>
      </c>
      <c r="D169" s="201">
        <v>0</v>
      </c>
      <c r="E169" s="201">
        <v>0</v>
      </c>
      <c r="F169" s="201">
        <v>0</v>
      </c>
      <c r="G169" s="190"/>
      <c r="H169" s="197"/>
    </row>
    <row r="170" spans="1:8">
      <c r="A170" s="242" t="s">
        <v>424</v>
      </c>
      <c r="B170" s="201">
        <v>0</v>
      </c>
      <c r="C170" s="201">
        <v>0</v>
      </c>
      <c r="D170" s="201">
        <v>0</v>
      </c>
      <c r="E170" s="201">
        <v>0</v>
      </c>
      <c r="F170" s="201">
        <v>0</v>
      </c>
      <c r="G170" s="190"/>
      <c r="H170" s="197"/>
    </row>
    <row r="171" spans="1:8">
      <c r="A171" s="243" t="s">
        <v>425</v>
      </c>
      <c r="B171" s="201">
        <v>19519.044449999998</v>
      </c>
      <c r="C171" s="201">
        <v>0</v>
      </c>
      <c r="D171" s="201">
        <v>0</v>
      </c>
      <c r="E171" s="201">
        <v>0</v>
      </c>
      <c r="F171" s="201">
        <v>19519.044449999998</v>
      </c>
      <c r="G171" s="190"/>
      <c r="H171" s="197"/>
    </row>
    <row r="172" spans="1:8">
      <c r="A172" s="242" t="s">
        <v>426</v>
      </c>
      <c r="B172" s="201">
        <v>0</v>
      </c>
      <c r="C172" s="201">
        <v>0</v>
      </c>
      <c r="D172" s="201">
        <v>0</v>
      </c>
      <c r="E172" s="201">
        <v>0</v>
      </c>
      <c r="F172" s="201">
        <v>0</v>
      </c>
      <c r="G172" s="190"/>
      <c r="H172" s="197"/>
    </row>
    <row r="173" spans="1:8">
      <c r="A173" s="242" t="s">
        <v>427</v>
      </c>
      <c r="B173" s="201">
        <v>2484.3708900000001</v>
      </c>
      <c r="C173" s="201">
        <v>0</v>
      </c>
      <c r="D173" s="201">
        <v>0</v>
      </c>
      <c r="E173" s="201">
        <v>0</v>
      </c>
      <c r="F173" s="201">
        <v>2484.3708900000001</v>
      </c>
      <c r="G173" s="190"/>
      <c r="H173" s="197"/>
    </row>
    <row r="174" spans="1:8">
      <c r="A174" s="242" t="s">
        <v>428</v>
      </c>
      <c r="B174" s="201">
        <v>17034.673559999999</v>
      </c>
      <c r="C174" s="201">
        <v>0</v>
      </c>
      <c r="D174" s="201">
        <v>0</v>
      </c>
      <c r="E174" s="201">
        <v>0</v>
      </c>
      <c r="F174" s="201">
        <v>17034.673559999999</v>
      </c>
      <c r="G174" s="190"/>
      <c r="H174" s="197"/>
    </row>
    <row r="175" spans="1:8">
      <c r="A175" s="243" t="s">
        <v>429</v>
      </c>
      <c r="B175" s="201">
        <v>0</v>
      </c>
      <c r="C175" s="201">
        <v>0</v>
      </c>
      <c r="D175" s="201">
        <v>0</v>
      </c>
      <c r="E175" s="201">
        <v>0</v>
      </c>
      <c r="F175" s="201">
        <v>0</v>
      </c>
      <c r="G175" s="190"/>
      <c r="H175" s="197"/>
    </row>
    <row r="176" spans="1:8">
      <c r="A176" s="242" t="s">
        <v>430</v>
      </c>
      <c r="B176" s="201">
        <v>0</v>
      </c>
      <c r="C176" s="201">
        <v>0</v>
      </c>
      <c r="D176" s="201">
        <v>0</v>
      </c>
      <c r="E176" s="201">
        <v>0</v>
      </c>
      <c r="F176" s="201">
        <v>0</v>
      </c>
      <c r="G176" s="190"/>
      <c r="H176" s="197"/>
    </row>
    <row r="177" spans="1:8">
      <c r="A177" s="243" t="s">
        <v>431</v>
      </c>
      <c r="B177" s="201">
        <v>661837.96109</v>
      </c>
      <c r="C177" s="201">
        <v>0</v>
      </c>
      <c r="D177" s="201">
        <v>0</v>
      </c>
      <c r="E177" s="201">
        <v>0</v>
      </c>
      <c r="F177" s="201">
        <v>661837.96109</v>
      </c>
      <c r="G177" s="190"/>
      <c r="H177" s="197"/>
    </row>
    <row r="178" spans="1:8">
      <c r="A178" s="242" t="s">
        <v>432</v>
      </c>
      <c r="B178" s="201">
        <v>288817.03008999996</v>
      </c>
      <c r="C178" s="201">
        <v>0</v>
      </c>
      <c r="D178" s="201">
        <v>0</v>
      </c>
      <c r="E178" s="201">
        <v>0</v>
      </c>
      <c r="F178" s="201">
        <v>288817.03008999996</v>
      </c>
      <c r="G178" s="190"/>
      <c r="H178" s="197"/>
    </row>
    <row r="179" spans="1:8">
      <c r="A179" s="242" t="s">
        <v>433</v>
      </c>
      <c r="B179" s="201">
        <v>230213.56968000002</v>
      </c>
      <c r="C179" s="201">
        <v>0</v>
      </c>
      <c r="D179" s="201">
        <v>0</v>
      </c>
      <c r="E179" s="201">
        <v>0</v>
      </c>
      <c r="F179" s="201">
        <v>230213.56968000002</v>
      </c>
      <c r="G179" s="190"/>
      <c r="H179" s="197"/>
    </row>
    <row r="180" spans="1:8">
      <c r="A180" s="242" t="s">
        <v>434</v>
      </c>
      <c r="B180" s="201">
        <v>142807.36132</v>
      </c>
      <c r="C180" s="201">
        <v>0</v>
      </c>
      <c r="D180" s="201">
        <v>0</v>
      </c>
      <c r="E180" s="201">
        <v>0</v>
      </c>
      <c r="F180" s="201">
        <v>142807.36132</v>
      </c>
      <c r="G180" s="190"/>
      <c r="H180" s="197"/>
    </row>
    <row r="181" spans="1:8">
      <c r="A181" s="243" t="s">
        <v>435</v>
      </c>
      <c r="B181" s="201">
        <v>41009.552069999998</v>
      </c>
      <c r="C181" s="201">
        <v>0</v>
      </c>
      <c r="D181" s="201">
        <v>0</v>
      </c>
      <c r="E181" s="201">
        <v>0</v>
      </c>
      <c r="F181" s="201">
        <v>41009.552069999998</v>
      </c>
      <c r="G181" s="190"/>
      <c r="H181" s="197"/>
    </row>
    <row r="182" spans="1:8">
      <c r="A182" s="242" t="s">
        <v>436</v>
      </c>
      <c r="B182" s="201">
        <v>-2440.51521</v>
      </c>
      <c r="C182" s="201">
        <v>0</v>
      </c>
      <c r="D182" s="201">
        <v>0</v>
      </c>
      <c r="E182" s="201">
        <v>0</v>
      </c>
      <c r="F182" s="201">
        <v>-2440.51521</v>
      </c>
      <c r="G182" s="190"/>
      <c r="H182" s="197"/>
    </row>
    <row r="183" spans="1:8" ht="12" thickBot="1">
      <c r="A183" s="242" t="s">
        <v>437</v>
      </c>
      <c r="B183" s="201">
        <v>43450.067280000003</v>
      </c>
      <c r="C183" s="201">
        <v>0</v>
      </c>
      <c r="D183" s="201">
        <v>0</v>
      </c>
      <c r="E183" s="201">
        <v>0</v>
      </c>
      <c r="F183" s="201">
        <v>43450.067280000003</v>
      </c>
      <c r="G183" s="190"/>
      <c r="H183" s="197"/>
    </row>
    <row r="184" spans="1:8" ht="12.75" thickTop="1" thickBot="1">
      <c r="A184" s="1257" t="s">
        <v>438</v>
      </c>
      <c r="B184" s="196">
        <v>7133915.4749699999</v>
      </c>
      <c r="C184" s="196">
        <v>1488340.81681</v>
      </c>
      <c r="D184" s="196">
        <v>208.95726000000002</v>
      </c>
      <c r="E184" s="196">
        <v>3.73177</v>
      </c>
      <c r="F184" s="196">
        <v>8622468.9808099996</v>
      </c>
      <c r="G184" s="190"/>
      <c r="H184" s="197"/>
    </row>
    <row r="185" spans="1:8" ht="12.75" thickTop="1" thickBot="1">
      <c r="A185" s="1258" t="s">
        <v>439</v>
      </c>
      <c r="B185" s="199">
        <v>8350.9126300000007</v>
      </c>
      <c r="C185" s="199">
        <v>6.86</v>
      </c>
      <c r="D185" s="199">
        <v>0</v>
      </c>
      <c r="E185" s="199">
        <v>0</v>
      </c>
      <c r="F185" s="199">
        <v>8357.7726299999995</v>
      </c>
      <c r="G185" s="190"/>
      <c r="H185" s="197"/>
    </row>
    <row r="186" spans="1:8" ht="12" thickTop="1">
      <c r="A186" s="255" t="s">
        <v>440</v>
      </c>
      <c r="B186" s="201">
        <v>0</v>
      </c>
      <c r="C186" s="201">
        <v>0</v>
      </c>
      <c r="D186" s="201">
        <v>0</v>
      </c>
      <c r="E186" s="201">
        <v>0</v>
      </c>
      <c r="F186" s="201">
        <v>0</v>
      </c>
      <c r="G186" s="190"/>
      <c r="H186" s="197"/>
    </row>
    <row r="187" spans="1:8">
      <c r="A187" s="242" t="s">
        <v>441</v>
      </c>
      <c r="B187" s="201">
        <v>0</v>
      </c>
      <c r="C187" s="201">
        <v>0</v>
      </c>
      <c r="D187" s="201">
        <v>0</v>
      </c>
      <c r="E187" s="201">
        <v>0</v>
      </c>
      <c r="F187" s="201">
        <v>0</v>
      </c>
      <c r="G187" s="190"/>
      <c r="H187" s="197"/>
    </row>
    <row r="188" spans="1:8">
      <c r="A188" s="242" t="s">
        <v>442</v>
      </c>
      <c r="B188" s="201">
        <v>0</v>
      </c>
      <c r="C188" s="201">
        <v>0</v>
      </c>
      <c r="D188" s="201">
        <v>0</v>
      </c>
      <c r="E188" s="201">
        <v>0</v>
      </c>
      <c r="F188" s="201">
        <v>0</v>
      </c>
      <c r="G188" s="190"/>
      <c r="H188" s="197"/>
    </row>
    <row r="189" spans="1:8">
      <c r="A189" s="242" t="s">
        <v>443</v>
      </c>
      <c r="B189" s="201">
        <v>0</v>
      </c>
      <c r="C189" s="201">
        <v>0</v>
      </c>
      <c r="D189" s="201">
        <v>0</v>
      </c>
      <c r="E189" s="201">
        <v>0</v>
      </c>
      <c r="F189" s="201">
        <v>0</v>
      </c>
      <c r="G189" s="190"/>
      <c r="H189" s="197"/>
    </row>
    <row r="190" spans="1:8">
      <c r="A190" s="242" t="s">
        <v>444</v>
      </c>
      <c r="B190" s="201">
        <v>0</v>
      </c>
      <c r="C190" s="201">
        <v>0</v>
      </c>
      <c r="D190" s="201">
        <v>0</v>
      </c>
      <c r="E190" s="201">
        <v>0</v>
      </c>
      <c r="F190" s="201">
        <v>0</v>
      </c>
      <c r="G190" s="190"/>
      <c r="H190" s="197"/>
    </row>
    <row r="191" spans="1:8">
      <c r="A191" s="242" t="s">
        <v>445</v>
      </c>
      <c r="B191" s="201">
        <v>0</v>
      </c>
      <c r="C191" s="201">
        <v>0</v>
      </c>
      <c r="D191" s="201">
        <v>0</v>
      </c>
      <c r="E191" s="201">
        <v>0</v>
      </c>
      <c r="F191" s="201">
        <v>0</v>
      </c>
      <c r="G191" s="190"/>
      <c r="H191" s="197"/>
    </row>
    <row r="192" spans="1:8">
      <c r="A192" s="243" t="s">
        <v>446</v>
      </c>
      <c r="B192" s="201">
        <v>439.36763000000002</v>
      </c>
      <c r="C192" s="201">
        <v>6.86</v>
      </c>
      <c r="D192" s="201">
        <v>0</v>
      </c>
      <c r="E192" s="201">
        <v>0</v>
      </c>
      <c r="F192" s="201">
        <v>446.22762999999998</v>
      </c>
      <c r="G192" s="190"/>
      <c r="H192" s="197"/>
    </row>
    <row r="193" spans="1:8">
      <c r="A193" s="242" t="s">
        <v>447</v>
      </c>
      <c r="B193" s="201">
        <v>0</v>
      </c>
      <c r="C193" s="201">
        <v>0</v>
      </c>
      <c r="D193" s="201">
        <v>0</v>
      </c>
      <c r="E193" s="201">
        <v>0</v>
      </c>
      <c r="F193" s="201">
        <v>0</v>
      </c>
      <c r="G193" s="190"/>
      <c r="H193" s="197"/>
    </row>
    <row r="194" spans="1:8">
      <c r="A194" s="242" t="s">
        <v>448</v>
      </c>
      <c r="B194" s="201">
        <v>0</v>
      </c>
      <c r="C194" s="201">
        <v>0</v>
      </c>
      <c r="D194" s="201">
        <v>0</v>
      </c>
      <c r="E194" s="201">
        <v>0</v>
      </c>
      <c r="F194" s="201">
        <v>0</v>
      </c>
      <c r="G194" s="190"/>
      <c r="H194" s="197"/>
    </row>
    <row r="195" spans="1:8">
      <c r="A195" s="242" t="s">
        <v>449</v>
      </c>
      <c r="B195" s="201">
        <v>282.98920000000004</v>
      </c>
      <c r="C195" s="201">
        <v>6.86</v>
      </c>
      <c r="D195" s="201">
        <v>0</v>
      </c>
      <c r="E195" s="201">
        <v>0</v>
      </c>
      <c r="F195" s="201">
        <v>289.8492</v>
      </c>
      <c r="G195" s="190"/>
      <c r="H195" s="197"/>
    </row>
    <row r="196" spans="1:8">
      <c r="A196" s="242" t="s">
        <v>450</v>
      </c>
      <c r="B196" s="201">
        <v>0</v>
      </c>
      <c r="C196" s="201">
        <v>0</v>
      </c>
      <c r="D196" s="201">
        <v>0</v>
      </c>
      <c r="E196" s="201">
        <v>0</v>
      </c>
      <c r="F196" s="201">
        <v>0</v>
      </c>
      <c r="G196" s="190"/>
      <c r="H196" s="197"/>
    </row>
    <row r="197" spans="1:8">
      <c r="A197" s="242" t="s">
        <v>451</v>
      </c>
      <c r="B197" s="201">
        <v>156.37842999999998</v>
      </c>
      <c r="C197" s="201">
        <v>0</v>
      </c>
      <c r="D197" s="201">
        <v>0</v>
      </c>
      <c r="E197" s="201">
        <v>0</v>
      </c>
      <c r="F197" s="201">
        <v>156.37842999999998</v>
      </c>
      <c r="G197" s="190"/>
      <c r="H197" s="197"/>
    </row>
    <row r="198" spans="1:8">
      <c r="A198" s="243" t="s">
        <v>452</v>
      </c>
      <c r="B198" s="201">
        <v>0</v>
      </c>
      <c r="C198" s="201">
        <v>0</v>
      </c>
      <c r="D198" s="201">
        <v>0</v>
      </c>
      <c r="E198" s="201">
        <v>0</v>
      </c>
      <c r="F198" s="201">
        <v>0</v>
      </c>
      <c r="G198" s="190"/>
      <c r="H198" s="197"/>
    </row>
    <row r="199" spans="1:8">
      <c r="A199" s="243" t="s">
        <v>453</v>
      </c>
      <c r="B199" s="201">
        <v>7911.5450000000001</v>
      </c>
      <c r="C199" s="201">
        <v>0</v>
      </c>
      <c r="D199" s="201">
        <v>0</v>
      </c>
      <c r="E199" s="201">
        <v>0</v>
      </c>
      <c r="F199" s="201">
        <v>7911.5450000000001</v>
      </c>
      <c r="G199" s="190"/>
      <c r="H199" s="197"/>
    </row>
    <row r="200" spans="1:8">
      <c r="A200" s="242" t="s">
        <v>454</v>
      </c>
      <c r="B200" s="201">
        <v>0</v>
      </c>
      <c r="C200" s="201">
        <v>0</v>
      </c>
      <c r="D200" s="201">
        <v>0</v>
      </c>
      <c r="E200" s="201">
        <v>0</v>
      </c>
      <c r="F200" s="201">
        <v>0</v>
      </c>
      <c r="H200" s="197"/>
    </row>
    <row r="201" spans="1:8">
      <c r="A201" s="242" t="s">
        <v>455</v>
      </c>
      <c r="B201" s="201">
        <v>7911.5450000000001</v>
      </c>
      <c r="C201" s="201">
        <v>0</v>
      </c>
      <c r="D201" s="201">
        <v>0</v>
      </c>
      <c r="E201" s="201">
        <v>0</v>
      </c>
      <c r="F201" s="201">
        <v>7911.5450000000001</v>
      </c>
      <c r="H201" s="197"/>
    </row>
    <row r="202" spans="1:8">
      <c r="A202" s="242" t="s">
        <v>456</v>
      </c>
      <c r="B202" s="201">
        <v>0</v>
      </c>
      <c r="C202" s="201">
        <v>0</v>
      </c>
      <c r="D202" s="201">
        <v>0</v>
      </c>
      <c r="E202" s="201">
        <v>0</v>
      </c>
      <c r="F202" s="201">
        <v>0</v>
      </c>
      <c r="H202" s="197"/>
    </row>
    <row r="203" spans="1:8">
      <c r="A203" s="242" t="s">
        <v>457</v>
      </c>
      <c r="B203" s="201">
        <v>0</v>
      </c>
      <c r="C203" s="201">
        <v>0</v>
      </c>
      <c r="D203" s="201">
        <v>0</v>
      </c>
      <c r="E203" s="201">
        <v>0</v>
      </c>
      <c r="F203" s="201">
        <v>0</v>
      </c>
      <c r="H203" s="197"/>
    </row>
    <row r="204" spans="1:8" ht="12" thickBot="1">
      <c r="A204" s="243" t="s">
        <v>458</v>
      </c>
      <c r="B204" s="201">
        <v>0</v>
      </c>
      <c r="C204" s="201">
        <v>0</v>
      </c>
      <c r="D204" s="201">
        <v>0</v>
      </c>
      <c r="E204" s="201">
        <v>0</v>
      </c>
      <c r="F204" s="201">
        <v>0</v>
      </c>
      <c r="H204" s="197"/>
    </row>
    <row r="205" spans="1:8" ht="12.75" thickTop="1" thickBot="1">
      <c r="A205" s="241" t="s">
        <v>459</v>
      </c>
      <c r="B205" s="199">
        <v>5978386.1302299993</v>
      </c>
      <c r="C205" s="199">
        <v>8128033.3223599996</v>
      </c>
      <c r="D205" s="199">
        <v>2690.7771600000001</v>
      </c>
      <c r="E205" s="199">
        <v>306.98771999999997</v>
      </c>
      <c r="F205" s="199">
        <v>14109417.21747</v>
      </c>
      <c r="H205" s="197"/>
    </row>
    <row r="206" spans="1:8" ht="12" thickTop="1">
      <c r="A206" s="243" t="s">
        <v>460</v>
      </c>
      <c r="B206" s="201">
        <v>10962.773640000001</v>
      </c>
      <c r="C206" s="201">
        <v>3533.54484</v>
      </c>
      <c r="D206" s="201">
        <v>0</v>
      </c>
      <c r="E206" s="201">
        <v>0</v>
      </c>
      <c r="F206" s="201">
        <v>14496.31848</v>
      </c>
      <c r="H206" s="197"/>
    </row>
    <row r="207" spans="1:8">
      <c r="A207" s="242" t="s">
        <v>461</v>
      </c>
      <c r="B207" s="201">
        <v>0</v>
      </c>
      <c r="C207" s="201">
        <v>0</v>
      </c>
      <c r="D207" s="201">
        <v>0</v>
      </c>
      <c r="E207" s="201">
        <v>0</v>
      </c>
      <c r="F207" s="201">
        <v>0</v>
      </c>
      <c r="H207" s="197"/>
    </row>
    <row r="208" spans="1:8">
      <c r="A208" s="242" t="s">
        <v>462</v>
      </c>
      <c r="B208" s="201">
        <v>0</v>
      </c>
      <c r="C208" s="201">
        <v>0</v>
      </c>
      <c r="D208" s="201">
        <v>0</v>
      </c>
      <c r="E208" s="201">
        <v>0</v>
      </c>
      <c r="F208" s="201">
        <v>0</v>
      </c>
      <c r="H208" s="197"/>
    </row>
    <row r="209" spans="1:8">
      <c r="A209" s="242" t="s">
        <v>463</v>
      </c>
      <c r="B209" s="201">
        <v>10962.773640000001</v>
      </c>
      <c r="C209" s="201">
        <v>3533.54484</v>
      </c>
      <c r="D209" s="201">
        <v>0</v>
      </c>
      <c r="E209" s="201">
        <v>0</v>
      </c>
      <c r="F209" s="201">
        <v>14496.31848</v>
      </c>
      <c r="H209" s="197"/>
    </row>
    <row r="210" spans="1:8">
      <c r="A210" s="243" t="s">
        <v>464</v>
      </c>
      <c r="B210" s="201">
        <v>61773.590240000005</v>
      </c>
      <c r="C210" s="201">
        <v>0</v>
      </c>
      <c r="D210" s="201">
        <v>742.23801000000003</v>
      </c>
      <c r="E210" s="201">
        <v>0</v>
      </c>
      <c r="F210" s="201">
        <v>62515.828249999999</v>
      </c>
      <c r="H210" s="197"/>
    </row>
    <row r="211" spans="1:8">
      <c r="A211" s="242" t="s">
        <v>465</v>
      </c>
      <c r="B211" s="201">
        <v>0</v>
      </c>
      <c r="C211" s="201">
        <v>0</v>
      </c>
      <c r="D211" s="201">
        <v>0</v>
      </c>
      <c r="E211" s="201">
        <v>0</v>
      </c>
      <c r="F211" s="201">
        <v>0</v>
      </c>
      <c r="H211" s="197"/>
    </row>
    <row r="212" spans="1:8">
      <c r="A212" s="242" t="s">
        <v>466</v>
      </c>
      <c r="B212" s="201">
        <v>61773.590240000005</v>
      </c>
      <c r="C212" s="201">
        <v>0</v>
      </c>
      <c r="D212" s="201">
        <v>742.23801000000003</v>
      </c>
      <c r="E212" s="201">
        <v>0</v>
      </c>
      <c r="F212" s="201">
        <v>62515.828249999999</v>
      </c>
      <c r="H212" s="197"/>
    </row>
    <row r="213" spans="1:8">
      <c r="A213" s="242" t="s">
        <v>467</v>
      </c>
      <c r="B213" s="201">
        <v>0</v>
      </c>
      <c r="C213" s="201">
        <v>0</v>
      </c>
      <c r="D213" s="201">
        <v>0</v>
      </c>
      <c r="E213" s="201">
        <v>0</v>
      </c>
      <c r="F213" s="201">
        <v>0</v>
      </c>
      <c r="H213" s="197"/>
    </row>
    <row r="214" spans="1:8">
      <c r="A214" s="244" t="s">
        <v>468</v>
      </c>
      <c r="B214" s="201">
        <v>0</v>
      </c>
      <c r="C214" s="201">
        <v>0</v>
      </c>
      <c r="D214" s="201">
        <v>0</v>
      </c>
      <c r="E214" s="201">
        <v>0</v>
      </c>
      <c r="F214" s="201">
        <v>0</v>
      </c>
      <c r="H214" s="197"/>
    </row>
    <row r="215" spans="1:8">
      <c r="A215" s="242" t="s">
        <v>469</v>
      </c>
      <c r="B215" s="201">
        <v>0</v>
      </c>
      <c r="C215" s="201">
        <v>0</v>
      </c>
      <c r="D215" s="201">
        <v>0</v>
      </c>
      <c r="E215" s="201">
        <v>0</v>
      </c>
      <c r="F215" s="201">
        <v>0</v>
      </c>
      <c r="H215" s="197"/>
    </row>
    <row r="216" spans="1:8">
      <c r="A216" s="243" t="s">
        <v>470</v>
      </c>
      <c r="B216" s="201">
        <v>0</v>
      </c>
      <c r="C216" s="201">
        <v>1502.3492800000001</v>
      </c>
      <c r="D216" s="201">
        <v>0</v>
      </c>
      <c r="E216" s="201">
        <v>0</v>
      </c>
      <c r="F216" s="201">
        <v>1502.3492800000001</v>
      </c>
      <c r="H216" s="197"/>
    </row>
    <row r="217" spans="1:8">
      <c r="A217" s="242" t="s">
        <v>471</v>
      </c>
      <c r="B217" s="201">
        <v>0</v>
      </c>
      <c r="C217" s="201">
        <v>1502.3492800000001</v>
      </c>
      <c r="D217" s="201">
        <v>0</v>
      </c>
      <c r="E217" s="201">
        <v>0</v>
      </c>
      <c r="F217" s="201">
        <v>1502.3492800000001</v>
      </c>
      <c r="H217" s="197"/>
    </row>
    <row r="218" spans="1:8">
      <c r="A218" s="242" t="s">
        <v>472</v>
      </c>
      <c r="B218" s="201">
        <v>0</v>
      </c>
      <c r="C218" s="201">
        <v>0</v>
      </c>
      <c r="D218" s="201">
        <v>0</v>
      </c>
      <c r="E218" s="201">
        <v>0</v>
      </c>
      <c r="F218" s="201">
        <v>0</v>
      </c>
      <c r="H218" s="197"/>
    </row>
    <row r="219" spans="1:8">
      <c r="A219" s="243" t="s">
        <v>473</v>
      </c>
      <c r="B219" s="201">
        <v>0</v>
      </c>
      <c r="C219" s="201">
        <v>0</v>
      </c>
      <c r="D219" s="201">
        <v>0</v>
      </c>
      <c r="E219" s="201">
        <v>0</v>
      </c>
      <c r="F219" s="201">
        <v>0</v>
      </c>
      <c r="H219" s="197"/>
    </row>
    <row r="220" spans="1:8">
      <c r="A220" s="242" t="s">
        <v>474</v>
      </c>
      <c r="B220" s="201">
        <v>0</v>
      </c>
      <c r="C220" s="201">
        <v>0</v>
      </c>
      <c r="D220" s="201">
        <v>0</v>
      </c>
      <c r="E220" s="201">
        <v>0</v>
      </c>
      <c r="F220" s="201">
        <v>0</v>
      </c>
      <c r="H220" s="197"/>
    </row>
    <row r="221" spans="1:8">
      <c r="A221" s="242" t="s">
        <v>475</v>
      </c>
      <c r="B221" s="201">
        <v>0</v>
      </c>
      <c r="C221" s="201">
        <v>0</v>
      </c>
      <c r="D221" s="201">
        <v>0</v>
      </c>
      <c r="E221" s="201">
        <v>0</v>
      </c>
      <c r="F221" s="201">
        <v>0</v>
      </c>
      <c r="H221" s="197"/>
    </row>
    <row r="222" spans="1:8">
      <c r="A222" s="243" t="s">
        <v>476</v>
      </c>
      <c r="B222" s="201">
        <v>5159601.2627900001</v>
      </c>
      <c r="C222" s="201">
        <v>6013940.7027399996</v>
      </c>
      <c r="D222" s="201">
        <v>0</v>
      </c>
      <c r="E222" s="201">
        <v>0</v>
      </c>
      <c r="F222" s="201">
        <v>11173541.965530001</v>
      </c>
      <c r="H222" s="197"/>
    </row>
    <row r="223" spans="1:8">
      <c r="A223" s="242" t="s">
        <v>477</v>
      </c>
      <c r="B223" s="201">
        <v>4226424.9768599998</v>
      </c>
      <c r="C223" s="201">
        <v>5587423.0526999999</v>
      </c>
      <c r="D223" s="201">
        <v>0</v>
      </c>
      <c r="E223" s="201">
        <v>0</v>
      </c>
      <c r="F223" s="201">
        <v>9813848.0295599997</v>
      </c>
      <c r="H223" s="197"/>
    </row>
    <row r="224" spans="1:8">
      <c r="A224" s="242" t="s">
        <v>478</v>
      </c>
      <c r="B224" s="201">
        <v>4.9000000000000002E-2</v>
      </c>
      <c r="C224" s="201">
        <v>0</v>
      </c>
      <c r="D224" s="201">
        <v>0</v>
      </c>
      <c r="E224" s="201">
        <v>0</v>
      </c>
      <c r="F224" s="201">
        <v>4.9000000000000002E-2</v>
      </c>
      <c r="H224" s="197"/>
    </row>
    <row r="225" spans="1:8">
      <c r="A225" s="242" t="s">
        <v>479</v>
      </c>
      <c r="B225" s="201">
        <v>455435.22847999999</v>
      </c>
      <c r="C225" s="201">
        <v>182504.0993</v>
      </c>
      <c r="D225" s="201">
        <v>0</v>
      </c>
      <c r="E225" s="201">
        <v>0</v>
      </c>
      <c r="F225" s="201">
        <v>637939.32777999993</v>
      </c>
      <c r="H225" s="197"/>
    </row>
    <row r="226" spans="1:8">
      <c r="A226" s="242" t="s">
        <v>480</v>
      </c>
      <c r="B226" s="201">
        <v>0</v>
      </c>
      <c r="C226" s="201">
        <v>0</v>
      </c>
      <c r="D226" s="201">
        <v>0</v>
      </c>
      <c r="E226" s="201">
        <v>0</v>
      </c>
      <c r="F226" s="201">
        <v>0</v>
      </c>
      <c r="H226" s="197"/>
    </row>
    <row r="227" spans="1:8">
      <c r="A227" s="242" t="s">
        <v>481</v>
      </c>
      <c r="B227" s="201">
        <v>173404.94873</v>
      </c>
      <c r="C227" s="201">
        <v>46681.456640000004</v>
      </c>
      <c r="D227" s="201">
        <v>0</v>
      </c>
      <c r="E227" s="201">
        <v>0</v>
      </c>
      <c r="F227" s="201">
        <v>220086.40536999999</v>
      </c>
      <c r="H227" s="197"/>
    </row>
    <row r="228" spans="1:8">
      <c r="A228" s="242" t="s">
        <v>482</v>
      </c>
      <c r="B228" s="201">
        <v>481.23527000000001</v>
      </c>
      <c r="C228" s="201">
        <v>0</v>
      </c>
      <c r="D228" s="201">
        <v>0</v>
      </c>
      <c r="E228" s="201">
        <v>0</v>
      </c>
      <c r="F228" s="201">
        <v>481.23527000000001</v>
      </c>
      <c r="H228" s="197"/>
    </row>
    <row r="229" spans="1:8">
      <c r="A229" s="242" t="s">
        <v>483</v>
      </c>
      <c r="B229" s="201">
        <v>11.260999999999999</v>
      </c>
      <c r="C229" s="201">
        <v>0</v>
      </c>
      <c r="D229" s="201">
        <v>0</v>
      </c>
      <c r="E229" s="201">
        <v>0</v>
      </c>
      <c r="F229" s="201">
        <v>11.260999999999999</v>
      </c>
      <c r="H229" s="197"/>
    </row>
    <row r="230" spans="1:8">
      <c r="A230" s="242" t="s">
        <v>484</v>
      </c>
      <c r="B230" s="201">
        <v>0</v>
      </c>
      <c r="C230" s="201">
        <v>0</v>
      </c>
      <c r="D230" s="201">
        <v>0</v>
      </c>
      <c r="E230" s="201">
        <v>0</v>
      </c>
      <c r="F230" s="201">
        <v>0</v>
      </c>
      <c r="H230" s="197"/>
    </row>
    <row r="231" spans="1:8">
      <c r="A231" s="242" t="s">
        <v>485</v>
      </c>
      <c r="B231" s="201">
        <v>303843.56345000002</v>
      </c>
      <c r="C231" s="201">
        <v>197332.09409999999</v>
      </c>
      <c r="D231" s="201">
        <v>0</v>
      </c>
      <c r="E231" s="201">
        <v>0</v>
      </c>
      <c r="F231" s="201">
        <v>501175.65755</v>
      </c>
      <c r="H231" s="197"/>
    </row>
    <row r="232" spans="1:8">
      <c r="A232" s="243" t="s">
        <v>486</v>
      </c>
      <c r="B232" s="201">
        <v>709760.12641999999</v>
      </c>
      <c r="C232" s="201">
        <v>2064870.2546400002</v>
      </c>
      <c r="D232" s="201">
        <v>1948.5391499999998</v>
      </c>
      <c r="E232" s="201">
        <v>306.98771999999997</v>
      </c>
      <c r="F232" s="201">
        <v>2776885.9079299998</v>
      </c>
      <c r="H232" s="197"/>
    </row>
    <row r="233" spans="1:8">
      <c r="A233" s="242" t="s">
        <v>487</v>
      </c>
      <c r="B233" s="201">
        <v>297728.51897000003</v>
      </c>
      <c r="C233" s="201">
        <v>124175.88434999999</v>
      </c>
      <c r="D233" s="201">
        <v>0</v>
      </c>
      <c r="E233" s="201">
        <v>306.98771999999997</v>
      </c>
      <c r="F233" s="201">
        <v>422211.39104000002</v>
      </c>
      <c r="H233" s="197"/>
    </row>
    <row r="234" spans="1:8">
      <c r="A234" s="242" t="s">
        <v>488</v>
      </c>
      <c r="B234" s="201">
        <v>13206.38</v>
      </c>
      <c r="C234" s="201">
        <v>8988.6125399999983</v>
      </c>
      <c r="D234" s="201">
        <v>0</v>
      </c>
      <c r="E234" s="201">
        <v>0</v>
      </c>
      <c r="F234" s="201">
        <v>22194.992539999999</v>
      </c>
      <c r="H234" s="197"/>
    </row>
    <row r="235" spans="1:8">
      <c r="A235" s="242" t="s">
        <v>489</v>
      </c>
      <c r="B235" s="201">
        <v>95918.101580000002</v>
      </c>
      <c r="C235" s="201">
        <v>96505.089189999999</v>
      </c>
      <c r="D235" s="201">
        <v>750.51103000000001</v>
      </c>
      <c r="E235" s="201">
        <v>0</v>
      </c>
      <c r="F235" s="201">
        <v>193173.70180000001</v>
      </c>
      <c r="H235" s="197"/>
    </row>
    <row r="236" spans="1:8">
      <c r="A236" s="242" t="s">
        <v>490</v>
      </c>
      <c r="B236" s="201">
        <v>46687.085149999999</v>
      </c>
      <c r="C236" s="201">
        <v>26482.298139999999</v>
      </c>
      <c r="D236" s="201">
        <v>1142.31773</v>
      </c>
      <c r="E236" s="201">
        <v>0</v>
      </c>
      <c r="F236" s="201">
        <v>74311.701019999993</v>
      </c>
      <c r="H236" s="197"/>
    </row>
    <row r="237" spans="1:8">
      <c r="A237" s="242" t="s">
        <v>491</v>
      </c>
      <c r="B237" s="201">
        <v>0</v>
      </c>
      <c r="C237" s="201">
        <v>0</v>
      </c>
      <c r="D237" s="201">
        <v>0</v>
      </c>
      <c r="E237" s="201">
        <v>0</v>
      </c>
      <c r="F237" s="201">
        <v>0</v>
      </c>
      <c r="H237" s="197"/>
    </row>
    <row r="238" spans="1:8">
      <c r="A238" s="242" t="s">
        <v>492</v>
      </c>
      <c r="B238" s="201">
        <v>256220.04071999999</v>
      </c>
      <c r="C238" s="201">
        <v>1808718.3704200001</v>
      </c>
      <c r="D238" s="201">
        <v>55.710389999999997</v>
      </c>
      <c r="E238" s="201">
        <v>0</v>
      </c>
      <c r="F238" s="201">
        <v>2064994.1215299999</v>
      </c>
      <c r="H238" s="197"/>
    </row>
    <row r="239" spans="1:8">
      <c r="A239" s="243" t="s">
        <v>493</v>
      </c>
      <c r="B239" s="201">
        <v>36288.377140000004</v>
      </c>
      <c r="C239" s="201">
        <v>44186.470860000001</v>
      </c>
      <c r="D239" s="201">
        <v>0</v>
      </c>
      <c r="E239" s="201">
        <v>0</v>
      </c>
      <c r="F239" s="201">
        <v>80474.847999999998</v>
      </c>
      <c r="H239" s="197"/>
    </row>
    <row r="240" spans="1:8">
      <c r="A240" s="242" t="s">
        <v>494</v>
      </c>
      <c r="B240" s="201">
        <v>36288.377140000004</v>
      </c>
      <c r="C240" s="201">
        <v>44186.470860000001</v>
      </c>
      <c r="D240" s="201">
        <v>0</v>
      </c>
      <c r="E240" s="201">
        <v>0</v>
      </c>
      <c r="F240" s="201">
        <v>80474.847999999998</v>
      </c>
      <c r="H240" s="197"/>
    </row>
    <row r="241" spans="1:8">
      <c r="A241" s="242" t="s">
        <v>495</v>
      </c>
      <c r="B241" s="201">
        <v>0</v>
      </c>
      <c r="C241" s="201">
        <v>0</v>
      </c>
      <c r="D241" s="201">
        <v>0</v>
      </c>
      <c r="E241" s="201">
        <v>0</v>
      </c>
      <c r="F241" s="201">
        <v>0</v>
      </c>
      <c r="H241" s="197"/>
    </row>
    <row r="242" spans="1:8">
      <c r="A242" s="243" t="s">
        <v>496</v>
      </c>
      <c r="B242" s="201">
        <v>0</v>
      </c>
      <c r="C242" s="201">
        <v>0</v>
      </c>
      <c r="D242" s="201">
        <v>0</v>
      </c>
      <c r="E242" s="201">
        <v>0</v>
      </c>
      <c r="F242" s="201">
        <v>0</v>
      </c>
      <c r="H242" s="197"/>
    </row>
    <row r="243" spans="1:8">
      <c r="A243" s="242" t="s">
        <v>494</v>
      </c>
      <c r="B243" s="201">
        <v>0</v>
      </c>
      <c r="C243" s="201">
        <v>0</v>
      </c>
      <c r="D243" s="201">
        <v>0</v>
      </c>
      <c r="E243" s="201">
        <v>0</v>
      </c>
      <c r="F243" s="201">
        <v>0</v>
      </c>
      <c r="H243" s="197"/>
    </row>
    <row r="244" spans="1:8">
      <c r="A244" s="242" t="s">
        <v>495</v>
      </c>
      <c r="B244" s="204">
        <v>0</v>
      </c>
      <c r="C244" s="204">
        <v>0</v>
      </c>
      <c r="D244" s="204">
        <v>0</v>
      </c>
      <c r="E244" s="204">
        <v>0</v>
      </c>
      <c r="F244" s="204">
        <v>0</v>
      </c>
      <c r="H244" s="197"/>
    </row>
    <row r="245" spans="1:8">
      <c r="A245" s="243" t="s">
        <v>497</v>
      </c>
      <c r="B245" s="1259">
        <v>36288.377140000004</v>
      </c>
      <c r="C245" s="1259">
        <v>44186.470860000001</v>
      </c>
      <c r="D245" s="1259">
        <v>0</v>
      </c>
      <c r="E245" s="1259">
        <v>0</v>
      </c>
      <c r="F245" s="1259">
        <v>80474.847999999998</v>
      </c>
      <c r="H245" s="197"/>
    </row>
    <row r="246" spans="1:8">
      <c r="A246" s="243" t="s">
        <v>498</v>
      </c>
      <c r="B246" s="1260">
        <v>0</v>
      </c>
      <c r="C246" s="1260">
        <v>0</v>
      </c>
      <c r="D246" s="1260">
        <v>0</v>
      </c>
      <c r="E246" s="1260">
        <v>0</v>
      </c>
      <c r="F246" s="1260">
        <v>0</v>
      </c>
      <c r="H246" s="197"/>
    </row>
    <row r="247" spans="1:8" ht="12" thickBot="1">
      <c r="A247" s="1022"/>
      <c r="B247" s="1029"/>
      <c r="C247" s="1029"/>
      <c r="D247" s="1029"/>
      <c r="E247" s="1029"/>
      <c r="F247" s="1029"/>
      <c r="H247" s="197"/>
    </row>
    <row r="248" spans="1:8" ht="12.75" thickTop="1" thickBot="1">
      <c r="A248" s="1261" t="s">
        <v>1396</v>
      </c>
      <c r="B248" s="1262"/>
      <c r="C248" s="1262"/>
      <c r="D248" s="1262"/>
      <c r="E248" s="1262"/>
      <c r="F248" s="1262"/>
      <c r="H248" s="197"/>
    </row>
    <row r="249" spans="1:8" ht="12.75" thickTop="1" thickBot="1">
      <c r="A249" s="1261" t="s">
        <v>499</v>
      </c>
      <c r="B249" s="199">
        <v>589202.20577999996</v>
      </c>
      <c r="C249" s="199">
        <v>69743.778439999995</v>
      </c>
      <c r="D249" s="199">
        <v>0</v>
      </c>
      <c r="E249" s="199">
        <v>2.3E-3</v>
      </c>
      <c r="F249" s="199">
        <v>658945.98652000003</v>
      </c>
      <c r="H249" s="197"/>
    </row>
    <row r="250" spans="1:8" ht="12" thickTop="1">
      <c r="A250" s="190" t="s">
        <v>500</v>
      </c>
      <c r="B250" s="201">
        <v>2041.3645200000001</v>
      </c>
      <c r="C250" s="201">
        <v>152.42527999999999</v>
      </c>
      <c r="D250" s="201">
        <v>0</v>
      </c>
      <c r="E250" s="201">
        <v>0</v>
      </c>
      <c r="F250" s="201">
        <v>2193.7898</v>
      </c>
      <c r="H250" s="197"/>
    </row>
    <row r="251" spans="1:8">
      <c r="A251" s="190" t="s">
        <v>501</v>
      </c>
      <c r="B251" s="201">
        <v>3441.9217799999997</v>
      </c>
      <c r="C251" s="201">
        <v>5794.7993799999995</v>
      </c>
      <c r="D251" s="201">
        <v>0</v>
      </c>
      <c r="E251" s="201">
        <v>2.3E-3</v>
      </c>
      <c r="F251" s="201">
        <v>9236.7234600000011</v>
      </c>
      <c r="H251" s="197"/>
    </row>
    <row r="252" spans="1:8">
      <c r="A252" s="190" t="s">
        <v>502</v>
      </c>
      <c r="B252" s="201">
        <v>548165.60051999998</v>
      </c>
      <c r="C252" s="201">
        <v>55922.934950000003</v>
      </c>
      <c r="D252" s="201">
        <v>0</v>
      </c>
      <c r="E252" s="201">
        <v>0</v>
      </c>
      <c r="F252" s="201">
        <v>604088.53547</v>
      </c>
      <c r="H252" s="197"/>
    </row>
    <row r="253" spans="1:8">
      <c r="A253" s="190" t="s">
        <v>503</v>
      </c>
      <c r="B253" s="201">
        <v>11687.12968</v>
      </c>
      <c r="C253" s="201">
        <v>4427.0181199999997</v>
      </c>
      <c r="D253" s="201">
        <v>0</v>
      </c>
      <c r="E253" s="201">
        <v>0</v>
      </c>
      <c r="F253" s="201">
        <v>16114.147800000001</v>
      </c>
      <c r="H253" s="197"/>
    </row>
    <row r="254" spans="1:8">
      <c r="A254" s="190" t="s">
        <v>504</v>
      </c>
      <c r="B254" s="201">
        <v>10778.608340000001</v>
      </c>
      <c r="C254" s="201">
        <v>1167.78171</v>
      </c>
      <c r="D254" s="201">
        <v>0</v>
      </c>
      <c r="E254" s="201">
        <v>0</v>
      </c>
      <c r="F254" s="201">
        <v>11946.39005</v>
      </c>
      <c r="H254" s="197"/>
    </row>
    <row r="255" spans="1:8">
      <c r="A255" s="190" t="s">
        <v>505</v>
      </c>
      <c r="B255" s="201">
        <v>3765.9453100000001</v>
      </c>
      <c r="C255" s="201">
        <v>598.39868000000001</v>
      </c>
      <c r="D255" s="201">
        <v>0</v>
      </c>
      <c r="E255" s="201">
        <v>0</v>
      </c>
      <c r="F255" s="201">
        <v>4364.3439900000003</v>
      </c>
      <c r="H255" s="197"/>
    </row>
    <row r="256" spans="1:8">
      <c r="A256" s="190" t="s">
        <v>506</v>
      </c>
      <c r="B256" s="201">
        <v>4934.4840899999999</v>
      </c>
      <c r="C256" s="201">
        <v>834.82974000000002</v>
      </c>
      <c r="D256" s="201">
        <v>0</v>
      </c>
      <c r="E256" s="201">
        <v>0</v>
      </c>
      <c r="F256" s="201">
        <v>5769.3138300000001</v>
      </c>
      <c r="H256" s="197"/>
    </row>
    <row r="257" spans="1:8">
      <c r="A257" s="190" t="s">
        <v>507</v>
      </c>
      <c r="B257" s="201">
        <v>2304.62995</v>
      </c>
      <c r="C257" s="201">
        <v>508.60603000000003</v>
      </c>
      <c r="D257" s="201">
        <v>0</v>
      </c>
      <c r="E257" s="201">
        <v>0</v>
      </c>
      <c r="F257" s="201">
        <v>2813.2359799999999</v>
      </c>
      <c r="H257" s="197"/>
    </row>
    <row r="258" spans="1:8">
      <c r="A258" s="190" t="s">
        <v>508</v>
      </c>
      <c r="B258" s="201">
        <v>0</v>
      </c>
      <c r="C258" s="201">
        <v>0</v>
      </c>
      <c r="D258" s="201">
        <v>0</v>
      </c>
      <c r="E258" s="201">
        <v>0</v>
      </c>
      <c r="F258" s="201">
        <v>0</v>
      </c>
      <c r="H258" s="197"/>
    </row>
    <row r="259" spans="1:8">
      <c r="A259" s="190" t="s">
        <v>509</v>
      </c>
      <c r="B259" s="201">
        <v>2056.7078000000001</v>
      </c>
      <c r="C259" s="201">
        <v>314.77902</v>
      </c>
      <c r="D259" s="201">
        <v>0</v>
      </c>
      <c r="E259" s="201">
        <v>0</v>
      </c>
      <c r="F259" s="201">
        <v>2371.4868199999996</v>
      </c>
      <c r="H259" s="197"/>
    </row>
    <row r="260" spans="1:8" ht="12" thickBot="1">
      <c r="A260" s="190" t="s">
        <v>510</v>
      </c>
      <c r="B260" s="201">
        <v>25.813790000000001</v>
      </c>
      <c r="C260" s="201">
        <v>22.20553</v>
      </c>
      <c r="D260" s="201">
        <v>0</v>
      </c>
      <c r="E260" s="201">
        <v>0</v>
      </c>
      <c r="F260" s="201">
        <v>48.01932</v>
      </c>
      <c r="H260" s="197"/>
    </row>
    <row r="261" spans="1:8" ht="12.75" thickTop="1" thickBot="1">
      <c r="A261" s="1261" t="s">
        <v>511</v>
      </c>
      <c r="B261" s="199">
        <v>-159209.90542</v>
      </c>
      <c r="C261" s="199">
        <v>-18733.21356</v>
      </c>
      <c r="D261" s="199">
        <v>0</v>
      </c>
      <c r="E261" s="199">
        <v>0</v>
      </c>
      <c r="F261" s="199">
        <v>-177943.11898</v>
      </c>
      <c r="H261" s="197"/>
    </row>
    <row r="262" spans="1:8" ht="12" thickTop="1">
      <c r="A262" s="190" t="s">
        <v>512</v>
      </c>
      <c r="B262" s="201">
        <v>-142053.22571999999</v>
      </c>
      <c r="C262" s="201">
        <v>-17492.413700000001</v>
      </c>
      <c r="D262" s="201">
        <v>0</v>
      </c>
      <c r="E262" s="201">
        <v>0</v>
      </c>
      <c r="F262" s="201">
        <v>-159545.63941999999</v>
      </c>
      <c r="H262" s="197"/>
    </row>
    <row r="263" spans="1:8">
      <c r="A263" s="190" t="s">
        <v>513</v>
      </c>
      <c r="B263" s="201">
        <v>0</v>
      </c>
      <c r="C263" s="201">
        <v>0</v>
      </c>
      <c r="D263" s="201">
        <v>0</v>
      </c>
      <c r="E263" s="201">
        <v>0</v>
      </c>
      <c r="F263" s="201">
        <v>0</v>
      </c>
      <c r="H263" s="197"/>
    </row>
    <row r="264" spans="1:8">
      <c r="A264" s="190" t="s">
        <v>514</v>
      </c>
      <c r="B264" s="201">
        <v>-15586.86182</v>
      </c>
      <c r="C264" s="201">
        <v>-484.55884000000003</v>
      </c>
      <c r="D264" s="201">
        <v>0</v>
      </c>
      <c r="E264" s="201">
        <v>0</v>
      </c>
      <c r="F264" s="201">
        <v>-16071.42066</v>
      </c>
      <c r="H264" s="197"/>
    </row>
    <row r="265" spans="1:8">
      <c r="A265" s="190" t="s">
        <v>515</v>
      </c>
      <c r="B265" s="201">
        <v>-982.94421999999997</v>
      </c>
      <c r="C265" s="201">
        <v>-756.24102000000005</v>
      </c>
      <c r="D265" s="201">
        <v>0</v>
      </c>
      <c r="E265" s="201">
        <v>0</v>
      </c>
      <c r="F265" s="201">
        <v>-1739.18524</v>
      </c>
      <c r="H265" s="197"/>
    </row>
    <row r="266" spans="1:8">
      <c r="A266" s="190" t="s">
        <v>516</v>
      </c>
      <c r="B266" s="201">
        <v>-581.96943999999996</v>
      </c>
      <c r="C266" s="201">
        <v>0</v>
      </c>
      <c r="D266" s="201">
        <v>0</v>
      </c>
      <c r="E266" s="201">
        <v>0</v>
      </c>
      <c r="F266" s="201">
        <v>-581.96943999999996</v>
      </c>
      <c r="H266" s="197"/>
    </row>
    <row r="267" spans="1:8">
      <c r="A267" s="248" t="s">
        <v>517</v>
      </c>
      <c r="B267" s="201">
        <v>0</v>
      </c>
      <c r="C267" s="201">
        <v>0</v>
      </c>
      <c r="D267" s="201">
        <v>0</v>
      </c>
      <c r="E267" s="201">
        <v>0</v>
      </c>
      <c r="F267" s="201">
        <v>0</v>
      </c>
      <c r="H267" s="197"/>
    </row>
    <row r="268" spans="1:8" ht="12" thickBot="1">
      <c r="A268" s="190" t="s">
        <v>603</v>
      </c>
      <c r="B268" s="201">
        <v>-4.9042200000000005</v>
      </c>
      <c r="C268" s="201">
        <v>0</v>
      </c>
      <c r="D268" s="201">
        <v>0</v>
      </c>
      <c r="E268" s="201">
        <v>0</v>
      </c>
      <c r="F268" s="201">
        <v>-4.9042200000000005</v>
      </c>
      <c r="H268" s="197"/>
    </row>
    <row r="269" spans="1:8" ht="12.75" thickTop="1" thickBot="1">
      <c r="A269" s="1263" t="s">
        <v>518</v>
      </c>
      <c r="B269" s="1264">
        <v>429992.30035999999</v>
      </c>
      <c r="C269" s="1264">
        <v>51010.564880000005</v>
      </c>
      <c r="D269" s="1264">
        <v>0</v>
      </c>
      <c r="E269" s="1264">
        <v>2.3E-3</v>
      </c>
      <c r="F269" s="1264">
        <v>481002.86754000001</v>
      </c>
      <c r="H269" s="197"/>
    </row>
    <row r="270" spans="1:8" ht="12.75" thickTop="1" thickBot="1">
      <c r="A270" s="1265" t="s">
        <v>519</v>
      </c>
      <c r="B270" s="199">
        <v>16194.539269999999</v>
      </c>
      <c r="C270" s="199">
        <v>6775.2353400000002</v>
      </c>
      <c r="D270" s="199">
        <v>0</v>
      </c>
      <c r="E270" s="199">
        <v>0</v>
      </c>
      <c r="F270" s="199">
        <v>22969.77461</v>
      </c>
      <c r="H270" s="197"/>
    </row>
    <row r="271" spans="1:8" ht="12" thickTop="1">
      <c r="A271" s="190" t="s">
        <v>520</v>
      </c>
      <c r="B271" s="201">
        <v>11034.209710000001</v>
      </c>
      <c r="C271" s="201">
        <v>2870.6950400000001</v>
      </c>
      <c r="D271" s="201">
        <v>0</v>
      </c>
      <c r="E271" s="201">
        <v>0</v>
      </c>
      <c r="F271" s="201">
        <v>13904.90475</v>
      </c>
      <c r="H271" s="197"/>
    </row>
    <row r="272" spans="1:8">
      <c r="A272" s="190" t="s">
        <v>521</v>
      </c>
      <c r="B272" s="201">
        <v>1285.2724099999998</v>
      </c>
      <c r="C272" s="201">
        <v>1429.7631999999999</v>
      </c>
      <c r="D272" s="201">
        <v>0</v>
      </c>
      <c r="E272" s="201">
        <v>0</v>
      </c>
      <c r="F272" s="201">
        <v>2715.0356099999999</v>
      </c>
      <c r="H272" s="197"/>
    </row>
    <row r="273" spans="1:8">
      <c r="A273" s="190" t="s">
        <v>522</v>
      </c>
      <c r="B273" s="201">
        <v>1845.9637</v>
      </c>
      <c r="C273" s="201">
        <v>1694.42</v>
      </c>
      <c r="D273" s="201">
        <v>0</v>
      </c>
      <c r="E273" s="201">
        <v>0</v>
      </c>
      <c r="F273" s="201">
        <v>3540.3837000000003</v>
      </c>
      <c r="H273" s="197"/>
    </row>
    <row r="274" spans="1:8">
      <c r="A274" s="190" t="s">
        <v>523</v>
      </c>
      <c r="B274" s="201">
        <v>0</v>
      </c>
      <c r="C274" s="201">
        <v>0</v>
      </c>
      <c r="D274" s="201">
        <v>0</v>
      </c>
      <c r="E274" s="201">
        <v>0</v>
      </c>
      <c r="F274" s="201">
        <v>0</v>
      </c>
      <c r="H274" s="197"/>
    </row>
    <row r="275" spans="1:8">
      <c r="A275" s="190" t="s">
        <v>524</v>
      </c>
      <c r="B275" s="201">
        <v>2029.0934499999998</v>
      </c>
      <c r="C275" s="201">
        <v>780.35709999999995</v>
      </c>
      <c r="D275" s="201">
        <v>0</v>
      </c>
      <c r="E275" s="201">
        <v>0</v>
      </c>
      <c r="F275" s="201">
        <v>2809.45055</v>
      </c>
      <c r="H275" s="197"/>
    </row>
    <row r="276" spans="1:8" ht="12" thickBot="1">
      <c r="A276" s="190" t="s">
        <v>525</v>
      </c>
      <c r="B276" s="201">
        <v>0</v>
      </c>
      <c r="C276" s="201">
        <v>0</v>
      </c>
      <c r="D276" s="201">
        <v>0</v>
      </c>
      <c r="E276" s="201">
        <v>0</v>
      </c>
      <c r="F276" s="201">
        <v>0</v>
      </c>
      <c r="H276" s="197"/>
    </row>
    <row r="277" spans="1:8" ht="12.75" thickTop="1" thickBot="1">
      <c r="A277" s="1266" t="s">
        <v>526</v>
      </c>
      <c r="B277" s="199">
        <v>-7245.8933200000001</v>
      </c>
      <c r="C277" s="199">
        <v>-2785.3296600000003</v>
      </c>
      <c r="D277" s="199">
        <v>0</v>
      </c>
      <c r="E277" s="199">
        <v>0</v>
      </c>
      <c r="F277" s="199">
        <v>-10031.22298</v>
      </c>
      <c r="H277" s="197"/>
    </row>
    <row r="278" spans="1:8" ht="12" thickTop="1">
      <c r="A278" s="190" t="s">
        <v>520</v>
      </c>
      <c r="B278" s="201">
        <v>-1721.66246</v>
      </c>
      <c r="C278" s="201">
        <v>-610.68253000000004</v>
      </c>
      <c r="D278" s="201">
        <v>0</v>
      </c>
      <c r="E278" s="201">
        <v>0</v>
      </c>
      <c r="F278" s="201">
        <v>-2332.3449900000001</v>
      </c>
      <c r="H278" s="197"/>
    </row>
    <row r="279" spans="1:8">
      <c r="A279" s="190" t="s">
        <v>527</v>
      </c>
      <c r="B279" s="201">
        <v>-3012.25567</v>
      </c>
      <c r="C279" s="201">
        <v>-19.619229999999998</v>
      </c>
      <c r="D279" s="201">
        <v>0</v>
      </c>
      <c r="E279" s="201">
        <v>0</v>
      </c>
      <c r="F279" s="201">
        <v>-3031.8748999999998</v>
      </c>
      <c r="H279" s="197"/>
    </row>
    <row r="280" spans="1:8">
      <c r="A280" s="190" t="s">
        <v>528</v>
      </c>
      <c r="B280" s="201">
        <v>-1.43472</v>
      </c>
      <c r="C280" s="201">
        <v>-15.423200000000001</v>
      </c>
      <c r="D280" s="201">
        <v>0</v>
      </c>
      <c r="E280" s="201">
        <v>0</v>
      </c>
      <c r="F280" s="201">
        <v>-16.85792</v>
      </c>
      <c r="H280" s="197"/>
    </row>
    <row r="281" spans="1:8">
      <c r="A281" s="190" t="s">
        <v>529</v>
      </c>
      <c r="B281" s="201">
        <v>-50.632199999999997</v>
      </c>
      <c r="C281" s="201">
        <v>0</v>
      </c>
      <c r="D281" s="201">
        <v>0</v>
      </c>
      <c r="E281" s="201">
        <v>0</v>
      </c>
      <c r="F281" s="201">
        <v>-50.632199999999997</v>
      </c>
      <c r="H281" s="197"/>
    </row>
    <row r="282" spans="1:8">
      <c r="A282" s="190" t="s">
        <v>530</v>
      </c>
      <c r="B282" s="201">
        <v>-2459.9082699999999</v>
      </c>
      <c r="C282" s="201">
        <v>-2139.6047000000003</v>
      </c>
      <c r="D282" s="201">
        <v>0</v>
      </c>
      <c r="E282" s="201">
        <v>0</v>
      </c>
      <c r="F282" s="201">
        <v>-4599.5129699999998</v>
      </c>
      <c r="H282" s="197"/>
    </row>
    <row r="283" spans="1:8" ht="12" thickBot="1">
      <c r="A283" s="190" t="s">
        <v>531</v>
      </c>
      <c r="B283" s="201">
        <v>0</v>
      </c>
      <c r="C283" s="201">
        <v>0</v>
      </c>
      <c r="D283" s="201">
        <v>0</v>
      </c>
      <c r="E283" s="201">
        <v>0</v>
      </c>
      <c r="F283" s="201">
        <v>0</v>
      </c>
      <c r="H283" s="197"/>
    </row>
    <row r="284" spans="1:8" ht="12.75" thickTop="1" thickBot="1">
      <c r="A284" s="1261" t="s">
        <v>532</v>
      </c>
      <c r="B284" s="199">
        <v>438940.94631000003</v>
      </c>
      <c r="C284" s="199">
        <v>55000.470560000002</v>
      </c>
      <c r="D284" s="199">
        <v>0</v>
      </c>
      <c r="E284" s="199">
        <v>2.3E-3</v>
      </c>
      <c r="F284" s="199">
        <v>493941.41917000001</v>
      </c>
      <c r="H284" s="197"/>
    </row>
    <row r="285" spans="1:8" ht="12" thickTop="1">
      <c r="A285" s="245" t="s">
        <v>533</v>
      </c>
      <c r="B285" s="201">
        <v>60292.01526</v>
      </c>
      <c r="C285" s="201">
        <v>17388.571449999999</v>
      </c>
      <c r="D285" s="201">
        <v>0</v>
      </c>
      <c r="E285" s="201">
        <v>0</v>
      </c>
      <c r="F285" s="201">
        <v>77680.586709999989</v>
      </c>
      <c r="H285" s="197"/>
    </row>
    <row r="286" spans="1:8">
      <c r="A286" s="190" t="s">
        <v>534</v>
      </c>
      <c r="B286" s="201">
        <v>3807.4715200000001</v>
      </c>
      <c r="C286" s="201">
        <v>2008.02547</v>
      </c>
      <c r="D286" s="201">
        <v>0</v>
      </c>
      <c r="E286" s="201">
        <v>0</v>
      </c>
      <c r="F286" s="201">
        <v>5815.4969900000006</v>
      </c>
      <c r="H286" s="197"/>
    </row>
    <row r="287" spans="1:8">
      <c r="A287" s="190" t="s">
        <v>535</v>
      </c>
      <c r="B287" s="201">
        <v>56483.694739999999</v>
      </c>
      <c r="C287" s="201">
        <v>15375.743980000001</v>
      </c>
      <c r="D287" s="201">
        <v>0</v>
      </c>
      <c r="E287" s="201">
        <v>0</v>
      </c>
      <c r="F287" s="201">
        <v>71859.438720000006</v>
      </c>
      <c r="H287" s="197"/>
    </row>
    <row r="288" spans="1:8">
      <c r="A288" s="190" t="s">
        <v>536</v>
      </c>
      <c r="B288" s="201">
        <v>0</v>
      </c>
      <c r="C288" s="201">
        <v>0</v>
      </c>
      <c r="D288" s="201">
        <v>0</v>
      </c>
      <c r="E288" s="201">
        <v>0</v>
      </c>
      <c r="F288" s="201">
        <v>0</v>
      </c>
      <c r="H288" s="197"/>
    </row>
    <row r="289" spans="1:8">
      <c r="A289" s="190" t="s">
        <v>537</v>
      </c>
      <c r="B289" s="201">
        <v>0</v>
      </c>
      <c r="C289" s="201">
        <v>4.8019999999999996</v>
      </c>
      <c r="D289" s="201">
        <v>0</v>
      </c>
      <c r="E289" s="201">
        <v>0</v>
      </c>
      <c r="F289" s="201">
        <v>4.8019999999999996</v>
      </c>
      <c r="H289" s="197"/>
    </row>
    <row r="290" spans="1:8">
      <c r="A290" s="190" t="s">
        <v>538</v>
      </c>
      <c r="B290" s="201">
        <v>0.84899999999999998</v>
      </c>
      <c r="C290" s="201">
        <v>0</v>
      </c>
      <c r="D290" s="201">
        <v>0</v>
      </c>
      <c r="E290" s="201">
        <v>0</v>
      </c>
      <c r="F290" s="201">
        <v>0.84899999999999998</v>
      </c>
      <c r="H290" s="197"/>
    </row>
    <row r="291" spans="1:8">
      <c r="A291" s="190" t="s">
        <v>539</v>
      </c>
      <c r="B291" s="201">
        <v>0</v>
      </c>
      <c r="C291" s="201">
        <v>0</v>
      </c>
      <c r="D291" s="201">
        <v>0</v>
      </c>
      <c r="E291" s="201">
        <v>0</v>
      </c>
      <c r="F291" s="201">
        <v>0</v>
      </c>
      <c r="H291" s="197"/>
    </row>
    <row r="292" spans="1:8">
      <c r="A292" s="190" t="s">
        <v>540</v>
      </c>
      <c r="B292" s="201">
        <v>0</v>
      </c>
      <c r="C292" s="201">
        <v>0</v>
      </c>
      <c r="D292" s="201">
        <v>0</v>
      </c>
      <c r="E292" s="201">
        <v>0</v>
      </c>
      <c r="F292" s="201">
        <v>0</v>
      </c>
      <c r="H292" s="197"/>
    </row>
    <row r="293" spans="1:8">
      <c r="A293" s="245" t="s">
        <v>541</v>
      </c>
      <c r="B293" s="201">
        <v>-101056.59981999999</v>
      </c>
      <c r="C293" s="201">
        <v>-33161.33698</v>
      </c>
      <c r="D293" s="201">
        <v>0</v>
      </c>
      <c r="E293" s="201">
        <v>0</v>
      </c>
      <c r="F293" s="201">
        <v>-134217.93680000002</v>
      </c>
      <c r="H293" s="197"/>
    </row>
    <row r="294" spans="1:8">
      <c r="A294" s="190" t="s">
        <v>542</v>
      </c>
      <c r="B294" s="201">
        <v>-97020.929950000005</v>
      </c>
      <c r="C294" s="201">
        <v>-31402.982250000001</v>
      </c>
      <c r="D294" s="201">
        <v>0</v>
      </c>
      <c r="E294" s="201">
        <v>0</v>
      </c>
      <c r="F294" s="201">
        <v>-128423.91220000001</v>
      </c>
      <c r="H294" s="197"/>
    </row>
    <row r="295" spans="1:8">
      <c r="A295" s="190" t="s">
        <v>543</v>
      </c>
      <c r="B295" s="201">
        <v>-18.80021</v>
      </c>
      <c r="C295" s="201">
        <v>-86.631240000000005</v>
      </c>
      <c r="D295" s="201">
        <v>0</v>
      </c>
      <c r="E295" s="201">
        <v>0</v>
      </c>
      <c r="F295" s="201">
        <v>-105.43145</v>
      </c>
      <c r="H295" s="197"/>
    </row>
    <row r="296" spans="1:8">
      <c r="A296" s="190" t="s">
        <v>544</v>
      </c>
      <c r="B296" s="201">
        <v>-3.0870000000000002</v>
      </c>
      <c r="C296" s="201">
        <v>-3.7730000000000001</v>
      </c>
      <c r="D296" s="201">
        <v>0</v>
      </c>
      <c r="E296" s="201">
        <v>0</v>
      </c>
      <c r="F296" s="201">
        <v>-6.86</v>
      </c>
      <c r="H296" s="197"/>
    </row>
    <row r="297" spans="1:8">
      <c r="A297" s="248" t="s">
        <v>545</v>
      </c>
      <c r="B297" s="201">
        <v>-4013.4066600000001</v>
      </c>
      <c r="C297" s="201">
        <v>-1667.9504899999999</v>
      </c>
      <c r="D297" s="201">
        <v>0</v>
      </c>
      <c r="E297" s="201">
        <v>0</v>
      </c>
      <c r="F297" s="201">
        <v>-5681.3571500000007</v>
      </c>
      <c r="H297" s="197"/>
    </row>
    <row r="298" spans="1:8">
      <c r="A298" s="248" t="s">
        <v>546</v>
      </c>
      <c r="B298" s="201">
        <v>-0.376</v>
      </c>
      <c r="C298" s="201">
        <v>0</v>
      </c>
      <c r="D298" s="201">
        <v>0</v>
      </c>
      <c r="E298" s="201">
        <v>0</v>
      </c>
      <c r="F298" s="201">
        <v>-0.376</v>
      </c>
      <c r="H298" s="197"/>
    </row>
    <row r="299" spans="1:8" ht="12" thickBot="1">
      <c r="A299" s="248" t="s">
        <v>547</v>
      </c>
      <c r="B299" s="201">
        <v>0</v>
      </c>
      <c r="C299" s="201">
        <v>0</v>
      </c>
      <c r="D299" s="201">
        <v>0</v>
      </c>
      <c r="E299" s="201">
        <v>0</v>
      </c>
      <c r="F299" s="201">
        <v>0</v>
      </c>
      <c r="H299" s="197"/>
    </row>
    <row r="300" spans="1:8" ht="12.75" thickTop="1" thickBot="1">
      <c r="A300" s="1267" t="s">
        <v>548</v>
      </c>
      <c r="B300" s="196">
        <v>398176.36174999998</v>
      </c>
      <c r="C300" s="196">
        <v>39227.705030000005</v>
      </c>
      <c r="D300" s="196">
        <v>0</v>
      </c>
      <c r="E300" s="196">
        <v>2.3E-3</v>
      </c>
      <c r="F300" s="196">
        <v>437404.06907999999</v>
      </c>
      <c r="H300" s="197"/>
    </row>
    <row r="301" spans="1:8" ht="12.75" thickTop="1" thickBot="1">
      <c r="A301" s="1261" t="s">
        <v>549</v>
      </c>
      <c r="B301" s="199">
        <v>-364780.58683999995</v>
      </c>
      <c r="C301" s="199">
        <v>-24818.613850000002</v>
      </c>
      <c r="D301" s="199">
        <v>0</v>
      </c>
      <c r="E301" s="199">
        <v>0</v>
      </c>
      <c r="F301" s="199">
        <v>-389599.20068999997</v>
      </c>
      <c r="H301" s="197"/>
    </row>
    <row r="302" spans="1:8" ht="12" thickTop="1">
      <c r="A302" s="190" t="s">
        <v>550</v>
      </c>
      <c r="B302" s="201">
        <v>-222953.09711</v>
      </c>
      <c r="C302" s="201">
        <v>-584.50578000000007</v>
      </c>
      <c r="D302" s="201">
        <v>0</v>
      </c>
      <c r="E302" s="201">
        <v>0</v>
      </c>
      <c r="F302" s="201">
        <v>-223537.60288999998</v>
      </c>
      <c r="H302" s="197"/>
    </row>
    <row r="303" spans="1:8">
      <c r="A303" s="190" t="s">
        <v>551</v>
      </c>
      <c r="B303" s="201">
        <v>-29476.976320000002</v>
      </c>
      <c r="C303" s="201">
        <v>-1104.1512700000001</v>
      </c>
      <c r="D303" s="201">
        <v>0</v>
      </c>
      <c r="E303" s="201">
        <v>0</v>
      </c>
      <c r="F303" s="201">
        <v>-30581.12759</v>
      </c>
      <c r="H303" s="197"/>
    </row>
    <row r="304" spans="1:8">
      <c r="A304" s="190" t="s">
        <v>552</v>
      </c>
      <c r="B304" s="201">
        <v>-3561.8467400000004</v>
      </c>
      <c r="C304" s="201">
        <v>-5247.3228099999997</v>
      </c>
      <c r="D304" s="201">
        <v>0</v>
      </c>
      <c r="E304" s="201">
        <v>0</v>
      </c>
      <c r="F304" s="201">
        <v>-8809.1695500000005</v>
      </c>
      <c r="H304" s="197"/>
    </row>
    <row r="305" spans="1:8">
      <c r="A305" s="190" t="s">
        <v>553</v>
      </c>
      <c r="B305" s="201">
        <v>-11819.013439999999</v>
      </c>
      <c r="C305" s="201">
        <v>-5.14</v>
      </c>
      <c r="D305" s="201">
        <v>0</v>
      </c>
      <c r="E305" s="201">
        <v>0</v>
      </c>
      <c r="F305" s="201">
        <v>-11824.15344</v>
      </c>
      <c r="H305" s="197"/>
    </row>
    <row r="306" spans="1:8">
      <c r="A306" s="190" t="s">
        <v>554</v>
      </c>
      <c r="B306" s="201">
        <v>-17306.26367</v>
      </c>
      <c r="C306" s="201">
        <v>-998.86941999999999</v>
      </c>
      <c r="D306" s="201">
        <v>0</v>
      </c>
      <c r="E306" s="201">
        <v>0</v>
      </c>
      <c r="F306" s="201">
        <v>-18305.133089999999</v>
      </c>
      <c r="H306" s="197"/>
    </row>
    <row r="307" spans="1:8">
      <c r="A307" s="190" t="s">
        <v>555</v>
      </c>
      <c r="B307" s="201">
        <v>-8885.0514999999996</v>
      </c>
      <c r="C307" s="201">
        <v>-84.652570000000011</v>
      </c>
      <c r="D307" s="201">
        <v>0</v>
      </c>
      <c r="E307" s="201">
        <v>0</v>
      </c>
      <c r="F307" s="201">
        <v>-8969.7040699999998</v>
      </c>
      <c r="H307" s="197"/>
    </row>
    <row r="308" spans="1:8">
      <c r="A308" s="190" t="s">
        <v>556</v>
      </c>
      <c r="B308" s="201">
        <v>-13309.534079999999</v>
      </c>
      <c r="C308" s="201">
        <v>0</v>
      </c>
      <c r="D308" s="201">
        <v>0</v>
      </c>
      <c r="E308" s="201">
        <v>0</v>
      </c>
      <c r="F308" s="201">
        <v>-13309.534079999999</v>
      </c>
      <c r="H308" s="197"/>
    </row>
    <row r="309" spans="1:8">
      <c r="A309" s="190" t="s">
        <v>557</v>
      </c>
      <c r="B309" s="201">
        <v>-2978.8646899999999</v>
      </c>
      <c r="C309" s="201">
        <v>-315.51941999999997</v>
      </c>
      <c r="D309" s="201">
        <v>0</v>
      </c>
      <c r="E309" s="201">
        <v>0</v>
      </c>
      <c r="F309" s="201">
        <v>-3294.38411</v>
      </c>
      <c r="H309" s="197"/>
    </row>
    <row r="310" spans="1:8" ht="12" thickBot="1">
      <c r="A310" s="190" t="s">
        <v>558</v>
      </c>
      <c r="B310" s="201">
        <v>-54489.939290000002</v>
      </c>
      <c r="C310" s="201">
        <v>-16478.452580000001</v>
      </c>
      <c r="D310" s="201">
        <v>0</v>
      </c>
      <c r="E310" s="201">
        <v>0</v>
      </c>
      <c r="F310" s="201">
        <v>-70968.391870000007</v>
      </c>
      <c r="H310" s="197"/>
    </row>
    <row r="311" spans="1:8" ht="12.75" thickTop="1" thickBot="1">
      <c r="A311" s="1265" t="s">
        <v>559</v>
      </c>
      <c r="B311" s="199">
        <v>33395.77491</v>
      </c>
      <c r="C311" s="199">
        <v>14409.091179999999</v>
      </c>
      <c r="D311" s="199">
        <v>0</v>
      </c>
      <c r="E311" s="199">
        <v>2.3E-3</v>
      </c>
      <c r="F311" s="199">
        <v>47804.868390000003</v>
      </c>
      <c r="H311" s="197"/>
    </row>
    <row r="312" spans="1:8" ht="12" thickTop="1">
      <c r="A312" s="221" t="s">
        <v>560</v>
      </c>
      <c r="B312" s="201">
        <v>127.79155</v>
      </c>
      <c r="C312" s="201">
        <v>23.406310000000001</v>
      </c>
      <c r="D312" s="201">
        <v>0</v>
      </c>
      <c r="E312" s="201">
        <v>0.27316000000000001</v>
      </c>
      <c r="F312" s="201">
        <v>151.47101999999998</v>
      </c>
      <c r="H312" s="197"/>
    </row>
    <row r="313" spans="1:8">
      <c r="A313" s="248" t="s">
        <v>561</v>
      </c>
      <c r="B313" s="201">
        <v>127.79155</v>
      </c>
      <c r="C313" s="201">
        <v>23.406310000000001</v>
      </c>
      <c r="D313" s="201">
        <v>0</v>
      </c>
      <c r="E313" s="201">
        <v>0</v>
      </c>
      <c r="F313" s="201">
        <v>151.19785999999999</v>
      </c>
      <c r="H313" s="197"/>
    </row>
    <row r="314" spans="1:8">
      <c r="A314" s="248" t="s">
        <v>562</v>
      </c>
      <c r="B314" s="201">
        <v>0</v>
      </c>
      <c r="C314" s="201">
        <v>0</v>
      </c>
      <c r="D314" s="201">
        <v>0</v>
      </c>
      <c r="E314" s="201">
        <v>0.27316000000000001</v>
      </c>
      <c r="F314" s="201">
        <v>0.27316000000000001</v>
      </c>
      <c r="H314" s="197"/>
    </row>
    <row r="315" spans="1:8">
      <c r="A315" s="221" t="s">
        <v>563</v>
      </c>
      <c r="B315" s="201">
        <v>-19.466650000000001</v>
      </c>
      <c r="C315" s="201">
        <v>-136.80260000000001</v>
      </c>
      <c r="D315" s="201">
        <v>0</v>
      </c>
      <c r="E315" s="201">
        <v>-0.11846</v>
      </c>
      <c r="F315" s="201">
        <v>-156.38771</v>
      </c>
      <c r="H315" s="197"/>
    </row>
    <row r="316" spans="1:8">
      <c r="A316" s="248" t="s">
        <v>564</v>
      </c>
      <c r="B316" s="201">
        <v>-19.466650000000001</v>
      </c>
      <c r="C316" s="201">
        <v>-136.80260000000001</v>
      </c>
      <c r="D316" s="201">
        <v>0</v>
      </c>
      <c r="E316" s="201">
        <v>0</v>
      </c>
      <c r="F316" s="201">
        <v>-156.26925</v>
      </c>
      <c r="H316" s="197"/>
    </row>
    <row r="317" spans="1:8" ht="12" thickBot="1">
      <c r="A317" s="248" t="s">
        <v>565</v>
      </c>
      <c r="B317" s="201">
        <v>0</v>
      </c>
      <c r="C317" s="201">
        <v>0</v>
      </c>
      <c r="D317" s="201">
        <v>0</v>
      </c>
      <c r="E317" s="201">
        <v>-0.11846</v>
      </c>
      <c r="F317" s="201">
        <v>-0.11846</v>
      </c>
      <c r="H317" s="197"/>
    </row>
    <row r="318" spans="1:8" ht="12.75" thickTop="1" thickBot="1">
      <c r="A318" s="1265" t="s">
        <v>566</v>
      </c>
      <c r="B318" s="199">
        <v>33504.09981</v>
      </c>
      <c r="C318" s="199">
        <v>14295.694890000001</v>
      </c>
      <c r="D318" s="199">
        <v>0</v>
      </c>
      <c r="E318" s="199">
        <v>0.157</v>
      </c>
      <c r="F318" s="199">
        <v>47799.951700000005</v>
      </c>
      <c r="H318" s="197"/>
    </row>
    <row r="319" spans="1:8" ht="12.75" thickTop="1" thickBot="1">
      <c r="A319" s="190" t="s">
        <v>567</v>
      </c>
      <c r="B319" s="201">
        <v>-472.00281999999999</v>
      </c>
      <c r="C319" s="201">
        <v>9.7898099999999992</v>
      </c>
      <c r="D319" s="201">
        <v>0</v>
      </c>
      <c r="E319" s="201">
        <v>0</v>
      </c>
      <c r="F319" s="201">
        <v>-462.21301</v>
      </c>
      <c r="H319" s="197"/>
    </row>
    <row r="320" spans="1:8" ht="12.75" thickTop="1" thickBot="1">
      <c r="A320" s="1265" t="s">
        <v>568</v>
      </c>
      <c r="B320" s="199">
        <v>33032.096989999998</v>
      </c>
      <c r="C320" s="199">
        <v>14305.484699999999</v>
      </c>
      <c r="D320" s="199">
        <v>0</v>
      </c>
      <c r="E320" s="199">
        <v>0.157</v>
      </c>
      <c r="F320" s="199">
        <v>47337.738689999998</v>
      </c>
      <c r="H320" s="197"/>
    </row>
    <row r="321" spans="1:8" ht="12.75" thickTop="1" thickBot="1">
      <c r="A321" s="248" t="s">
        <v>569</v>
      </c>
      <c r="B321" s="201">
        <v>478.41820000000001</v>
      </c>
      <c r="C321" s="201">
        <v>233.81188</v>
      </c>
      <c r="D321" s="201">
        <v>0</v>
      </c>
      <c r="E321" s="201">
        <v>0</v>
      </c>
      <c r="F321" s="201">
        <v>712.23007999999993</v>
      </c>
      <c r="H321" s="197"/>
    </row>
    <row r="322" spans="1:8" ht="12.75" thickTop="1" thickBot="1">
      <c r="A322" s="1261" t="s">
        <v>570</v>
      </c>
      <c r="B322" s="199">
        <v>33510.515189999998</v>
      </c>
      <c r="C322" s="199">
        <v>14539.29658</v>
      </c>
      <c r="D322" s="199">
        <v>0</v>
      </c>
      <c r="E322" s="199">
        <v>0.157</v>
      </c>
      <c r="F322" s="199">
        <v>48049.968770000007</v>
      </c>
      <c r="H322" s="197"/>
    </row>
    <row r="323" spans="1:8" ht="12.75" thickTop="1" thickBot="1">
      <c r="A323" s="248" t="s">
        <v>571</v>
      </c>
      <c r="B323" s="201">
        <v>-2.4E-2</v>
      </c>
      <c r="C323" s="201">
        <v>1.0000000000000001E-5</v>
      </c>
      <c r="D323" s="201">
        <v>0</v>
      </c>
      <c r="E323" s="201">
        <v>0</v>
      </c>
      <c r="F323" s="201">
        <v>-2.3989999999999997E-2</v>
      </c>
      <c r="H323" s="197"/>
    </row>
    <row r="324" spans="1:8" ht="12.75" thickTop="1" thickBot="1">
      <c r="A324" s="1265" t="s">
        <v>572</v>
      </c>
      <c r="B324" s="199">
        <v>33510.491190000001</v>
      </c>
      <c r="C324" s="199">
        <v>14539.29659</v>
      </c>
      <c r="D324" s="199">
        <v>0</v>
      </c>
      <c r="E324" s="199">
        <v>0.157</v>
      </c>
      <c r="F324" s="199">
        <v>48049.944779999998</v>
      </c>
      <c r="H324" s="197"/>
    </row>
    <row r="325" spans="1:8" ht="12.75" thickTop="1" thickBot="1">
      <c r="A325" s="221" t="s">
        <v>573</v>
      </c>
      <c r="B325" s="201">
        <v>-4599.8773300000003</v>
      </c>
      <c r="C325" s="201">
        <v>0</v>
      </c>
      <c r="D325" s="201">
        <v>0</v>
      </c>
      <c r="E325" s="201">
        <v>0</v>
      </c>
      <c r="F325" s="201">
        <v>-4599.8773300000003</v>
      </c>
      <c r="H325" s="197"/>
    </row>
    <row r="326" spans="1:8" ht="12.75" thickTop="1" thickBot="1">
      <c r="A326" s="1265" t="s">
        <v>574</v>
      </c>
      <c r="B326" s="1268">
        <v>28910.613859999998</v>
      </c>
      <c r="C326" s="1268">
        <v>14539.29659</v>
      </c>
      <c r="D326" s="1268">
        <v>0</v>
      </c>
      <c r="E326" s="1268">
        <v>0.157</v>
      </c>
      <c r="F326" s="1268">
        <v>43450.067450000002</v>
      </c>
      <c r="H326" s="197"/>
    </row>
    <row r="327" spans="1:8" ht="12.75" thickTop="1" thickBot="1">
      <c r="A327" s="256"/>
      <c r="B327" s="1029"/>
      <c r="C327" s="1029"/>
      <c r="D327" s="1029"/>
      <c r="E327" s="1029"/>
      <c r="F327" s="1029"/>
      <c r="H327" s="197"/>
    </row>
    <row r="328" spans="1:8" ht="12" thickTop="1">
      <c r="A328" s="242"/>
      <c r="B328" s="1259"/>
      <c r="C328" s="1259"/>
      <c r="D328" s="1259"/>
      <c r="E328" s="1259"/>
      <c r="F328" s="1259"/>
      <c r="H328" s="197"/>
    </row>
    <row r="329" spans="1:8">
      <c r="A329" s="235"/>
      <c r="H329" s="197"/>
    </row>
    <row r="330" spans="1:8">
      <c r="A330" s="235"/>
      <c r="H330" s="197"/>
    </row>
    <row r="331" spans="1:8">
      <c r="A331" s="235"/>
      <c r="H331" s="197"/>
    </row>
    <row r="332" spans="1:8">
      <c r="A332" s="235"/>
      <c r="H332" s="197"/>
    </row>
    <row r="333" spans="1:8">
      <c r="A333" s="235"/>
      <c r="H333" s="197"/>
    </row>
    <row r="334" spans="1:8">
      <c r="A334" s="235"/>
      <c r="H334" s="197"/>
    </row>
    <row r="335" spans="1:8">
      <c r="A335" s="235"/>
      <c r="H335" s="197"/>
    </row>
    <row r="336" spans="1:8">
      <c r="A336" s="235"/>
      <c r="H336" s="197"/>
    </row>
    <row r="337" spans="1:8">
      <c r="A337" s="235"/>
      <c r="H337" s="197"/>
    </row>
    <row r="338" spans="1:8">
      <c r="A338" s="235"/>
      <c r="H338" s="197"/>
    </row>
    <row r="339" spans="1:8">
      <c r="A339" s="235"/>
      <c r="H339" s="197"/>
    </row>
    <row r="340" spans="1:8">
      <c r="A340" s="235"/>
      <c r="H340" s="197"/>
    </row>
    <row r="341" spans="1:8">
      <c r="A341" s="235"/>
      <c r="H341" s="197"/>
    </row>
    <row r="342" spans="1:8">
      <c r="A342" s="235"/>
      <c r="H342" s="197"/>
    </row>
    <row r="343" spans="1:8">
      <c r="A343" s="235"/>
      <c r="H343" s="197"/>
    </row>
    <row r="344" spans="1:8">
      <c r="A344" s="235"/>
      <c r="H344" s="197"/>
    </row>
    <row r="345" spans="1:8">
      <c r="A345" s="235"/>
      <c r="H345" s="197"/>
    </row>
    <row r="346" spans="1:8">
      <c r="A346" s="235"/>
      <c r="H346" s="197"/>
    </row>
    <row r="347" spans="1:8">
      <c r="A347" s="235"/>
      <c r="H347" s="197"/>
    </row>
    <row r="348" spans="1:8">
      <c r="A348" s="235"/>
      <c r="H348" s="197"/>
    </row>
    <row r="349" spans="1:8">
      <c r="A349" s="235"/>
      <c r="H349" s="197"/>
    </row>
    <row r="350" spans="1:8">
      <c r="A350" s="235"/>
      <c r="H350" s="197"/>
    </row>
    <row r="351" spans="1:8">
      <c r="A351" s="235"/>
      <c r="H351" s="197"/>
    </row>
    <row r="352" spans="1:8">
      <c r="A352" s="235"/>
      <c r="H352" s="197"/>
    </row>
    <row r="353" spans="1:8">
      <c r="A353" s="235"/>
      <c r="H353" s="197"/>
    </row>
    <row r="354" spans="1:8">
      <c r="A354" s="235"/>
      <c r="H354" s="197"/>
    </row>
    <row r="355" spans="1:8">
      <c r="A355" s="235"/>
      <c r="H355" s="197"/>
    </row>
    <row r="356" spans="1:8">
      <c r="A356" s="235"/>
      <c r="H356" s="197"/>
    </row>
    <row r="357" spans="1:8">
      <c r="A357" s="235"/>
      <c r="H357" s="197"/>
    </row>
    <row r="358" spans="1:8">
      <c r="A358" s="235"/>
      <c r="H358" s="197"/>
    </row>
    <row r="359" spans="1:8">
      <c r="A359" s="235"/>
      <c r="H359" s="197"/>
    </row>
    <row r="360" spans="1:8">
      <c r="A360" s="235"/>
      <c r="H360" s="197"/>
    </row>
    <row r="361" spans="1:8">
      <c r="A361" s="235"/>
      <c r="H361" s="197"/>
    </row>
    <row r="362" spans="1:8">
      <c r="A362" s="235"/>
      <c r="H362" s="197"/>
    </row>
    <row r="363" spans="1:8">
      <c r="A363" s="235"/>
      <c r="H363" s="197"/>
    </row>
    <row r="364" spans="1:8">
      <c r="A364" s="235"/>
      <c r="H364" s="197"/>
    </row>
    <row r="365" spans="1:8">
      <c r="A365" s="235"/>
      <c r="H365" s="197"/>
    </row>
    <row r="366" spans="1:8">
      <c r="A366" s="235"/>
      <c r="H366" s="197"/>
    </row>
    <row r="367" spans="1:8">
      <c r="A367" s="235"/>
      <c r="H367" s="197"/>
    </row>
    <row r="368" spans="1:8">
      <c r="A368" s="235"/>
      <c r="H368" s="197"/>
    </row>
    <row r="369" spans="1:8">
      <c r="A369" s="235"/>
      <c r="H369" s="197"/>
    </row>
    <row r="370" spans="1:8">
      <c r="A370" s="235"/>
      <c r="H370" s="197"/>
    </row>
    <row r="371" spans="1:8">
      <c r="A371" s="235"/>
      <c r="H371" s="197"/>
    </row>
    <row r="372" spans="1:8">
      <c r="A372" s="235"/>
      <c r="H372" s="197"/>
    </row>
    <row r="373" spans="1:8">
      <c r="A373" s="235"/>
      <c r="H373" s="197"/>
    </row>
    <row r="374" spans="1:8">
      <c r="A374" s="235"/>
      <c r="H374" s="197"/>
    </row>
    <row r="375" spans="1:8">
      <c r="A375" s="235"/>
      <c r="H375" s="197"/>
    </row>
    <row r="376" spans="1:8">
      <c r="A376" s="235"/>
      <c r="H376" s="197"/>
    </row>
    <row r="377" spans="1:8">
      <c r="A377" s="235"/>
      <c r="H377" s="197"/>
    </row>
    <row r="378" spans="1:8">
      <c r="A378" s="235"/>
      <c r="H378" s="197"/>
    </row>
    <row r="379" spans="1:8">
      <c r="A379" s="235"/>
      <c r="H379" s="197"/>
    </row>
    <row r="380" spans="1:8">
      <c r="A380" s="235"/>
      <c r="H380" s="197"/>
    </row>
    <row r="381" spans="1:8">
      <c r="A381" s="235"/>
      <c r="H381" s="197"/>
    </row>
    <row r="382" spans="1:8">
      <c r="A382" s="235"/>
      <c r="H382" s="197"/>
    </row>
    <row r="383" spans="1:8">
      <c r="A383" s="235"/>
      <c r="H383" s="197"/>
    </row>
    <row r="384" spans="1:8">
      <c r="A384" s="235"/>
      <c r="H384" s="197"/>
    </row>
    <row r="385" spans="1:8">
      <c r="A385" s="235"/>
      <c r="H385" s="197"/>
    </row>
    <row r="386" spans="1:8">
      <c r="A386" s="235"/>
      <c r="H386" s="197"/>
    </row>
    <row r="387" spans="1:8">
      <c r="A387" s="235"/>
      <c r="H387" s="197"/>
    </row>
    <row r="388" spans="1:8">
      <c r="A388" s="235"/>
      <c r="H388" s="197"/>
    </row>
    <row r="389" spans="1:8">
      <c r="A389" s="235"/>
      <c r="H389" s="197"/>
    </row>
    <row r="390" spans="1:8">
      <c r="A390" s="235"/>
      <c r="H390" s="197"/>
    </row>
    <row r="391" spans="1:8">
      <c r="A391" s="235"/>
      <c r="H391" s="197"/>
    </row>
    <row r="392" spans="1:8">
      <c r="A392" s="235"/>
      <c r="H392" s="197"/>
    </row>
    <row r="393" spans="1:8">
      <c r="A393" s="235"/>
      <c r="H393" s="197"/>
    </row>
    <row r="394" spans="1:8">
      <c r="A394" s="235"/>
      <c r="H394" s="197"/>
    </row>
    <row r="395" spans="1:8">
      <c r="A395" s="235"/>
      <c r="H395" s="197"/>
    </row>
    <row r="396" spans="1:8">
      <c r="A396" s="235"/>
      <c r="H396" s="197"/>
    </row>
    <row r="397" spans="1:8">
      <c r="A397" s="235"/>
      <c r="H397" s="197"/>
    </row>
    <row r="398" spans="1:8">
      <c r="A398" s="235"/>
      <c r="H398" s="197"/>
    </row>
    <row r="399" spans="1:8">
      <c r="A399" s="235"/>
      <c r="H399" s="197"/>
    </row>
    <row r="400" spans="1:8">
      <c r="A400" s="235"/>
      <c r="H400" s="197"/>
    </row>
    <row r="401" spans="1:8">
      <c r="A401" s="235"/>
      <c r="H401" s="197"/>
    </row>
    <row r="402" spans="1:8">
      <c r="A402" s="235"/>
      <c r="H402" s="197"/>
    </row>
    <row r="403" spans="1:8">
      <c r="A403" s="235"/>
      <c r="H403" s="197"/>
    </row>
    <row r="404" spans="1:8">
      <c r="A404" s="235"/>
      <c r="H404" s="197"/>
    </row>
    <row r="405" spans="1:8">
      <c r="A405" s="235"/>
      <c r="H405" s="197"/>
    </row>
    <row r="406" spans="1:8">
      <c r="A406" s="235"/>
      <c r="H406" s="197"/>
    </row>
    <row r="407" spans="1:8">
      <c r="A407" s="235"/>
      <c r="H407" s="197"/>
    </row>
    <row r="408" spans="1:8">
      <c r="A408" s="235"/>
    </row>
    <row r="409" spans="1:8">
      <c r="A409" s="235"/>
    </row>
    <row r="410" spans="1:8">
      <c r="A410" s="235"/>
    </row>
    <row r="411" spans="1:8">
      <c r="A411" s="235"/>
    </row>
    <row r="412" spans="1:8">
      <c r="A412" s="235"/>
    </row>
    <row r="413" spans="1:8">
      <c r="A413" s="235"/>
    </row>
    <row r="414" spans="1:8">
      <c r="A414" s="235"/>
    </row>
    <row r="415" spans="1:8">
      <c r="A415" s="235"/>
    </row>
    <row r="416" spans="1:8">
      <c r="A416" s="235"/>
    </row>
    <row r="417" spans="1:1">
      <c r="A417" s="235"/>
    </row>
    <row r="418" spans="1:1">
      <c r="A418" s="235"/>
    </row>
    <row r="419" spans="1:1">
      <c r="A419" s="235"/>
    </row>
    <row r="420" spans="1:1">
      <c r="A420" s="235"/>
    </row>
    <row r="421" spans="1:1">
      <c r="A421" s="235"/>
    </row>
    <row r="422" spans="1:1">
      <c r="A422" s="235"/>
    </row>
    <row r="423" spans="1:1">
      <c r="A423" s="235"/>
    </row>
    <row r="424" spans="1:1">
      <c r="A424" s="235"/>
    </row>
    <row r="425" spans="1:1">
      <c r="A425" s="235"/>
    </row>
    <row r="426" spans="1:1">
      <c r="A426" s="235"/>
    </row>
    <row r="427" spans="1:1">
      <c r="A427" s="235"/>
    </row>
    <row r="428" spans="1:1">
      <c r="A428" s="235"/>
    </row>
    <row r="429" spans="1:1">
      <c r="A429" s="235"/>
    </row>
    <row r="430" spans="1:1">
      <c r="A430" s="235"/>
    </row>
    <row r="431" spans="1:1">
      <c r="A431" s="235"/>
    </row>
    <row r="432" spans="1:1">
      <c r="A432" s="235"/>
    </row>
    <row r="433" spans="1:1">
      <c r="A433" s="235"/>
    </row>
    <row r="434" spans="1:1">
      <c r="A434" s="235"/>
    </row>
    <row r="435" spans="1:1">
      <c r="A435" s="235"/>
    </row>
    <row r="436" spans="1:1">
      <c r="A436" s="235"/>
    </row>
    <row r="437" spans="1:1">
      <c r="A437" s="235"/>
    </row>
    <row r="438" spans="1:1">
      <c r="A438" s="235"/>
    </row>
    <row r="439" spans="1:1">
      <c r="A439" s="235"/>
    </row>
    <row r="440" spans="1:1">
      <c r="A440" s="235"/>
    </row>
    <row r="441" spans="1:1">
      <c r="A441" s="235"/>
    </row>
    <row r="442" spans="1:1">
      <c r="A442" s="235"/>
    </row>
    <row r="443" spans="1:1">
      <c r="A443" s="235"/>
    </row>
    <row r="444" spans="1:1">
      <c r="A444" s="235"/>
    </row>
    <row r="445" spans="1:1">
      <c r="A445" s="235"/>
    </row>
    <row r="446" spans="1:1">
      <c r="A446" s="235"/>
    </row>
    <row r="447" spans="1:1">
      <c r="A447" s="235"/>
    </row>
    <row r="448" spans="1:1">
      <c r="A448" s="235"/>
    </row>
    <row r="449" spans="1:1">
      <c r="A449" s="235"/>
    </row>
    <row r="450" spans="1:1">
      <c r="A450" s="235"/>
    </row>
    <row r="451" spans="1:1">
      <c r="A451" s="235"/>
    </row>
    <row r="452" spans="1:1">
      <c r="A452" s="235"/>
    </row>
    <row r="453" spans="1:1">
      <c r="A453" s="235"/>
    </row>
    <row r="454" spans="1:1">
      <c r="A454" s="235"/>
    </row>
    <row r="455" spans="1:1">
      <c r="A455" s="235"/>
    </row>
    <row r="456" spans="1:1">
      <c r="A456" s="235"/>
    </row>
    <row r="457" spans="1:1">
      <c r="A457" s="235"/>
    </row>
    <row r="458" spans="1:1">
      <c r="A458" s="235"/>
    </row>
    <row r="459" spans="1:1">
      <c r="A459" s="235"/>
    </row>
    <row r="460" spans="1:1">
      <c r="A460" s="235"/>
    </row>
    <row r="461" spans="1:1">
      <c r="A461" s="235"/>
    </row>
    <row r="462" spans="1:1">
      <c r="A462" s="235"/>
    </row>
    <row r="463" spans="1:1">
      <c r="A463" s="235"/>
    </row>
    <row r="464" spans="1:1">
      <c r="A464" s="235"/>
    </row>
    <row r="465" spans="1:1">
      <c r="A465" s="235"/>
    </row>
    <row r="466" spans="1:1">
      <c r="A466" s="235"/>
    </row>
    <row r="467" spans="1:1">
      <c r="A467" s="235"/>
    </row>
    <row r="468" spans="1:1">
      <c r="A468" s="235"/>
    </row>
    <row r="469" spans="1:1">
      <c r="A469" s="235"/>
    </row>
    <row r="470" spans="1:1">
      <c r="A470" s="235"/>
    </row>
    <row r="471" spans="1:1">
      <c r="A471" s="235"/>
    </row>
    <row r="472" spans="1:1">
      <c r="A472" s="235"/>
    </row>
    <row r="473" spans="1:1">
      <c r="A473" s="235"/>
    </row>
    <row r="474" spans="1:1">
      <c r="A474" s="235"/>
    </row>
    <row r="475" spans="1:1">
      <c r="A475" s="235"/>
    </row>
    <row r="476" spans="1:1">
      <c r="A476" s="235"/>
    </row>
    <row r="477" spans="1:1">
      <c r="A477" s="235"/>
    </row>
    <row r="478" spans="1:1">
      <c r="A478" s="235"/>
    </row>
    <row r="479" spans="1:1">
      <c r="A479" s="235"/>
    </row>
    <row r="480" spans="1:1">
      <c r="A480" s="235"/>
    </row>
    <row r="481" spans="1:1">
      <c r="A481" s="235"/>
    </row>
    <row r="482" spans="1:1">
      <c r="A482" s="235"/>
    </row>
    <row r="483" spans="1:1">
      <c r="A483" s="235"/>
    </row>
    <row r="484" spans="1:1">
      <c r="A484" s="235"/>
    </row>
    <row r="485" spans="1:1">
      <c r="A485" s="235"/>
    </row>
    <row r="486" spans="1:1">
      <c r="A486" s="235"/>
    </row>
    <row r="487" spans="1:1">
      <c r="A487" s="235"/>
    </row>
    <row r="488" spans="1:1">
      <c r="A488" s="235"/>
    </row>
    <row r="489" spans="1:1">
      <c r="A489" s="235"/>
    </row>
    <row r="490" spans="1:1">
      <c r="A490" s="235"/>
    </row>
    <row r="491" spans="1:1">
      <c r="A491" s="235"/>
    </row>
    <row r="492" spans="1:1">
      <c r="A492" s="235"/>
    </row>
    <row r="493" spans="1:1">
      <c r="A493" s="235"/>
    </row>
    <row r="494" spans="1:1">
      <c r="A494" s="235"/>
    </row>
    <row r="495" spans="1:1">
      <c r="A495" s="235"/>
    </row>
    <row r="496" spans="1:1">
      <c r="A496" s="235"/>
    </row>
    <row r="497" spans="1:1">
      <c r="A497" s="235"/>
    </row>
    <row r="498" spans="1:1">
      <c r="A498" s="235"/>
    </row>
    <row r="499" spans="1:1">
      <c r="A499" s="235"/>
    </row>
    <row r="500" spans="1:1">
      <c r="A500" s="235"/>
    </row>
    <row r="501" spans="1:1">
      <c r="A501" s="235"/>
    </row>
    <row r="502" spans="1:1">
      <c r="A502" s="235"/>
    </row>
    <row r="503" spans="1:1">
      <c r="A503" s="235"/>
    </row>
    <row r="504" spans="1:1">
      <c r="A504" s="235"/>
    </row>
    <row r="505" spans="1:1">
      <c r="A505" s="235"/>
    </row>
    <row r="506" spans="1:1">
      <c r="A506" s="235"/>
    </row>
    <row r="507" spans="1:1">
      <c r="A507" s="235"/>
    </row>
    <row r="508" spans="1:1">
      <c r="A508" s="235"/>
    </row>
    <row r="509" spans="1:1">
      <c r="A509" s="235"/>
    </row>
    <row r="510" spans="1:1">
      <c r="A510" s="235"/>
    </row>
    <row r="511" spans="1:1">
      <c r="A511" s="235"/>
    </row>
    <row r="512" spans="1:1">
      <c r="A512" s="235"/>
    </row>
    <row r="513" spans="1:1">
      <c r="A513" s="235"/>
    </row>
    <row r="514" spans="1:1">
      <c r="A514" s="235"/>
    </row>
    <row r="515" spans="1:1">
      <c r="A515" s="235"/>
    </row>
    <row r="516" spans="1:1">
      <c r="A516" s="235"/>
    </row>
    <row r="517" spans="1:1">
      <c r="A517" s="235"/>
    </row>
    <row r="518" spans="1:1">
      <c r="A518" s="235"/>
    </row>
    <row r="519" spans="1:1">
      <c r="A519" s="235"/>
    </row>
    <row r="520" spans="1:1">
      <c r="A520" s="235"/>
    </row>
    <row r="521" spans="1:1">
      <c r="A521" s="235"/>
    </row>
    <row r="522" spans="1:1">
      <c r="A522" s="235"/>
    </row>
    <row r="523" spans="1:1">
      <c r="A523" s="235"/>
    </row>
    <row r="524" spans="1:1">
      <c r="A524" s="235"/>
    </row>
    <row r="525" spans="1:1">
      <c r="A525" s="235"/>
    </row>
    <row r="526" spans="1:1">
      <c r="A526" s="235"/>
    </row>
    <row r="527" spans="1:1">
      <c r="A527" s="235"/>
    </row>
    <row r="528" spans="1:1">
      <c r="A528" s="235"/>
    </row>
    <row r="529" spans="1:1">
      <c r="A529" s="235"/>
    </row>
    <row r="530" spans="1:1">
      <c r="A530" s="235"/>
    </row>
    <row r="531" spans="1:1">
      <c r="A531" s="235"/>
    </row>
    <row r="532" spans="1:1">
      <c r="A532" s="235"/>
    </row>
    <row r="533" spans="1:1">
      <c r="A533" s="235"/>
    </row>
    <row r="534" spans="1:1">
      <c r="A534" s="235"/>
    </row>
    <row r="535" spans="1:1">
      <c r="A535" s="235"/>
    </row>
    <row r="536" spans="1:1">
      <c r="A536" s="235"/>
    </row>
    <row r="537" spans="1:1">
      <c r="A537" s="235"/>
    </row>
    <row r="538" spans="1:1">
      <c r="A538" s="235"/>
    </row>
    <row r="539" spans="1:1">
      <c r="A539" s="235"/>
    </row>
    <row r="540" spans="1:1">
      <c r="A540" s="235"/>
    </row>
    <row r="541" spans="1:1">
      <c r="A541" s="235"/>
    </row>
    <row r="542" spans="1:1">
      <c r="A542" s="235"/>
    </row>
    <row r="543" spans="1:1">
      <c r="A543" s="235"/>
    </row>
    <row r="544" spans="1:1">
      <c r="A544" s="235"/>
    </row>
    <row r="545" spans="1:1">
      <c r="A545" s="235"/>
    </row>
    <row r="546" spans="1:1">
      <c r="A546" s="235"/>
    </row>
    <row r="547" spans="1:1">
      <c r="A547" s="235"/>
    </row>
    <row r="548" spans="1:1">
      <c r="A548" s="235"/>
    </row>
    <row r="549" spans="1:1">
      <c r="A549" s="235"/>
    </row>
    <row r="550" spans="1:1">
      <c r="A550" s="235"/>
    </row>
    <row r="551" spans="1:1">
      <c r="A551" s="235"/>
    </row>
    <row r="552" spans="1:1">
      <c r="A552" s="235"/>
    </row>
    <row r="553" spans="1:1">
      <c r="A553" s="235"/>
    </row>
    <row r="554" spans="1:1">
      <c r="A554" s="235"/>
    </row>
    <row r="555" spans="1:1">
      <c r="A555" s="235"/>
    </row>
    <row r="556" spans="1:1">
      <c r="A556" s="235"/>
    </row>
    <row r="557" spans="1:1">
      <c r="A557" s="235"/>
    </row>
    <row r="558" spans="1:1">
      <c r="A558" s="235"/>
    </row>
    <row r="559" spans="1:1">
      <c r="A559" s="235"/>
    </row>
    <row r="560" spans="1:1">
      <c r="A560" s="235"/>
    </row>
    <row r="561" spans="1:1">
      <c r="A561" s="235"/>
    </row>
    <row r="562" spans="1:1">
      <c r="A562" s="235"/>
    </row>
    <row r="563" spans="1:1">
      <c r="A563" s="235"/>
    </row>
    <row r="564" spans="1:1">
      <c r="A564" s="235"/>
    </row>
    <row r="565" spans="1:1">
      <c r="A565" s="235"/>
    </row>
    <row r="566" spans="1:1">
      <c r="A566" s="235"/>
    </row>
    <row r="567" spans="1:1">
      <c r="A567" s="235"/>
    </row>
    <row r="568" spans="1:1">
      <c r="A568" s="235"/>
    </row>
    <row r="569" spans="1:1">
      <c r="A569" s="235"/>
    </row>
    <row r="570" spans="1:1">
      <c r="A570" s="235"/>
    </row>
    <row r="571" spans="1:1">
      <c r="A571" s="235"/>
    </row>
    <row r="572" spans="1:1">
      <c r="A572" s="235"/>
    </row>
    <row r="573" spans="1:1">
      <c r="A573" s="235"/>
    </row>
    <row r="574" spans="1:1">
      <c r="A574" s="235"/>
    </row>
    <row r="575" spans="1:1">
      <c r="A575" s="235"/>
    </row>
    <row r="576" spans="1:1">
      <c r="A576" s="235"/>
    </row>
    <row r="577" spans="1:1">
      <c r="A577" s="235"/>
    </row>
    <row r="578" spans="1:1">
      <c r="A578" s="235"/>
    </row>
    <row r="579" spans="1:1">
      <c r="A579" s="235"/>
    </row>
    <row r="580" spans="1:1">
      <c r="A580" s="235"/>
    </row>
    <row r="581" spans="1:1">
      <c r="A581" s="235"/>
    </row>
    <row r="582" spans="1:1">
      <c r="A582" s="235"/>
    </row>
    <row r="583" spans="1:1">
      <c r="A583" s="235"/>
    </row>
    <row r="584" spans="1:1">
      <c r="A584" s="235"/>
    </row>
    <row r="585" spans="1:1">
      <c r="A585" s="235"/>
    </row>
    <row r="586" spans="1:1">
      <c r="A586" s="235"/>
    </row>
    <row r="587" spans="1:1">
      <c r="A587" s="235"/>
    </row>
    <row r="588" spans="1:1">
      <c r="A588" s="235"/>
    </row>
    <row r="589" spans="1:1">
      <c r="A589" s="235"/>
    </row>
    <row r="590" spans="1:1">
      <c r="A590" s="235"/>
    </row>
    <row r="591" spans="1:1">
      <c r="A591" s="235"/>
    </row>
    <row r="592" spans="1:1">
      <c r="A592" s="235"/>
    </row>
    <row r="593" spans="1:1">
      <c r="A593" s="235"/>
    </row>
    <row r="594" spans="1:1">
      <c r="A594" s="235"/>
    </row>
    <row r="595" spans="1:1">
      <c r="A595" s="235"/>
    </row>
    <row r="596" spans="1:1">
      <c r="A596" s="235"/>
    </row>
    <row r="597" spans="1:1">
      <c r="A597" s="235"/>
    </row>
    <row r="598" spans="1:1">
      <c r="A598" s="235"/>
    </row>
    <row r="599" spans="1:1">
      <c r="A599" s="235"/>
    </row>
    <row r="600" spans="1:1">
      <c r="A600" s="235"/>
    </row>
    <row r="601" spans="1:1">
      <c r="A601" s="235"/>
    </row>
    <row r="602" spans="1:1">
      <c r="A602" s="235"/>
    </row>
    <row r="603" spans="1:1">
      <c r="A603" s="235"/>
    </row>
    <row r="604" spans="1:1">
      <c r="A604" s="235"/>
    </row>
    <row r="605" spans="1:1">
      <c r="A605" s="235"/>
    </row>
    <row r="606" spans="1:1">
      <c r="A606" s="235"/>
    </row>
    <row r="607" spans="1:1">
      <c r="A607" s="235"/>
    </row>
    <row r="608" spans="1:1">
      <c r="A608" s="235"/>
    </row>
    <row r="609" spans="1:1">
      <c r="A609" s="235"/>
    </row>
    <row r="610" spans="1:1">
      <c r="A610" s="235"/>
    </row>
    <row r="611" spans="1:1">
      <c r="A611" s="235"/>
    </row>
    <row r="612" spans="1:1">
      <c r="A612" s="235"/>
    </row>
    <row r="613" spans="1:1">
      <c r="A613" s="235"/>
    </row>
    <row r="614" spans="1:1">
      <c r="A614" s="235"/>
    </row>
    <row r="615" spans="1:1">
      <c r="A615" s="235"/>
    </row>
    <row r="616" spans="1:1">
      <c r="A616" s="235"/>
    </row>
    <row r="617" spans="1:1">
      <c r="A617" s="235"/>
    </row>
    <row r="618" spans="1:1">
      <c r="A618" s="235"/>
    </row>
    <row r="619" spans="1:1">
      <c r="A619" s="235"/>
    </row>
    <row r="620" spans="1:1">
      <c r="A620" s="235"/>
    </row>
    <row r="621" spans="1:1">
      <c r="A621" s="235"/>
    </row>
    <row r="622" spans="1:1">
      <c r="A622" s="235"/>
    </row>
    <row r="623" spans="1:1">
      <c r="A623" s="235"/>
    </row>
    <row r="624" spans="1:1">
      <c r="A624" s="235"/>
    </row>
    <row r="625" spans="1:1">
      <c r="A625" s="235"/>
    </row>
    <row r="626" spans="1:1">
      <c r="A626" s="235"/>
    </row>
    <row r="627" spans="1:1">
      <c r="A627" s="235"/>
    </row>
    <row r="628" spans="1:1">
      <c r="A628" s="235"/>
    </row>
    <row r="629" spans="1:1">
      <c r="A629" s="235"/>
    </row>
    <row r="630" spans="1:1">
      <c r="A630" s="235"/>
    </row>
    <row r="631" spans="1:1">
      <c r="A631" s="235"/>
    </row>
    <row r="632" spans="1:1">
      <c r="A632" s="235"/>
    </row>
    <row r="633" spans="1:1">
      <c r="A633" s="235"/>
    </row>
    <row r="634" spans="1:1">
      <c r="A634" s="235"/>
    </row>
    <row r="635" spans="1:1">
      <c r="A635" s="235"/>
    </row>
    <row r="636" spans="1:1">
      <c r="A636" s="235"/>
    </row>
    <row r="637" spans="1:1">
      <c r="A637" s="235"/>
    </row>
    <row r="638" spans="1:1">
      <c r="A638" s="235"/>
    </row>
    <row r="639" spans="1:1">
      <c r="A639" s="235"/>
    </row>
    <row r="640" spans="1:1">
      <c r="A640" s="235"/>
    </row>
    <row r="641" spans="1:1">
      <c r="A641" s="235"/>
    </row>
    <row r="642" spans="1:1">
      <c r="A642" s="235"/>
    </row>
    <row r="643" spans="1:1">
      <c r="A643" s="235"/>
    </row>
    <row r="644" spans="1:1">
      <c r="A644" s="235"/>
    </row>
    <row r="645" spans="1:1">
      <c r="A645" s="235"/>
    </row>
    <row r="646" spans="1:1">
      <c r="A646" s="235"/>
    </row>
    <row r="647" spans="1:1">
      <c r="A647" s="235"/>
    </row>
    <row r="648" spans="1:1">
      <c r="A648" s="235"/>
    </row>
    <row r="649" spans="1:1">
      <c r="A649" s="235"/>
    </row>
    <row r="650" spans="1:1">
      <c r="A650" s="235"/>
    </row>
    <row r="651" spans="1:1">
      <c r="A651" s="235"/>
    </row>
    <row r="652" spans="1:1">
      <c r="A652" s="235"/>
    </row>
    <row r="653" spans="1:1">
      <c r="A653" s="235"/>
    </row>
    <row r="654" spans="1:1">
      <c r="A654" s="235"/>
    </row>
    <row r="655" spans="1:1">
      <c r="A655" s="235"/>
    </row>
    <row r="656" spans="1:1">
      <c r="A656" s="235"/>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AG636"/>
  <sheetViews>
    <sheetView zoomScale="70" zoomScaleNormal="70" workbookViewId="0"/>
  </sheetViews>
  <sheetFormatPr baseColWidth="10" defaultRowHeight="12.75"/>
  <cols>
    <col min="1" max="1" width="92.85546875" style="188" customWidth="1"/>
    <col min="2" max="8" width="11.28515625" style="262" customWidth="1"/>
    <col min="9" max="17" width="11.28515625" style="271" customWidth="1"/>
    <col min="18" max="30" width="11.28515625" style="262" customWidth="1"/>
    <col min="31" max="31" width="11.42578125" style="262" customWidth="1"/>
    <col min="32" max="32" width="13.140625" style="262" customWidth="1"/>
    <col min="33" max="256" width="11.42578125" style="263"/>
    <col min="257" max="257" width="92.85546875" style="263" customWidth="1"/>
    <col min="258" max="286" width="11.28515625" style="263" customWidth="1"/>
    <col min="287" max="287" width="11.42578125" style="263" customWidth="1"/>
    <col min="288" max="288" width="13.140625" style="263" customWidth="1"/>
    <col min="289" max="512" width="11.42578125" style="263"/>
    <col min="513" max="513" width="92.85546875" style="263" customWidth="1"/>
    <col min="514" max="542" width="11.28515625" style="263" customWidth="1"/>
    <col min="543" max="543" width="11.42578125" style="263" customWidth="1"/>
    <col min="544" max="544" width="13.140625" style="263" customWidth="1"/>
    <col min="545" max="768" width="11.42578125" style="263"/>
    <col min="769" max="769" width="92.85546875" style="263" customWidth="1"/>
    <col min="770" max="798" width="11.28515625" style="263" customWidth="1"/>
    <col min="799" max="799" width="11.42578125" style="263" customWidth="1"/>
    <col min="800" max="800" width="13.140625" style="263" customWidth="1"/>
    <col min="801" max="1024" width="11.42578125" style="263"/>
    <col min="1025" max="1025" width="92.85546875" style="263" customWidth="1"/>
    <col min="1026" max="1054" width="11.28515625" style="263" customWidth="1"/>
    <col min="1055" max="1055" width="11.42578125" style="263" customWidth="1"/>
    <col min="1056" max="1056" width="13.140625" style="263" customWidth="1"/>
    <col min="1057" max="1280" width="11.42578125" style="263"/>
    <col min="1281" max="1281" width="92.85546875" style="263" customWidth="1"/>
    <col min="1282" max="1310" width="11.28515625" style="263" customWidth="1"/>
    <col min="1311" max="1311" width="11.42578125" style="263" customWidth="1"/>
    <col min="1312" max="1312" width="13.140625" style="263" customWidth="1"/>
    <col min="1313" max="1536" width="11.42578125" style="263"/>
    <col min="1537" max="1537" width="92.85546875" style="263" customWidth="1"/>
    <col min="1538" max="1566" width="11.28515625" style="263" customWidth="1"/>
    <col min="1567" max="1567" width="11.42578125" style="263" customWidth="1"/>
    <col min="1568" max="1568" width="13.140625" style="263" customWidth="1"/>
    <col min="1569" max="1792" width="11.42578125" style="263"/>
    <col min="1793" max="1793" width="92.85546875" style="263" customWidth="1"/>
    <col min="1794" max="1822" width="11.28515625" style="263" customWidth="1"/>
    <col min="1823" max="1823" width="11.42578125" style="263" customWidth="1"/>
    <col min="1824" max="1824" width="13.140625" style="263" customWidth="1"/>
    <col min="1825" max="2048" width="11.42578125" style="263"/>
    <col min="2049" max="2049" width="92.85546875" style="263" customWidth="1"/>
    <col min="2050" max="2078" width="11.28515625" style="263" customWidth="1"/>
    <col min="2079" max="2079" width="11.42578125" style="263" customWidth="1"/>
    <col min="2080" max="2080" width="13.140625" style="263" customWidth="1"/>
    <col min="2081" max="2304" width="11.42578125" style="263"/>
    <col min="2305" max="2305" width="92.85546875" style="263" customWidth="1"/>
    <col min="2306" max="2334" width="11.28515625" style="263" customWidth="1"/>
    <col min="2335" max="2335" width="11.42578125" style="263" customWidth="1"/>
    <col min="2336" max="2336" width="13.140625" style="263" customWidth="1"/>
    <col min="2337" max="2560" width="11.42578125" style="263"/>
    <col min="2561" max="2561" width="92.85546875" style="263" customWidth="1"/>
    <col min="2562" max="2590" width="11.28515625" style="263" customWidth="1"/>
    <col min="2591" max="2591" width="11.42578125" style="263" customWidth="1"/>
    <col min="2592" max="2592" width="13.140625" style="263" customWidth="1"/>
    <col min="2593" max="2816" width="11.42578125" style="263"/>
    <col min="2817" max="2817" width="92.85546875" style="263" customWidth="1"/>
    <col min="2818" max="2846" width="11.28515625" style="263" customWidth="1"/>
    <col min="2847" max="2847" width="11.42578125" style="263" customWidth="1"/>
    <col min="2848" max="2848" width="13.140625" style="263" customWidth="1"/>
    <col min="2849" max="3072" width="11.42578125" style="263"/>
    <col min="3073" max="3073" width="92.85546875" style="263" customWidth="1"/>
    <col min="3074" max="3102" width="11.28515625" style="263" customWidth="1"/>
    <col min="3103" max="3103" width="11.42578125" style="263" customWidth="1"/>
    <col min="3104" max="3104" width="13.140625" style="263" customWidth="1"/>
    <col min="3105" max="3328" width="11.42578125" style="263"/>
    <col min="3329" max="3329" width="92.85546875" style="263" customWidth="1"/>
    <col min="3330" max="3358" width="11.28515625" style="263" customWidth="1"/>
    <col min="3359" max="3359" width="11.42578125" style="263" customWidth="1"/>
    <col min="3360" max="3360" width="13.140625" style="263" customWidth="1"/>
    <col min="3361" max="3584" width="11.42578125" style="263"/>
    <col min="3585" max="3585" width="92.85546875" style="263" customWidth="1"/>
    <col min="3586" max="3614" width="11.28515625" style="263" customWidth="1"/>
    <col min="3615" max="3615" width="11.42578125" style="263" customWidth="1"/>
    <col min="3616" max="3616" width="13.140625" style="263" customWidth="1"/>
    <col min="3617" max="3840" width="11.42578125" style="263"/>
    <col min="3841" max="3841" width="92.85546875" style="263" customWidth="1"/>
    <col min="3842" max="3870" width="11.28515625" style="263" customWidth="1"/>
    <col min="3871" max="3871" width="11.42578125" style="263" customWidth="1"/>
    <col min="3872" max="3872" width="13.140625" style="263" customWidth="1"/>
    <col min="3873" max="4096" width="11.42578125" style="263"/>
    <col min="4097" max="4097" width="92.85546875" style="263" customWidth="1"/>
    <col min="4098" max="4126" width="11.28515625" style="263" customWidth="1"/>
    <col min="4127" max="4127" width="11.42578125" style="263" customWidth="1"/>
    <col min="4128" max="4128" width="13.140625" style="263" customWidth="1"/>
    <col min="4129" max="4352" width="11.42578125" style="263"/>
    <col min="4353" max="4353" width="92.85546875" style="263" customWidth="1"/>
    <col min="4354" max="4382" width="11.28515625" style="263" customWidth="1"/>
    <col min="4383" max="4383" width="11.42578125" style="263" customWidth="1"/>
    <col min="4384" max="4384" width="13.140625" style="263" customWidth="1"/>
    <col min="4385" max="4608" width="11.42578125" style="263"/>
    <col min="4609" max="4609" width="92.85546875" style="263" customWidth="1"/>
    <col min="4610" max="4638" width="11.28515625" style="263" customWidth="1"/>
    <col min="4639" max="4639" width="11.42578125" style="263" customWidth="1"/>
    <col min="4640" max="4640" width="13.140625" style="263" customWidth="1"/>
    <col min="4641" max="4864" width="11.42578125" style="263"/>
    <col min="4865" max="4865" width="92.85546875" style="263" customWidth="1"/>
    <col min="4866" max="4894" width="11.28515625" style="263" customWidth="1"/>
    <col min="4895" max="4895" width="11.42578125" style="263" customWidth="1"/>
    <col min="4896" max="4896" width="13.140625" style="263" customWidth="1"/>
    <col min="4897" max="5120" width="11.42578125" style="263"/>
    <col min="5121" max="5121" width="92.85546875" style="263" customWidth="1"/>
    <col min="5122" max="5150" width="11.28515625" style="263" customWidth="1"/>
    <col min="5151" max="5151" width="11.42578125" style="263" customWidth="1"/>
    <col min="5152" max="5152" width="13.140625" style="263" customWidth="1"/>
    <col min="5153" max="5376" width="11.42578125" style="263"/>
    <col min="5377" max="5377" width="92.85546875" style="263" customWidth="1"/>
    <col min="5378" max="5406" width="11.28515625" style="263" customWidth="1"/>
    <col min="5407" max="5407" width="11.42578125" style="263" customWidth="1"/>
    <col min="5408" max="5408" width="13.140625" style="263" customWidth="1"/>
    <col min="5409" max="5632" width="11.42578125" style="263"/>
    <col min="5633" max="5633" width="92.85546875" style="263" customWidth="1"/>
    <col min="5634" max="5662" width="11.28515625" style="263" customWidth="1"/>
    <col min="5663" max="5663" width="11.42578125" style="263" customWidth="1"/>
    <col min="5664" max="5664" width="13.140625" style="263" customWidth="1"/>
    <col min="5665" max="5888" width="11.42578125" style="263"/>
    <col min="5889" max="5889" width="92.85546875" style="263" customWidth="1"/>
    <col min="5890" max="5918" width="11.28515625" style="263" customWidth="1"/>
    <col min="5919" max="5919" width="11.42578125" style="263" customWidth="1"/>
    <col min="5920" max="5920" width="13.140625" style="263" customWidth="1"/>
    <col min="5921" max="6144" width="11.42578125" style="263"/>
    <col min="6145" max="6145" width="92.85546875" style="263" customWidth="1"/>
    <col min="6146" max="6174" width="11.28515625" style="263" customWidth="1"/>
    <col min="6175" max="6175" width="11.42578125" style="263" customWidth="1"/>
    <col min="6176" max="6176" width="13.140625" style="263" customWidth="1"/>
    <col min="6177" max="6400" width="11.42578125" style="263"/>
    <col min="6401" max="6401" width="92.85546875" style="263" customWidth="1"/>
    <col min="6402" max="6430" width="11.28515625" style="263" customWidth="1"/>
    <col min="6431" max="6431" width="11.42578125" style="263" customWidth="1"/>
    <col min="6432" max="6432" width="13.140625" style="263" customWidth="1"/>
    <col min="6433" max="6656" width="11.42578125" style="263"/>
    <col min="6657" max="6657" width="92.85546875" style="263" customWidth="1"/>
    <col min="6658" max="6686" width="11.28515625" style="263" customWidth="1"/>
    <col min="6687" max="6687" width="11.42578125" style="263" customWidth="1"/>
    <col min="6688" max="6688" width="13.140625" style="263" customWidth="1"/>
    <col min="6689" max="6912" width="11.42578125" style="263"/>
    <col min="6913" max="6913" width="92.85546875" style="263" customWidth="1"/>
    <col min="6914" max="6942" width="11.28515625" style="263" customWidth="1"/>
    <col min="6943" max="6943" width="11.42578125" style="263" customWidth="1"/>
    <col min="6944" max="6944" width="13.140625" style="263" customWidth="1"/>
    <col min="6945" max="7168" width="11.42578125" style="263"/>
    <col min="7169" max="7169" width="92.85546875" style="263" customWidth="1"/>
    <col min="7170" max="7198" width="11.28515625" style="263" customWidth="1"/>
    <col min="7199" max="7199" width="11.42578125" style="263" customWidth="1"/>
    <col min="7200" max="7200" width="13.140625" style="263" customWidth="1"/>
    <col min="7201" max="7424" width="11.42578125" style="263"/>
    <col min="7425" max="7425" width="92.85546875" style="263" customWidth="1"/>
    <col min="7426" max="7454" width="11.28515625" style="263" customWidth="1"/>
    <col min="7455" max="7455" width="11.42578125" style="263" customWidth="1"/>
    <col min="7456" max="7456" width="13.140625" style="263" customWidth="1"/>
    <col min="7457" max="7680" width="11.42578125" style="263"/>
    <col min="7681" max="7681" width="92.85546875" style="263" customWidth="1"/>
    <col min="7682" max="7710" width="11.28515625" style="263" customWidth="1"/>
    <col min="7711" max="7711" width="11.42578125" style="263" customWidth="1"/>
    <col min="7712" max="7712" width="13.140625" style="263" customWidth="1"/>
    <col min="7713" max="7936" width="11.42578125" style="263"/>
    <col min="7937" max="7937" width="92.85546875" style="263" customWidth="1"/>
    <col min="7938" max="7966" width="11.28515625" style="263" customWidth="1"/>
    <col min="7967" max="7967" width="11.42578125" style="263" customWidth="1"/>
    <col min="7968" max="7968" width="13.140625" style="263" customWidth="1"/>
    <col min="7969" max="8192" width="11.42578125" style="263"/>
    <col min="8193" max="8193" width="92.85546875" style="263" customWidth="1"/>
    <col min="8194" max="8222" width="11.28515625" style="263" customWidth="1"/>
    <col min="8223" max="8223" width="11.42578125" style="263" customWidth="1"/>
    <col min="8224" max="8224" width="13.140625" style="263" customWidth="1"/>
    <col min="8225" max="8448" width="11.42578125" style="263"/>
    <col min="8449" max="8449" width="92.85546875" style="263" customWidth="1"/>
    <col min="8450" max="8478" width="11.28515625" style="263" customWidth="1"/>
    <col min="8479" max="8479" width="11.42578125" style="263" customWidth="1"/>
    <col min="8480" max="8480" width="13.140625" style="263" customWidth="1"/>
    <col min="8481" max="8704" width="11.42578125" style="263"/>
    <col min="8705" max="8705" width="92.85546875" style="263" customWidth="1"/>
    <col min="8706" max="8734" width="11.28515625" style="263" customWidth="1"/>
    <col min="8735" max="8735" width="11.42578125" style="263" customWidth="1"/>
    <col min="8736" max="8736" width="13.140625" style="263" customWidth="1"/>
    <col min="8737" max="8960" width="11.42578125" style="263"/>
    <col min="8961" max="8961" width="92.85546875" style="263" customWidth="1"/>
    <col min="8962" max="8990" width="11.28515625" style="263" customWidth="1"/>
    <col min="8991" max="8991" width="11.42578125" style="263" customWidth="1"/>
    <col min="8992" max="8992" width="13.140625" style="263" customWidth="1"/>
    <col min="8993" max="9216" width="11.42578125" style="263"/>
    <col min="9217" max="9217" width="92.85546875" style="263" customWidth="1"/>
    <col min="9218" max="9246" width="11.28515625" style="263" customWidth="1"/>
    <col min="9247" max="9247" width="11.42578125" style="263" customWidth="1"/>
    <col min="9248" max="9248" width="13.140625" style="263" customWidth="1"/>
    <col min="9249" max="9472" width="11.42578125" style="263"/>
    <col min="9473" max="9473" width="92.85546875" style="263" customWidth="1"/>
    <col min="9474" max="9502" width="11.28515625" style="263" customWidth="1"/>
    <col min="9503" max="9503" width="11.42578125" style="263" customWidth="1"/>
    <col min="9504" max="9504" width="13.140625" style="263" customWidth="1"/>
    <col min="9505" max="9728" width="11.42578125" style="263"/>
    <col min="9729" max="9729" width="92.85546875" style="263" customWidth="1"/>
    <col min="9730" max="9758" width="11.28515625" style="263" customWidth="1"/>
    <col min="9759" max="9759" width="11.42578125" style="263" customWidth="1"/>
    <col min="9760" max="9760" width="13.140625" style="263" customWidth="1"/>
    <col min="9761" max="9984" width="11.42578125" style="263"/>
    <col min="9985" max="9985" width="92.85546875" style="263" customWidth="1"/>
    <col min="9986" max="10014" width="11.28515625" style="263" customWidth="1"/>
    <col min="10015" max="10015" width="11.42578125" style="263" customWidth="1"/>
    <col min="10016" max="10016" width="13.140625" style="263" customWidth="1"/>
    <col min="10017" max="10240" width="11.42578125" style="263"/>
    <col min="10241" max="10241" width="92.85546875" style="263" customWidth="1"/>
    <col min="10242" max="10270" width="11.28515625" style="263" customWidth="1"/>
    <col min="10271" max="10271" width="11.42578125" style="263" customWidth="1"/>
    <col min="10272" max="10272" width="13.140625" style="263" customWidth="1"/>
    <col min="10273" max="10496" width="11.42578125" style="263"/>
    <col min="10497" max="10497" width="92.85546875" style="263" customWidth="1"/>
    <col min="10498" max="10526" width="11.28515625" style="263" customWidth="1"/>
    <col min="10527" max="10527" width="11.42578125" style="263" customWidth="1"/>
    <col min="10528" max="10528" width="13.140625" style="263" customWidth="1"/>
    <col min="10529" max="10752" width="11.42578125" style="263"/>
    <col min="10753" max="10753" width="92.85546875" style="263" customWidth="1"/>
    <col min="10754" max="10782" width="11.28515625" style="263" customWidth="1"/>
    <col min="10783" max="10783" width="11.42578125" style="263" customWidth="1"/>
    <col min="10784" max="10784" width="13.140625" style="263" customWidth="1"/>
    <col min="10785" max="11008" width="11.42578125" style="263"/>
    <col min="11009" max="11009" width="92.85546875" style="263" customWidth="1"/>
    <col min="11010" max="11038" width="11.28515625" style="263" customWidth="1"/>
    <col min="11039" max="11039" width="11.42578125" style="263" customWidth="1"/>
    <col min="11040" max="11040" width="13.140625" style="263" customWidth="1"/>
    <col min="11041" max="11264" width="11.42578125" style="263"/>
    <col min="11265" max="11265" width="92.85546875" style="263" customWidth="1"/>
    <col min="11266" max="11294" width="11.28515625" style="263" customWidth="1"/>
    <col min="11295" max="11295" width="11.42578125" style="263" customWidth="1"/>
    <col min="11296" max="11296" width="13.140625" style="263" customWidth="1"/>
    <col min="11297" max="11520" width="11.42578125" style="263"/>
    <col min="11521" max="11521" width="92.85546875" style="263" customWidth="1"/>
    <col min="11522" max="11550" width="11.28515625" style="263" customWidth="1"/>
    <col min="11551" max="11551" width="11.42578125" style="263" customWidth="1"/>
    <col min="11552" max="11552" width="13.140625" style="263" customWidth="1"/>
    <col min="11553" max="11776" width="11.42578125" style="263"/>
    <col min="11777" max="11777" width="92.85546875" style="263" customWidth="1"/>
    <col min="11778" max="11806" width="11.28515625" style="263" customWidth="1"/>
    <col min="11807" max="11807" width="11.42578125" style="263" customWidth="1"/>
    <col min="11808" max="11808" width="13.140625" style="263" customWidth="1"/>
    <col min="11809" max="12032" width="11.42578125" style="263"/>
    <col min="12033" max="12033" width="92.85546875" style="263" customWidth="1"/>
    <col min="12034" max="12062" width="11.28515625" style="263" customWidth="1"/>
    <col min="12063" max="12063" width="11.42578125" style="263" customWidth="1"/>
    <col min="12064" max="12064" width="13.140625" style="263" customWidth="1"/>
    <col min="12065" max="12288" width="11.42578125" style="263"/>
    <col min="12289" max="12289" width="92.85546875" style="263" customWidth="1"/>
    <col min="12290" max="12318" width="11.28515625" style="263" customWidth="1"/>
    <col min="12319" max="12319" width="11.42578125" style="263" customWidth="1"/>
    <col min="12320" max="12320" width="13.140625" style="263" customWidth="1"/>
    <col min="12321" max="12544" width="11.42578125" style="263"/>
    <col min="12545" max="12545" width="92.85546875" style="263" customWidth="1"/>
    <col min="12546" max="12574" width="11.28515625" style="263" customWidth="1"/>
    <col min="12575" max="12575" width="11.42578125" style="263" customWidth="1"/>
    <col min="12576" max="12576" width="13.140625" style="263" customWidth="1"/>
    <col min="12577" max="12800" width="11.42578125" style="263"/>
    <col min="12801" max="12801" width="92.85546875" style="263" customWidth="1"/>
    <col min="12802" max="12830" width="11.28515625" style="263" customWidth="1"/>
    <col min="12831" max="12831" width="11.42578125" style="263" customWidth="1"/>
    <col min="12832" max="12832" width="13.140625" style="263" customWidth="1"/>
    <col min="12833" max="13056" width="11.42578125" style="263"/>
    <col min="13057" max="13057" width="92.85546875" style="263" customWidth="1"/>
    <col min="13058" max="13086" width="11.28515625" style="263" customWidth="1"/>
    <col min="13087" max="13087" width="11.42578125" style="263" customWidth="1"/>
    <col min="13088" max="13088" width="13.140625" style="263" customWidth="1"/>
    <col min="13089" max="13312" width="11.42578125" style="263"/>
    <col min="13313" max="13313" width="92.85546875" style="263" customWidth="1"/>
    <col min="13314" max="13342" width="11.28515625" style="263" customWidth="1"/>
    <col min="13343" max="13343" width="11.42578125" style="263" customWidth="1"/>
    <col min="13344" max="13344" width="13.140625" style="263" customWidth="1"/>
    <col min="13345" max="13568" width="11.42578125" style="263"/>
    <col min="13569" max="13569" width="92.85546875" style="263" customWidth="1"/>
    <col min="13570" max="13598" width="11.28515625" style="263" customWidth="1"/>
    <col min="13599" max="13599" width="11.42578125" style="263" customWidth="1"/>
    <col min="13600" max="13600" width="13.140625" style="263" customWidth="1"/>
    <col min="13601" max="13824" width="11.42578125" style="263"/>
    <col min="13825" max="13825" width="92.85546875" style="263" customWidth="1"/>
    <col min="13826" max="13854" width="11.28515625" style="263" customWidth="1"/>
    <col min="13855" max="13855" width="11.42578125" style="263" customWidth="1"/>
    <col min="13856" max="13856" width="13.140625" style="263" customWidth="1"/>
    <col min="13857" max="14080" width="11.42578125" style="263"/>
    <col min="14081" max="14081" width="92.85546875" style="263" customWidth="1"/>
    <col min="14082" max="14110" width="11.28515625" style="263" customWidth="1"/>
    <col min="14111" max="14111" width="11.42578125" style="263" customWidth="1"/>
    <col min="14112" max="14112" width="13.140625" style="263" customWidth="1"/>
    <col min="14113" max="14336" width="11.42578125" style="263"/>
    <col min="14337" max="14337" width="92.85546875" style="263" customWidth="1"/>
    <col min="14338" max="14366" width="11.28515625" style="263" customWidth="1"/>
    <col min="14367" max="14367" width="11.42578125" style="263" customWidth="1"/>
    <col min="14368" max="14368" width="13.140625" style="263" customWidth="1"/>
    <col min="14369" max="14592" width="11.42578125" style="263"/>
    <col min="14593" max="14593" width="92.85546875" style="263" customWidth="1"/>
    <col min="14594" max="14622" width="11.28515625" style="263" customWidth="1"/>
    <col min="14623" max="14623" width="11.42578125" style="263" customWidth="1"/>
    <col min="14624" max="14624" width="13.140625" style="263" customWidth="1"/>
    <col min="14625" max="14848" width="11.42578125" style="263"/>
    <col min="14849" max="14849" width="92.85546875" style="263" customWidth="1"/>
    <col min="14850" max="14878" width="11.28515625" style="263" customWidth="1"/>
    <col min="14879" max="14879" width="11.42578125" style="263" customWidth="1"/>
    <col min="14880" max="14880" width="13.140625" style="263" customWidth="1"/>
    <col min="14881" max="15104" width="11.42578125" style="263"/>
    <col min="15105" max="15105" width="92.85546875" style="263" customWidth="1"/>
    <col min="15106" max="15134" width="11.28515625" style="263" customWidth="1"/>
    <col min="15135" max="15135" width="11.42578125" style="263" customWidth="1"/>
    <col min="15136" max="15136" width="13.140625" style="263" customWidth="1"/>
    <col min="15137" max="15360" width="11.42578125" style="263"/>
    <col min="15361" max="15361" width="92.85546875" style="263" customWidth="1"/>
    <col min="15362" max="15390" width="11.28515625" style="263" customWidth="1"/>
    <col min="15391" max="15391" width="11.42578125" style="263" customWidth="1"/>
    <col min="15392" max="15392" width="13.140625" style="263" customWidth="1"/>
    <col min="15393" max="15616" width="11.42578125" style="263"/>
    <col min="15617" max="15617" width="92.85546875" style="263" customWidth="1"/>
    <col min="15618" max="15646" width="11.28515625" style="263" customWidth="1"/>
    <col min="15647" max="15647" width="11.42578125" style="263" customWidth="1"/>
    <col min="15648" max="15648" width="13.140625" style="263" customWidth="1"/>
    <col min="15649" max="15872" width="11.42578125" style="263"/>
    <col min="15873" max="15873" width="92.85546875" style="263" customWidth="1"/>
    <col min="15874" max="15902" width="11.28515625" style="263" customWidth="1"/>
    <col min="15903" max="15903" width="11.42578125" style="263" customWidth="1"/>
    <col min="15904" max="15904" width="13.140625" style="263" customWidth="1"/>
    <col min="15905" max="16128" width="11.42578125" style="263"/>
    <col min="16129" max="16129" width="92.85546875" style="263" customWidth="1"/>
    <col min="16130" max="16158" width="11.28515625" style="263" customWidth="1"/>
    <col min="16159" max="16159" width="11.42578125" style="263" customWidth="1"/>
    <col min="16160" max="16160" width="13.140625" style="263" customWidth="1"/>
    <col min="16161" max="16384" width="11.42578125" style="263"/>
  </cols>
  <sheetData>
    <row r="1" spans="1:33" s="258" customFormat="1" ht="2.25" customHeight="1">
      <c r="A1" s="1269"/>
      <c r="B1" s="1270"/>
      <c r="C1" s="1270"/>
      <c r="D1" s="1270"/>
      <c r="E1" s="1270"/>
      <c r="F1" s="1270"/>
      <c r="G1" s="1270"/>
      <c r="H1" s="1270"/>
      <c r="I1" s="1270"/>
      <c r="J1" s="1270"/>
      <c r="K1" s="1270"/>
      <c r="L1" s="1270"/>
      <c r="M1" s="1270"/>
      <c r="N1" s="1270"/>
      <c r="O1" s="1270"/>
      <c r="P1" s="1270"/>
      <c r="Q1" s="1270"/>
      <c r="R1" s="1271"/>
      <c r="S1" s="1271"/>
      <c r="T1" s="1271"/>
      <c r="U1" s="1271"/>
      <c r="V1" s="1271"/>
      <c r="W1" s="1271"/>
      <c r="X1" s="1271"/>
      <c r="Y1" s="1271"/>
      <c r="Z1" s="1271"/>
      <c r="AA1" s="1271"/>
      <c r="AB1" s="1271"/>
      <c r="AC1" s="1271"/>
      <c r="AD1" s="1271"/>
      <c r="AE1" s="1271"/>
      <c r="AF1" s="1271"/>
    </row>
    <row r="2" spans="1:33" s="259" customFormat="1" ht="37.5" customHeight="1">
      <c r="A2" s="1652" t="s">
        <v>582</v>
      </c>
      <c r="B2" s="1652"/>
      <c r="C2" s="1652"/>
      <c r="D2" s="1652"/>
      <c r="E2" s="1652"/>
      <c r="F2" s="1652"/>
      <c r="G2" s="1652"/>
      <c r="H2" s="1652"/>
      <c r="I2" s="1652"/>
      <c r="J2" s="1652"/>
      <c r="K2" s="1652"/>
      <c r="L2" s="1652"/>
      <c r="M2" s="1652"/>
      <c r="N2" s="1652"/>
      <c r="O2" s="1652"/>
      <c r="P2" s="1652"/>
      <c r="Q2" s="1652"/>
      <c r="R2" s="1652"/>
      <c r="S2" s="1652"/>
      <c r="T2" s="1652"/>
      <c r="U2" s="1652"/>
      <c r="V2" s="1652"/>
      <c r="W2" s="1652"/>
      <c r="X2" s="1652"/>
      <c r="Y2" s="1652"/>
      <c r="Z2" s="1652"/>
      <c r="AA2" s="1652"/>
      <c r="AB2" s="1652"/>
      <c r="AC2" s="1652"/>
      <c r="AD2" s="1652"/>
      <c r="AE2" s="1652"/>
      <c r="AF2" s="1652"/>
    </row>
    <row r="3" spans="1:33" s="259" customFormat="1" ht="26.25" customHeight="1">
      <c r="A3" s="1652" t="s">
        <v>1075</v>
      </c>
      <c r="B3" s="1652"/>
      <c r="C3" s="1652"/>
      <c r="D3" s="1652"/>
      <c r="E3" s="1652"/>
      <c r="F3" s="1652"/>
      <c r="G3" s="1652"/>
      <c r="H3" s="1652"/>
      <c r="I3" s="1652"/>
      <c r="J3" s="1652"/>
      <c r="K3" s="1652"/>
      <c r="L3" s="1652"/>
      <c r="M3" s="1652"/>
      <c r="N3" s="1652"/>
      <c r="O3" s="1652"/>
      <c r="P3" s="1652"/>
      <c r="Q3" s="1652"/>
      <c r="R3" s="1652"/>
      <c r="S3" s="1652"/>
      <c r="T3" s="1652"/>
      <c r="U3" s="1652"/>
      <c r="V3" s="1652"/>
      <c r="W3" s="1652"/>
      <c r="X3" s="1652"/>
      <c r="Y3" s="1652"/>
      <c r="Z3" s="1652"/>
      <c r="AA3" s="1652"/>
      <c r="AB3" s="1652"/>
      <c r="AC3" s="1652"/>
      <c r="AD3" s="1652"/>
      <c r="AE3" s="1652"/>
      <c r="AF3" s="1652"/>
    </row>
    <row r="4" spans="1:33" s="259" customFormat="1" ht="25.5" customHeight="1">
      <c r="A4" s="1652" t="s">
        <v>1465</v>
      </c>
      <c r="B4" s="1652"/>
      <c r="C4" s="1652"/>
      <c r="D4" s="1652"/>
      <c r="E4" s="1652"/>
      <c r="F4" s="1652"/>
      <c r="G4" s="1652"/>
      <c r="H4" s="1652"/>
      <c r="I4" s="1652"/>
      <c r="J4" s="1652"/>
      <c r="K4" s="1652"/>
      <c r="L4" s="1652"/>
      <c r="M4" s="1652"/>
      <c r="N4" s="1652"/>
      <c r="O4" s="1652"/>
      <c r="P4" s="1652"/>
      <c r="Q4" s="1652"/>
      <c r="R4" s="1652"/>
      <c r="S4" s="1652"/>
      <c r="T4" s="1652"/>
      <c r="U4" s="1652"/>
      <c r="V4" s="1652"/>
      <c r="W4" s="1652"/>
      <c r="X4" s="1652"/>
      <c r="Y4" s="1652"/>
      <c r="Z4" s="1652"/>
      <c r="AA4" s="1652"/>
      <c r="AB4" s="1652"/>
      <c r="AC4" s="1652"/>
      <c r="AD4" s="1652"/>
      <c r="AE4" s="1652"/>
      <c r="AF4" s="1652"/>
    </row>
    <row r="5" spans="1:33" s="852" customFormat="1" ht="47.25" customHeight="1">
      <c r="A5" s="1689" t="s">
        <v>596</v>
      </c>
      <c r="B5" s="1689"/>
      <c r="C5" s="1689"/>
      <c r="D5" s="1689"/>
      <c r="E5" s="1689"/>
      <c r="F5" s="1689"/>
      <c r="G5" s="1689"/>
      <c r="H5" s="1689"/>
      <c r="I5" s="1689"/>
      <c r="J5" s="1689"/>
      <c r="K5" s="1689"/>
      <c r="L5" s="1689"/>
      <c r="M5" s="1689"/>
      <c r="N5" s="1689"/>
      <c r="O5" s="1689"/>
      <c r="P5" s="1689"/>
      <c r="Q5" s="1689"/>
      <c r="R5" s="1689"/>
      <c r="S5" s="1689"/>
      <c r="T5" s="1689"/>
      <c r="U5" s="1689"/>
      <c r="V5" s="1689"/>
      <c r="W5" s="1689"/>
      <c r="X5" s="1689"/>
      <c r="Y5" s="1689"/>
      <c r="Z5" s="1689"/>
      <c r="AA5" s="1689"/>
      <c r="AB5" s="1689"/>
      <c r="AC5" s="1689"/>
      <c r="AD5" s="1689"/>
      <c r="AE5" s="1689"/>
      <c r="AF5" s="1689"/>
    </row>
    <row r="6" spans="1:33" ht="6" customHeight="1"/>
    <row r="7" spans="1:33" ht="4.5" customHeight="1">
      <c r="A7" s="191"/>
      <c r="B7" s="192"/>
      <c r="C7" s="192"/>
      <c r="D7" s="192"/>
      <c r="E7" s="192"/>
      <c r="F7" s="192"/>
      <c r="G7" s="192"/>
      <c r="H7" s="192"/>
      <c r="I7" s="877"/>
      <c r="J7" s="877"/>
      <c r="K7" s="877"/>
      <c r="L7" s="877"/>
      <c r="M7" s="877"/>
      <c r="N7" s="877"/>
      <c r="O7" s="877"/>
      <c r="P7" s="877"/>
      <c r="Q7" s="877"/>
    </row>
    <row r="8" spans="1:33" s="1072" customFormat="1" ht="31.5" customHeight="1">
      <c r="A8" s="1272"/>
      <c r="B8" s="1273" t="s">
        <v>134</v>
      </c>
      <c r="C8" s="1273" t="s">
        <v>136</v>
      </c>
      <c r="D8" s="1273" t="s">
        <v>138</v>
      </c>
      <c r="E8" s="1273" t="s">
        <v>140</v>
      </c>
      <c r="F8" s="1273" t="s">
        <v>142</v>
      </c>
      <c r="G8" s="1273" t="s">
        <v>144</v>
      </c>
      <c r="H8" s="1273" t="s">
        <v>146</v>
      </c>
      <c r="I8" s="1273" t="s">
        <v>148</v>
      </c>
      <c r="J8" s="1273" t="s">
        <v>150</v>
      </c>
      <c r="K8" s="1273" t="s">
        <v>152</v>
      </c>
      <c r="L8" s="1273" t="s">
        <v>154</v>
      </c>
      <c r="M8" s="1273" t="s">
        <v>156</v>
      </c>
      <c r="N8" s="1273" t="s">
        <v>158</v>
      </c>
      <c r="O8" s="1273" t="s">
        <v>160</v>
      </c>
      <c r="P8" s="1273" t="s">
        <v>162</v>
      </c>
      <c r="Q8" s="1273" t="s">
        <v>164</v>
      </c>
      <c r="R8" s="1274" t="s">
        <v>166</v>
      </c>
      <c r="S8" s="1274" t="s">
        <v>168</v>
      </c>
      <c r="T8" s="1274" t="s">
        <v>170</v>
      </c>
      <c r="U8" s="1274" t="s">
        <v>172</v>
      </c>
      <c r="V8" s="1274" t="s">
        <v>174</v>
      </c>
      <c r="W8" s="1274" t="s">
        <v>176</v>
      </c>
      <c r="X8" s="1274" t="s">
        <v>178</v>
      </c>
      <c r="Y8" s="1274" t="s">
        <v>180</v>
      </c>
      <c r="Z8" s="1275" t="s">
        <v>182</v>
      </c>
      <c r="AA8" s="1275" t="s">
        <v>184</v>
      </c>
      <c r="AB8" s="1275" t="s">
        <v>186</v>
      </c>
      <c r="AC8" s="1275" t="s">
        <v>188</v>
      </c>
      <c r="AD8" s="1275" t="s">
        <v>190</v>
      </c>
      <c r="AE8" s="1275" t="s">
        <v>192</v>
      </c>
      <c r="AF8" s="1276" t="s">
        <v>605</v>
      </c>
    </row>
    <row r="9" spans="1:33" s="1072" customFormat="1" ht="15.75">
      <c r="A9" s="1277" t="s">
        <v>1076</v>
      </c>
      <c r="B9" s="1278"/>
      <c r="C9" s="1278"/>
      <c r="D9" s="1278"/>
      <c r="E9" s="1278"/>
      <c r="F9" s="1278"/>
      <c r="G9" s="1278"/>
      <c r="H9" s="1278"/>
      <c r="I9" s="1278"/>
      <c r="J9" s="1278"/>
      <c r="K9" s="1278"/>
      <c r="L9" s="1278"/>
      <c r="M9" s="1278"/>
      <c r="N9" s="1278"/>
      <c r="O9" s="1278"/>
      <c r="P9" s="1278"/>
      <c r="Q9" s="1278"/>
      <c r="R9" s="1278"/>
      <c r="S9" s="1278"/>
      <c r="T9" s="1278"/>
      <c r="U9" s="1278"/>
      <c r="V9" s="1278"/>
      <c r="W9" s="1278"/>
      <c r="X9" s="1278"/>
      <c r="Y9" s="1278"/>
      <c r="Z9" s="1278"/>
      <c r="AA9" s="1278"/>
      <c r="AB9" s="1278"/>
      <c r="AC9" s="1278"/>
      <c r="AD9" s="1278"/>
      <c r="AE9" s="1278"/>
      <c r="AF9" s="1278"/>
    </row>
    <row r="10" spans="1:33" s="848" customFormat="1" ht="28.5" customHeight="1">
      <c r="A10" s="1279" t="s">
        <v>279</v>
      </c>
      <c r="B10" s="1280">
        <v>1731821.2775999999</v>
      </c>
      <c r="C10" s="1280">
        <v>998532.17134</v>
      </c>
      <c r="D10" s="1280">
        <v>529768.53836000001</v>
      </c>
      <c r="E10" s="1280">
        <v>140535.18738999998</v>
      </c>
      <c r="F10" s="1280">
        <v>273561.14074</v>
      </c>
      <c r="G10" s="1280">
        <v>379045.16061999998</v>
      </c>
      <c r="H10" s="1280">
        <v>234755.40094999998</v>
      </c>
      <c r="I10" s="1280">
        <v>241621.02215</v>
      </c>
      <c r="J10" s="1280">
        <v>205510.55709000002</v>
      </c>
      <c r="K10" s="1280">
        <v>142867.56169</v>
      </c>
      <c r="L10" s="1280">
        <v>131107.41568000001</v>
      </c>
      <c r="M10" s="1280">
        <v>74735.748970000001</v>
      </c>
      <c r="N10" s="1280">
        <v>274313.10158999998</v>
      </c>
      <c r="O10" s="1280">
        <v>153013.64268000002</v>
      </c>
      <c r="P10" s="1280">
        <v>112090.4583</v>
      </c>
      <c r="Q10" s="1280">
        <v>66310.119470000005</v>
      </c>
      <c r="R10" s="1281">
        <v>120930.98981999999</v>
      </c>
      <c r="S10" s="1281">
        <v>208132.44259999998</v>
      </c>
      <c r="T10" s="1281">
        <v>85537.861999999994</v>
      </c>
      <c r="U10" s="1281">
        <v>278874.13738999999</v>
      </c>
      <c r="V10" s="1281">
        <v>320002.49930000002</v>
      </c>
      <c r="W10" s="1281">
        <v>150786.70922999998</v>
      </c>
      <c r="X10" s="1281">
        <v>244632.95400999999</v>
      </c>
      <c r="Y10" s="1281">
        <v>129422.73201000001</v>
      </c>
      <c r="Z10" s="1281">
        <v>313776.32393000001</v>
      </c>
      <c r="AA10" s="1281">
        <v>133840.70770999999</v>
      </c>
      <c r="AB10" s="1281">
        <v>319460.94357</v>
      </c>
      <c r="AC10" s="1281">
        <v>284821.69082000002</v>
      </c>
      <c r="AD10" s="1281">
        <v>60081.392610000003</v>
      </c>
      <c r="AE10" s="1281">
        <v>282579.09100000001</v>
      </c>
      <c r="AF10" s="1281">
        <v>8622468.9806200005</v>
      </c>
      <c r="AG10" s="1282"/>
    </row>
    <row r="11" spans="1:33" s="848" customFormat="1" ht="19.5" customHeight="1">
      <c r="A11" s="1283" t="s">
        <v>280</v>
      </c>
      <c r="B11" s="1284">
        <v>264558.41129000002</v>
      </c>
      <c r="C11" s="1284">
        <v>140944.36328999998</v>
      </c>
      <c r="D11" s="1284">
        <v>48320.50028</v>
      </c>
      <c r="E11" s="1284">
        <v>17295.141620000002</v>
      </c>
      <c r="F11" s="1284">
        <v>38011.006809999999</v>
      </c>
      <c r="G11" s="1284">
        <v>24057.521559999997</v>
      </c>
      <c r="H11" s="1284">
        <v>14973.34051</v>
      </c>
      <c r="I11" s="1284">
        <v>25133.784359999998</v>
      </c>
      <c r="J11" s="1284">
        <v>7049.5311900000006</v>
      </c>
      <c r="K11" s="1284">
        <v>8789.4234199999992</v>
      </c>
      <c r="L11" s="1284">
        <v>9898.3422200000005</v>
      </c>
      <c r="M11" s="1284">
        <v>6961.6795599999996</v>
      </c>
      <c r="N11" s="1284">
        <v>29324.55949</v>
      </c>
      <c r="O11" s="1284">
        <v>25132.63582</v>
      </c>
      <c r="P11" s="1284">
        <v>12488.223800000002</v>
      </c>
      <c r="Q11" s="1284">
        <v>2781.87781</v>
      </c>
      <c r="R11" s="162">
        <v>7136.6005599999999</v>
      </c>
      <c r="S11" s="162">
        <v>18214.434980000002</v>
      </c>
      <c r="T11" s="162">
        <v>6685.7476399999996</v>
      </c>
      <c r="U11" s="162">
        <v>30083.59806</v>
      </c>
      <c r="V11" s="162">
        <v>19111.483270000001</v>
      </c>
      <c r="W11" s="162">
        <v>10348.879640000001</v>
      </c>
      <c r="X11" s="162">
        <v>26387.007559999998</v>
      </c>
      <c r="Y11" s="162">
        <v>9460.6725800000004</v>
      </c>
      <c r="Z11" s="162">
        <v>30112.333460000002</v>
      </c>
      <c r="AA11" s="162">
        <v>5968.4091900000003</v>
      </c>
      <c r="AB11" s="162">
        <v>32923.741649999996</v>
      </c>
      <c r="AC11" s="162">
        <v>35998.308429999997</v>
      </c>
      <c r="AD11" s="162">
        <v>3183.91885</v>
      </c>
      <c r="AE11" s="162">
        <v>16498.419730000001</v>
      </c>
      <c r="AF11" s="162">
        <v>927833.89862999995</v>
      </c>
      <c r="AG11" s="1282"/>
    </row>
    <row r="12" spans="1:33" s="848" customFormat="1" ht="17.25" customHeight="1">
      <c r="A12" s="1283" t="s">
        <v>289</v>
      </c>
      <c r="B12" s="1284">
        <v>73793.572579999993</v>
      </c>
      <c r="C12" s="1284">
        <v>40252.993689999996</v>
      </c>
      <c r="D12" s="1284">
        <v>50520.255789999996</v>
      </c>
      <c r="E12" s="1284">
        <v>12059.84532</v>
      </c>
      <c r="F12" s="1284">
        <v>22460.6342</v>
      </c>
      <c r="G12" s="1284">
        <v>28219.566709999999</v>
      </c>
      <c r="H12" s="1284">
        <v>21636.427070000002</v>
      </c>
      <c r="I12" s="1284">
        <v>31810.085780000001</v>
      </c>
      <c r="J12" s="1284">
        <v>28877.687190000001</v>
      </c>
      <c r="K12" s="1284">
        <v>11429.258609999999</v>
      </c>
      <c r="L12" s="1284">
        <v>18787.47237</v>
      </c>
      <c r="M12" s="1284">
        <v>5840.5899600000002</v>
      </c>
      <c r="N12" s="1284">
        <v>22995.774170000001</v>
      </c>
      <c r="O12" s="1284">
        <v>9319.8170399999999</v>
      </c>
      <c r="P12" s="1284">
        <v>11092.91951</v>
      </c>
      <c r="Q12" s="1284">
        <v>3406.1204299999999</v>
      </c>
      <c r="R12" s="162">
        <v>12328.714830000001</v>
      </c>
      <c r="S12" s="162">
        <v>28650.66545</v>
      </c>
      <c r="T12" s="162">
        <v>5284.3969699999998</v>
      </c>
      <c r="U12" s="162">
        <v>20650.500170000003</v>
      </c>
      <c r="V12" s="162">
        <v>38513.102810000004</v>
      </c>
      <c r="W12" s="162">
        <v>22760.011180000001</v>
      </c>
      <c r="X12" s="162">
        <v>27625.74195</v>
      </c>
      <c r="Y12" s="162">
        <v>19395.639629999998</v>
      </c>
      <c r="Z12" s="162">
        <v>12962.467980000001</v>
      </c>
      <c r="AA12" s="162">
        <v>16285.324060000001</v>
      </c>
      <c r="AB12" s="162">
        <v>27862.811899999997</v>
      </c>
      <c r="AC12" s="162">
        <v>7948.0625899999995</v>
      </c>
      <c r="AD12" s="162">
        <v>4281.8350300000002</v>
      </c>
      <c r="AE12" s="162">
        <v>45224.251459999999</v>
      </c>
      <c r="AF12" s="162">
        <v>682276.54642999999</v>
      </c>
      <c r="AG12" s="1282"/>
    </row>
    <row r="13" spans="1:33" s="848" customFormat="1" ht="17.25" customHeight="1">
      <c r="A13" s="1283" t="s">
        <v>298</v>
      </c>
      <c r="B13" s="1284">
        <v>1258160.8539500001</v>
      </c>
      <c r="C13" s="1284">
        <v>750183.30645000003</v>
      </c>
      <c r="D13" s="1284">
        <v>347035.95532000001</v>
      </c>
      <c r="E13" s="1284">
        <v>82509.288290000011</v>
      </c>
      <c r="F13" s="1284">
        <v>186586.63103999998</v>
      </c>
      <c r="G13" s="1284">
        <v>314221.81804000004</v>
      </c>
      <c r="H13" s="1284">
        <v>191075.42780999999</v>
      </c>
      <c r="I13" s="1284">
        <v>175747.85646000001</v>
      </c>
      <c r="J13" s="1284">
        <v>156199.96808000002</v>
      </c>
      <c r="K13" s="1284">
        <v>117917.78088999999</v>
      </c>
      <c r="L13" s="1284">
        <v>95823.909780000002</v>
      </c>
      <c r="M13" s="1284">
        <v>58188.22378</v>
      </c>
      <c r="N13" s="1284">
        <v>208044.85172000001</v>
      </c>
      <c r="O13" s="1284">
        <v>111414.66290000001</v>
      </c>
      <c r="P13" s="1284">
        <v>75555.516000000003</v>
      </c>
      <c r="Q13" s="1284">
        <v>57404.56695</v>
      </c>
      <c r="R13" s="162">
        <v>89869.481189999991</v>
      </c>
      <c r="S13" s="162">
        <v>154497.31081999998</v>
      </c>
      <c r="T13" s="162">
        <v>66129.237630000003</v>
      </c>
      <c r="U13" s="162">
        <v>222200.33491000001</v>
      </c>
      <c r="V13" s="162">
        <v>238601.8573</v>
      </c>
      <c r="W13" s="162">
        <v>107437.87876000001</v>
      </c>
      <c r="X13" s="162">
        <v>171411.49656</v>
      </c>
      <c r="Y13" s="162">
        <v>95211.181700000001</v>
      </c>
      <c r="Z13" s="162">
        <v>237897.68823</v>
      </c>
      <c r="AA13" s="162">
        <v>108912.79515000001</v>
      </c>
      <c r="AB13" s="162">
        <v>242149.01547000001</v>
      </c>
      <c r="AC13" s="162">
        <v>223100.3412</v>
      </c>
      <c r="AD13" s="162">
        <v>50619.041590000001</v>
      </c>
      <c r="AE13" s="162">
        <v>209718.09296000001</v>
      </c>
      <c r="AF13" s="162">
        <v>6403826.3709300002</v>
      </c>
      <c r="AG13" s="1282"/>
    </row>
    <row r="14" spans="1:33" s="848" customFormat="1" ht="17.25" customHeight="1">
      <c r="A14" s="1285" t="s">
        <v>300</v>
      </c>
      <c r="B14" s="1284">
        <v>1218566.1845100001</v>
      </c>
      <c r="C14" s="1284">
        <v>670586.02089000004</v>
      </c>
      <c r="D14" s="1284">
        <v>313760.87295999995</v>
      </c>
      <c r="E14" s="1284">
        <v>87241.97911</v>
      </c>
      <c r="F14" s="1284">
        <v>182235.24940999999</v>
      </c>
      <c r="G14" s="1284">
        <v>319036.38951999997</v>
      </c>
      <c r="H14" s="1284">
        <v>185851.10487000001</v>
      </c>
      <c r="I14" s="1284">
        <v>178893.70138999997</v>
      </c>
      <c r="J14" s="1284">
        <v>157172.34905000002</v>
      </c>
      <c r="K14" s="1284">
        <v>122883.81723999999</v>
      </c>
      <c r="L14" s="1284">
        <v>97401.982669999998</v>
      </c>
      <c r="M14" s="1284">
        <v>57411.47436</v>
      </c>
      <c r="N14" s="1284">
        <v>211536.41638000001</v>
      </c>
      <c r="O14" s="1284">
        <v>112107.58021</v>
      </c>
      <c r="P14" s="1284">
        <v>74401.385170000009</v>
      </c>
      <c r="Q14" s="1284">
        <v>57843.33425</v>
      </c>
      <c r="R14" s="162">
        <v>90860.083790000004</v>
      </c>
      <c r="S14" s="162">
        <v>159603.93975999998</v>
      </c>
      <c r="T14" s="162">
        <v>68927.864819999988</v>
      </c>
      <c r="U14" s="162">
        <v>229820.66478999998</v>
      </c>
      <c r="V14" s="162">
        <v>254939.86465999999</v>
      </c>
      <c r="W14" s="162">
        <v>111803.47322</v>
      </c>
      <c r="X14" s="162">
        <v>171957.58356</v>
      </c>
      <c r="Y14" s="162">
        <v>99885.420889999994</v>
      </c>
      <c r="Z14" s="162">
        <v>211386.34148</v>
      </c>
      <c r="AA14" s="162">
        <v>106279.39598999999</v>
      </c>
      <c r="AB14" s="162">
        <v>248318.06990999999</v>
      </c>
      <c r="AC14" s="162">
        <v>225932.29243</v>
      </c>
      <c r="AD14" s="162">
        <v>48501.291740000001</v>
      </c>
      <c r="AE14" s="162">
        <v>218765.0827</v>
      </c>
      <c r="AF14" s="162">
        <v>6293911.2117299996</v>
      </c>
      <c r="AG14" s="1282"/>
    </row>
    <row r="15" spans="1:33" s="848" customFormat="1" ht="17.25" customHeight="1">
      <c r="A15" s="1285" t="s">
        <v>1077</v>
      </c>
      <c r="B15" s="1284">
        <v>76327.258600000001</v>
      </c>
      <c r="C15" s="1284">
        <v>80428.529299999995</v>
      </c>
      <c r="D15" s="1284">
        <v>33274.598689999999</v>
      </c>
      <c r="E15" s="1284">
        <v>148.02387999999999</v>
      </c>
      <c r="F15" s="1284">
        <v>5938.5514000000003</v>
      </c>
      <c r="G15" s="1284">
        <v>866.98244</v>
      </c>
      <c r="H15" s="1284">
        <v>7119.1466399999999</v>
      </c>
      <c r="I15" s="1284">
        <v>0</v>
      </c>
      <c r="J15" s="1284">
        <v>3739.1910899999998</v>
      </c>
      <c r="K15" s="1284">
        <v>201.30385999999999</v>
      </c>
      <c r="L15" s="1284">
        <v>815.27247</v>
      </c>
      <c r="M15" s="1284">
        <v>1925.66319</v>
      </c>
      <c r="N15" s="1284">
        <v>4411.82017</v>
      </c>
      <c r="O15" s="1284">
        <v>662.33763999999996</v>
      </c>
      <c r="P15" s="1284">
        <v>2533.57546</v>
      </c>
      <c r="Q15" s="1284">
        <v>693.31988999999999</v>
      </c>
      <c r="R15" s="162">
        <v>433.69888000000003</v>
      </c>
      <c r="S15" s="162">
        <v>1728.1936000000001</v>
      </c>
      <c r="T15" s="162">
        <v>0</v>
      </c>
      <c r="U15" s="162">
        <v>1218.4736799999998</v>
      </c>
      <c r="V15" s="162">
        <v>356.44477000000001</v>
      </c>
      <c r="W15" s="162">
        <v>1910.4466299999999</v>
      </c>
      <c r="X15" s="162">
        <v>3364.4783500000003</v>
      </c>
      <c r="Y15" s="162">
        <v>22.018830000000001</v>
      </c>
      <c r="Z15" s="162">
        <v>24070.678250000001</v>
      </c>
      <c r="AA15" s="162">
        <v>4777.7180799999996</v>
      </c>
      <c r="AB15" s="162">
        <v>770.31443000000002</v>
      </c>
      <c r="AC15" s="162">
        <v>6706.8318200000003</v>
      </c>
      <c r="AD15" s="162">
        <v>2728.7505000000001</v>
      </c>
      <c r="AE15" s="162">
        <v>20.476939999999999</v>
      </c>
      <c r="AF15" s="162">
        <v>267194.09947999998</v>
      </c>
      <c r="AG15" s="1282"/>
    </row>
    <row r="16" spans="1:33" s="848" customFormat="1" ht="17.25" customHeight="1">
      <c r="A16" s="1285" t="s">
        <v>304</v>
      </c>
      <c r="B16" s="1284">
        <v>7399.9169099999999</v>
      </c>
      <c r="C16" s="1284">
        <v>11377.300369999999</v>
      </c>
      <c r="D16" s="1284">
        <v>5608.2895599999993</v>
      </c>
      <c r="E16" s="1284">
        <v>1872.99875</v>
      </c>
      <c r="F16" s="1284">
        <v>2650.5361200000002</v>
      </c>
      <c r="G16" s="1284">
        <v>1839.49711</v>
      </c>
      <c r="H16" s="1284">
        <v>1816.69399</v>
      </c>
      <c r="I16" s="1284">
        <v>2381.9183800000001</v>
      </c>
      <c r="J16" s="1284">
        <v>220.76031</v>
      </c>
      <c r="K16" s="1284">
        <v>520.37239</v>
      </c>
      <c r="L16" s="1284">
        <v>1563.6247100000001</v>
      </c>
      <c r="M16" s="1284">
        <v>81.307829999999996</v>
      </c>
      <c r="N16" s="1284">
        <v>1866.37969</v>
      </c>
      <c r="O16" s="1284">
        <v>362.50666999999999</v>
      </c>
      <c r="P16" s="1284">
        <v>600.72465</v>
      </c>
      <c r="Q16" s="1284">
        <v>1464.4989499999999</v>
      </c>
      <c r="R16" s="162">
        <v>1461.8261599999998</v>
      </c>
      <c r="S16" s="162">
        <v>600.37655000000007</v>
      </c>
      <c r="T16" s="162">
        <v>944.83389999999997</v>
      </c>
      <c r="U16" s="162">
        <v>188.31375</v>
      </c>
      <c r="V16" s="162">
        <v>1338.8890200000001</v>
      </c>
      <c r="W16" s="162">
        <v>1190.84033</v>
      </c>
      <c r="X16" s="162">
        <v>1932.39698</v>
      </c>
      <c r="Y16" s="162">
        <v>190.79381000000001</v>
      </c>
      <c r="Z16" s="162">
        <v>1422.36222</v>
      </c>
      <c r="AA16" s="162">
        <v>881.45195999999999</v>
      </c>
      <c r="AB16" s="162">
        <v>858.15068000000008</v>
      </c>
      <c r="AC16" s="162">
        <v>1170.9965300000001</v>
      </c>
      <c r="AD16" s="162">
        <v>563.50119999999993</v>
      </c>
      <c r="AE16" s="162">
        <v>8.4721700000000002</v>
      </c>
      <c r="AF16" s="162">
        <v>54380.531649999997</v>
      </c>
      <c r="AG16" s="1282"/>
    </row>
    <row r="17" spans="1:33" s="848" customFormat="1" ht="17.25" customHeight="1">
      <c r="A17" s="1285" t="s">
        <v>1078</v>
      </c>
      <c r="B17" s="1284">
        <v>2684.1983599999999</v>
      </c>
      <c r="C17" s="1284">
        <v>9414.9901799999989</v>
      </c>
      <c r="D17" s="1284">
        <v>4525.1902699999991</v>
      </c>
      <c r="E17" s="1284">
        <v>0</v>
      </c>
      <c r="F17" s="1284">
        <v>222.62975</v>
      </c>
      <c r="G17" s="1284">
        <v>25.80433</v>
      </c>
      <c r="H17" s="1284">
        <v>2321.8857200000002</v>
      </c>
      <c r="I17" s="1284">
        <v>0</v>
      </c>
      <c r="J17" s="1284">
        <v>59.39611</v>
      </c>
      <c r="K17" s="1284">
        <v>0</v>
      </c>
      <c r="L17" s="1284">
        <v>0</v>
      </c>
      <c r="M17" s="1284">
        <v>263.94596999999999</v>
      </c>
      <c r="N17" s="1284">
        <v>80.646779999999993</v>
      </c>
      <c r="O17" s="1284">
        <v>0</v>
      </c>
      <c r="P17" s="1284">
        <v>0</v>
      </c>
      <c r="Q17" s="1284">
        <v>53.404650000000004</v>
      </c>
      <c r="R17" s="162">
        <v>50.938499999999998</v>
      </c>
      <c r="S17" s="162">
        <v>0</v>
      </c>
      <c r="T17" s="162">
        <v>0</v>
      </c>
      <c r="U17" s="162">
        <v>0</v>
      </c>
      <c r="V17" s="162">
        <v>0</v>
      </c>
      <c r="W17" s="162">
        <v>61.150889999999997</v>
      </c>
      <c r="X17" s="162">
        <v>0</v>
      </c>
      <c r="Y17" s="162">
        <v>0</v>
      </c>
      <c r="Z17" s="162">
        <v>1491.87562</v>
      </c>
      <c r="AA17" s="162">
        <v>137.80788000000001</v>
      </c>
      <c r="AB17" s="162">
        <v>0</v>
      </c>
      <c r="AC17" s="162">
        <v>26.160430000000002</v>
      </c>
      <c r="AD17" s="162">
        <v>65.57508</v>
      </c>
      <c r="AE17" s="162">
        <v>0</v>
      </c>
      <c r="AF17" s="162">
        <v>21485.60052</v>
      </c>
      <c r="AG17" s="1282"/>
    </row>
    <row r="18" spans="1:33" s="848" customFormat="1" ht="17.25" customHeight="1">
      <c r="A18" s="1285" t="s">
        <v>308</v>
      </c>
      <c r="B18" s="1284">
        <v>16914.505929999999</v>
      </c>
      <c r="C18" s="1284">
        <v>5023.1441500000001</v>
      </c>
      <c r="D18" s="1284">
        <v>9790.0792500000007</v>
      </c>
      <c r="E18" s="1284">
        <v>3959.0544900000004</v>
      </c>
      <c r="F18" s="1284">
        <v>2825.45091</v>
      </c>
      <c r="G18" s="1284">
        <v>14172.00743</v>
      </c>
      <c r="H18" s="1284">
        <v>5504.7111699999996</v>
      </c>
      <c r="I18" s="1284">
        <v>3019.11105</v>
      </c>
      <c r="J18" s="1284">
        <v>6162.0116799999996</v>
      </c>
      <c r="K18" s="1284">
        <v>1789.3728500000002</v>
      </c>
      <c r="L18" s="1284">
        <v>809.81520999999998</v>
      </c>
      <c r="M18" s="1284">
        <v>1518.6218799999999</v>
      </c>
      <c r="N18" s="1284">
        <v>1641.1678999999999</v>
      </c>
      <c r="O18" s="1284">
        <v>1426.86277</v>
      </c>
      <c r="P18" s="1284">
        <v>1494.9633200000001</v>
      </c>
      <c r="Q18" s="1284">
        <v>308.45215000000002</v>
      </c>
      <c r="R18" s="162">
        <v>1945.3178</v>
      </c>
      <c r="S18" s="162">
        <v>1606.6253700000002</v>
      </c>
      <c r="T18" s="162">
        <v>814.70906000000002</v>
      </c>
      <c r="U18" s="162">
        <v>2607.37284</v>
      </c>
      <c r="V18" s="162">
        <v>2695.3291400000003</v>
      </c>
      <c r="W18" s="162">
        <v>1843.27396</v>
      </c>
      <c r="X18" s="162">
        <v>2549.8823299999999</v>
      </c>
      <c r="Y18" s="162">
        <v>1027.8045400000001</v>
      </c>
      <c r="Z18" s="162">
        <v>2989.5403799999999</v>
      </c>
      <c r="AA18" s="162">
        <v>3655.6641800000002</v>
      </c>
      <c r="AB18" s="162">
        <v>3089.7097100000001</v>
      </c>
      <c r="AC18" s="162">
        <v>2797.0060099999996</v>
      </c>
      <c r="AD18" s="162">
        <v>297.03199000000001</v>
      </c>
      <c r="AE18" s="162">
        <v>257.38177000000002</v>
      </c>
      <c r="AF18" s="162">
        <v>104535.98122</v>
      </c>
      <c r="AG18" s="1282"/>
    </row>
    <row r="19" spans="1:33" s="848" customFormat="1" ht="17.25" customHeight="1">
      <c r="A19" s="1285" t="s">
        <v>1079</v>
      </c>
      <c r="B19" s="1284">
        <v>12294.7129</v>
      </c>
      <c r="C19" s="1284">
        <v>6615.9921299999996</v>
      </c>
      <c r="D19" s="1284">
        <v>7400.7928200000006</v>
      </c>
      <c r="E19" s="1284">
        <v>38.703420000000001</v>
      </c>
      <c r="F19" s="1284">
        <v>4152.9331700000002</v>
      </c>
      <c r="G19" s="1284">
        <v>36.406080000000003</v>
      </c>
      <c r="H19" s="1284">
        <v>906.65917000000002</v>
      </c>
      <c r="I19" s="1284">
        <v>0</v>
      </c>
      <c r="J19" s="1284">
        <v>204.99760000000001</v>
      </c>
      <c r="K19" s="1284">
        <v>0</v>
      </c>
      <c r="L19" s="1284">
        <v>18.664279999999998</v>
      </c>
      <c r="M19" s="1284">
        <v>255.84053</v>
      </c>
      <c r="N19" s="1284">
        <v>633.92746</v>
      </c>
      <c r="O19" s="1284">
        <v>0</v>
      </c>
      <c r="P19" s="1284">
        <v>0</v>
      </c>
      <c r="Q19" s="1284">
        <v>90.262330000000006</v>
      </c>
      <c r="R19" s="162">
        <v>0</v>
      </c>
      <c r="S19" s="162">
        <v>159.16469000000001</v>
      </c>
      <c r="T19" s="162">
        <v>0</v>
      </c>
      <c r="U19" s="162">
        <v>0</v>
      </c>
      <c r="V19" s="162">
        <v>0</v>
      </c>
      <c r="W19" s="162">
        <v>138.27076</v>
      </c>
      <c r="X19" s="162">
        <v>379.15522999999996</v>
      </c>
      <c r="Y19" s="162">
        <v>0</v>
      </c>
      <c r="Z19" s="162">
        <v>3352.7448300000001</v>
      </c>
      <c r="AA19" s="162">
        <v>118.91714</v>
      </c>
      <c r="AB19" s="162">
        <v>0</v>
      </c>
      <c r="AC19" s="162">
        <v>754.49378999999999</v>
      </c>
      <c r="AD19" s="162">
        <v>132.29754</v>
      </c>
      <c r="AE19" s="162">
        <v>0</v>
      </c>
      <c r="AF19" s="162">
        <v>37684.935869999994</v>
      </c>
      <c r="AG19" s="1282"/>
    </row>
    <row r="20" spans="1:33" s="848" customFormat="1" ht="17.25" customHeight="1">
      <c r="A20" s="1285" t="s">
        <v>311</v>
      </c>
      <c r="B20" s="1284">
        <v>12594.82589</v>
      </c>
      <c r="C20" s="1284">
        <v>7564.1384600000001</v>
      </c>
      <c r="D20" s="1284">
        <v>2354.8406800000002</v>
      </c>
      <c r="E20" s="1284">
        <v>591.35325</v>
      </c>
      <c r="F20" s="1284">
        <v>1358.3103000000001</v>
      </c>
      <c r="G20" s="1284">
        <v>2294.8534300000001</v>
      </c>
      <c r="H20" s="1284">
        <v>1948.66977</v>
      </c>
      <c r="I20" s="1284">
        <v>1241.08104</v>
      </c>
      <c r="J20" s="1284">
        <v>1315.8180300000001</v>
      </c>
      <c r="K20" s="1284">
        <v>973.63252999999997</v>
      </c>
      <c r="L20" s="1284">
        <v>970.45510999999999</v>
      </c>
      <c r="M20" s="1284">
        <v>473.16793000000001</v>
      </c>
      <c r="N20" s="1284">
        <v>1379.6403300000002</v>
      </c>
      <c r="O20" s="1284">
        <v>3305.3294799999999</v>
      </c>
      <c r="P20" s="1284">
        <v>1285.3837699999999</v>
      </c>
      <c r="Q20" s="1284">
        <v>623.39274999999998</v>
      </c>
      <c r="R20" s="162">
        <v>617.59848999999997</v>
      </c>
      <c r="S20" s="162">
        <v>1337.684</v>
      </c>
      <c r="T20" s="162">
        <v>548.0050500000001</v>
      </c>
      <c r="U20" s="162">
        <v>1529.61869</v>
      </c>
      <c r="V20" s="162">
        <v>1530.23731</v>
      </c>
      <c r="W20" s="162">
        <v>899.42123000000004</v>
      </c>
      <c r="X20" s="162">
        <v>1464.3761499999998</v>
      </c>
      <c r="Y20" s="162">
        <v>800.39340000000004</v>
      </c>
      <c r="Z20" s="162">
        <v>4574.2411300000003</v>
      </c>
      <c r="AA20" s="162">
        <v>1015.4923700000001</v>
      </c>
      <c r="AB20" s="162">
        <v>3713.5798999999997</v>
      </c>
      <c r="AC20" s="162">
        <v>5196.3513700000003</v>
      </c>
      <c r="AD20" s="162">
        <v>635.03201000000001</v>
      </c>
      <c r="AE20" s="162">
        <v>2035.5238899999999</v>
      </c>
      <c r="AF20" s="162">
        <v>66172.447740000003</v>
      </c>
      <c r="AG20" s="1282"/>
    </row>
    <row r="21" spans="1:33" s="848" customFormat="1" ht="17.25" customHeight="1">
      <c r="A21" s="1285" t="s">
        <v>318</v>
      </c>
      <c r="B21" s="1284">
        <v>-88620.749150000003</v>
      </c>
      <c r="C21" s="1284">
        <v>-40826.809030000004</v>
      </c>
      <c r="D21" s="1284">
        <v>-29678.708910000001</v>
      </c>
      <c r="E21" s="1284">
        <v>-11342.82461</v>
      </c>
      <c r="F21" s="1284">
        <v>-12797.03002</v>
      </c>
      <c r="G21" s="1284">
        <v>-24050.122299999999</v>
      </c>
      <c r="H21" s="1284">
        <v>-14393.443519999999</v>
      </c>
      <c r="I21" s="1284">
        <v>-9787.9554000000007</v>
      </c>
      <c r="J21" s="1284">
        <v>-12674.555789999999</v>
      </c>
      <c r="K21" s="1284">
        <v>-8450.7179800000013</v>
      </c>
      <c r="L21" s="1284">
        <v>-5755.9046699999999</v>
      </c>
      <c r="M21" s="1284">
        <v>-3741.7979100000002</v>
      </c>
      <c r="N21" s="1284">
        <v>-13505.146990000001</v>
      </c>
      <c r="O21" s="1284">
        <v>-6449.9538700000003</v>
      </c>
      <c r="P21" s="1284">
        <v>-4760.5163700000003</v>
      </c>
      <c r="Q21" s="1284">
        <v>-3672.0980199999999</v>
      </c>
      <c r="R21" s="162">
        <v>-5499.98243</v>
      </c>
      <c r="S21" s="162">
        <v>-10538.673150000001</v>
      </c>
      <c r="T21" s="162">
        <v>-5106.1752000000006</v>
      </c>
      <c r="U21" s="162">
        <v>-13164.108839999999</v>
      </c>
      <c r="V21" s="162">
        <v>-22258.907600000002</v>
      </c>
      <c r="W21" s="162">
        <v>-10408.99826</v>
      </c>
      <c r="X21" s="162">
        <v>-10236.376039999999</v>
      </c>
      <c r="Y21" s="162">
        <v>-6715.2497699999994</v>
      </c>
      <c r="Z21" s="162">
        <v>-11390.09568</v>
      </c>
      <c r="AA21" s="162">
        <v>-7953.6524500000005</v>
      </c>
      <c r="AB21" s="162">
        <v>-14600.809160000001</v>
      </c>
      <c r="AC21" s="162">
        <v>-19483.79118</v>
      </c>
      <c r="AD21" s="162">
        <v>-2304.4384700000001</v>
      </c>
      <c r="AE21" s="162">
        <v>-11368.844509999999</v>
      </c>
      <c r="AF21" s="162">
        <v>-441538.43727999995</v>
      </c>
      <c r="AG21" s="1282"/>
    </row>
    <row r="22" spans="1:33" s="848" customFormat="1" ht="17.25" customHeight="1">
      <c r="A22" s="1283" t="s">
        <v>329</v>
      </c>
      <c r="B22" s="1284">
        <v>16232.9061</v>
      </c>
      <c r="C22" s="1284">
        <v>6610.7181200000005</v>
      </c>
      <c r="D22" s="1284">
        <v>1150.2335</v>
      </c>
      <c r="E22" s="1284">
        <v>3242.5795400000002</v>
      </c>
      <c r="F22" s="1284">
        <v>793.69063000000006</v>
      </c>
      <c r="G22" s="1284">
        <v>1720.01206</v>
      </c>
      <c r="H22" s="1284">
        <v>1390.68343</v>
      </c>
      <c r="I22" s="1284">
        <v>883.18654000000004</v>
      </c>
      <c r="J22" s="1284">
        <v>706.38466000000005</v>
      </c>
      <c r="K22" s="1284">
        <v>549.47537</v>
      </c>
      <c r="L22" s="1284">
        <v>993.37493999999992</v>
      </c>
      <c r="M22" s="1284">
        <v>1193.1970100000001</v>
      </c>
      <c r="N22" s="1284">
        <v>713.65632999999991</v>
      </c>
      <c r="O22" s="1284">
        <v>1378.3574099999998</v>
      </c>
      <c r="P22" s="1284">
        <v>2211.0640400000002</v>
      </c>
      <c r="Q22" s="1284">
        <v>636.47068000000002</v>
      </c>
      <c r="R22" s="162">
        <v>362.60583000000003</v>
      </c>
      <c r="S22" s="162">
        <v>672.25300000000004</v>
      </c>
      <c r="T22" s="162">
        <v>435.63315999999998</v>
      </c>
      <c r="U22" s="162">
        <v>453.63514000000004</v>
      </c>
      <c r="V22" s="162">
        <v>849.70144999999991</v>
      </c>
      <c r="W22" s="162">
        <v>986.07465000000002</v>
      </c>
      <c r="X22" s="162">
        <v>1012.23758</v>
      </c>
      <c r="Y22" s="162">
        <v>268.37040999999999</v>
      </c>
      <c r="Z22" s="162">
        <v>2489.9593999999997</v>
      </c>
      <c r="AA22" s="162">
        <v>164.21759</v>
      </c>
      <c r="AB22" s="162">
        <v>2105.2562900000003</v>
      </c>
      <c r="AC22" s="162">
        <v>851.29750000000001</v>
      </c>
      <c r="AD22" s="162">
        <v>293.56864000000002</v>
      </c>
      <c r="AE22" s="162">
        <v>595.94788000000005</v>
      </c>
      <c r="AF22" s="162">
        <v>51946.748879999999</v>
      </c>
      <c r="AG22" s="1282"/>
    </row>
    <row r="23" spans="1:33" s="848" customFormat="1" ht="17.25" customHeight="1">
      <c r="A23" s="1283" t="s">
        <v>335</v>
      </c>
      <c r="B23" s="1284">
        <v>2194.2459800000001</v>
      </c>
      <c r="C23" s="1284">
        <v>646.15936999999997</v>
      </c>
      <c r="D23" s="1284">
        <v>66.402779999999993</v>
      </c>
      <c r="E23" s="1284">
        <v>2602.1871099999998</v>
      </c>
      <c r="F23" s="1284">
        <v>1097.3627099999999</v>
      </c>
      <c r="G23" s="1284">
        <v>5.1999999999999998E-2</v>
      </c>
      <c r="H23" s="1284">
        <v>4.7E-2</v>
      </c>
      <c r="I23" s="1284">
        <v>0</v>
      </c>
      <c r="J23" s="1284">
        <v>4.2999999999999997E-2</v>
      </c>
      <c r="K23" s="1284">
        <v>0</v>
      </c>
      <c r="L23" s="1284">
        <v>0</v>
      </c>
      <c r="M23" s="1284">
        <v>18.922939999999997</v>
      </c>
      <c r="N23" s="1284">
        <v>8.3000000000000004E-2</v>
      </c>
      <c r="O23" s="1284">
        <v>96.327970000000008</v>
      </c>
      <c r="P23" s="1284">
        <v>129.73794999999998</v>
      </c>
      <c r="Q23" s="1284">
        <v>28.397080000000003</v>
      </c>
      <c r="R23" s="162">
        <v>0</v>
      </c>
      <c r="S23" s="162">
        <v>0.13200000000000001</v>
      </c>
      <c r="T23" s="162">
        <v>1E-3</v>
      </c>
      <c r="U23" s="162">
        <v>0.04</v>
      </c>
      <c r="V23" s="162">
        <v>0</v>
      </c>
      <c r="W23" s="162">
        <v>288.53409999999997</v>
      </c>
      <c r="X23" s="162">
        <v>31.3752</v>
      </c>
      <c r="Y23" s="162">
        <v>0</v>
      </c>
      <c r="Z23" s="162">
        <v>497.71765999999997</v>
      </c>
      <c r="AA23" s="162">
        <v>0</v>
      </c>
      <c r="AB23" s="162">
        <v>1E-3</v>
      </c>
      <c r="AC23" s="162">
        <v>944.64225999999996</v>
      </c>
      <c r="AD23" s="162">
        <v>25.89528</v>
      </c>
      <c r="AE23" s="162">
        <v>0</v>
      </c>
      <c r="AF23" s="162">
        <v>8668.3073899999999</v>
      </c>
      <c r="AG23" s="1282"/>
    </row>
    <row r="24" spans="1:33" s="848" customFormat="1" ht="17.25" customHeight="1">
      <c r="A24" s="1283" t="s">
        <v>341</v>
      </c>
      <c r="B24" s="1284">
        <v>51876.314700000003</v>
      </c>
      <c r="C24" s="1284">
        <v>35212.974900000001</v>
      </c>
      <c r="D24" s="1284">
        <v>65330.588479999999</v>
      </c>
      <c r="E24" s="1284">
        <v>19085.000110000001</v>
      </c>
      <c r="F24" s="1284">
        <v>19151.88625</v>
      </c>
      <c r="G24" s="1284">
        <v>5987.2296399999996</v>
      </c>
      <c r="H24" s="1284">
        <v>1854.3334600000001</v>
      </c>
      <c r="I24" s="1284">
        <v>5948.8908799999999</v>
      </c>
      <c r="J24" s="1284">
        <v>10189.15554</v>
      </c>
      <c r="K24" s="1284">
        <v>1682.6345200000001</v>
      </c>
      <c r="L24" s="1284">
        <v>1262.2356599999998</v>
      </c>
      <c r="M24" s="1284">
        <v>151.75407999999999</v>
      </c>
      <c r="N24" s="1284">
        <v>7010.1083099999996</v>
      </c>
      <c r="O24" s="1284">
        <v>3628.1515600000002</v>
      </c>
      <c r="P24" s="1284">
        <v>7367.0477099999998</v>
      </c>
      <c r="Q24" s="1284">
        <v>32.967919999999999</v>
      </c>
      <c r="R24" s="162">
        <v>8477.0677200000009</v>
      </c>
      <c r="S24" s="162">
        <v>2838.9355399999999</v>
      </c>
      <c r="T24" s="162">
        <v>1403.5844199999999</v>
      </c>
      <c r="U24" s="162">
        <v>2445.4328100000002</v>
      </c>
      <c r="V24" s="162">
        <v>16929.665100000002</v>
      </c>
      <c r="W24" s="162">
        <v>7304.6184800000001</v>
      </c>
      <c r="X24" s="162">
        <v>14149.30565</v>
      </c>
      <c r="Y24" s="162">
        <v>3373.4087999999997</v>
      </c>
      <c r="Z24" s="162">
        <v>17773.228609999998</v>
      </c>
      <c r="AA24" s="162">
        <v>793.92494999999997</v>
      </c>
      <c r="AB24" s="162">
        <v>9697.9351999999999</v>
      </c>
      <c r="AC24" s="162">
        <v>2775.2188200000001</v>
      </c>
      <c r="AD24" s="162">
        <v>61.836040000000004</v>
      </c>
      <c r="AE24" s="162">
        <v>5581.5292399999998</v>
      </c>
      <c r="AF24" s="162">
        <v>329376.96510000003</v>
      </c>
      <c r="AG24" s="1282"/>
    </row>
    <row r="25" spans="1:33" s="848" customFormat="1" ht="18.75" customHeight="1">
      <c r="A25" s="1283" t="s">
        <v>346</v>
      </c>
      <c r="B25" s="1284">
        <v>60610.715320000003</v>
      </c>
      <c r="C25" s="1284">
        <v>22511.71602</v>
      </c>
      <c r="D25" s="1284">
        <v>17022.791590000001</v>
      </c>
      <c r="E25" s="1284">
        <v>3274.8674999999998</v>
      </c>
      <c r="F25" s="1284">
        <v>5080.9174800000001</v>
      </c>
      <c r="G25" s="1284">
        <v>3789.6220600000001</v>
      </c>
      <c r="H25" s="1284">
        <v>3612.8696600000003</v>
      </c>
      <c r="I25" s="1284">
        <v>1741.70856</v>
      </c>
      <c r="J25" s="1284">
        <v>2312.1555199999998</v>
      </c>
      <c r="K25" s="1284">
        <v>2381.3576899999998</v>
      </c>
      <c r="L25" s="1284">
        <v>2746.9307100000001</v>
      </c>
      <c r="M25" s="1284">
        <v>1964.6463100000001</v>
      </c>
      <c r="N25" s="1284">
        <v>5327.9401100000005</v>
      </c>
      <c r="O25" s="1284">
        <v>1847.81186</v>
      </c>
      <c r="P25" s="1284">
        <v>2373.9493600000001</v>
      </c>
      <c r="Q25" s="1284">
        <v>2001.74271</v>
      </c>
      <c r="R25" s="162">
        <v>2626.6141400000001</v>
      </c>
      <c r="S25" s="162">
        <v>2745.5192900000002</v>
      </c>
      <c r="T25" s="162">
        <v>5511.5725400000001</v>
      </c>
      <c r="U25" s="162">
        <v>2601.6074399999998</v>
      </c>
      <c r="V25" s="162">
        <v>4866.1187599999994</v>
      </c>
      <c r="W25" s="162">
        <v>1419.6404</v>
      </c>
      <c r="X25" s="162">
        <v>3907.3189199999997</v>
      </c>
      <c r="Y25" s="162">
        <v>1456.51163</v>
      </c>
      <c r="Z25" s="162">
        <v>11463.607689999999</v>
      </c>
      <c r="AA25" s="162">
        <v>1357.30241</v>
      </c>
      <c r="AB25" s="162">
        <v>4485.7836100000004</v>
      </c>
      <c r="AC25" s="162">
        <v>12206.924130000001</v>
      </c>
      <c r="AD25" s="162">
        <v>1366.5001100000002</v>
      </c>
      <c r="AE25" s="162">
        <v>4442.5677300000007</v>
      </c>
      <c r="AF25" s="162">
        <v>199059.33125999998</v>
      </c>
      <c r="AG25" s="1282"/>
    </row>
    <row r="26" spans="1:33" s="848" customFormat="1" ht="20.25" customHeight="1">
      <c r="A26" s="1283" t="s">
        <v>356</v>
      </c>
      <c r="B26" s="1284">
        <v>4394.2576799999997</v>
      </c>
      <c r="C26" s="1284">
        <v>2169.9395</v>
      </c>
      <c r="D26" s="1284">
        <v>321.81061999999997</v>
      </c>
      <c r="E26" s="1284">
        <v>466.27790000000005</v>
      </c>
      <c r="F26" s="1284">
        <v>379.01161999999999</v>
      </c>
      <c r="G26" s="1284">
        <v>1049.3385499999999</v>
      </c>
      <c r="H26" s="1284">
        <v>212.27201000000002</v>
      </c>
      <c r="I26" s="1284">
        <v>355.50957</v>
      </c>
      <c r="J26" s="1284">
        <v>175.63191</v>
      </c>
      <c r="K26" s="1284">
        <v>117.63119</v>
      </c>
      <c r="L26" s="1284">
        <v>1595.15</v>
      </c>
      <c r="M26" s="1284">
        <v>416.73533000000003</v>
      </c>
      <c r="N26" s="1284">
        <v>896.12846000000002</v>
      </c>
      <c r="O26" s="1284">
        <v>195.87812</v>
      </c>
      <c r="P26" s="1284">
        <v>871.99993000000006</v>
      </c>
      <c r="Q26" s="1284">
        <v>17.97589</v>
      </c>
      <c r="R26" s="162">
        <v>129.90555000000001</v>
      </c>
      <c r="S26" s="162">
        <v>513.19151999999997</v>
      </c>
      <c r="T26" s="162">
        <v>87.688639999999992</v>
      </c>
      <c r="U26" s="162">
        <v>438.98885999999999</v>
      </c>
      <c r="V26" s="162">
        <v>1130.5706100000002</v>
      </c>
      <c r="W26" s="162">
        <v>241.07201999999998</v>
      </c>
      <c r="X26" s="162">
        <v>108.47059</v>
      </c>
      <c r="Y26" s="162">
        <v>256.94726000000003</v>
      </c>
      <c r="Z26" s="162">
        <v>579.32090000000005</v>
      </c>
      <c r="AA26" s="162">
        <v>358.73435999999998</v>
      </c>
      <c r="AB26" s="162">
        <v>236.39845000000003</v>
      </c>
      <c r="AC26" s="162">
        <v>996.89589000000001</v>
      </c>
      <c r="AD26" s="162">
        <v>248.79707000000002</v>
      </c>
      <c r="AE26" s="162">
        <v>518.28200000000004</v>
      </c>
      <c r="AF26" s="162">
        <v>19480.812000000002</v>
      </c>
      <c r="AG26" s="1282"/>
    </row>
    <row r="27" spans="1:33" s="848" customFormat="1" ht="15">
      <c r="A27" s="1286" t="s">
        <v>362</v>
      </c>
      <c r="B27" s="1287">
        <v>0</v>
      </c>
      <c r="C27" s="1287">
        <v>0</v>
      </c>
      <c r="D27" s="1287">
        <v>0</v>
      </c>
      <c r="E27" s="1287">
        <v>0</v>
      </c>
      <c r="F27" s="1287">
        <v>0</v>
      </c>
      <c r="G27" s="1287">
        <v>0</v>
      </c>
      <c r="H27" s="1287">
        <v>0</v>
      </c>
      <c r="I27" s="1287">
        <v>0</v>
      </c>
      <c r="J27" s="1287">
        <v>0</v>
      </c>
      <c r="K27" s="1287">
        <v>0</v>
      </c>
      <c r="L27" s="1287">
        <v>0</v>
      </c>
      <c r="M27" s="1287">
        <v>0</v>
      </c>
      <c r="N27" s="1287">
        <v>0</v>
      </c>
      <c r="O27" s="1287">
        <v>0</v>
      </c>
      <c r="P27" s="1287">
        <v>0</v>
      </c>
      <c r="Q27" s="1287">
        <v>0</v>
      </c>
      <c r="R27" s="1288">
        <v>0</v>
      </c>
      <c r="S27" s="1288">
        <v>0</v>
      </c>
      <c r="T27" s="1288">
        <v>0</v>
      </c>
      <c r="U27" s="1288">
        <v>0</v>
      </c>
      <c r="V27" s="1288">
        <v>0</v>
      </c>
      <c r="W27" s="1288">
        <v>0</v>
      </c>
      <c r="X27" s="1288">
        <v>0</v>
      </c>
      <c r="Y27" s="1288">
        <v>0</v>
      </c>
      <c r="Z27" s="1288">
        <v>0</v>
      </c>
      <c r="AA27" s="1288">
        <v>0</v>
      </c>
      <c r="AB27" s="1288">
        <v>0</v>
      </c>
      <c r="AC27" s="1288">
        <v>0</v>
      </c>
      <c r="AD27" s="1288">
        <v>0</v>
      </c>
      <c r="AE27" s="1288">
        <v>0</v>
      </c>
      <c r="AF27" s="1288">
        <v>0</v>
      </c>
      <c r="AG27" s="1282"/>
    </row>
    <row r="28" spans="1:33" s="848" customFormat="1" ht="27.75" customHeight="1">
      <c r="A28" s="1289" t="s">
        <v>369</v>
      </c>
      <c r="B28" s="1280">
        <v>1537598.8685099999</v>
      </c>
      <c r="C28" s="1280">
        <v>896913.08901</v>
      </c>
      <c r="D28" s="1280">
        <v>461332.68956000003</v>
      </c>
      <c r="E28" s="1280">
        <v>111222.57937000001</v>
      </c>
      <c r="F28" s="1280">
        <v>226913.28883</v>
      </c>
      <c r="G28" s="1280">
        <v>305635.81932999997</v>
      </c>
      <c r="H28" s="1280">
        <v>196854.13863</v>
      </c>
      <c r="I28" s="1280">
        <v>193809.41003999999</v>
      </c>
      <c r="J28" s="1280">
        <v>165926.88797000001</v>
      </c>
      <c r="K28" s="1280">
        <v>114055.14403</v>
      </c>
      <c r="L28" s="1280">
        <v>93215.111700000009</v>
      </c>
      <c r="M28" s="1280">
        <v>62480.585119999996</v>
      </c>
      <c r="N28" s="1280">
        <v>237402.14058000001</v>
      </c>
      <c r="O28" s="1280">
        <v>135132.27698</v>
      </c>
      <c r="P28" s="1280">
        <v>99308.251790000009</v>
      </c>
      <c r="Q28" s="1280">
        <v>56318.061170000001</v>
      </c>
      <c r="R28" s="1281">
        <v>108450.95838</v>
      </c>
      <c r="S28" s="1281">
        <v>183742.7047</v>
      </c>
      <c r="T28" s="1281">
        <v>69647.980580000003</v>
      </c>
      <c r="U28" s="1281">
        <v>247895.14333000002</v>
      </c>
      <c r="V28" s="1281">
        <v>286000.48742000002</v>
      </c>
      <c r="W28" s="1281">
        <v>127839.85687999999</v>
      </c>
      <c r="X28" s="1281">
        <v>222396.94527</v>
      </c>
      <c r="Y28" s="1281">
        <v>115262.75104</v>
      </c>
      <c r="Z28" s="1281">
        <v>283267.87236000004</v>
      </c>
      <c r="AA28" s="1281">
        <v>120929.53137000001</v>
      </c>
      <c r="AB28" s="1281">
        <v>287079.68995999999</v>
      </c>
      <c r="AC28" s="1281">
        <v>245878.16718000002</v>
      </c>
      <c r="AD28" s="1281">
        <v>49770.660909999999</v>
      </c>
      <c r="AE28" s="1281">
        <v>247190.18424999999</v>
      </c>
      <c r="AF28" s="1281">
        <v>7489471.2762500001</v>
      </c>
      <c r="AG28" s="1282"/>
    </row>
    <row r="29" spans="1:33" s="848" customFormat="1" ht="17.25" customHeight="1">
      <c r="A29" s="1283" t="s">
        <v>370</v>
      </c>
      <c r="B29" s="1284">
        <v>1091702.3247400001</v>
      </c>
      <c r="C29" s="1284">
        <v>730081.90558000002</v>
      </c>
      <c r="D29" s="1284">
        <v>404941.39032999997</v>
      </c>
      <c r="E29" s="1284">
        <v>104027.87587999999</v>
      </c>
      <c r="F29" s="1284">
        <v>202526.83834000002</v>
      </c>
      <c r="G29" s="1284">
        <v>288468.84860000003</v>
      </c>
      <c r="H29" s="1284">
        <v>178005.20866</v>
      </c>
      <c r="I29" s="1284">
        <v>176475.08444000001</v>
      </c>
      <c r="J29" s="1284">
        <v>155488.19678999999</v>
      </c>
      <c r="K29" s="1284">
        <v>107217.09017</v>
      </c>
      <c r="L29" s="1284">
        <v>80110.524420000002</v>
      </c>
      <c r="M29" s="1284">
        <v>58476.77547</v>
      </c>
      <c r="N29" s="1284">
        <v>218031.43586000003</v>
      </c>
      <c r="O29" s="1284">
        <v>129981.13190000001</v>
      </c>
      <c r="P29" s="1284">
        <v>95464.56293</v>
      </c>
      <c r="Q29" s="1284">
        <v>48929.697319999999</v>
      </c>
      <c r="R29" s="162">
        <v>98768.699939999991</v>
      </c>
      <c r="S29" s="162">
        <v>162143.05914</v>
      </c>
      <c r="T29" s="162">
        <v>65650.911810000005</v>
      </c>
      <c r="U29" s="162">
        <v>239260.19816</v>
      </c>
      <c r="V29" s="162">
        <v>270077.05664999998</v>
      </c>
      <c r="W29" s="162">
        <v>116490.13588</v>
      </c>
      <c r="X29" s="162">
        <v>191595.70191999999</v>
      </c>
      <c r="Y29" s="162">
        <v>105044.58926000001</v>
      </c>
      <c r="Z29" s="162">
        <v>275290.22292999999</v>
      </c>
      <c r="AA29" s="162">
        <v>110146.24214</v>
      </c>
      <c r="AB29" s="162">
        <v>239496.61747</v>
      </c>
      <c r="AC29" s="162">
        <v>228537.39505000002</v>
      </c>
      <c r="AD29" s="162">
        <v>40313.087329999995</v>
      </c>
      <c r="AE29" s="162">
        <v>228756.07802000002</v>
      </c>
      <c r="AF29" s="162">
        <v>6441498.8871299997</v>
      </c>
      <c r="AG29" s="1282"/>
    </row>
    <row r="30" spans="1:33" s="848" customFormat="1" ht="17.25" customHeight="1">
      <c r="A30" s="1285" t="s">
        <v>371</v>
      </c>
      <c r="B30" s="1284">
        <v>4239.2227000000003</v>
      </c>
      <c r="C30" s="1284">
        <v>3100.9696800000002</v>
      </c>
      <c r="D30" s="1284">
        <v>95.284320000000008</v>
      </c>
      <c r="E30" s="1284">
        <v>66.069969999999998</v>
      </c>
      <c r="F30" s="1284">
        <v>90.356949999999998</v>
      </c>
      <c r="G30" s="1284">
        <v>28.700400000000002</v>
      </c>
      <c r="H30" s="1284">
        <v>0</v>
      </c>
      <c r="I30" s="1284">
        <v>0</v>
      </c>
      <c r="J30" s="1284">
        <v>0</v>
      </c>
      <c r="K30" s="1284">
        <v>8.1178999999999988</v>
      </c>
      <c r="L30" s="1284">
        <v>2.1619600000000001</v>
      </c>
      <c r="M30" s="1284">
        <v>0</v>
      </c>
      <c r="N30" s="1284">
        <v>181.70875000000001</v>
      </c>
      <c r="O30" s="1284">
        <v>427.22203999999999</v>
      </c>
      <c r="P30" s="1284">
        <v>44.00067</v>
      </c>
      <c r="Q30" s="1284">
        <v>0</v>
      </c>
      <c r="R30" s="162">
        <v>0</v>
      </c>
      <c r="S30" s="162">
        <v>0</v>
      </c>
      <c r="T30" s="162">
        <v>0</v>
      </c>
      <c r="U30" s="162">
        <v>0</v>
      </c>
      <c r="V30" s="162">
        <v>8.5971499999999992</v>
      </c>
      <c r="W30" s="162">
        <v>0</v>
      </c>
      <c r="X30" s="162">
        <v>34.072600000000001</v>
      </c>
      <c r="Y30" s="162">
        <v>0</v>
      </c>
      <c r="Z30" s="162">
        <v>259.33901000000003</v>
      </c>
      <c r="AA30" s="162">
        <v>0</v>
      </c>
      <c r="AB30" s="162">
        <v>0</v>
      </c>
      <c r="AC30" s="162">
        <v>0</v>
      </c>
      <c r="AD30" s="162">
        <v>26.560299999999998</v>
      </c>
      <c r="AE30" s="162">
        <v>0</v>
      </c>
      <c r="AF30" s="162">
        <v>8612.3844000000008</v>
      </c>
      <c r="AG30" s="1282"/>
    </row>
    <row r="31" spans="1:33" s="848" customFormat="1" ht="17.25" customHeight="1">
      <c r="A31" s="1285" t="s">
        <v>374</v>
      </c>
      <c r="B31" s="1284">
        <v>451584.84294999996</v>
      </c>
      <c r="C31" s="1284">
        <v>177809.03484000001</v>
      </c>
      <c r="D31" s="1284">
        <v>122369.70451000001</v>
      </c>
      <c r="E31" s="1284">
        <v>51711.392110000001</v>
      </c>
      <c r="F31" s="1284">
        <v>61899.780599999998</v>
      </c>
      <c r="G31" s="1284">
        <v>123091.26479999999</v>
      </c>
      <c r="H31" s="1284">
        <v>39310.333070000001</v>
      </c>
      <c r="I31" s="1284">
        <v>49165.1031</v>
      </c>
      <c r="J31" s="1284">
        <v>42960.612710000001</v>
      </c>
      <c r="K31" s="1284">
        <v>45849.62343</v>
      </c>
      <c r="L31" s="1284">
        <v>28597.541710000001</v>
      </c>
      <c r="M31" s="1284">
        <v>17124.689999999999</v>
      </c>
      <c r="N31" s="1284">
        <v>79291.408609999999</v>
      </c>
      <c r="O31" s="1284">
        <v>46258.591540000001</v>
      </c>
      <c r="P31" s="1284">
        <v>38239.207450000002</v>
      </c>
      <c r="Q31" s="1284">
        <v>20505.145370000002</v>
      </c>
      <c r="R31" s="162">
        <v>32133.073670000002</v>
      </c>
      <c r="S31" s="162">
        <v>52289.903359999997</v>
      </c>
      <c r="T31" s="162">
        <v>26511.399899999997</v>
      </c>
      <c r="U31" s="162">
        <v>102876.87557999999</v>
      </c>
      <c r="V31" s="162">
        <v>171311.16118</v>
      </c>
      <c r="W31" s="162">
        <v>41997.880039999996</v>
      </c>
      <c r="X31" s="162">
        <v>25641.142540000001</v>
      </c>
      <c r="Y31" s="162">
        <v>35682.180439999996</v>
      </c>
      <c r="Z31" s="162">
        <v>48026.303100000005</v>
      </c>
      <c r="AA31" s="162">
        <v>26256.255829999998</v>
      </c>
      <c r="AB31" s="162">
        <v>61008.932439999997</v>
      </c>
      <c r="AC31" s="162">
        <v>90754.847970000003</v>
      </c>
      <c r="AD31" s="162">
        <v>11669.429340000001</v>
      </c>
      <c r="AE31" s="162">
        <v>101793.07788</v>
      </c>
      <c r="AF31" s="162">
        <v>2223720.7400700003</v>
      </c>
      <c r="AG31" s="1282"/>
    </row>
    <row r="32" spans="1:33" s="848" customFormat="1" ht="17.25" customHeight="1">
      <c r="A32" s="1285" t="s">
        <v>375</v>
      </c>
      <c r="B32" s="1284">
        <v>6472.6650799999998</v>
      </c>
      <c r="C32" s="1284">
        <v>493233.61475000001</v>
      </c>
      <c r="D32" s="1284">
        <v>261384.30179</v>
      </c>
      <c r="E32" s="1284">
        <v>50625.691009999995</v>
      </c>
      <c r="F32" s="1284">
        <v>135288.06418000002</v>
      </c>
      <c r="G32" s="1284">
        <v>154450.27352000002</v>
      </c>
      <c r="H32" s="1284">
        <v>132059.49940999999</v>
      </c>
      <c r="I32" s="1284">
        <v>121042.13615000001</v>
      </c>
      <c r="J32" s="1284">
        <v>108284.2126</v>
      </c>
      <c r="K32" s="1284">
        <v>58273.46991</v>
      </c>
      <c r="L32" s="1284">
        <v>47757.04535</v>
      </c>
      <c r="M32" s="1284">
        <v>34895.9182</v>
      </c>
      <c r="N32" s="1284">
        <v>119731.3052</v>
      </c>
      <c r="O32" s="1284">
        <v>75930.758900000001</v>
      </c>
      <c r="P32" s="1284">
        <v>52718.244119999996</v>
      </c>
      <c r="Q32" s="1284">
        <v>27317.141440000003</v>
      </c>
      <c r="R32" s="162">
        <v>62012.745080000001</v>
      </c>
      <c r="S32" s="162">
        <v>106980.56378</v>
      </c>
      <c r="T32" s="162">
        <v>36473.764310000006</v>
      </c>
      <c r="U32" s="162">
        <v>128206.69252</v>
      </c>
      <c r="V32" s="162">
        <v>95756.705930000011</v>
      </c>
      <c r="W32" s="162">
        <v>69654.324659999998</v>
      </c>
      <c r="X32" s="162">
        <v>160023.67150999999</v>
      </c>
      <c r="Y32" s="162">
        <v>64189.64041</v>
      </c>
      <c r="Z32" s="162">
        <v>206954.71890000001</v>
      </c>
      <c r="AA32" s="162">
        <v>81168.341680000012</v>
      </c>
      <c r="AB32" s="162">
        <v>163307.28405000002</v>
      </c>
      <c r="AC32" s="162">
        <v>114763.53940000001</v>
      </c>
      <c r="AD32" s="162">
        <v>24547.764520000001</v>
      </c>
      <c r="AE32" s="162">
        <v>120136.24221</v>
      </c>
      <c r="AF32" s="162">
        <v>3313640.34057</v>
      </c>
      <c r="AG32" s="1282"/>
    </row>
    <row r="33" spans="1:33" s="848" customFormat="1" ht="17.25" customHeight="1">
      <c r="A33" s="1285" t="s">
        <v>384</v>
      </c>
      <c r="B33" s="1284">
        <v>61068.399010000001</v>
      </c>
      <c r="C33" s="1284">
        <v>44752.752329999996</v>
      </c>
      <c r="D33" s="1284">
        <v>16540.472099999999</v>
      </c>
      <c r="E33" s="1284">
        <v>947.87036000000001</v>
      </c>
      <c r="F33" s="1284">
        <v>3415.1169399999999</v>
      </c>
      <c r="G33" s="1284">
        <v>7664.8813700000001</v>
      </c>
      <c r="H33" s="1284">
        <v>4758.3117199999997</v>
      </c>
      <c r="I33" s="1284">
        <v>3424.68363</v>
      </c>
      <c r="J33" s="1284">
        <v>1957.0683100000001</v>
      </c>
      <c r="K33" s="1284">
        <v>1661.2762</v>
      </c>
      <c r="L33" s="1284">
        <v>1733.00704</v>
      </c>
      <c r="M33" s="1284">
        <v>5573.13951</v>
      </c>
      <c r="N33" s="1284">
        <v>13002.66971</v>
      </c>
      <c r="O33" s="1284">
        <v>5535.5379599999997</v>
      </c>
      <c r="P33" s="1284">
        <v>2788.2084799999998</v>
      </c>
      <c r="Q33" s="1284">
        <v>933.13202999999999</v>
      </c>
      <c r="R33" s="162">
        <v>3531.8437999999996</v>
      </c>
      <c r="S33" s="162">
        <v>752.9588</v>
      </c>
      <c r="T33" s="162">
        <v>1921.3763000000001</v>
      </c>
      <c r="U33" s="162">
        <v>3634.4205999999999</v>
      </c>
      <c r="V33" s="162">
        <v>380.79485999999997</v>
      </c>
      <c r="W33" s="162">
        <v>3682.67929</v>
      </c>
      <c r="X33" s="162">
        <v>3225.3422599999999</v>
      </c>
      <c r="Y33" s="162">
        <v>3585.04331</v>
      </c>
      <c r="Z33" s="162">
        <v>16678.26427</v>
      </c>
      <c r="AA33" s="162">
        <v>1271.96262</v>
      </c>
      <c r="AB33" s="162">
        <v>11599.181210000001</v>
      </c>
      <c r="AC33" s="162">
        <v>19783.29117</v>
      </c>
      <c r="AD33" s="162">
        <v>3442.1818800000001</v>
      </c>
      <c r="AE33" s="162">
        <v>4107.0289499999999</v>
      </c>
      <c r="AF33" s="162">
        <v>253352.89602000001</v>
      </c>
      <c r="AG33" s="1282"/>
    </row>
    <row r="34" spans="1:33" s="848" customFormat="1" ht="17.25" customHeight="1">
      <c r="A34" s="1285" t="s">
        <v>385</v>
      </c>
      <c r="B34" s="1284">
        <v>541434.59195999999</v>
      </c>
      <c r="C34" s="1284">
        <v>0</v>
      </c>
      <c r="D34" s="1284">
        <v>0</v>
      </c>
      <c r="E34" s="1284">
        <v>0</v>
      </c>
      <c r="F34" s="1284">
        <v>0</v>
      </c>
      <c r="G34" s="1284">
        <v>0</v>
      </c>
      <c r="H34" s="1284">
        <v>0</v>
      </c>
      <c r="I34" s="1284">
        <v>0</v>
      </c>
      <c r="J34" s="1284">
        <v>0</v>
      </c>
      <c r="K34" s="1284">
        <v>0</v>
      </c>
      <c r="L34" s="1284">
        <v>0</v>
      </c>
      <c r="M34" s="1284">
        <v>0</v>
      </c>
      <c r="N34" s="1284">
        <v>0</v>
      </c>
      <c r="O34" s="1284">
        <v>0</v>
      </c>
      <c r="P34" s="1284">
        <v>0</v>
      </c>
      <c r="Q34" s="1284">
        <v>0</v>
      </c>
      <c r="R34" s="162">
        <v>0</v>
      </c>
      <c r="S34" s="162">
        <v>0</v>
      </c>
      <c r="T34" s="162">
        <v>0</v>
      </c>
      <c r="U34" s="162">
        <v>0</v>
      </c>
      <c r="V34" s="162">
        <v>0</v>
      </c>
      <c r="W34" s="162">
        <v>0</v>
      </c>
      <c r="X34" s="162">
        <v>0</v>
      </c>
      <c r="Y34" s="162">
        <v>0</v>
      </c>
      <c r="Z34" s="162">
        <v>0</v>
      </c>
      <c r="AA34" s="162">
        <v>0</v>
      </c>
      <c r="AB34" s="162">
        <v>0</v>
      </c>
      <c r="AC34" s="162">
        <v>0</v>
      </c>
      <c r="AD34" s="162">
        <v>0</v>
      </c>
      <c r="AE34" s="162">
        <v>0</v>
      </c>
      <c r="AF34" s="162">
        <v>541434.59195999999</v>
      </c>
      <c r="AG34" s="1282"/>
    </row>
    <row r="35" spans="1:33" s="848" customFormat="1" ht="17.25" customHeight="1">
      <c r="A35" s="1285" t="s">
        <v>386</v>
      </c>
      <c r="B35" s="1284">
        <v>26902.603039999998</v>
      </c>
      <c r="C35" s="1284">
        <v>11185.53398</v>
      </c>
      <c r="D35" s="1284">
        <v>4551.6276100000005</v>
      </c>
      <c r="E35" s="1284">
        <v>676.85243000000003</v>
      </c>
      <c r="F35" s="1284">
        <v>1833.5196699999999</v>
      </c>
      <c r="G35" s="1284">
        <v>3233.7285099999999</v>
      </c>
      <c r="H35" s="1284">
        <v>1877.0644600000001</v>
      </c>
      <c r="I35" s="1284">
        <v>2843.16156</v>
      </c>
      <c r="J35" s="1284">
        <v>2286.3031700000001</v>
      </c>
      <c r="K35" s="1284">
        <v>1424.6027300000001</v>
      </c>
      <c r="L35" s="1284">
        <v>2020.76836</v>
      </c>
      <c r="M35" s="1284">
        <v>883.02776000000006</v>
      </c>
      <c r="N35" s="1284">
        <v>5824.3435899999995</v>
      </c>
      <c r="O35" s="1284">
        <v>1829.0214599999999</v>
      </c>
      <c r="P35" s="1284">
        <v>1674.90221</v>
      </c>
      <c r="Q35" s="1284">
        <v>174.27848</v>
      </c>
      <c r="R35" s="162">
        <v>1091.03739</v>
      </c>
      <c r="S35" s="162">
        <v>2119.6332000000002</v>
      </c>
      <c r="T35" s="162">
        <v>744.37130000000002</v>
      </c>
      <c r="U35" s="162">
        <v>4542.20946</v>
      </c>
      <c r="V35" s="162">
        <v>2619.7975299999998</v>
      </c>
      <c r="W35" s="162">
        <v>1155.25189</v>
      </c>
      <c r="X35" s="162">
        <v>2671.4730099999997</v>
      </c>
      <c r="Y35" s="162">
        <v>1587.7251000000001</v>
      </c>
      <c r="Z35" s="162">
        <v>3371.5976499999997</v>
      </c>
      <c r="AA35" s="162">
        <v>1449.68201</v>
      </c>
      <c r="AB35" s="162">
        <v>3581.2197700000002</v>
      </c>
      <c r="AC35" s="162">
        <v>3235.7165099999997</v>
      </c>
      <c r="AD35" s="162">
        <v>627.15129000000002</v>
      </c>
      <c r="AE35" s="162">
        <v>2719.7289799999999</v>
      </c>
      <c r="AF35" s="162">
        <v>100737.93411</v>
      </c>
      <c r="AG35" s="1282"/>
    </row>
    <row r="36" spans="1:33" s="848" customFormat="1" ht="17.25" customHeight="1">
      <c r="A36" s="1283" t="s">
        <v>387</v>
      </c>
      <c r="B36" s="1284">
        <v>0.23426</v>
      </c>
      <c r="C36" s="1284">
        <v>122.63133999999999</v>
      </c>
      <c r="D36" s="1284">
        <v>15.733409999999999</v>
      </c>
      <c r="E36" s="1284">
        <v>18.474019999999999</v>
      </c>
      <c r="F36" s="1284">
        <v>8.3658000000000001</v>
      </c>
      <c r="G36" s="1284">
        <v>0.61835000000000007</v>
      </c>
      <c r="H36" s="1284">
        <v>1.05</v>
      </c>
      <c r="I36" s="1284">
        <v>1.4169700000000001</v>
      </c>
      <c r="J36" s="1284">
        <v>14.18754</v>
      </c>
      <c r="K36" s="1284">
        <v>3.0224799999999998</v>
      </c>
      <c r="L36" s="1284">
        <v>0.96758</v>
      </c>
      <c r="M36" s="1284">
        <v>1.0875299999999999</v>
      </c>
      <c r="N36" s="1284">
        <v>9.8398599999999998</v>
      </c>
      <c r="O36" s="1284">
        <v>2.4887199999999998</v>
      </c>
      <c r="P36" s="1284">
        <v>11.88772</v>
      </c>
      <c r="Q36" s="1284">
        <v>2.1572399999999998</v>
      </c>
      <c r="R36" s="162">
        <v>2.23827</v>
      </c>
      <c r="S36" s="162">
        <v>8.4781499999999994</v>
      </c>
      <c r="T36" s="162">
        <v>9.4229000000000003</v>
      </c>
      <c r="U36" s="162">
        <v>5.1653199999999995</v>
      </c>
      <c r="V36" s="162">
        <v>7.0250399999999997</v>
      </c>
      <c r="W36" s="162">
        <v>9.2627399999999991</v>
      </c>
      <c r="X36" s="162">
        <v>4.4388300000000003</v>
      </c>
      <c r="Y36" s="162">
        <v>6.2799199999999997</v>
      </c>
      <c r="Z36" s="162">
        <v>0</v>
      </c>
      <c r="AA36" s="162">
        <v>2.0503800000000001</v>
      </c>
      <c r="AB36" s="162">
        <v>0</v>
      </c>
      <c r="AC36" s="162">
        <v>0</v>
      </c>
      <c r="AD36" s="162">
        <v>0</v>
      </c>
      <c r="AE36" s="162">
        <v>0</v>
      </c>
      <c r="AF36" s="162">
        <v>268.52436999999998</v>
      </c>
      <c r="AG36" s="1282"/>
    </row>
    <row r="37" spans="1:33" s="848" customFormat="1" ht="17.25" customHeight="1">
      <c r="A37" s="1283" t="s">
        <v>388</v>
      </c>
      <c r="B37" s="1284">
        <v>228350.92736</v>
      </c>
      <c r="C37" s="1284">
        <v>138839.91341000001</v>
      </c>
      <c r="D37" s="1284">
        <v>38090.237009999997</v>
      </c>
      <c r="E37" s="1284">
        <v>2500</v>
      </c>
      <c r="F37" s="1284">
        <v>14504.36074</v>
      </c>
      <c r="G37" s="1284">
        <v>4390.0106399999995</v>
      </c>
      <c r="H37" s="1284">
        <v>10220.10419</v>
      </c>
      <c r="I37" s="1284">
        <v>8649.5197599999992</v>
      </c>
      <c r="J37" s="1284">
        <v>2521.5061900000001</v>
      </c>
      <c r="K37" s="1284">
        <v>500</v>
      </c>
      <c r="L37" s="1284">
        <v>4551.4683499999992</v>
      </c>
      <c r="M37" s="1284">
        <v>1372.26134</v>
      </c>
      <c r="N37" s="1284">
        <v>0</v>
      </c>
      <c r="O37" s="1284">
        <v>1512.8173999999999</v>
      </c>
      <c r="P37" s="1284">
        <v>0</v>
      </c>
      <c r="Q37" s="1284">
        <v>5418.70298</v>
      </c>
      <c r="R37" s="162">
        <v>5587.3636299999998</v>
      </c>
      <c r="S37" s="162">
        <v>13981.068039999998</v>
      </c>
      <c r="T37" s="162">
        <v>7.0084999999999997</v>
      </c>
      <c r="U37" s="162">
        <v>0</v>
      </c>
      <c r="V37" s="162">
        <v>0</v>
      </c>
      <c r="W37" s="162">
        <v>2208.9572599999997</v>
      </c>
      <c r="X37" s="162">
        <v>23143.762280000003</v>
      </c>
      <c r="Y37" s="162">
        <v>900</v>
      </c>
      <c r="Z37" s="162">
        <v>384.10196000000002</v>
      </c>
      <c r="AA37" s="162">
        <v>5727.8987100000004</v>
      </c>
      <c r="AB37" s="162">
        <v>33532.75806</v>
      </c>
      <c r="AC37" s="162">
        <v>6748.0989800000007</v>
      </c>
      <c r="AD37" s="162">
        <v>6911.3512699999992</v>
      </c>
      <c r="AE37" s="162">
        <v>5542.6190999999999</v>
      </c>
      <c r="AF37" s="162">
        <v>566096.81715999998</v>
      </c>
      <c r="AG37" s="1282"/>
    </row>
    <row r="38" spans="1:33" s="848" customFormat="1" ht="17.25" customHeight="1">
      <c r="A38" s="1283" t="s">
        <v>397</v>
      </c>
      <c r="B38" s="1284">
        <v>146000.45922999998</v>
      </c>
      <c r="C38" s="1284">
        <v>21232.30358</v>
      </c>
      <c r="D38" s="1284">
        <v>8806.9844900000007</v>
      </c>
      <c r="E38" s="1284">
        <v>3160.5850099999998</v>
      </c>
      <c r="F38" s="1284">
        <v>5262.7406799999999</v>
      </c>
      <c r="G38" s="1284">
        <v>9673.6605399999989</v>
      </c>
      <c r="H38" s="1284">
        <v>5032.9233600000007</v>
      </c>
      <c r="I38" s="1284">
        <v>6628.3354500000005</v>
      </c>
      <c r="J38" s="1284">
        <v>6619.6504100000002</v>
      </c>
      <c r="K38" s="1284">
        <v>5045.9729200000002</v>
      </c>
      <c r="L38" s="1284">
        <v>4741.3213599999999</v>
      </c>
      <c r="M38" s="1284">
        <v>1722.30861</v>
      </c>
      <c r="N38" s="1284">
        <v>5922.5841900000005</v>
      </c>
      <c r="O38" s="1284">
        <v>2242.5700099999999</v>
      </c>
      <c r="P38" s="1284">
        <v>2035.6350600000001</v>
      </c>
      <c r="Q38" s="1284">
        <v>1331.5663</v>
      </c>
      <c r="R38" s="162">
        <v>2625.3023700000003</v>
      </c>
      <c r="S38" s="162">
        <v>4045.3727200000003</v>
      </c>
      <c r="T38" s="162">
        <v>2671.80026</v>
      </c>
      <c r="U38" s="162">
        <v>6477.9392900000003</v>
      </c>
      <c r="V38" s="162">
        <v>8319.1806500000002</v>
      </c>
      <c r="W38" s="162">
        <v>6904.0267999999996</v>
      </c>
      <c r="X38" s="162">
        <v>4965.7215500000002</v>
      </c>
      <c r="Y38" s="162">
        <v>3456.6819300000002</v>
      </c>
      <c r="Z38" s="162">
        <v>5565.9298799999997</v>
      </c>
      <c r="AA38" s="162">
        <v>2262.0581200000001</v>
      </c>
      <c r="AB38" s="162">
        <v>6008.4041799999995</v>
      </c>
      <c r="AC38" s="162">
        <v>7776.2698200000004</v>
      </c>
      <c r="AD38" s="162">
        <v>2159.4843100000003</v>
      </c>
      <c r="AE38" s="162">
        <v>4242.018</v>
      </c>
      <c r="AF38" s="162">
        <v>302939.79108</v>
      </c>
      <c r="AG38" s="1282"/>
    </row>
    <row r="39" spans="1:33" s="848" customFormat="1" ht="18.75" customHeight="1">
      <c r="A39" s="1283" t="s">
        <v>400</v>
      </c>
      <c r="B39" s="1284">
        <v>59370.464590000003</v>
      </c>
      <c r="C39" s="1284">
        <v>6036.3008200000004</v>
      </c>
      <c r="D39" s="1284">
        <v>9478.3443200000002</v>
      </c>
      <c r="E39" s="1284">
        <v>1515.64446</v>
      </c>
      <c r="F39" s="1284">
        <v>4451.1773200000007</v>
      </c>
      <c r="G39" s="1284">
        <v>3070.2943700000001</v>
      </c>
      <c r="H39" s="1284">
        <v>3332.20991</v>
      </c>
      <c r="I39" s="1284">
        <v>2055.0534199999997</v>
      </c>
      <c r="J39" s="1284">
        <v>1283.3470400000001</v>
      </c>
      <c r="K39" s="1284">
        <v>1289.05846</v>
      </c>
      <c r="L39" s="1284">
        <v>3765.1217200000001</v>
      </c>
      <c r="M39" s="1284">
        <v>862.84615000000008</v>
      </c>
      <c r="N39" s="1284">
        <v>13427.778560000001</v>
      </c>
      <c r="O39" s="1284">
        <v>1330.85088</v>
      </c>
      <c r="P39" s="1284">
        <v>1796.16608</v>
      </c>
      <c r="Q39" s="1284">
        <v>598.79749000000004</v>
      </c>
      <c r="R39" s="162">
        <v>1370.7428799999998</v>
      </c>
      <c r="S39" s="162">
        <v>3555.8172100000002</v>
      </c>
      <c r="T39" s="162">
        <v>1301.9481000000001</v>
      </c>
      <c r="U39" s="162">
        <v>2151.8405600000001</v>
      </c>
      <c r="V39" s="162">
        <v>7513.6573499999995</v>
      </c>
      <c r="W39" s="162">
        <v>1989.7543500000002</v>
      </c>
      <c r="X39" s="162">
        <v>2687.32069</v>
      </c>
      <c r="Y39" s="162">
        <v>5344.2431999999999</v>
      </c>
      <c r="Z39" s="162">
        <v>1793.5617999999999</v>
      </c>
      <c r="AA39" s="162">
        <v>2444.0151000000001</v>
      </c>
      <c r="AB39" s="162">
        <v>7457.0281599999998</v>
      </c>
      <c r="AC39" s="162">
        <v>2550.4361600000002</v>
      </c>
      <c r="AD39" s="162">
        <v>386.738</v>
      </c>
      <c r="AE39" s="162">
        <v>8649.4691300000013</v>
      </c>
      <c r="AF39" s="162">
        <v>162860.02828</v>
      </c>
      <c r="AG39" s="1282"/>
    </row>
    <row r="40" spans="1:33" s="848" customFormat="1" ht="17.25" customHeight="1">
      <c r="A40" s="1283" t="s">
        <v>406</v>
      </c>
      <c r="B40" s="1284">
        <v>12174.458329999999</v>
      </c>
      <c r="C40" s="1284">
        <v>0</v>
      </c>
      <c r="D40" s="1284">
        <v>0</v>
      </c>
      <c r="E40" s="1284">
        <v>0</v>
      </c>
      <c r="F40" s="1284">
        <v>0</v>
      </c>
      <c r="G40" s="1284">
        <v>0</v>
      </c>
      <c r="H40" s="1284">
        <v>0</v>
      </c>
      <c r="I40" s="1284">
        <v>0</v>
      </c>
      <c r="J40" s="1284">
        <v>0</v>
      </c>
      <c r="K40" s="1284">
        <v>0</v>
      </c>
      <c r="L40" s="1284">
        <v>0</v>
      </c>
      <c r="M40" s="1284">
        <v>0</v>
      </c>
      <c r="N40" s="1284">
        <v>0</v>
      </c>
      <c r="O40" s="1284">
        <v>0</v>
      </c>
      <c r="P40" s="1284">
        <v>0</v>
      </c>
      <c r="Q40" s="1284">
        <v>0</v>
      </c>
      <c r="R40" s="162">
        <v>0</v>
      </c>
      <c r="S40" s="162">
        <v>0</v>
      </c>
      <c r="T40" s="162">
        <v>0</v>
      </c>
      <c r="U40" s="162">
        <v>0</v>
      </c>
      <c r="V40" s="162">
        <v>0</v>
      </c>
      <c r="W40" s="162">
        <v>0</v>
      </c>
      <c r="X40" s="162">
        <v>0</v>
      </c>
      <c r="Y40" s="162">
        <v>0</v>
      </c>
      <c r="Z40" s="162">
        <v>0</v>
      </c>
      <c r="AA40" s="162">
        <v>0</v>
      </c>
      <c r="AB40" s="162">
        <v>0</v>
      </c>
      <c r="AC40" s="162">
        <v>0</v>
      </c>
      <c r="AD40" s="162">
        <v>0</v>
      </c>
      <c r="AE40" s="162">
        <v>0</v>
      </c>
      <c r="AF40" s="162">
        <v>12174.458329999999</v>
      </c>
      <c r="AG40" s="1282"/>
    </row>
    <row r="41" spans="1:33" s="848" customFormat="1" ht="17.25" customHeight="1">
      <c r="A41" s="1283" t="s">
        <v>411</v>
      </c>
      <c r="B41" s="1284">
        <v>0</v>
      </c>
      <c r="C41" s="1284">
        <v>0</v>
      </c>
      <c r="D41" s="1284">
        <v>0</v>
      </c>
      <c r="E41" s="1284">
        <v>0</v>
      </c>
      <c r="F41" s="1284">
        <v>0</v>
      </c>
      <c r="G41" s="1284">
        <v>0</v>
      </c>
      <c r="H41" s="1284">
        <v>0</v>
      </c>
      <c r="I41" s="1284">
        <v>0</v>
      </c>
      <c r="J41" s="1284">
        <v>0</v>
      </c>
      <c r="K41" s="1284">
        <v>0</v>
      </c>
      <c r="L41" s="1284">
        <v>0</v>
      </c>
      <c r="M41" s="1284">
        <v>0</v>
      </c>
      <c r="N41" s="1284">
        <v>0</v>
      </c>
      <c r="O41" s="1284">
        <v>0</v>
      </c>
      <c r="P41" s="1284">
        <v>0</v>
      </c>
      <c r="Q41" s="1284">
        <v>0</v>
      </c>
      <c r="R41" s="162">
        <v>0</v>
      </c>
      <c r="S41" s="162">
        <v>0</v>
      </c>
      <c r="T41" s="162">
        <v>0</v>
      </c>
      <c r="U41" s="162">
        <v>0</v>
      </c>
      <c r="V41" s="162">
        <v>0</v>
      </c>
      <c r="W41" s="162">
        <v>237.71985000000001</v>
      </c>
      <c r="X41" s="162">
        <v>0</v>
      </c>
      <c r="Y41" s="162">
        <v>480.39893999999998</v>
      </c>
      <c r="Z41" s="162">
        <v>102.9</v>
      </c>
      <c r="AA41" s="162">
        <v>347.26691999999997</v>
      </c>
      <c r="AB41" s="162">
        <v>455.66178000000002</v>
      </c>
      <c r="AC41" s="162">
        <v>63.498350000000002</v>
      </c>
      <c r="AD41" s="162">
        <v>0</v>
      </c>
      <c r="AE41" s="162">
        <v>0</v>
      </c>
      <c r="AF41" s="162">
        <v>1687.4458400000001</v>
      </c>
      <c r="AG41" s="1282"/>
    </row>
    <row r="42" spans="1:33" s="848" customFormat="1" ht="17.25" customHeight="1">
      <c r="A42" s="1283" t="s">
        <v>597</v>
      </c>
      <c r="B42" s="1284">
        <v>0</v>
      </c>
      <c r="C42" s="1284">
        <v>600.03428000000008</v>
      </c>
      <c r="D42" s="1284">
        <v>0</v>
      </c>
      <c r="E42" s="1284">
        <v>0</v>
      </c>
      <c r="F42" s="1284">
        <v>159.80595000000002</v>
      </c>
      <c r="G42" s="1284">
        <v>32.386830000000003</v>
      </c>
      <c r="H42" s="1284">
        <v>262.64251000000002</v>
      </c>
      <c r="I42" s="1284">
        <v>0</v>
      </c>
      <c r="J42" s="1284">
        <v>0</v>
      </c>
      <c r="K42" s="1284">
        <v>0</v>
      </c>
      <c r="L42" s="1284">
        <v>45.708269999999999</v>
      </c>
      <c r="M42" s="1284">
        <v>45.306019999999997</v>
      </c>
      <c r="N42" s="1284">
        <v>10.50211</v>
      </c>
      <c r="O42" s="1284">
        <v>62.41807</v>
      </c>
      <c r="P42" s="1284">
        <v>0</v>
      </c>
      <c r="Q42" s="1284">
        <v>37.13984</v>
      </c>
      <c r="R42" s="162">
        <v>96.611289999999997</v>
      </c>
      <c r="S42" s="162">
        <v>8.90944</v>
      </c>
      <c r="T42" s="162">
        <v>6.8890099999999999</v>
      </c>
      <c r="U42" s="162">
        <v>0</v>
      </c>
      <c r="V42" s="162">
        <v>83.567729999999997</v>
      </c>
      <c r="W42" s="162">
        <v>0</v>
      </c>
      <c r="X42" s="162">
        <v>0</v>
      </c>
      <c r="Y42" s="162">
        <v>30.557790000000001</v>
      </c>
      <c r="Z42" s="162">
        <v>131.15579</v>
      </c>
      <c r="AA42" s="162">
        <v>0</v>
      </c>
      <c r="AB42" s="162">
        <v>129.22030999999998</v>
      </c>
      <c r="AC42" s="162">
        <v>202.46881999999999</v>
      </c>
      <c r="AD42" s="162">
        <v>0</v>
      </c>
      <c r="AE42" s="162">
        <v>0</v>
      </c>
      <c r="AF42" s="162">
        <v>1945.3240600000001</v>
      </c>
      <c r="AG42" s="1282"/>
    </row>
    <row r="43" spans="1:33" s="848" customFormat="1" ht="15">
      <c r="A43" s="1289" t="s">
        <v>420</v>
      </c>
      <c r="B43" s="1280">
        <v>194222.40902000002</v>
      </c>
      <c r="C43" s="1280">
        <v>101619.08233</v>
      </c>
      <c r="D43" s="1280">
        <v>68435.848799999992</v>
      </c>
      <c r="E43" s="1280">
        <v>29312.60802</v>
      </c>
      <c r="F43" s="1280">
        <v>46647.851909999998</v>
      </c>
      <c r="G43" s="1280">
        <v>73409.341290000011</v>
      </c>
      <c r="H43" s="1280">
        <v>37901.262320000002</v>
      </c>
      <c r="I43" s="1280">
        <v>47811.612110000002</v>
      </c>
      <c r="J43" s="1280">
        <v>39583.669119999999</v>
      </c>
      <c r="K43" s="1280">
        <v>28812.417670000003</v>
      </c>
      <c r="L43" s="1280">
        <v>37892.303979999997</v>
      </c>
      <c r="M43" s="1280">
        <v>12255.163990000001</v>
      </c>
      <c r="N43" s="1280">
        <v>36910.961009999999</v>
      </c>
      <c r="O43" s="1280">
        <v>17881.365699999998</v>
      </c>
      <c r="P43" s="1280">
        <v>12782.20651</v>
      </c>
      <c r="Q43" s="1280">
        <v>9992.0583000000006</v>
      </c>
      <c r="R43" s="1281">
        <v>12480.031439999999</v>
      </c>
      <c r="S43" s="1281">
        <v>24389.7379</v>
      </c>
      <c r="T43" s="1281">
        <v>15889.88142</v>
      </c>
      <c r="U43" s="1281">
        <v>30978.994059999997</v>
      </c>
      <c r="V43" s="1281">
        <v>34002.011979999996</v>
      </c>
      <c r="W43" s="1281">
        <v>22946.852350000001</v>
      </c>
      <c r="X43" s="1281">
        <v>22236.008739999997</v>
      </c>
      <c r="Y43" s="1281">
        <v>14159.980970000001</v>
      </c>
      <c r="Z43" s="1281">
        <v>30508.451579999997</v>
      </c>
      <c r="AA43" s="1281">
        <v>12911.17634</v>
      </c>
      <c r="AB43" s="1281">
        <v>32381.25361</v>
      </c>
      <c r="AC43" s="1281">
        <v>38943.523639999999</v>
      </c>
      <c r="AD43" s="1281">
        <v>10310.731699999998</v>
      </c>
      <c r="AE43" s="1281">
        <v>35388.906750000002</v>
      </c>
      <c r="AF43" s="1281">
        <v>1132997.70456</v>
      </c>
      <c r="AG43" s="1282"/>
    </row>
    <row r="44" spans="1:33" s="848" customFormat="1" ht="15">
      <c r="A44" s="1283" t="s">
        <v>421</v>
      </c>
      <c r="B44" s="1284">
        <v>116011.72</v>
      </c>
      <c r="C44" s="1284">
        <v>53508.474000000002</v>
      </c>
      <c r="D44" s="1284">
        <v>26285.8</v>
      </c>
      <c r="E44" s="1284">
        <v>10654.00855</v>
      </c>
      <c r="F44" s="1284">
        <v>6216.3355700000002</v>
      </c>
      <c r="G44" s="1284">
        <v>24852.530260000003</v>
      </c>
      <c r="H44" s="1284">
        <v>3514.26</v>
      </c>
      <c r="I44" s="1284">
        <v>6450.8359800000007</v>
      </c>
      <c r="J44" s="1284">
        <v>5430.17</v>
      </c>
      <c r="K44" s="1284">
        <v>6436.9574000000002</v>
      </c>
      <c r="L44" s="1284">
        <v>5825.9147000000003</v>
      </c>
      <c r="M44" s="1284">
        <v>4175.5399600000001</v>
      </c>
      <c r="N44" s="1284">
        <v>3581.89</v>
      </c>
      <c r="O44" s="1284">
        <v>3492.4392000000003</v>
      </c>
      <c r="P44" s="1284">
        <v>4243.8765999999996</v>
      </c>
      <c r="Q44" s="1284">
        <v>2937.0749999999998</v>
      </c>
      <c r="R44" s="162">
        <v>2816.34</v>
      </c>
      <c r="S44" s="162">
        <v>4172.6430099999998</v>
      </c>
      <c r="T44" s="162">
        <v>5914.15</v>
      </c>
      <c r="U44" s="162">
        <v>11647.804960000001</v>
      </c>
      <c r="V44" s="162">
        <v>9654.4666899999993</v>
      </c>
      <c r="W44" s="162">
        <v>1728.1120000000001</v>
      </c>
      <c r="X44" s="162">
        <v>2083.7350099999999</v>
      </c>
      <c r="Y44" s="162">
        <v>1997.28</v>
      </c>
      <c r="Z44" s="162">
        <v>25713.733059999999</v>
      </c>
      <c r="AA44" s="162">
        <v>3691.5349999999999</v>
      </c>
      <c r="AB44" s="162">
        <v>20030.599999999999</v>
      </c>
      <c r="AC44" s="162">
        <v>14458.7</v>
      </c>
      <c r="AD44" s="162">
        <v>9213.02</v>
      </c>
      <c r="AE44" s="162">
        <v>13891.2</v>
      </c>
      <c r="AF44" s="162">
        <v>410631.14694999997</v>
      </c>
      <c r="AG44" s="1282"/>
    </row>
    <row r="45" spans="1:33" s="848" customFormat="1" ht="15">
      <c r="A45" s="1283" t="s">
        <v>425</v>
      </c>
      <c r="B45" s="1284">
        <v>691.50496999999996</v>
      </c>
      <c r="C45" s="1284">
        <v>287.54940000000005</v>
      </c>
      <c r="D45" s="1284">
        <v>0</v>
      </c>
      <c r="E45" s="1284">
        <v>22.161759999999997</v>
      </c>
      <c r="F45" s="1284">
        <v>0</v>
      </c>
      <c r="G45" s="1284">
        <v>0</v>
      </c>
      <c r="H45" s="1284">
        <v>2.94</v>
      </c>
      <c r="I45" s="1284">
        <v>287.98298</v>
      </c>
      <c r="J45" s="1284">
        <v>1214.8113600000001</v>
      </c>
      <c r="K45" s="1284">
        <v>1084.8056899999999</v>
      </c>
      <c r="L45" s="1284">
        <v>1184.7460700000001</v>
      </c>
      <c r="M45" s="1284">
        <v>154.136</v>
      </c>
      <c r="N45" s="1284">
        <v>355.36014</v>
      </c>
      <c r="O45" s="1284">
        <v>1067.7353400000002</v>
      </c>
      <c r="P45" s="1284">
        <v>579.02035000000001</v>
      </c>
      <c r="Q45" s="1284">
        <v>2933.2283199999997</v>
      </c>
      <c r="R45" s="162">
        <v>984.13</v>
      </c>
      <c r="S45" s="162">
        <v>908.53549999999996</v>
      </c>
      <c r="T45" s="162">
        <v>183.81980999999999</v>
      </c>
      <c r="U45" s="162">
        <v>0</v>
      </c>
      <c r="V45" s="162">
        <v>359.88867999999997</v>
      </c>
      <c r="W45" s="162">
        <v>489.86705999999998</v>
      </c>
      <c r="X45" s="162">
        <v>3090.6350699999998</v>
      </c>
      <c r="Y45" s="162">
        <v>2E-3</v>
      </c>
      <c r="Z45" s="162">
        <v>2274.4818399999999</v>
      </c>
      <c r="AA45" s="162">
        <v>179.62493000000001</v>
      </c>
      <c r="AB45" s="162">
        <v>0</v>
      </c>
      <c r="AC45" s="162">
        <v>789.18174999999997</v>
      </c>
      <c r="AD45" s="162">
        <v>170.57301999999999</v>
      </c>
      <c r="AE45" s="162">
        <v>222.32240999999999</v>
      </c>
      <c r="AF45" s="162">
        <v>19519.044449999998</v>
      </c>
      <c r="AG45" s="1282"/>
    </row>
    <row r="46" spans="1:33" s="848" customFormat="1" ht="15">
      <c r="A46" s="1283" t="s">
        <v>429</v>
      </c>
      <c r="B46" s="1284">
        <v>0</v>
      </c>
      <c r="C46" s="1284">
        <v>0</v>
      </c>
      <c r="D46" s="1284">
        <v>0</v>
      </c>
      <c r="E46" s="1284">
        <v>0</v>
      </c>
      <c r="F46" s="1284">
        <v>0</v>
      </c>
      <c r="G46" s="1284">
        <v>0</v>
      </c>
      <c r="H46" s="1284">
        <v>0</v>
      </c>
      <c r="I46" s="1284">
        <v>0</v>
      </c>
      <c r="J46" s="1284">
        <v>0</v>
      </c>
      <c r="K46" s="1284">
        <v>0</v>
      </c>
      <c r="L46" s="1284">
        <v>0</v>
      </c>
      <c r="M46" s="1284">
        <v>0</v>
      </c>
      <c r="N46" s="1284">
        <v>0</v>
      </c>
      <c r="O46" s="1284">
        <v>0</v>
      </c>
      <c r="P46" s="1284">
        <v>0</v>
      </c>
      <c r="Q46" s="1284">
        <v>0</v>
      </c>
      <c r="R46" s="162">
        <v>0</v>
      </c>
      <c r="S46" s="162">
        <v>0</v>
      </c>
      <c r="T46" s="162">
        <v>0</v>
      </c>
      <c r="U46" s="162">
        <v>0</v>
      </c>
      <c r="V46" s="162">
        <v>0</v>
      </c>
      <c r="W46" s="162">
        <v>0</v>
      </c>
      <c r="X46" s="162">
        <v>0</v>
      </c>
      <c r="Y46" s="162">
        <v>0</v>
      </c>
      <c r="Z46" s="162">
        <v>0</v>
      </c>
      <c r="AA46" s="162">
        <v>0</v>
      </c>
      <c r="AB46" s="162">
        <v>0</v>
      </c>
      <c r="AC46" s="162">
        <v>0</v>
      </c>
      <c r="AD46" s="162">
        <v>0</v>
      </c>
      <c r="AE46" s="162">
        <v>0</v>
      </c>
      <c r="AF46" s="162">
        <v>0</v>
      </c>
      <c r="AG46" s="1282"/>
    </row>
    <row r="47" spans="1:33" s="848" customFormat="1" ht="15">
      <c r="A47" s="1283" t="s">
        <v>431</v>
      </c>
      <c r="B47" s="1284">
        <v>73248.51556</v>
      </c>
      <c r="C47" s="1284">
        <v>44171.59403</v>
      </c>
      <c r="D47" s="1284">
        <v>41089.665159999997</v>
      </c>
      <c r="E47" s="1284">
        <v>19901.857019999999</v>
      </c>
      <c r="F47" s="1284">
        <v>41328.9208</v>
      </c>
      <c r="G47" s="1284">
        <v>46275.946189999995</v>
      </c>
      <c r="H47" s="1284">
        <v>33161.440499999997</v>
      </c>
      <c r="I47" s="1284">
        <v>39131.115729999998</v>
      </c>
      <c r="J47" s="1284">
        <v>31135.87572</v>
      </c>
      <c r="K47" s="1284">
        <v>19963.6754</v>
      </c>
      <c r="L47" s="1284">
        <v>27094.953819999999</v>
      </c>
      <c r="M47" s="1284">
        <v>8482.4313000000002</v>
      </c>
      <c r="N47" s="1284">
        <v>30227.626270000001</v>
      </c>
      <c r="O47" s="1284">
        <v>12878.313689999999</v>
      </c>
      <c r="P47" s="1284">
        <v>9603.1690099999996</v>
      </c>
      <c r="Q47" s="1284">
        <v>3840.6639399999999</v>
      </c>
      <c r="R47" s="162">
        <v>8438.4835399999993</v>
      </c>
      <c r="S47" s="162">
        <v>17996.132170000001</v>
      </c>
      <c r="T47" s="162">
        <v>9041.3217800000002</v>
      </c>
      <c r="U47" s="162">
        <v>14760.544529999999</v>
      </c>
      <c r="V47" s="162">
        <v>19010.84362</v>
      </c>
      <c r="W47" s="162">
        <v>20087.742389999999</v>
      </c>
      <c r="X47" s="162">
        <v>16724.955859999998</v>
      </c>
      <c r="Y47" s="162">
        <v>11238.144269999999</v>
      </c>
      <c r="Z47" s="162">
        <v>2505.0006600000002</v>
      </c>
      <c r="AA47" s="162">
        <v>8845.7724199999993</v>
      </c>
      <c r="AB47" s="162">
        <v>10193.736199999999</v>
      </c>
      <c r="AC47" s="162">
        <v>23068.633309999997</v>
      </c>
      <c r="AD47" s="162">
        <v>891.29493000000002</v>
      </c>
      <c r="AE47" s="162">
        <v>17499.591270000001</v>
      </c>
      <c r="AF47" s="162">
        <v>661837.96109</v>
      </c>
      <c r="AG47" s="1282"/>
    </row>
    <row r="48" spans="1:33" s="848" customFormat="1" ht="15">
      <c r="A48" s="1283" t="s">
        <v>435</v>
      </c>
      <c r="B48" s="1284">
        <v>4270.66849</v>
      </c>
      <c r="C48" s="1284">
        <v>3651.4648999999999</v>
      </c>
      <c r="D48" s="1284">
        <v>1060.3836399999998</v>
      </c>
      <c r="E48" s="1284">
        <v>-1265.41931</v>
      </c>
      <c r="F48" s="1284">
        <v>-897.40445999999997</v>
      </c>
      <c r="G48" s="1284">
        <v>2280.8648399999997</v>
      </c>
      <c r="H48" s="1284">
        <v>1222.6218200000001</v>
      </c>
      <c r="I48" s="1284">
        <v>1941.67742</v>
      </c>
      <c r="J48" s="1284">
        <v>1802.81204</v>
      </c>
      <c r="K48" s="1284">
        <v>1326.97918</v>
      </c>
      <c r="L48" s="1284">
        <v>3786.68939</v>
      </c>
      <c r="M48" s="1284">
        <v>-556.94326999999998</v>
      </c>
      <c r="N48" s="1284">
        <v>2746.0846000000001</v>
      </c>
      <c r="O48" s="1284">
        <v>442.87746999999996</v>
      </c>
      <c r="P48" s="1284">
        <v>-1643.8594499999999</v>
      </c>
      <c r="Q48" s="1284">
        <v>281.09103999999996</v>
      </c>
      <c r="R48" s="162">
        <v>241.0779</v>
      </c>
      <c r="S48" s="162">
        <v>1312.42722</v>
      </c>
      <c r="T48" s="162">
        <v>750.58983000000001</v>
      </c>
      <c r="U48" s="162">
        <v>4570.6445700000004</v>
      </c>
      <c r="V48" s="162">
        <v>4976.8129900000004</v>
      </c>
      <c r="W48" s="162">
        <v>641.1309</v>
      </c>
      <c r="X48" s="162">
        <v>336.68279999999999</v>
      </c>
      <c r="Y48" s="162">
        <v>924.55469999999991</v>
      </c>
      <c r="Z48" s="162">
        <v>15.23602</v>
      </c>
      <c r="AA48" s="162">
        <v>194.24399</v>
      </c>
      <c r="AB48" s="162">
        <v>2156.91741</v>
      </c>
      <c r="AC48" s="162">
        <v>627.00857999999994</v>
      </c>
      <c r="AD48" s="162">
        <v>35.84375</v>
      </c>
      <c r="AE48" s="162">
        <v>3775.7930699999997</v>
      </c>
      <c r="AF48" s="162">
        <v>41009.552069999998</v>
      </c>
      <c r="AG48" s="1282"/>
    </row>
    <row r="49" spans="1:33" s="848" customFormat="1" ht="14.25">
      <c r="A49" s="1285" t="s">
        <v>436</v>
      </c>
      <c r="B49" s="1284">
        <v>0</v>
      </c>
      <c r="C49" s="1284">
        <v>0</v>
      </c>
      <c r="D49" s="1284">
        <v>0</v>
      </c>
      <c r="E49" s="1284">
        <v>0</v>
      </c>
      <c r="F49" s="1284">
        <v>66.161000000000001</v>
      </c>
      <c r="G49" s="1284">
        <v>0</v>
      </c>
      <c r="H49" s="1284">
        <v>0</v>
      </c>
      <c r="I49" s="1284">
        <v>0</v>
      </c>
      <c r="J49" s="1284">
        <v>0</v>
      </c>
      <c r="K49" s="1284">
        <v>0</v>
      </c>
      <c r="L49" s="1284">
        <v>0</v>
      </c>
      <c r="M49" s="1284">
        <v>0</v>
      </c>
      <c r="N49" s="1284">
        <v>0</v>
      </c>
      <c r="O49" s="1284">
        <v>0</v>
      </c>
      <c r="P49" s="1284">
        <v>-1894.4330600000001</v>
      </c>
      <c r="Q49" s="1284">
        <v>0</v>
      </c>
      <c r="R49" s="162">
        <v>0</v>
      </c>
      <c r="S49" s="162">
        <v>0</v>
      </c>
      <c r="T49" s="162">
        <v>0</v>
      </c>
      <c r="U49" s="162">
        <v>1259.2206899999999</v>
      </c>
      <c r="V49" s="162">
        <v>255.98670000000001</v>
      </c>
      <c r="W49" s="162">
        <v>0</v>
      </c>
      <c r="X49" s="162">
        <v>0</v>
      </c>
      <c r="Y49" s="162">
        <v>0</v>
      </c>
      <c r="Z49" s="162">
        <v>-2145.1032599999999</v>
      </c>
      <c r="AA49" s="162">
        <v>0</v>
      </c>
      <c r="AB49" s="162">
        <v>0</v>
      </c>
      <c r="AC49" s="162">
        <v>0</v>
      </c>
      <c r="AD49" s="162">
        <v>17.652720000000002</v>
      </c>
      <c r="AE49" s="162">
        <v>0</v>
      </c>
      <c r="AF49" s="162">
        <v>-2440.51521</v>
      </c>
      <c r="AG49" s="1282"/>
    </row>
    <row r="50" spans="1:33" s="848" customFormat="1" ht="14.25">
      <c r="A50" s="1285" t="s">
        <v>437</v>
      </c>
      <c r="B50" s="1284">
        <v>4270.66849</v>
      </c>
      <c r="C50" s="1284">
        <v>3651.4648999999999</v>
      </c>
      <c r="D50" s="1284">
        <v>1060.3836399999998</v>
      </c>
      <c r="E50" s="1284">
        <v>-1265.41931</v>
      </c>
      <c r="F50" s="1284">
        <v>-963.56545999999992</v>
      </c>
      <c r="G50" s="1284">
        <v>2280.8648399999997</v>
      </c>
      <c r="H50" s="1284">
        <v>1222.6218200000001</v>
      </c>
      <c r="I50" s="1284">
        <v>1941.67742</v>
      </c>
      <c r="J50" s="1284">
        <v>1802.81204</v>
      </c>
      <c r="K50" s="1284">
        <v>1326.97918</v>
      </c>
      <c r="L50" s="1284">
        <v>3786.68939</v>
      </c>
      <c r="M50" s="1284">
        <v>-556.94326999999998</v>
      </c>
      <c r="N50" s="1284">
        <v>2746.0846000000001</v>
      </c>
      <c r="O50" s="1284">
        <v>442.87746999999996</v>
      </c>
      <c r="P50" s="1284">
        <v>250.57360999999997</v>
      </c>
      <c r="Q50" s="1284">
        <v>281.09103999999996</v>
      </c>
      <c r="R50" s="162">
        <v>241.0779</v>
      </c>
      <c r="S50" s="162">
        <v>1312.42722</v>
      </c>
      <c r="T50" s="162">
        <v>750.58983000000001</v>
      </c>
      <c r="U50" s="162">
        <v>3311.4238799999998</v>
      </c>
      <c r="V50" s="162">
        <v>4720.82629</v>
      </c>
      <c r="W50" s="162">
        <v>641.1309</v>
      </c>
      <c r="X50" s="162">
        <v>336.68279999999999</v>
      </c>
      <c r="Y50" s="162">
        <v>924.55469999999991</v>
      </c>
      <c r="Z50" s="162">
        <v>2160.3392799999997</v>
      </c>
      <c r="AA50" s="162">
        <v>194.24399</v>
      </c>
      <c r="AB50" s="162">
        <v>2156.91741</v>
      </c>
      <c r="AC50" s="162">
        <v>627.00857999999994</v>
      </c>
      <c r="AD50" s="162">
        <v>18.191029999999998</v>
      </c>
      <c r="AE50" s="162">
        <v>3775.7930699999997</v>
      </c>
      <c r="AF50" s="162">
        <v>43450.067280000003</v>
      </c>
      <c r="AG50" s="1282"/>
    </row>
    <row r="51" spans="1:33" s="848" customFormat="1" ht="15">
      <c r="A51" s="1290" t="s">
        <v>438</v>
      </c>
      <c r="B51" s="1291">
        <v>1731821.2775300001</v>
      </c>
      <c r="C51" s="1291">
        <v>998532.17134</v>
      </c>
      <c r="D51" s="1291">
        <v>529768.53836000001</v>
      </c>
      <c r="E51" s="1291">
        <v>140535.18738999998</v>
      </c>
      <c r="F51" s="1291">
        <v>273561.14074</v>
      </c>
      <c r="G51" s="1291">
        <v>379045.16061999998</v>
      </c>
      <c r="H51" s="1291">
        <v>234755.40094999998</v>
      </c>
      <c r="I51" s="1291">
        <v>241621.02215</v>
      </c>
      <c r="J51" s="1291">
        <v>205510.55709000002</v>
      </c>
      <c r="K51" s="1291">
        <v>142867.56169999999</v>
      </c>
      <c r="L51" s="1291">
        <v>131107.41568000001</v>
      </c>
      <c r="M51" s="1291">
        <v>74735.749110000004</v>
      </c>
      <c r="N51" s="1291">
        <v>274313.10158999998</v>
      </c>
      <c r="O51" s="1291">
        <v>153013.64268000002</v>
      </c>
      <c r="P51" s="1291">
        <v>112090.4583</v>
      </c>
      <c r="Q51" s="1291">
        <v>66310.119470000005</v>
      </c>
      <c r="R51" s="1292">
        <v>120930.98981999999</v>
      </c>
      <c r="S51" s="1292">
        <v>208132.44259999998</v>
      </c>
      <c r="T51" s="1292">
        <v>85537.861999999994</v>
      </c>
      <c r="U51" s="1292">
        <v>278874.13738999999</v>
      </c>
      <c r="V51" s="1292">
        <v>320002.49939999997</v>
      </c>
      <c r="W51" s="1292">
        <v>150786.70922999998</v>
      </c>
      <c r="X51" s="1292">
        <v>244632.95400999999</v>
      </c>
      <c r="Y51" s="1292">
        <v>129422.73201000001</v>
      </c>
      <c r="Z51" s="1292">
        <v>313776.32393999997</v>
      </c>
      <c r="AA51" s="1292">
        <v>133840.70770999999</v>
      </c>
      <c r="AB51" s="1292">
        <v>319460.94357</v>
      </c>
      <c r="AC51" s="1292">
        <v>284821.69082000002</v>
      </c>
      <c r="AD51" s="1292">
        <v>60081.392610000003</v>
      </c>
      <c r="AE51" s="1292">
        <v>282579.09100000001</v>
      </c>
      <c r="AF51" s="1292">
        <v>8622468.9808099996</v>
      </c>
      <c r="AG51" s="1282"/>
    </row>
    <row r="52" spans="1:33" s="848" customFormat="1" ht="15">
      <c r="A52" s="1290" t="s">
        <v>439</v>
      </c>
      <c r="B52" s="1291">
        <v>8357.7726299999995</v>
      </c>
      <c r="C52" s="1291">
        <v>0</v>
      </c>
      <c r="D52" s="1291">
        <v>0</v>
      </c>
      <c r="E52" s="1291">
        <v>0</v>
      </c>
      <c r="F52" s="1291">
        <v>0</v>
      </c>
      <c r="G52" s="1291">
        <v>0</v>
      </c>
      <c r="H52" s="1291">
        <v>0</v>
      </c>
      <c r="I52" s="1291">
        <v>0</v>
      </c>
      <c r="J52" s="1291">
        <v>0</v>
      </c>
      <c r="K52" s="1291">
        <v>0</v>
      </c>
      <c r="L52" s="1291">
        <v>0</v>
      </c>
      <c r="M52" s="1291">
        <v>0</v>
      </c>
      <c r="N52" s="1291">
        <v>0</v>
      </c>
      <c r="O52" s="1291">
        <v>0</v>
      </c>
      <c r="P52" s="1291">
        <v>0</v>
      </c>
      <c r="Q52" s="1291">
        <v>0</v>
      </c>
      <c r="R52" s="1292">
        <v>0</v>
      </c>
      <c r="S52" s="1292">
        <v>0</v>
      </c>
      <c r="T52" s="1292">
        <v>0</v>
      </c>
      <c r="U52" s="1292">
        <v>0</v>
      </c>
      <c r="V52" s="1292">
        <v>0</v>
      </c>
      <c r="W52" s="1292">
        <v>0</v>
      </c>
      <c r="X52" s="1292">
        <v>0</v>
      </c>
      <c r="Y52" s="1292">
        <v>0</v>
      </c>
      <c r="Z52" s="1292">
        <v>0</v>
      </c>
      <c r="AA52" s="1292">
        <v>0</v>
      </c>
      <c r="AB52" s="1292">
        <v>0</v>
      </c>
      <c r="AC52" s="1292">
        <v>0</v>
      </c>
      <c r="AD52" s="1292">
        <v>0</v>
      </c>
      <c r="AE52" s="1292">
        <v>0</v>
      </c>
      <c r="AF52" s="1292">
        <v>8357.7726299999995</v>
      </c>
      <c r="AG52" s="1282"/>
    </row>
    <row r="53" spans="1:33" s="848" customFormat="1" ht="15">
      <c r="A53" s="1290" t="s">
        <v>459</v>
      </c>
      <c r="B53" s="1291">
        <v>2935773.4298</v>
      </c>
      <c r="C53" s="1291">
        <v>1896584.3898699998</v>
      </c>
      <c r="D53" s="1291">
        <v>1021513.23252</v>
      </c>
      <c r="E53" s="1291">
        <v>181294.32652</v>
      </c>
      <c r="F53" s="1291">
        <v>328211.40111000004</v>
      </c>
      <c r="G53" s="1291">
        <v>1168868.16714</v>
      </c>
      <c r="H53" s="1291">
        <v>499786.45552999998</v>
      </c>
      <c r="I53" s="1291">
        <v>605926.30312000006</v>
      </c>
      <c r="J53" s="1291">
        <v>380908.70410000003</v>
      </c>
      <c r="K53" s="1291">
        <v>137983.10071999999</v>
      </c>
      <c r="L53" s="1291">
        <v>152741.68521</v>
      </c>
      <c r="M53" s="1291">
        <v>167761.22409999999</v>
      </c>
      <c r="N53" s="1291">
        <v>294472.99768000003</v>
      </c>
      <c r="O53" s="1291">
        <v>235155.81263</v>
      </c>
      <c r="P53" s="1291">
        <v>140402.99755999999</v>
      </c>
      <c r="Q53" s="1291">
        <v>104880.92328</v>
      </c>
      <c r="R53" s="1292">
        <v>214953.88000999999</v>
      </c>
      <c r="S53" s="1292">
        <v>212560.74858000001</v>
      </c>
      <c r="T53" s="1292">
        <v>202029.55361999999</v>
      </c>
      <c r="U53" s="1292">
        <v>533107.55796000001</v>
      </c>
      <c r="V53" s="1292">
        <v>192044.89103</v>
      </c>
      <c r="W53" s="1292">
        <v>75084.411200000002</v>
      </c>
      <c r="X53" s="1292">
        <v>249601.92447</v>
      </c>
      <c r="Y53" s="1292">
        <v>36711.761310000002</v>
      </c>
      <c r="Z53" s="1281">
        <v>577028.27785000007</v>
      </c>
      <c r="AA53" s="1281">
        <v>201019.72302999999</v>
      </c>
      <c r="AB53" s="1281">
        <v>404081.96350000001</v>
      </c>
      <c r="AC53" s="1281">
        <v>458783.44105000002</v>
      </c>
      <c r="AD53" s="1281">
        <v>297701.76945999998</v>
      </c>
      <c r="AE53" s="1281">
        <v>202442.16350999998</v>
      </c>
      <c r="AF53" s="1281">
        <v>14109417.21747</v>
      </c>
      <c r="AG53" s="1282"/>
    </row>
    <row r="54" spans="1:33" s="848" customFormat="1" ht="15">
      <c r="A54" s="1289" t="s">
        <v>760</v>
      </c>
      <c r="B54" s="1280"/>
      <c r="C54" s="1280"/>
      <c r="D54" s="1280"/>
      <c r="E54" s="1280"/>
      <c r="F54" s="1280"/>
      <c r="G54" s="1280"/>
      <c r="H54" s="1280"/>
      <c r="I54" s="1280"/>
      <c r="J54" s="1280"/>
      <c r="K54" s="1280"/>
      <c r="L54" s="1280"/>
      <c r="M54" s="1280"/>
      <c r="N54" s="1280"/>
      <c r="O54" s="1280"/>
      <c r="P54" s="1280"/>
      <c r="Q54" s="1280"/>
      <c r="R54" s="1281"/>
      <c r="S54" s="1281"/>
      <c r="T54" s="1281"/>
      <c r="U54" s="1281"/>
      <c r="V54" s="1281"/>
      <c r="W54" s="1281"/>
      <c r="X54" s="1281"/>
      <c r="Y54" s="1281"/>
      <c r="Z54" s="1281"/>
      <c r="AA54" s="1281"/>
      <c r="AB54" s="1281"/>
      <c r="AC54" s="1281"/>
      <c r="AD54" s="1281"/>
      <c r="AE54" s="1281"/>
      <c r="AF54" s="1281"/>
      <c r="AG54" s="1282"/>
    </row>
    <row r="55" spans="1:33" s="848" customFormat="1" ht="20.25" customHeight="1">
      <c r="A55" s="1283" t="s">
        <v>499</v>
      </c>
      <c r="B55" s="1284">
        <v>130550.07669</v>
      </c>
      <c r="C55" s="1284">
        <v>80296.31895999999</v>
      </c>
      <c r="D55" s="1284">
        <v>34266.56482</v>
      </c>
      <c r="E55" s="1284">
        <v>7549.7735199999997</v>
      </c>
      <c r="F55" s="1284">
        <v>15866.82647</v>
      </c>
      <c r="G55" s="1284">
        <v>28540.536920000002</v>
      </c>
      <c r="H55" s="1284">
        <v>18675.750239999998</v>
      </c>
      <c r="I55" s="1284">
        <v>16324.930269999999</v>
      </c>
      <c r="J55" s="1284">
        <v>14605.59597</v>
      </c>
      <c r="K55" s="1284">
        <v>10614.237140000001</v>
      </c>
      <c r="L55" s="1284">
        <v>14078.507320000001</v>
      </c>
      <c r="M55" s="1284">
        <v>7059.4916700000003</v>
      </c>
      <c r="N55" s="1284">
        <v>20825.01972</v>
      </c>
      <c r="O55" s="1284">
        <v>11709.681199999999</v>
      </c>
      <c r="P55" s="1284">
        <v>8361.4192700000003</v>
      </c>
      <c r="Q55" s="1284">
        <v>8082.4574899999998</v>
      </c>
      <c r="R55" s="162">
        <v>9170.3491999999987</v>
      </c>
      <c r="S55" s="162">
        <v>17338.261120000003</v>
      </c>
      <c r="T55" s="162">
        <v>7366.6410400000004</v>
      </c>
      <c r="U55" s="162">
        <v>19447.438910000001</v>
      </c>
      <c r="V55" s="162">
        <v>23774.497670000001</v>
      </c>
      <c r="W55" s="162">
        <v>12759.93116</v>
      </c>
      <c r="X55" s="162">
        <v>18491.284059999998</v>
      </c>
      <c r="Y55" s="162">
        <v>10413.428169999999</v>
      </c>
      <c r="Z55" s="162">
        <v>25989.51929</v>
      </c>
      <c r="AA55" s="162">
        <v>10171.46902</v>
      </c>
      <c r="AB55" s="162">
        <v>21396.841339999999</v>
      </c>
      <c r="AC55" s="162">
        <v>24183.764729999999</v>
      </c>
      <c r="AD55" s="162">
        <v>9573.96875</v>
      </c>
      <c r="AE55" s="162">
        <v>21461.40439</v>
      </c>
      <c r="AF55" s="162">
        <v>658945.98652000003</v>
      </c>
      <c r="AG55" s="1282"/>
    </row>
    <row r="56" spans="1:33" s="848" customFormat="1" ht="26.25" customHeight="1">
      <c r="A56" s="1283" t="s">
        <v>511</v>
      </c>
      <c r="B56" s="1284">
        <v>-29024.676390000001</v>
      </c>
      <c r="C56" s="1284">
        <v>-22849.976260000003</v>
      </c>
      <c r="D56" s="1284">
        <v>-9088.6638999999996</v>
      </c>
      <c r="E56" s="1284">
        <v>-1702.2929299999998</v>
      </c>
      <c r="F56" s="1284">
        <v>-6110.9959200000003</v>
      </c>
      <c r="G56" s="1284">
        <v>-7207.8298299999997</v>
      </c>
      <c r="H56" s="1284">
        <v>-6021.6873800000003</v>
      </c>
      <c r="I56" s="1284">
        <v>-4540.9925300000004</v>
      </c>
      <c r="J56" s="1284">
        <v>-4255.3557000000001</v>
      </c>
      <c r="K56" s="1284">
        <v>-2004.96209</v>
      </c>
      <c r="L56" s="1284">
        <v>-2125.6126800000002</v>
      </c>
      <c r="M56" s="1284">
        <v>-1804.4203300000001</v>
      </c>
      <c r="N56" s="1284">
        <v>-6610.7716399999999</v>
      </c>
      <c r="O56" s="1284">
        <v>-3515.2433500000002</v>
      </c>
      <c r="P56" s="1284">
        <v>-2438.3209999999999</v>
      </c>
      <c r="Q56" s="1284">
        <v>-1828.19208</v>
      </c>
      <c r="R56" s="162">
        <v>-2615.9686400000001</v>
      </c>
      <c r="S56" s="162">
        <v>-5749.4240799999998</v>
      </c>
      <c r="T56" s="162">
        <v>-1351.10869</v>
      </c>
      <c r="U56" s="162">
        <v>-5674.4360099999994</v>
      </c>
      <c r="V56" s="162">
        <v>-4786.2555899999998</v>
      </c>
      <c r="W56" s="162">
        <v>-2986.4293499999999</v>
      </c>
      <c r="X56" s="162">
        <v>-7107.4607900000001</v>
      </c>
      <c r="Y56" s="162">
        <v>-2973.5403999999999</v>
      </c>
      <c r="Z56" s="162">
        <v>-8308.0031900000013</v>
      </c>
      <c r="AA56" s="162">
        <v>-3847.5223900000001</v>
      </c>
      <c r="AB56" s="162">
        <v>-8311.1587</v>
      </c>
      <c r="AC56" s="162">
        <v>-6063.2750999999998</v>
      </c>
      <c r="AD56" s="162">
        <v>-1672.6284900000001</v>
      </c>
      <c r="AE56" s="162">
        <v>-5365.9135500000002</v>
      </c>
      <c r="AF56" s="162">
        <v>-177943.11898</v>
      </c>
      <c r="AG56" s="1282"/>
    </row>
    <row r="57" spans="1:33" s="848" customFormat="1" ht="20.25" customHeight="1">
      <c r="A57" s="1283" t="s">
        <v>518</v>
      </c>
      <c r="B57" s="1284">
        <v>101525.40029999999</v>
      </c>
      <c r="C57" s="1284">
        <v>57446.342700000001</v>
      </c>
      <c r="D57" s="1284">
        <v>25177.90092</v>
      </c>
      <c r="E57" s="1284">
        <v>5847.4805900000001</v>
      </c>
      <c r="F57" s="1284">
        <v>9755.8305500000006</v>
      </c>
      <c r="G57" s="1284">
        <v>21332.70709</v>
      </c>
      <c r="H57" s="1284">
        <v>12654.06286</v>
      </c>
      <c r="I57" s="1284">
        <v>11783.937739999999</v>
      </c>
      <c r="J57" s="1284">
        <v>10350.24027</v>
      </c>
      <c r="K57" s="1284">
        <v>8609.2750500000002</v>
      </c>
      <c r="L57" s="1284">
        <v>11952.89464</v>
      </c>
      <c r="M57" s="1284">
        <v>5255.0713399999995</v>
      </c>
      <c r="N57" s="1284">
        <v>14214.248079999999</v>
      </c>
      <c r="O57" s="1284">
        <v>8194.4378500000003</v>
      </c>
      <c r="P57" s="1284">
        <v>5923.0982699999995</v>
      </c>
      <c r="Q57" s="1284">
        <v>6254.26541</v>
      </c>
      <c r="R57" s="162">
        <v>6554.3805599999996</v>
      </c>
      <c r="S57" s="162">
        <v>11588.837039999999</v>
      </c>
      <c r="T57" s="162">
        <v>6015.5323499999995</v>
      </c>
      <c r="U57" s="162">
        <v>13773.002899999999</v>
      </c>
      <c r="V57" s="162">
        <v>18988.24208</v>
      </c>
      <c r="W57" s="162">
        <v>9773.5018099999998</v>
      </c>
      <c r="X57" s="162">
        <v>11383.823269999999</v>
      </c>
      <c r="Y57" s="162">
        <v>7439.8877699999994</v>
      </c>
      <c r="Z57" s="162">
        <v>17681.516100000001</v>
      </c>
      <c r="AA57" s="162">
        <v>6323.9466299999995</v>
      </c>
      <c r="AB57" s="162">
        <v>13085.682640000001</v>
      </c>
      <c r="AC57" s="162">
        <v>18120.48963</v>
      </c>
      <c r="AD57" s="162">
        <v>7901.3402599999999</v>
      </c>
      <c r="AE57" s="162">
        <v>16095.49084</v>
      </c>
      <c r="AF57" s="162">
        <v>481002.86754000001</v>
      </c>
      <c r="AG57" s="1282"/>
    </row>
    <row r="58" spans="1:33" s="848" customFormat="1" ht="20.25" customHeight="1">
      <c r="A58" s="1283" t="s">
        <v>519</v>
      </c>
      <c r="B58" s="1284">
        <v>7067.3769299999994</v>
      </c>
      <c r="C58" s="1284">
        <v>5655.5042199999998</v>
      </c>
      <c r="D58" s="1284">
        <v>926.79191000000003</v>
      </c>
      <c r="E58" s="1284">
        <v>220.63508999999999</v>
      </c>
      <c r="F58" s="1284">
        <v>692.47804000000008</v>
      </c>
      <c r="G58" s="1284">
        <v>787.41150000000005</v>
      </c>
      <c r="H58" s="1284">
        <v>554.74568999999997</v>
      </c>
      <c r="I58" s="1284">
        <v>154.15158</v>
      </c>
      <c r="J58" s="1284">
        <v>215.65481</v>
      </c>
      <c r="K58" s="1284">
        <v>128.34313</v>
      </c>
      <c r="L58" s="1284">
        <v>42.216370000000005</v>
      </c>
      <c r="M58" s="1284">
        <v>131.51498999999998</v>
      </c>
      <c r="N58" s="1284">
        <v>216.91162</v>
      </c>
      <c r="O58" s="1284">
        <v>317.97747999999996</v>
      </c>
      <c r="P58" s="1284">
        <v>253.75903</v>
      </c>
      <c r="Q58" s="1284">
        <v>369.16884000000005</v>
      </c>
      <c r="R58" s="162">
        <v>296.09715999999997</v>
      </c>
      <c r="S58" s="162">
        <v>82.17098</v>
      </c>
      <c r="T58" s="162">
        <v>7.5577299999999994</v>
      </c>
      <c r="U58" s="162">
        <v>103.98410000000001</v>
      </c>
      <c r="V58" s="162">
        <v>288.93511999999998</v>
      </c>
      <c r="W58" s="162">
        <v>400.49349999999998</v>
      </c>
      <c r="X58" s="162">
        <v>152.64082000000002</v>
      </c>
      <c r="Y58" s="162">
        <v>42.763760000000005</v>
      </c>
      <c r="Z58" s="162">
        <v>1969.0752600000001</v>
      </c>
      <c r="AA58" s="162">
        <v>205.80867000000001</v>
      </c>
      <c r="AB58" s="162">
        <v>223.58545999999998</v>
      </c>
      <c r="AC58" s="162">
        <v>999.19393000000002</v>
      </c>
      <c r="AD58" s="162">
        <v>204.9194</v>
      </c>
      <c r="AE58" s="162">
        <v>257.90749</v>
      </c>
      <c r="AF58" s="162">
        <v>22969.77461</v>
      </c>
      <c r="AG58" s="1282"/>
    </row>
    <row r="59" spans="1:33" s="848" customFormat="1" ht="26.25" customHeight="1">
      <c r="A59" s="1283" t="s">
        <v>526</v>
      </c>
      <c r="B59" s="1284">
        <v>-2876.3897599999996</v>
      </c>
      <c r="C59" s="1284">
        <v>-3514.5654399999999</v>
      </c>
      <c r="D59" s="1284">
        <v>-558.11638000000005</v>
      </c>
      <c r="E59" s="1284">
        <v>-24.22025</v>
      </c>
      <c r="F59" s="1284">
        <v>-43.10671</v>
      </c>
      <c r="G59" s="1284">
        <v>-73.840720000000005</v>
      </c>
      <c r="H59" s="1284">
        <v>-58.44605</v>
      </c>
      <c r="I59" s="1284">
        <v>-7.0245299999999995</v>
      </c>
      <c r="J59" s="1284">
        <v>-126.88234</v>
      </c>
      <c r="K59" s="1284">
        <v>-70.904210000000006</v>
      </c>
      <c r="L59" s="1284">
        <v>-15.442629999999999</v>
      </c>
      <c r="M59" s="1284">
        <v>-40.133540000000004</v>
      </c>
      <c r="N59" s="1284">
        <v>-27.846310000000003</v>
      </c>
      <c r="O59" s="1284">
        <v>-55.969580000000001</v>
      </c>
      <c r="P59" s="1284">
        <v>-72.68347</v>
      </c>
      <c r="Q59" s="1284">
        <v>-110.73442999999999</v>
      </c>
      <c r="R59" s="162">
        <v>-60.693849999999998</v>
      </c>
      <c r="S59" s="162">
        <v>0</v>
      </c>
      <c r="T59" s="162">
        <v>-30.617419999999999</v>
      </c>
      <c r="U59" s="162">
        <v>-54.379980000000003</v>
      </c>
      <c r="V59" s="162">
        <v>-43.778730000000003</v>
      </c>
      <c r="W59" s="162">
        <v>-274.08109999999999</v>
      </c>
      <c r="X59" s="162">
        <v>-208.82363000000001</v>
      </c>
      <c r="Y59" s="162">
        <v>-114.29491</v>
      </c>
      <c r="Z59" s="162">
        <v>-449.37774999999999</v>
      </c>
      <c r="AA59" s="162">
        <v>-63.994730000000004</v>
      </c>
      <c r="AB59" s="162">
        <v>-104.02109</v>
      </c>
      <c r="AC59" s="162">
        <v>-647.55277000000001</v>
      </c>
      <c r="AD59" s="162">
        <v>-137.34769</v>
      </c>
      <c r="AE59" s="162">
        <v>-165.95298</v>
      </c>
      <c r="AF59" s="162">
        <v>-10031.22298</v>
      </c>
      <c r="AG59" s="1282"/>
    </row>
    <row r="60" spans="1:33" s="848" customFormat="1" ht="20.25" customHeight="1">
      <c r="A60" s="1283" t="s">
        <v>532</v>
      </c>
      <c r="B60" s="1284">
        <v>105716.38747</v>
      </c>
      <c r="C60" s="1284">
        <v>59587.281479999998</v>
      </c>
      <c r="D60" s="1284">
        <v>25546.57645</v>
      </c>
      <c r="E60" s="1284">
        <v>6043.8954299999996</v>
      </c>
      <c r="F60" s="1284">
        <v>10405.201880000001</v>
      </c>
      <c r="G60" s="1284">
        <v>22046.277870000002</v>
      </c>
      <c r="H60" s="1284">
        <v>13150.362499999999</v>
      </c>
      <c r="I60" s="1284">
        <v>11931.064789999999</v>
      </c>
      <c r="J60" s="1284">
        <v>10439.01274</v>
      </c>
      <c r="K60" s="1284">
        <v>8666.7139700000007</v>
      </c>
      <c r="L60" s="1284">
        <v>11979.668380000001</v>
      </c>
      <c r="M60" s="1284">
        <v>5346.4527900000003</v>
      </c>
      <c r="N60" s="1284">
        <v>14403.313390000001</v>
      </c>
      <c r="O60" s="1284">
        <v>8456.4457500000008</v>
      </c>
      <c r="P60" s="1284">
        <v>6104.1738299999997</v>
      </c>
      <c r="Q60" s="1284">
        <v>6512.6998200000007</v>
      </c>
      <c r="R60" s="162">
        <v>6789.7838700000002</v>
      </c>
      <c r="S60" s="162">
        <v>11671.008019999999</v>
      </c>
      <c r="T60" s="162">
        <v>5992.4726600000004</v>
      </c>
      <c r="U60" s="162">
        <v>13822.607019999999</v>
      </c>
      <c r="V60" s="162">
        <v>19233.39847</v>
      </c>
      <c r="W60" s="162">
        <v>9899.9142100000008</v>
      </c>
      <c r="X60" s="162">
        <v>11327.640460000001</v>
      </c>
      <c r="Y60" s="162">
        <v>7368.3566200000005</v>
      </c>
      <c r="Z60" s="162">
        <v>19201.213609999999</v>
      </c>
      <c r="AA60" s="162">
        <v>6465.7605700000004</v>
      </c>
      <c r="AB60" s="162">
        <v>13205.247009999999</v>
      </c>
      <c r="AC60" s="162">
        <v>18472.130789999999</v>
      </c>
      <c r="AD60" s="162">
        <v>7968.9119700000001</v>
      </c>
      <c r="AE60" s="162">
        <v>16187.44535</v>
      </c>
      <c r="AF60" s="162">
        <v>493941.41917000001</v>
      </c>
      <c r="AG60" s="1282"/>
    </row>
    <row r="61" spans="1:33" s="848" customFormat="1" ht="20.25" customHeight="1">
      <c r="A61" s="1283" t="s">
        <v>533</v>
      </c>
      <c r="B61" s="1284">
        <v>11007.74206</v>
      </c>
      <c r="C61" s="1284">
        <v>14933.88241</v>
      </c>
      <c r="D61" s="1284">
        <v>866.59345999999994</v>
      </c>
      <c r="E61" s="1284">
        <v>1443.8903</v>
      </c>
      <c r="F61" s="1284">
        <v>1555.8890200000001</v>
      </c>
      <c r="G61" s="1284">
        <v>2816.00389</v>
      </c>
      <c r="H61" s="1284">
        <v>1942.1868400000001</v>
      </c>
      <c r="I61" s="1284">
        <v>407.27360999999996</v>
      </c>
      <c r="J61" s="1284">
        <v>332.52703000000002</v>
      </c>
      <c r="K61" s="1284">
        <v>1245.0974899999999</v>
      </c>
      <c r="L61" s="1284">
        <v>517.77337999999997</v>
      </c>
      <c r="M61" s="1284">
        <v>2589.3634300000003</v>
      </c>
      <c r="N61" s="1284">
        <v>2309.6404199999997</v>
      </c>
      <c r="O61" s="1284">
        <v>9357.3609499999984</v>
      </c>
      <c r="P61" s="1284">
        <v>1531.0503799999999</v>
      </c>
      <c r="Q61" s="1284">
        <v>187.04052999999999</v>
      </c>
      <c r="R61" s="162">
        <v>487.91305999999997</v>
      </c>
      <c r="S61" s="162">
        <v>1820.2467799999999</v>
      </c>
      <c r="T61" s="162">
        <v>664.44140000000004</v>
      </c>
      <c r="U61" s="162">
        <v>1064.7775100000001</v>
      </c>
      <c r="V61" s="162">
        <v>947.88579000000004</v>
      </c>
      <c r="W61" s="162">
        <v>1285.26225</v>
      </c>
      <c r="X61" s="162">
        <v>3147.2997300000002</v>
      </c>
      <c r="Y61" s="162">
        <v>591.07993999999997</v>
      </c>
      <c r="Z61" s="162">
        <v>7507.4346999999998</v>
      </c>
      <c r="AA61" s="162">
        <v>1346.25674</v>
      </c>
      <c r="AB61" s="162">
        <v>1881.66329</v>
      </c>
      <c r="AC61" s="162">
        <v>2622.2672000000002</v>
      </c>
      <c r="AD61" s="162">
        <v>753.78750000000002</v>
      </c>
      <c r="AE61" s="162">
        <v>516.95561999999995</v>
      </c>
      <c r="AF61" s="162">
        <v>77680.586709999989</v>
      </c>
      <c r="AG61" s="1282"/>
    </row>
    <row r="62" spans="1:33" s="848" customFormat="1" ht="29.25" customHeight="1">
      <c r="A62" s="1283" t="s">
        <v>541</v>
      </c>
      <c r="B62" s="1284">
        <v>-32582.032190000002</v>
      </c>
      <c r="C62" s="1284">
        <v>-22240.915800000002</v>
      </c>
      <c r="D62" s="1284">
        <v>-6197.0964800000002</v>
      </c>
      <c r="E62" s="1284">
        <v>-2316.49737</v>
      </c>
      <c r="F62" s="1284">
        <v>-2841.19643</v>
      </c>
      <c r="G62" s="1284">
        <v>-5081.6571399999993</v>
      </c>
      <c r="H62" s="1284">
        <v>-3832.9657599999996</v>
      </c>
      <c r="I62" s="1284">
        <v>-1435.25695</v>
      </c>
      <c r="J62" s="1284">
        <v>-530.53621999999996</v>
      </c>
      <c r="K62" s="1284">
        <v>-1469.2427499999999</v>
      </c>
      <c r="L62" s="1284">
        <v>-1341.2247199999999</v>
      </c>
      <c r="M62" s="1284">
        <v>-2941.2984799999999</v>
      </c>
      <c r="N62" s="1284">
        <v>-3129.6178</v>
      </c>
      <c r="O62" s="1284">
        <v>-10389.234050000001</v>
      </c>
      <c r="P62" s="1284">
        <v>-1103.3123600000001</v>
      </c>
      <c r="Q62" s="1284">
        <v>-234.17989</v>
      </c>
      <c r="R62" s="162">
        <v>-1106.3124399999999</v>
      </c>
      <c r="S62" s="162">
        <v>-3054.41606</v>
      </c>
      <c r="T62" s="162">
        <v>-1128.27595</v>
      </c>
      <c r="U62" s="162">
        <v>-2285.9245899999996</v>
      </c>
      <c r="V62" s="162">
        <v>-2385.6907999999999</v>
      </c>
      <c r="W62" s="162">
        <v>-1727.57458</v>
      </c>
      <c r="X62" s="162">
        <v>-4464.35437</v>
      </c>
      <c r="Y62" s="162">
        <v>-971.97008999999991</v>
      </c>
      <c r="Z62" s="162">
        <v>-8399.9331500000008</v>
      </c>
      <c r="AA62" s="162">
        <v>-2346.5268099999998</v>
      </c>
      <c r="AB62" s="162">
        <v>-2673.10808</v>
      </c>
      <c r="AC62" s="162">
        <v>-4060.6991699999999</v>
      </c>
      <c r="AD62" s="162">
        <v>-922.54205000000002</v>
      </c>
      <c r="AE62" s="162">
        <v>-1024.3442700000001</v>
      </c>
      <c r="AF62" s="162">
        <v>-134217.93680000002</v>
      </c>
      <c r="AG62" s="1282"/>
    </row>
    <row r="63" spans="1:33" s="848" customFormat="1" ht="20.25" customHeight="1">
      <c r="A63" s="1283" t="s">
        <v>548</v>
      </c>
      <c r="B63" s="1284">
        <v>84142.097340000008</v>
      </c>
      <c r="C63" s="1284">
        <v>52280.248090000001</v>
      </c>
      <c r="D63" s="1284">
        <v>20216.07343</v>
      </c>
      <c r="E63" s="1284">
        <v>5171.2883600000005</v>
      </c>
      <c r="F63" s="1284">
        <v>9119.8944700000011</v>
      </c>
      <c r="G63" s="1284">
        <v>19780.624620000002</v>
      </c>
      <c r="H63" s="1284">
        <v>11259.58358</v>
      </c>
      <c r="I63" s="1284">
        <v>10903.08145</v>
      </c>
      <c r="J63" s="1284">
        <v>10241.003550000001</v>
      </c>
      <c r="K63" s="1284">
        <v>8442.5687100000014</v>
      </c>
      <c r="L63" s="1284">
        <v>11156.21704</v>
      </c>
      <c r="M63" s="1284">
        <v>4994.5177400000002</v>
      </c>
      <c r="N63" s="1284">
        <v>13583.336009999999</v>
      </c>
      <c r="O63" s="1284">
        <v>7424.5726500000001</v>
      </c>
      <c r="P63" s="1284">
        <v>6531.9118499999995</v>
      </c>
      <c r="Q63" s="1284">
        <v>6465.5604599999997</v>
      </c>
      <c r="R63" s="162">
        <v>6171.3844900000004</v>
      </c>
      <c r="S63" s="162">
        <v>10436.838740000001</v>
      </c>
      <c r="T63" s="162">
        <v>5528.6381100000008</v>
      </c>
      <c r="U63" s="162">
        <v>12601.459939999999</v>
      </c>
      <c r="V63" s="162">
        <v>17795.59346</v>
      </c>
      <c r="W63" s="162">
        <v>9457.6018800000002</v>
      </c>
      <c r="X63" s="162">
        <v>10010.58582</v>
      </c>
      <c r="Y63" s="162">
        <v>6987.4664699999994</v>
      </c>
      <c r="Z63" s="162">
        <v>18308.71516</v>
      </c>
      <c r="AA63" s="162">
        <v>5465.4904999999999</v>
      </c>
      <c r="AB63" s="162">
        <v>12413.802220000001</v>
      </c>
      <c r="AC63" s="162">
        <v>17033.698820000001</v>
      </c>
      <c r="AD63" s="162">
        <v>7800.1574199999995</v>
      </c>
      <c r="AE63" s="162">
        <v>15680.056699999999</v>
      </c>
      <c r="AF63" s="162">
        <v>437404.06907999999</v>
      </c>
      <c r="AG63" s="1282"/>
    </row>
    <row r="64" spans="1:33" s="848" customFormat="1" ht="20.25" customHeight="1">
      <c r="A64" s="1283" t="s">
        <v>549</v>
      </c>
      <c r="B64" s="1284">
        <v>-76945.13854</v>
      </c>
      <c r="C64" s="1284">
        <v>-48719.8819</v>
      </c>
      <c r="D64" s="1284">
        <v>-19510.150149999998</v>
      </c>
      <c r="E64" s="1284">
        <v>-7179.7996499999999</v>
      </c>
      <c r="F64" s="1284">
        <v>-10075.09801</v>
      </c>
      <c r="G64" s="1284">
        <v>-17220.308679999998</v>
      </c>
      <c r="H64" s="1284">
        <v>-10205.599039999999</v>
      </c>
      <c r="I64" s="1284">
        <v>-8958.2209600000006</v>
      </c>
      <c r="J64" s="1284">
        <v>-8761.0432799999999</v>
      </c>
      <c r="K64" s="1284">
        <v>-7052.3468800000001</v>
      </c>
      <c r="L64" s="1284">
        <v>-7372.5759900000003</v>
      </c>
      <c r="M64" s="1284">
        <v>-5417.9742400000005</v>
      </c>
      <c r="N64" s="1284">
        <v>-10187.320250000001</v>
      </c>
      <c r="O64" s="1284">
        <v>-6369.2269400000005</v>
      </c>
      <c r="P64" s="1284">
        <v>-6369.2193600000001</v>
      </c>
      <c r="Q64" s="1284">
        <v>-6109.3142800000005</v>
      </c>
      <c r="R64" s="162">
        <v>-5920.0761399999992</v>
      </c>
      <c r="S64" s="162">
        <v>-8855.8603599999988</v>
      </c>
      <c r="T64" s="162">
        <v>-4785.3346700000002</v>
      </c>
      <c r="U64" s="162">
        <v>-8464.5562499999996</v>
      </c>
      <c r="V64" s="162">
        <v>-13224.131539999998</v>
      </c>
      <c r="W64" s="162">
        <v>-8744.5279800000008</v>
      </c>
      <c r="X64" s="162">
        <v>-8748.4203300000008</v>
      </c>
      <c r="Y64" s="162">
        <v>-6312.0203600000004</v>
      </c>
      <c r="Z64" s="162">
        <v>-16288.978439999999</v>
      </c>
      <c r="AA64" s="162">
        <v>-5306.3968299999997</v>
      </c>
      <c r="AB64" s="162">
        <v>-10336.937609999999</v>
      </c>
      <c r="AC64" s="162">
        <v>-16502.04538</v>
      </c>
      <c r="AD64" s="162">
        <v>-7754.5497300000006</v>
      </c>
      <c r="AE64" s="162">
        <v>-11902.146919999999</v>
      </c>
      <c r="AF64" s="162">
        <v>-389599.20068999997</v>
      </c>
      <c r="AG64" s="1282"/>
    </row>
    <row r="65" spans="1:33" s="848" customFormat="1" ht="20.25" customHeight="1">
      <c r="A65" s="1283" t="s">
        <v>559</v>
      </c>
      <c r="B65" s="1284">
        <v>7196.9587999999994</v>
      </c>
      <c r="C65" s="1284">
        <v>3560.3661899999997</v>
      </c>
      <c r="D65" s="1284">
        <v>705.92327999999998</v>
      </c>
      <c r="E65" s="1284">
        <v>-2008.5112900000001</v>
      </c>
      <c r="F65" s="1284">
        <v>-955.20354000000009</v>
      </c>
      <c r="G65" s="1284">
        <v>2560.31594</v>
      </c>
      <c r="H65" s="1284">
        <v>1053.9845399999999</v>
      </c>
      <c r="I65" s="1284">
        <v>1944.86049</v>
      </c>
      <c r="J65" s="1284">
        <v>1479.96027</v>
      </c>
      <c r="K65" s="1284">
        <v>1390.2218300000002</v>
      </c>
      <c r="L65" s="1284">
        <v>3783.6410499999997</v>
      </c>
      <c r="M65" s="1284">
        <v>-423.45650000000001</v>
      </c>
      <c r="N65" s="1284">
        <v>3396.0157599999998</v>
      </c>
      <c r="O65" s="1284">
        <v>1055.3457100000001</v>
      </c>
      <c r="P65" s="1284">
        <v>162.69248999999999</v>
      </c>
      <c r="Q65" s="1284">
        <v>356.24617999999998</v>
      </c>
      <c r="R65" s="162">
        <v>251.30835000000002</v>
      </c>
      <c r="S65" s="162">
        <v>1580.9783799999998</v>
      </c>
      <c r="T65" s="162">
        <v>743.30343999999991</v>
      </c>
      <c r="U65" s="162">
        <v>4136.9036900000001</v>
      </c>
      <c r="V65" s="162">
        <v>4571.4619199999997</v>
      </c>
      <c r="W65" s="162">
        <v>713.07389999999998</v>
      </c>
      <c r="X65" s="162">
        <v>1262.1654900000001</v>
      </c>
      <c r="Y65" s="162">
        <v>675.44610999999998</v>
      </c>
      <c r="Z65" s="162">
        <v>2019.7367199999999</v>
      </c>
      <c r="AA65" s="162">
        <v>159.09367</v>
      </c>
      <c r="AB65" s="162">
        <v>2076.8646100000001</v>
      </c>
      <c r="AC65" s="162">
        <v>531.65343999999993</v>
      </c>
      <c r="AD65" s="162">
        <v>45.607690000000005</v>
      </c>
      <c r="AE65" s="162">
        <v>3777.90978</v>
      </c>
      <c r="AF65" s="162">
        <v>47804.868390000003</v>
      </c>
      <c r="AG65" s="1282"/>
    </row>
    <row r="66" spans="1:33" s="848" customFormat="1" ht="20.25" customHeight="1">
      <c r="A66" s="1283" t="s">
        <v>560</v>
      </c>
      <c r="B66" s="1284">
        <v>47.831040000000002</v>
      </c>
      <c r="C66" s="1284">
        <v>0</v>
      </c>
      <c r="D66" s="1284">
        <v>6.0655100000000006</v>
      </c>
      <c r="E66" s="1284">
        <v>2.3495400000000002</v>
      </c>
      <c r="F66" s="1284">
        <v>0</v>
      </c>
      <c r="G66" s="1284">
        <v>0</v>
      </c>
      <c r="H66" s="1284">
        <v>0</v>
      </c>
      <c r="I66" s="1284">
        <v>0</v>
      </c>
      <c r="J66" s="1284">
        <v>0</v>
      </c>
      <c r="K66" s="1284">
        <v>-0.78907000000000005</v>
      </c>
      <c r="L66" s="1284">
        <v>0</v>
      </c>
      <c r="M66" s="1284">
        <v>0.89144000000000001</v>
      </c>
      <c r="N66" s="1284">
        <v>5.0000000000000002E-5</v>
      </c>
      <c r="O66" s="1284">
        <v>8.3611299999999993</v>
      </c>
      <c r="P66" s="1284">
        <v>32.254179999999998</v>
      </c>
      <c r="Q66" s="1284">
        <v>5.6000000000000006E-4</v>
      </c>
      <c r="R66" s="162">
        <v>0</v>
      </c>
      <c r="S66" s="162">
        <v>-11.708</v>
      </c>
      <c r="T66" s="162">
        <v>0</v>
      </c>
      <c r="U66" s="162">
        <v>0</v>
      </c>
      <c r="V66" s="162">
        <v>5.8317299999999994</v>
      </c>
      <c r="W66" s="162">
        <v>0</v>
      </c>
      <c r="X66" s="162">
        <v>59.764489999999995</v>
      </c>
      <c r="Y66" s="162">
        <v>0</v>
      </c>
      <c r="Z66" s="162">
        <v>0</v>
      </c>
      <c r="AA66" s="162">
        <v>0.51211000000000007</v>
      </c>
      <c r="AB66" s="162">
        <v>0.10215</v>
      </c>
      <c r="AC66" s="162">
        <v>4.1600000000000005E-3</v>
      </c>
      <c r="AD66" s="162">
        <v>0</v>
      </c>
      <c r="AE66" s="162">
        <v>0</v>
      </c>
      <c r="AF66" s="162">
        <v>151.47101999999998</v>
      </c>
      <c r="AG66" s="1282"/>
    </row>
    <row r="67" spans="1:33" s="848" customFormat="1" ht="20.25" customHeight="1">
      <c r="A67" s="1285" t="s">
        <v>561</v>
      </c>
      <c r="B67" s="1284">
        <v>47.564920000000001</v>
      </c>
      <c r="C67" s="1284">
        <v>0</v>
      </c>
      <c r="D67" s="1284">
        <v>6.0655100000000006</v>
      </c>
      <c r="E67" s="1284">
        <v>2.3495400000000002</v>
      </c>
      <c r="F67" s="1284">
        <v>0</v>
      </c>
      <c r="G67" s="1284">
        <v>0</v>
      </c>
      <c r="H67" s="1284">
        <v>0</v>
      </c>
      <c r="I67" s="1284">
        <v>0</v>
      </c>
      <c r="J67" s="1284">
        <v>0</v>
      </c>
      <c r="K67" s="1284">
        <v>-0.78907000000000005</v>
      </c>
      <c r="L67" s="1284">
        <v>0</v>
      </c>
      <c r="M67" s="1284">
        <v>0.88439999999999996</v>
      </c>
      <c r="N67" s="1284">
        <v>5.0000000000000002E-5</v>
      </c>
      <c r="O67" s="1284">
        <v>8.3611299999999993</v>
      </c>
      <c r="P67" s="1284">
        <v>32.254179999999998</v>
      </c>
      <c r="Q67" s="1284">
        <v>5.6000000000000006E-4</v>
      </c>
      <c r="R67" s="162">
        <v>0</v>
      </c>
      <c r="S67" s="162">
        <v>-11.708</v>
      </c>
      <c r="T67" s="162">
        <v>0</v>
      </c>
      <c r="U67" s="162">
        <v>0</v>
      </c>
      <c r="V67" s="162">
        <v>5.8317299999999994</v>
      </c>
      <c r="W67" s="162">
        <v>0</v>
      </c>
      <c r="X67" s="162">
        <v>59.764489999999995</v>
      </c>
      <c r="Y67" s="162">
        <v>0</v>
      </c>
      <c r="Z67" s="162">
        <v>0</v>
      </c>
      <c r="AA67" s="162">
        <v>0.51211000000000007</v>
      </c>
      <c r="AB67" s="162">
        <v>0.10215</v>
      </c>
      <c r="AC67" s="162">
        <v>4.1600000000000005E-3</v>
      </c>
      <c r="AD67" s="162">
        <v>0</v>
      </c>
      <c r="AE67" s="162">
        <v>0</v>
      </c>
      <c r="AF67" s="162">
        <v>151.19785999999999</v>
      </c>
      <c r="AG67" s="1282"/>
    </row>
    <row r="68" spans="1:33" s="848" customFormat="1" ht="23.25" customHeight="1">
      <c r="A68" s="1285" t="s">
        <v>562</v>
      </c>
      <c r="B68" s="1284">
        <v>0.26612000000000002</v>
      </c>
      <c r="C68" s="1284">
        <v>0</v>
      </c>
      <c r="D68" s="1284">
        <v>0</v>
      </c>
      <c r="E68" s="1284">
        <v>0</v>
      </c>
      <c r="F68" s="1284">
        <v>0</v>
      </c>
      <c r="G68" s="1284">
        <v>0</v>
      </c>
      <c r="H68" s="1284">
        <v>0</v>
      </c>
      <c r="I68" s="1284">
        <v>0</v>
      </c>
      <c r="J68" s="1284">
        <v>0</v>
      </c>
      <c r="K68" s="1284">
        <v>0</v>
      </c>
      <c r="L68" s="1284">
        <v>0</v>
      </c>
      <c r="M68" s="1284">
        <v>7.0400000000000003E-3</v>
      </c>
      <c r="N68" s="1284">
        <v>0</v>
      </c>
      <c r="O68" s="1284">
        <v>0</v>
      </c>
      <c r="P68" s="1284">
        <v>0</v>
      </c>
      <c r="Q68" s="1284">
        <v>0</v>
      </c>
      <c r="R68" s="162">
        <v>0</v>
      </c>
      <c r="S68" s="162">
        <v>0</v>
      </c>
      <c r="T68" s="162">
        <v>0</v>
      </c>
      <c r="U68" s="162">
        <v>0</v>
      </c>
      <c r="V68" s="162">
        <v>0</v>
      </c>
      <c r="W68" s="162">
        <v>0</v>
      </c>
      <c r="X68" s="162">
        <v>0</v>
      </c>
      <c r="Y68" s="162">
        <v>0</v>
      </c>
      <c r="Z68" s="162">
        <v>0</v>
      </c>
      <c r="AA68" s="162">
        <v>0</v>
      </c>
      <c r="AB68" s="162">
        <v>0</v>
      </c>
      <c r="AC68" s="162">
        <v>0</v>
      </c>
      <c r="AD68" s="162">
        <v>0</v>
      </c>
      <c r="AE68" s="162">
        <v>0</v>
      </c>
      <c r="AF68" s="162">
        <v>0.27316000000000001</v>
      </c>
      <c r="AG68" s="1282"/>
    </row>
    <row r="69" spans="1:33" s="848" customFormat="1" ht="20.25" customHeight="1">
      <c r="A69" s="1283" t="s">
        <v>563</v>
      </c>
      <c r="B69" s="1284">
        <v>-17.22935</v>
      </c>
      <c r="C69" s="1284">
        <v>0</v>
      </c>
      <c r="D69" s="1284">
        <v>-131.81692999999999</v>
      </c>
      <c r="E69" s="1284">
        <v>1.8260000000000002E-2</v>
      </c>
      <c r="F69" s="1284">
        <v>0</v>
      </c>
      <c r="G69" s="1284">
        <v>0</v>
      </c>
      <c r="H69" s="1284">
        <v>0</v>
      </c>
      <c r="I69" s="1284">
        <v>-2.82E-3</v>
      </c>
      <c r="J69" s="1284">
        <v>0</v>
      </c>
      <c r="K69" s="1284">
        <v>8.8000000000000003E-4</v>
      </c>
      <c r="L69" s="1284">
        <v>1.6299999999999999E-3</v>
      </c>
      <c r="M69" s="1284">
        <v>-2.366E-2</v>
      </c>
      <c r="N69" s="1284">
        <v>1.2199999999999999E-3</v>
      </c>
      <c r="O69" s="1284">
        <v>-1.6451099999999999</v>
      </c>
      <c r="P69" s="1284">
        <v>-2.7E-4</v>
      </c>
      <c r="Q69" s="1284">
        <v>0</v>
      </c>
      <c r="R69" s="162">
        <v>0</v>
      </c>
      <c r="S69" s="162">
        <v>0</v>
      </c>
      <c r="T69" s="162">
        <v>0</v>
      </c>
      <c r="U69" s="162">
        <v>0</v>
      </c>
      <c r="V69" s="162">
        <v>-5.1814399999999994</v>
      </c>
      <c r="W69" s="162">
        <v>0</v>
      </c>
      <c r="X69" s="162">
        <v>-1.1650000000000001E-2</v>
      </c>
      <c r="Y69" s="162">
        <v>0</v>
      </c>
      <c r="Z69" s="162">
        <v>0</v>
      </c>
      <c r="AA69" s="162">
        <v>-0.49598999999999999</v>
      </c>
      <c r="AB69" s="162">
        <v>-2.3500000000000001E-3</v>
      </c>
      <c r="AC69" s="162">
        <v>-1.3000000000000002E-4</v>
      </c>
      <c r="AD69" s="162">
        <v>0</v>
      </c>
      <c r="AE69" s="162">
        <v>0</v>
      </c>
      <c r="AF69" s="162">
        <v>-156.38771</v>
      </c>
      <c r="AG69" s="1282"/>
    </row>
    <row r="70" spans="1:33" s="848" customFormat="1" ht="20.25" customHeight="1">
      <c r="A70" s="1285" t="s">
        <v>564</v>
      </c>
      <c r="B70" s="1284">
        <v>-17.134550000000001</v>
      </c>
      <c r="C70" s="1284">
        <v>0</v>
      </c>
      <c r="D70" s="1284">
        <v>-131.81692999999999</v>
      </c>
      <c r="E70" s="1284">
        <v>1.8260000000000002E-2</v>
      </c>
      <c r="F70" s="1284">
        <v>0</v>
      </c>
      <c r="G70" s="1284">
        <v>0</v>
      </c>
      <c r="H70" s="1284">
        <v>0</v>
      </c>
      <c r="I70" s="1284">
        <v>-2.82E-3</v>
      </c>
      <c r="J70" s="1284">
        <v>0</v>
      </c>
      <c r="K70" s="1284">
        <v>8.8000000000000003E-4</v>
      </c>
      <c r="L70" s="1284">
        <v>1.6299999999999999E-3</v>
      </c>
      <c r="M70" s="1284">
        <v>0</v>
      </c>
      <c r="N70" s="1284">
        <v>1.2199999999999999E-3</v>
      </c>
      <c r="O70" s="1284">
        <v>-1.6451099999999999</v>
      </c>
      <c r="P70" s="1284">
        <v>-2.7E-4</v>
      </c>
      <c r="Q70" s="1284">
        <v>0</v>
      </c>
      <c r="R70" s="162">
        <v>0</v>
      </c>
      <c r="S70" s="162">
        <v>0</v>
      </c>
      <c r="T70" s="162">
        <v>0</v>
      </c>
      <c r="U70" s="162">
        <v>0</v>
      </c>
      <c r="V70" s="162">
        <v>-5.1814399999999994</v>
      </c>
      <c r="W70" s="162">
        <v>0</v>
      </c>
      <c r="X70" s="162">
        <v>-1.1650000000000001E-2</v>
      </c>
      <c r="Y70" s="162">
        <v>0</v>
      </c>
      <c r="Z70" s="162">
        <v>0</v>
      </c>
      <c r="AA70" s="162">
        <v>-0.49598999999999999</v>
      </c>
      <c r="AB70" s="162">
        <v>-2.3500000000000001E-3</v>
      </c>
      <c r="AC70" s="162">
        <v>-1.3000000000000002E-4</v>
      </c>
      <c r="AD70" s="162">
        <v>0</v>
      </c>
      <c r="AE70" s="162">
        <v>0</v>
      </c>
      <c r="AF70" s="162">
        <v>-156.26925</v>
      </c>
      <c r="AG70" s="1282"/>
    </row>
    <row r="71" spans="1:33" s="848" customFormat="1" ht="21" customHeight="1">
      <c r="A71" s="1285" t="s">
        <v>565</v>
      </c>
      <c r="B71" s="1284">
        <v>-9.4799999999999995E-2</v>
      </c>
      <c r="C71" s="1284">
        <v>0</v>
      </c>
      <c r="D71" s="1284">
        <v>0</v>
      </c>
      <c r="E71" s="1284">
        <v>0</v>
      </c>
      <c r="F71" s="1284">
        <v>0</v>
      </c>
      <c r="G71" s="1284">
        <v>0</v>
      </c>
      <c r="H71" s="1284">
        <v>0</v>
      </c>
      <c r="I71" s="1284">
        <v>0</v>
      </c>
      <c r="J71" s="1284">
        <v>0</v>
      </c>
      <c r="K71" s="1284">
        <v>0</v>
      </c>
      <c r="L71" s="1284">
        <v>0</v>
      </c>
      <c r="M71" s="1284">
        <v>-2.366E-2</v>
      </c>
      <c r="N71" s="1284">
        <v>0</v>
      </c>
      <c r="O71" s="1284">
        <v>0</v>
      </c>
      <c r="P71" s="1284">
        <v>0</v>
      </c>
      <c r="Q71" s="1284">
        <v>0</v>
      </c>
      <c r="R71" s="162">
        <v>0</v>
      </c>
      <c r="S71" s="162">
        <v>0</v>
      </c>
      <c r="T71" s="162">
        <v>0</v>
      </c>
      <c r="U71" s="162">
        <v>0</v>
      </c>
      <c r="V71" s="162">
        <v>0</v>
      </c>
      <c r="W71" s="162">
        <v>0</v>
      </c>
      <c r="X71" s="162">
        <v>0</v>
      </c>
      <c r="Y71" s="162">
        <v>0</v>
      </c>
      <c r="Z71" s="162">
        <v>0</v>
      </c>
      <c r="AA71" s="162">
        <v>0</v>
      </c>
      <c r="AB71" s="162">
        <v>0</v>
      </c>
      <c r="AC71" s="162">
        <v>0</v>
      </c>
      <c r="AD71" s="162">
        <v>0</v>
      </c>
      <c r="AE71" s="162">
        <v>0</v>
      </c>
      <c r="AF71" s="162">
        <v>-0.11846</v>
      </c>
      <c r="AG71" s="1282"/>
    </row>
    <row r="72" spans="1:33" s="848" customFormat="1" ht="20.25" customHeight="1">
      <c r="A72" s="1283" t="s">
        <v>566</v>
      </c>
      <c r="B72" s="1284">
        <v>7227.5604899999998</v>
      </c>
      <c r="C72" s="1284">
        <v>3560.3661899999997</v>
      </c>
      <c r="D72" s="1284">
        <v>580.17186000000004</v>
      </c>
      <c r="E72" s="1284">
        <v>-2006.1434899999999</v>
      </c>
      <c r="F72" s="1284">
        <v>-955.20354000000009</v>
      </c>
      <c r="G72" s="1284">
        <v>2560.31594</v>
      </c>
      <c r="H72" s="1284">
        <v>1053.9845399999999</v>
      </c>
      <c r="I72" s="1284">
        <v>1944.8576699999999</v>
      </c>
      <c r="J72" s="1284">
        <v>1479.96027</v>
      </c>
      <c r="K72" s="1284">
        <v>1389.43364</v>
      </c>
      <c r="L72" s="1284">
        <v>3783.6426800000004</v>
      </c>
      <c r="M72" s="1284">
        <v>-422.58871999999997</v>
      </c>
      <c r="N72" s="1284">
        <v>3396.01703</v>
      </c>
      <c r="O72" s="1284">
        <v>1062.0617299999999</v>
      </c>
      <c r="P72" s="1284">
        <v>194.94639999999998</v>
      </c>
      <c r="Q72" s="1284">
        <v>356.24673999999999</v>
      </c>
      <c r="R72" s="162">
        <v>251.30835000000002</v>
      </c>
      <c r="S72" s="162">
        <v>1569.2703799999999</v>
      </c>
      <c r="T72" s="162">
        <v>743.30343999999991</v>
      </c>
      <c r="U72" s="162">
        <v>4136.9036900000001</v>
      </c>
      <c r="V72" s="162">
        <v>4572.1122100000002</v>
      </c>
      <c r="W72" s="162">
        <v>713.07389999999998</v>
      </c>
      <c r="X72" s="162">
        <v>1321.91833</v>
      </c>
      <c r="Y72" s="162">
        <v>675.44610999999998</v>
      </c>
      <c r="Z72" s="162">
        <v>2019.7367199999999</v>
      </c>
      <c r="AA72" s="162">
        <v>159.10979</v>
      </c>
      <c r="AB72" s="162">
        <v>2076.96441</v>
      </c>
      <c r="AC72" s="162">
        <v>531.65746999999999</v>
      </c>
      <c r="AD72" s="162">
        <v>45.607690000000005</v>
      </c>
      <c r="AE72" s="162">
        <v>3777.90978</v>
      </c>
      <c r="AF72" s="162">
        <v>47799.951700000005</v>
      </c>
      <c r="AG72" s="1282"/>
    </row>
    <row r="73" spans="1:33" s="848" customFormat="1" ht="20.25" customHeight="1">
      <c r="A73" s="1285" t="s">
        <v>1080</v>
      </c>
      <c r="B73" s="1284">
        <v>0</v>
      </c>
      <c r="C73" s="1284">
        <v>0</v>
      </c>
      <c r="D73" s="1284">
        <v>0</v>
      </c>
      <c r="E73" s="1284">
        <v>0</v>
      </c>
      <c r="F73" s="1284">
        <v>0.08</v>
      </c>
      <c r="G73" s="1284">
        <v>10.828889999999999</v>
      </c>
      <c r="H73" s="1284">
        <v>4.7750500000000002</v>
      </c>
      <c r="I73" s="1284">
        <v>1.2428800000000002</v>
      </c>
      <c r="J73" s="1284">
        <v>0</v>
      </c>
      <c r="K73" s="1284">
        <v>0</v>
      </c>
      <c r="L73" s="1284">
        <v>6.9478500000000007</v>
      </c>
      <c r="M73" s="1284">
        <v>0.14349999999999999</v>
      </c>
      <c r="N73" s="1284">
        <v>2.2315500000000004</v>
      </c>
      <c r="O73" s="1284">
        <v>5.34802</v>
      </c>
      <c r="P73" s="1284">
        <v>0</v>
      </c>
      <c r="Q73" s="1284">
        <v>0</v>
      </c>
      <c r="R73" s="162">
        <v>0</v>
      </c>
      <c r="S73" s="162">
        <v>2.5230000000000001</v>
      </c>
      <c r="T73" s="162">
        <v>0</v>
      </c>
      <c r="U73" s="162">
        <v>0</v>
      </c>
      <c r="V73" s="162">
        <v>0</v>
      </c>
      <c r="W73" s="162">
        <v>0</v>
      </c>
      <c r="X73" s="162">
        <v>4.7950799999999996</v>
      </c>
      <c r="Y73" s="162">
        <v>0.44130999999999998</v>
      </c>
      <c r="Z73" s="162">
        <v>140.60256000000001</v>
      </c>
      <c r="AA73" s="162">
        <v>0</v>
      </c>
      <c r="AB73" s="162">
        <v>0</v>
      </c>
      <c r="AC73" s="162">
        <v>0</v>
      </c>
      <c r="AD73" s="162">
        <v>0</v>
      </c>
      <c r="AE73" s="162">
        <v>0.67859999999999998</v>
      </c>
      <c r="AF73" s="162">
        <v>180.63829000000001</v>
      </c>
      <c r="AG73" s="1282"/>
    </row>
    <row r="74" spans="1:33" s="848" customFormat="1" ht="20.25" customHeight="1">
      <c r="A74" s="1285" t="s">
        <v>1081</v>
      </c>
      <c r="B74" s="1284">
        <v>0</v>
      </c>
      <c r="C74" s="1284">
        <v>0</v>
      </c>
      <c r="D74" s="1284">
        <v>0</v>
      </c>
      <c r="E74" s="1284">
        <v>0</v>
      </c>
      <c r="F74" s="1284">
        <v>0</v>
      </c>
      <c r="G74" s="1284">
        <v>0</v>
      </c>
      <c r="H74" s="1284">
        <v>0</v>
      </c>
      <c r="I74" s="1284">
        <v>0</v>
      </c>
      <c r="J74" s="1284">
        <v>0</v>
      </c>
      <c r="K74" s="1284">
        <v>0</v>
      </c>
      <c r="L74" s="1284">
        <v>0</v>
      </c>
      <c r="M74" s="1284">
        <v>-146.70819</v>
      </c>
      <c r="N74" s="1284">
        <v>0</v>
      </c>
      <c r="O74" s="1284">
        <v>0</v>
      </c>
      <c r="P74" s="1284">
        <v>0</v>
      </c>
      <c r="Q74" s="1284">
        <v>0</v>
      </c>
      <c r="R74" s="162">
        <v>0</v>
      </c>
      <c r="S74" s="162">
        <v>0</v>
      </c>
      <c r="T74" s="162">
        <v>0</v>
      </c>
      <c r="U74" s="162">
        <v>0</v>
      </c>
      <c r="V74" s="162">
        <v>0</v>
      </c>
      <c r="W74" s="162">
        <v>0</v>
      </c>
      <c r="X74" s="162">
        <v>-496.14310999999998</v>
      </c>
      <c r="Y74" s="162">
        <v>0</v>
      </c>
      <c r="Z74" s="162">
        <v>0</v>
      </c>
      <c r="AA74" s="162">
        <v>0</v>
      </c>
      <c r="AB74" s="162">
        <v>0</v>
      </c>
      <c r="AC74" s="162">
        <v>0</v>
      </c>
      <c r="AD74" s="162">
        <v>0</v>
      </c>
      <c r="AE74" s="162">
        <v>0</v>
      </c>
      <c r="AF74" s="162">
        <v>-642.85130000000004</v>
      </c>
      <c r="AG74" s="1282"/>
    </row>
    <row r="75" spans="1:33" s="848" customFormat="1" ht="20.25" customHeight="1">
      <c r="A75" s="1283" t="s">
        <v>568</v>
      </c>
      <c r="B75" s="1284">
        <v>7227.5604899999998</v>
      </c>
      <c r="C75" s="1284">
        <v>3560.3661899999997</v>
      </c>
      <c r="D75" s="1284">
        <v>580.17186000000004</v>
      </c>
      <c r="E75" s="1284">
        <v>-2006.1434899999999</v>
      </c>
      <c r="F75" s="1284">
        <v>-955.12354000000005</v>
      </c>
      <c r="G75" s="1284">
        <v>2571.1448300000002</v>
      </c>
      <c r="H75" s="1284">
        <v>1058.7595900000001</v>
      </c>
      <c r="I75" s="1284">
        <v>1946.1005500000001</v>
      </c>
      <c r="J75" s="1284">
        <v>1479.96027</v>
      </c>
      <c r="K75" s="1284">
        <v>1389.43364</v>
      </c>
      <c r="L75" s="1284">
        <v>3790.5905299999999</v>
      </c>
      <c r="M75" s="1284">
        <v>-569.15341000000001</v>
      </c>
      <c r="N75" s="1284">
        <v>3398.2485799999999</v>
      </c>
      <c r="O75" s="1284">
        <v>1067.40975</v>
      </c>
      <c r="P75" s="1284">
        <v>194.94639999999998</v>
      </c>
      <c r="Q75" s="1284">
        <v>356.24673999999999</v>
      </c>
      <c r="R75" s="162">
        <v>251.30835000000002</v>
      </c>
      <c r="S75" s="162">
        <v>1571.7933799999998</v>
      </c>
      <c r="T75" s="162">
        <v>743.30343999999991</v>
      </c>
      <c r="U75" s="162">
        <v>4136.9036900000001</v>
      </c>
      <c r="V75" s="162">
        <v>4572.1122100000002</v>
      </c>
      <c r="W75" s="162">
        <v>713.07389999999998</v>
      </c>
      <c r="X75" s="162">
        <v>830.57030000000009</v>
      </c>
      <c r="Y75" s="162">
        <v>675.88742000000002</v>
      </c>
      <c r="Z75" s="162">
        <v>2160.3392799999997</v>
      </c>
      <c r="AA75" s="162">
        <v>159.10979</v>
      </c>
      <c r="AB75" s="162">
        <v>2076.96441</v>
      </c>
      <c r="AC75" s="162">
        <v>531.65746999999999</v>
      </c>
      <c r="AD75" s="162">
        <v>45.607690000000005</v>
      </c>
      <c r="AE75" s="162">
        <v>3778.5883799999997</v>
      </c>
      <c r="AF75" s="162">
        <v>47337.738689999998</v>
      </c>
      <c r="AG75" s="1282"/>
    </row>
    <row r="76" spans="1:33" s="848" customFormat="1" ht="21" customHeight="1">
      <c r="A76" s="1285" t="s">
        <v>1082</v>
      </c>
      <c r="B76" s="1284">
        <v>0</v>
      </c>
      <c r="C76" s="1284">
        <v>125.1298</v>
      </c>
      <c r="D76" s="1284">
        <v>520.63879999999995</v>
      </c>
      <c r="E76" s="1284">
        <v>1103.2011</v>
      </c>
      <c r="F76" s="1284">
        <v>65.939880000000002</v>
      </c>
      <c r="G76" s="1284">
        <v>31.268360000000001</v>
      </c>
      <c r="H76" s="1284">
        <v>191.42490000000001</v>
      </c>
      <c r="I76" s="1284">
        <v>199.98059000000001</v>
      </c>
      <c r="J76" s="1284">
        <v>322.85177000000004</v>
      </c>
      <c r="K76" s="1284">
        <v>26.672169999999998</v>
      </c>
      <c r="L76" s="1284">
        <v>13.468030000000001</v>
      </c>
      <c r="M76" s="1284">
        <v>42.497660000000003</v>
      </c>
      <c r="N76" s="1284">
        <v>215.79748999999998</v>
      </c>
      <c r="O76" s="1284">
        <v>16.909869999999998</v>
      </c>
      <c r="P76" s="1284">
        <v>86.551600000000008</v>
      </c>
      <c r="Q76" s="1284">
        <v>8.8613900000000001</v>
      </c>
      <c r="R76" s="162">
        <v>55.502839999999999</v>
      </c>
      <c r="S76" s="162">
        <v>6</v>
      </c>
      <c r="T76" s="162">
        <v>77.187479999999994</v>
      </c>
      <c r="U76" s="162">
        <v>128.18602000000001</v>
      </c>
      <c r="V76" s="162">
        <v>394.98801000000003</v>
      </c>
      <c r="W76" s="162">
        <v>0</v>
      </c>
      <c r="X76" s="162">
        <v>382.87688000000003</v>
      </c>
      <c r="Y76" s="162">
        <v>366.74752000000001</v>
      </c>
      <c r="Z76" s="162">
        <v>0</v>
      </c>
      <c r="AA76" s="162">
        <v>60.10295</v>
      </c>
      <c r="AB76" s="162">
        <v>88.714780000000005</v>
      </c>
      <c r="AC76" s="162">
        <v>95.351110000000006</v>
      </c>
      <c r="AD76" s="162">
        <v>0.40194000000000002</v>
      </c>
      <c r="AE76" s="162">
        <v>27.62124</v>
      </c>
      <c r="AF76" s="162">
        <v>4654.8741799999998</v>
      </c>
      <c r="AG76" s="1282"/>
    </row>
    <row r="77" spans="1:33" s="848" customFormat="1" ht="27" customHeight="1">
      <c r="A77" s="1285" t="s">
        <v>1083</v>
      </c>
      <c r="B77" s="1284">
        <v>0</v>
      </c>
      <c r="C77" s="1284">
        <v>-34.031089999999999</v>
      </c>
      <c r="D77" s="1284">
        <v>-40.427019999999999</v>
      </c>
      <c r="E77" s="1284">
        <v>-362.47692999999998</v>
      </c>
      <c r="F77" s="1284">
        <v>-74.381799999999998</v>
      </c>
      <c r="G77" s="1284">
        <v>-321.54834999999997</v>
      </c>
      <c r="H77" s="1284">
        <v>-27.562669999999997</v>
      </c>
      <c r="I77" s="1284">
        <v>-204.40371999999999</v>
      </c>
      <c r="J77" s="1284">
        <v>0</v>
      </c>
      <c r="K77" s="1284">
        <v>-89.126630000000006</v>
      </c>
      <c r="L77" s="1284">
        <v>-17.369169999999997</v>
      </c>
      <c r="M77" s="1284">
        <v>-30.287520000000001</v>
      </c>
      <c r="N77" s="1284">
        <v>-171.12846999999999</v>
      </c>
      <c r="O77" s="1284">
        <v>-523.14665000000002</v>
      </c>
      <c r="P77" s="1284">
        <v>-30.924389999999999</v>
      </c>
      <c r="Q77" s="1284">
        <v>-84.017089999999996</v>
      </c>
      <c r="R77" s="162">
        <v>-65.733289999999997</v>
      </c>
      <c r="S77" s="162">
        <v>-265.36615999999998</v>
      </c>
      <c r="T77" s="162">
        <v>-69.901089999999996</v>
      </c>
      <c r="U77" s="162">
        <v>-125.80883</v>
      </c>
      <c r="V77" s="162">
        <v>-246.27393000000001</v>
      </c>
      <c r="W77" s="162">
        <v>-71.942999999999998</v>
      </c>
      <c r="X77" s="162">
        <v>-876.76437999999996</v>
      </c>
      <c r="Y77" s="162">
        <v>-118.08024</v>
      </c>
      <c r="Z77" s="162">
        <v>0</v>
      </c>
      <c r="AA77" s="162">
        <v>-24.944749999999999</v>
      </c>
      <c r="AB77" s="162">
        <v>-8.7617799999999999</v>
      </c>
      <c r="AC77" s="162">
        <v>0</v>
      </c>
      <c r="AD77" s="162">
        <v>-27.8186</v>
      </c>
      <c r="AE77" s="162">
        <v>-30.416550000000001</v>
      </c>
      <c r="AF77" s="162">
        <v>-3942.6441</v>
      </c>
      <c r="AG77" s="1282"/>
    </row>
    <row r="78" spans="1:33" s="848" customFormat="1" ht="19.5" customHeight="1">
      <c r="A78" s="1283" t="s">
        <v>570</v>
      </c>
      <c r="B78" s="1284">
        <v>7227.5604899999998</v>
      </c>
      <c r="C78" s="1284">
        <v>3651.4648999999999</v>
      </c>
      <c r="D78" s="1284">
        <v>1060.3836399999998</v>
      </c>
      <c r="E78" s="1284">
        <v>-1265.41932</v>
      </c>
      <c r="F78" s="1284">
        <v>-963.56545999999992</v>
      </c>
      <c r="G78" s="1284">
        <v>2280.8648399999997</v>
      </c>
      <c r="H78" s="1284">
        <v>1222.6218200000001</v>
      </c>
      <c r="I78" s="1284">
        <v>1941.67742</v>
      </c>
      <c r="J78" s="1284">
        <v>1802.81204</v>
      </c>
      <c r="K78" s="1284">
        <v>1326.97918</v>
      </c>
      <c r="L78" s="1284">
        <v>3786.68939</v>
      </c>
      <c r="M78" s="1284">
        <v>-556.94326999999998</v>
      </c>
      <c r="N78" s="1284">
        <v>3442.9176000000002</v>
      </c>
      <c r="O78" s="1284">
        <v>561.17296999999996</v>
      </c>
      <c r="P78" s="1284">
        <v>250.57360999999997</v>
      </c>
      <c r="Q78" s="1284">
        <v>281.09103999999996</v>
      </c>
      <c r="R78" s="162">
        <v>241.0779</v>
      </c>
      <c r="S78" s="162">
        <v>1312.42722</v>
      </c>
      <c r="T78" s="162">
        <v>750.58983000000001</v>
      </c>
      <c r="U78" s="162">
        <v>4139.2808800000003</v>
      </c>
      <c r="V78" s="162">
        <v>4720.82629</v>
      </c>
      <c r="W78" s="162">
        <v>641.1309</v>
      </c>
      <c r="X78" s="162">
        <v>336.68279999999999</v>
      </c>
      <c r="Y78" s="162">
        <v>924.55469999999991</v>
      </c>
      <c r="Z78" s="162">
        <v>2160.3392799999997</v>
      </c>
      <c r="AA78" s="162">
        <v>194.26799</v>
      </c>
      <c r="AB78" s="162">
        <v>2156.91741</v>
      </c>
      <c r="AC78" s="162">
        <v>627.00857999999994</v>
      </c>
      <c r="AD78" s="162">
        <v>18.191029999999998</v>
      </c>
      <c r="AE78" s="162">
        <v>3775.7930699999997</v>
      </c>
      <c r="AF78" s="162">
        <v>48049.968770000007</v>
      </c>
      <c r="AG78" s="1282"/>
    </row>
    <row r="79" spans="1:33" s="848" customFormat="1" ht="21.75" customHeight="1">
      <c r="A79" s="1285" t="s">
        <v>571</v>
      </c>
      <c r="B79" s="1284">
        <v>0</v>
      </c>
      <c r="C79" s="1284">
        <v>0</v>
      </c>
      <c r="D79" s="1284">
        <v>0</v>
      </c>
      <c r="E79" s="1284">
        <v>1.0000000000000001E-5</v>
      </c>
      <c r="F79" s="1284">
        <v>0</v>
      </c>
      <c r="G79" s="1284">
        <v>0</v>
      </c>
      <c r="H79" s="1284">
        <v>0</v>
      </c>
      <c r="I79" s="1284">
        <v>0</v>
      </c>
      <c r="J79" s="1284">
        <v>0</v>
      </c>
      <c r="K79" s="1284">
        <v>0</v>
      </c>
      <c r="L79" s="1284">
        <v>0</v>
      </c>
      <c r="M79" s="1284">
        <v>0</v>
      </c>
      <c r="N79" s="1284">
        <v>0</v>
      </c>
      <c r="O79" s="1284">
        <v>0</v>
      </c>
      <c r="P79" s="1284">
        <v>0</v>
      </c>
      <c r="Q79" s="1284">
        <v>0</v>
      </c>
      <c r="R79" s="162">
        <v>0</v>
      </c>
      <c r="S79" s="162">
        <v>0</v>
      </c>
      <c r="T79" s="162">
        <v>0</v>
      </c>
      <c r="U79" s="162">
        <v>0</v>
      </c>
      <c r="V79" s="162">
        <v>0</v>
      </c>
      <c r="W79" s="162">
        <v>0</v>
      </c>
      <c r="X79" s="162">
        <v>0</v>
      </c>
      <c r="Y79" s="162">
        <v>0</v>
      </c>
      <c r="Z79" s="162">
        <v>0</v>
      </c>
      <c r="AA79" s="162">
        <v>-2.4E-2</v>
      </c>
      <c r="AB79" s="162">
        <v>0</v>
      </c>
      <c r="AC79" s="162">
        <v>0</v>
      </c>
      <c r="AD79" s="162">
        <v>0</v>
      </c>
      <c r="AE79" s="162">
        <v>0</v>
      </c>
      <c r="AF79" s="162">
        <v>-2.3989999999999997E-2</v>
      </c>
      <c r="AG79" s="1282"/>
    </row>
    <row r="80" spans="1:33" s="848" customFormat="1" ht="19.5" customHeight="1">
      <c r="A80" s="1283" t="s">
        <v>572</v>
      </c>
      <c r="B80" s="1284">
        <v>7227.5604899999998</v>
      </c>
      <c r="C80" s="1284">
        <v>3651.4648999999999</v>
      </c>
      <c r="D80" s="1284">
        <v>1060.3836399999998</v>
      </c>
      <c r="E80" s="1284">
        <v>-1265.41931</v>
      </c>
      <c r="F80" s="1284">
        <v>-963.56545999999992</v>
      </c>
      <c r="G80" s="1284">
        <v>2280.8648399999997</v>
      </c>
      <c r="H80" s="1284">
        <v>1222.6218200000001</v>
      </c>
      <c r="I80" s="1284">
        <v>1941.67742</v>
      </c>
      <c r="J80" s="1284">
        <v>1802.81204</v>
      </c>
      <c r="K80" s="1284">
        <v>1326.97918</v>
      </c>
      <c r="L80" s="1284">
        <v>3786.68939</v>
      </c>
      <c r="M80" s="1284">
        <v>-556.94326999999998</v>
      </c>
      <c r="N80" s="1284">
        <v>3442.9176000000002</v>
      </c>
      <c r="O80" s="1284">
        <v>561.17296999999996</v>
      </c>
      <c r="P80" s="1284">
        <v>250.57360999999997</v>
      </c>
      <c r="Q80" s="1284">
        <v>281.09103999999996</v>
      </c>
      <c r="R80" s="162">
        <v>241.0779</v>
      </c>
      <c r="S80" s="162">
        <v>1312.42722</v>
      </c>
      <c r="T80" s="162">
        <v>750.58983000000001</v>
      </c>
      <c r="U80" s="162">
        <v>4139.2808800000003</v>
      </c>
      <c r="V80" s="162">
        <v>4720.82629</v>
      </c>
      <c r="W80" s="162">
        <v>641.1309</v>
      </c>
      <c r="X80" s="162">
        <v>336.68279999999999</v>
      </c>
      <c r="Y80" s="162">
        <v>924.55469999999991</v>
      </c>
      <c r="Z80" s="162">
        <v>2160.3392799999997</v>
      </c>
      <c r="AA80" s="162">
        <v>194.24399</v>
      </c>
      <c r="AB80" s="162">
        <v>2156.91741</v>
      </c>
      <c r="AC80" s="162">
        <v>627.00857999999994</v>
      </c>
      <c r="AD80" s="162">
        <v>18.191029999999998</v>
      </c>
      <c r="AE80" s="162">
        <v>3775.7930699999997</v>
      </c>
      <c r="AF80" s="162">
        <v>48049.944779999998</v>
      </c>
      <c r="AG80" s="1282"/>
    </row>
    <row r="81" spans="1:33" s="848" customFormat="1" ht="21" customHeight="1">
      <c r="A81" s="1283" t="s">
        <v>573</v>
      </c>
      <c r="B81" s="1284">
        <v>-2956.89183</v>
      </c>
      <c r="C81" s="1284">
        <v>0</v>
      </c>
      <c r="D81" s="1284">
        <v>0</v>
      </c>
      <c r="E81" s="1284">
        <v>0</v>
      </c>
      <c r="F81" s="1284">
        <v>0</v>
      </c>
      <c r="G81" s="1284">
        <v>0</v>
      </c>
      <c r="H81" s="1284">
        <v>0</v>
      </c>
      <c r="I81" s="1284">
        <v>0</v>
      </c>
      <c r="J81" s="1284">
        <v>0</v>
      </c>
      <c r="K81" s="1284">
        <v>0</v>
      </c>
      <c r="L81" s="1284">
        <v>0</v>
      </c>
      <c r="M81" s="1284">
        <v>0</v>
      </c>
      <c r="N81" s="1284">
        <v>-696.83299999999997</v>
      </c>
      <c r="O81" s="1284">
        <v>-118.2955</v>
      </c>
      <c r="P81" s="1284">
        <v>0</v>
      </c>
      <c r="Q81" s="1284">
        <v>0</v>
      </c>
      <c r="R81" s="162">
        <v>0</v>
      </c>
      <c r="S81" s="162">
        <v>0</v>
      </c>
      <c r="T81" s="162">
        <v>0</v>
      </c>
      <c r="U81" s="162">
        <v>-827.85699999999997</v>
      </c>
      <c r="V81" s="162">
        <v>0</v>
      </c>
      <c r="W81" s="162">
        <v>0</v>
      </c>
      <c r="X81" s="162">
        <v>0</v>
      </c>
      <c r="Y81" s="162">
        <v>0</v>
      </c>
      <c r="Z81" s="162">
        <v>0</v>
      </c>
      <c r="AA81" s="162">
        <v>0</v>
      </c>
      <c r="AB81" s="162">
        <v>0</v>
      </c>
      <c r="AC81" s="162">
        <v>0</v>
      </c>
      <c r="AD81" s="162">
        <v>0</v>
      </c>
      <c r="AE81" s="162">
        <v>0</v>
      </c>
      <c r="AF81" s="162">
        <v>-4599.8773300000003</v>
      </c>
      <c r="AG81" s="1282"/>
    </row>
    <row r="82" spans="1:33" s="848" customFormat="1" ht="19.5" customHeight="1">
      <c r="A82" s="1289" t="s">
        <v>574</v>
      </c>
      <c r="B82" s="1280">
        <v>4270.6686600000003</v>
      </c>
      <c r="C82" s="1280">
        <v>3651.4648999999999</v>
      </c>
      <c r="D82" s="1280">
        <v>1060.3836399999998</v>
      </c>
      <c r="E82" s="1280">
        <v>-1265.41931</v>
      </c>
      <c r="F82" s="1280">
        <v>-963.56545999999992</v>
      </c>
      <c r="G82" s="1280">
        <v>2280.8648399999997</v>
      </c>
      <c r="H82" s="1280">
        <v>1222.6218200000001</v>
      </c>
      <c r="I82" s="1280">
        <v>1941.67742</v>
      </c>
      <c r="J82" s="1280">
        <v>1802.81204</v>
      </c>
      <c r="K82" s="1280">
        <v>1326.97918</v>
      </c>
      <c r="L82" s="1280">
        <v>3786.68939</v>
      </c>
      <c r="M82" s="1280">
        <v>-556.94326999999998</v>
      </c>
      <c r="N82" s="1280">
        <v>2746.0846000000001</v>
      </c>
      <c r="O82" s="1280">
        <v>442.87746999999996</v>
      </c>
      <c r="P82" s="1280">
        <v>250.57360999999997</v>
      </c>
      <c r="Q82" s="1280">
        <v>281.09103999999996</v>
      </c>
      <c r="R82" s="1281">
        <v>241.0779</v>
      </c>
      <c r="S82" s="1281">
        <v>1312.42722</v>
      </c>
      <c r="T82" s="1281">
        <v>750.58983000000001</v>
      </c>
      <c r="U82" s="1281">
        <v>3311.4238799999998</v>
      </c>
      <c r="V82" s="1281">
        <v>4720.82629</v>
      </c>
      <c r="W82" s="1281">
        <v>641.1309</v>
      </c>
      <c r="X82" s="1281">
        <v>336.68279999999999</v>
      </c>
      <c r="Y82" s="1281">
        <v>924.55469999999991</v>
      </c>
      <c r="Z82" s="1281">
        <v>2160.3392799999997</v>
      </c>
      <c r="AA82" s="1281">
        <v>194.24399</v>
      </c>
      <c r="AB82" s="1281">
        <v>2156.91741</v>
      </c>
      <c r="AC82" s="1281">
        <v>627.00857999999994</v>
      </c>
      <c r="AD82" s="1281">
        <v>18.191029999999998</v>
      </c>
      <c r="AE82" s="1281">
        <v>3775.7930699999997</v>
      </c>
      <c r="AF82" s="1281">
        <v>43450.067450000002</v>
      </c>
      <c r="AG82" s="1282"/>
    </row>
    <row r="83" spans="1:33" ht="9.75" customHeight="1" thickBot="1">
      <c r="A83" s="1022"/>
      <c r="B83" s="764"/>
      <c r="C83" s="764"/>
      <c r="D83" s="764"/>
      <c r="E83" s="764"/>
      <c r="F83" s="1293"/>
      <c r="G83" s="1294"/>
      <c r="H83" s="1294"/>
      <c r="I83" s="1294"/>
      <c r="J83" s="1294"/>
      <c r="K83" s="1294"/>
      <c r="L83" s="1294"/>
      <c r="M83" s="1294"/>
      <c r="N83" s="1294"/>
      <c r="O83" s="1294"/>
      <c r="P83" s="1294"/>
      <c r="Q83" s="1294"/>
      <c r="R83" s="1295"/>
      <c r="S83" s="1295"/>
      <c r="T83" s="1295"/>
      <c r="U83" s="1295"/>
      <c r="V83" s="1296"/>
      <c r="W83" s="1297"/>
      <c r="X83" s="1297"/>
      <c r="Y83" s="1297"/>
      <c r="Z83" s="1295"/>
      <c r="AA83" s="1295"/>
      <c r="AB83" s="1295"/>
      <c r="AC83" s="1295"/>
      <c r="AD83" s="1295"/>
      <c r="AE83" s="1296"/>
      <c r="AF83" s="1297"/>
    </row>
    <row r="84" spans="1:33" ht="15" customHeight="1" thickTop="1">
      <c r="A84" s="190"/>
      <c r="F84" s="271"/>
      <c r="G84" s="799"/>
      <c r="H84" s="799"/>
      <c r="R84" s="591"/>
      <c r="S84" s="591"/>
      <c r="T84" s="591"/>
      <c r="U84" s="591"/>
      <c r="V84" s="273"/>
      <c r="W84" s="148"/>
      <c r="X84" s="148"/>
      <c r="Y84" s="591"/>
      <c r="Z84" s="591"/>
      <c r="AA84" s="591"/>
      <c r="AB84" s="591"/>
      <c r="AC84" s="591"/>
      <c r="AD84" s="591"/>
      <c r="AE84" s="273"/>
      <c r="AF84" s="148"/>
    </row>
    <row r="85" spans="1:33">
      <c r="A85" s="190"/>
      <c r="F85" s="271"/>
      <c r="G85" s="799"/>
      <c r="H85" s="799"/>
    </row>
    <row r="86" spans="1:33">
      <c r="A86" s="190"/>
      <c r="F86" s="271"/>
      <c r="G86" s="799"/>
      <c r="H86" s="799"/>
    </row>
    <row r="87" spans="1:33">
      <c r="A87" s="190"/>
      <c r="F87" s="271"/>
      <c r="G87" s="799"/>
      <c r="H87" s="799"/>
    </row>
    <row r="88" spans="1:33">
      <c r="A88" s="190"/>
      <c r="F88" s="271"/>
      <c r="G88" s="799"/>
      <c r="H88" s="799"/>
    </row>
    <row r="89" spans="1:33">
      <c r="A89" s="190"/>
      <c r="F89" s="271"/>
      <c r="G89" s="799"/>
      <c r="H89" s="799"/>
    </row>
    <row r="90" spans="1:33" ht="15.75">
      <c r="A90" s="318"/>
      <c r="F90" s="271"/>
      <c r="G90" s="799"/>
      <c r="H90" s="799"/>
    </row>
    <row r="91" spans="1:33" ht="15.75">
      <c r="A91" s="318"/>
      <c r="F91" s="271"/>
      <c r="G91" s="799"/>
      <c r="H91" s="799"/>
    </row>
    <row r="92" spans="1:33" ht="15.75">
      <c r="A92" s="318"/>
      <c r="F92" s="271"/>
      <c r="G92" s="799"/>
      <c r="H92" s="799"/>
    </row>
    <row r="93" spans="1:33" ht="15.75">
      <c r="A93" s="318"/>
      <c r="F93" s="271"/>
      <c r="G93" s="799"/>
      <c r="H93" s="799"/>
    </row>
    <row r="94" spans="1:33" ht="15.75">
      <c r="A94" s="318"/>
      <c r="F94" s="271"/>
    </row>
    <row r="95" spans="1:33" ht="15.75">
      <c r="A95" s="318"/>
      <c r="F95" s="271"/>
    </row>
    <row r="96" spans="1:33" ht="15.75">
      <c r="A96" s="318"/>
      <c r="F96" s="271"/>
    </row>
    <row r="97" spans="1:6" ht="15.75">
      <c r="A97" s="318"/>
      <c r="F97" s="271"/>
    </row>
    <row r="98" spans="1:6" ht="15.75">
      <c r="A98" s="318"/>
      <c r="F98" s="271"/>
    </row>
    <row r="99" spans="1:6" ht="15.75">
      <c r="A99" s="318"/>
      <c r="F99" s="271"/>
    </row>
    <row r="100" spans="1:6" ht="15.75">
      <c r="A100" s="318"/>
      <c r="F100" s="271"/>
    </row>
    <row r="101" spans="1:6" ht="15.75">
      <c r="A101" s="318"/>
      <c r="F101" s="271"/>
    </row>
    <row r="102" spans="1:6" ht="15.75">
      <c r="A102" s="318"/>
      <c r="F102" s="271"/>
    </row>
    <row r="103" spans="1:6" ht="15.75">
      <c r="A103" s="318"/>
      <c r="F103" s="271"/>
    </row>
    <row r="104" spans="1:6" ht="15.75">
      <c r="A104" s="318"/>
      <c r="F104" s="271"/>
    </row>
    <row r="105" spans="1:6" ht="15.75">
      <c r="A105" s="318"/>
      <c r="F105" s="271"/>
    </row>
    <row r="106" spans="1:6" ht="15.75">
      <c r="A106" s="318"/>
      <c r="F106" s="271"/>
    </row>
    <row r="107" spans="1:6" ht="15.75">
      <c r="A107" s="318"/>
      <c r="F107" s="271"/>
    </row>
    <row r="108" spans="1:6" ht="15.75">
      <c r="A108" s="318"/>
      <c r="F108" s="271"/>
    </row>
    <row r="109" spans="1:6" ht="15.75">
      <c r="A109" s="318"/>
      <c r="F109" s="271"/>
    </row>
    <row r="110" spans="1:6" ht="15.75">
      <c r="A110" s="318"/>
      <c r="F110" s="271"/>
    </row>
    <row r="111" spans="1:6" ht="15.75">
      <c r="A111" s="318"/>
      <c r="F111" s="271"/>
    </row>
    <row r="112" spans="1:6" ht="15.75">
      <c r="A112" s="318"/>
      <c r="F112" s="271"/>
    </row>
    <row r="113" spans="1:6" ht="15.75">
      <c r="A113" s="318"/>
      <c r="F113" s="271"/>
    </row>
    <row r="114" spans="1:6" ht="15.75">
      <c r="A114" s="318"/>
      <c r="F114" s="271"/>
    </row>
    <row r="115" spans="1:6" ht="15.75">
      <c r="A115" s="318"/>
    </row>
    <row r="116" spans="1:6" ht="15.75">
      <c r="A116" s="318"/>
    </row>
    <row r="117" spans="1:6" ht="15.75">
      <c r="A117" s="318"/>
    </row>
    <row r="118" spans="1:6" ht="15.75">
      <c r="A118" s="318"/>
    </row>
    <row r="119" spans="1:6" ht="15.75">
      <c r="A119" s="318"/>
    </row>
    <row r="120" spans="1:6" ht="15.75">
      <c r="A120" s="318"/>
    </row>
    <row r="121" spans="1:6" ht="15.75">
      <c r="A121" s="318"/>
    </row>
    <row r="122" spans="1:6" ht="15.75">
      <c r="A122" s="318"/>
    </row>
    <row r="123" spans="1:6" ht="15.75">
      <c r="A123" s="318"/>
    </row>
    <row r="124" spans="1:6" ht="15.75">
      <c r="A124" s="318"/>
    </row>
    <row r="125" spans="1:6" ht="15.75">
      <c r="A125" s="318"/>
    </row>
    <row r="126" spans="1:6" ht="15.75">
      <c r="A126" s="318"/>
    </row>
    <row r="127" spans="1:6" ht="15.75">
      <c r="A127" s="318"/>
    </row>
    <row r="128" spans="1:6" ht="15.75">
      <c r="A128" s="318"/>
    </row>
    <row r="129" spans="1:1" ht="15.75">
      <c r="A129" s="318"/>
    </row>
    <row r="130" spans="1:1" ht="15.75">
      <c r="A130" s="318"/>
    </row>
    <row r="131" spans="1:1" ht="15.75">
      <c r="A131" s="318"/>
    </row>
    <row r="132" spans="1:1" ht="15.75">
      <c r="A132" s="318"/>
    </row>
    <row r="133" spans="1:1" ht="15.75">
      <c r="A133" s="318"/>
    </row>
    <row r="134" spans="1:1" ht="15.75">
      <c r="A134" s="318"/>
    </row>
    <row r="135" spans="1:1" ht="15.75">
      <c r="A135" s="318"/>
    </row>
    <row r="136" spans="1:1" ht="15.75">
      <c r="A136" s="318"/>
    </row>
    <row r="137" spans="1:1" ht="15.75">
      <c r="A137" s="318"/>
    </row>
    <row r="138" spans="1:1" ht="15.75">
      <c r="A138" s="318"/>
    </row>
    <row r="139" spans="1:1" ht="15.75">
      <c r="A139" s="318"/>
    </row>
    <row r="140" spans="1:1" ht="15.75">
      <c r="A140" s="318"/>
    </row>
    <row r="141" spans="1:1" ht="15.75">
      <c r="A141" s="318"/>
    </row>
    <row r="142" spans="1:1" ht="15.75">
      <c r="A142" s="318"/>
    </row>
    <row r="143" spans="1:1" ht="15.75">
      <c r="A143" s="318"/>
    </row>
    <row r="144" spans="1:1" ht="15.75">
      <c r="A144" s="318"/>
    </row>
    <row r="145" spans="1:1" ht="15.75">
      <c r="A145" s="318"/>
    </row>
    <row r="146" spans="1:1" ht="15.75">
      <c r="A146" s="318"/>
    </row>
    <row r="147" spans="1:1" ht="15.75">
      <c r="A147" s="318"/>
    </row>
    <row r="148" spans="1:1" ht="15.75">
      <c r="A148" s="318"/>
    </row>
    <row r="149" spans="1:1" ht="15.75">
      <c r="A149" s="318"/>
    </row>
    <row r="150" spans="1:1" ht="15.75">
      <c r="A150" s="318"/>
    </row>
    <row r="151" spans="1:1" ht="15.75">
      <c r="A151" s="318"/>
    </row>
    <row r="152" spans="1:1" ht="15.75">
      <c r="A152" s="318"/>
    </row>
    <row r="153" spans="1:1" ht="15.75">
      <c r="A153" s="318"/>
    </row>
    <row r="154" spans="1:1" ht="15.75">
      <c r="A154" s="318"/>
    </row>
    <row r="155" spans="1:1" ht="15.75">
      <c r="A155" s="318"/>
    </row>
    <row r="156" spans="1:1" ht="15.75">
      <c r="A156" s="318"/>
    </row>
    <row r="157" spans="1:1" ht="15.75">
      <c r="A157" s="318"/>
    </row>
    <row r="158" spans="1:1" ht="15.75">
      <c r="A158" s="318"/>
    </row>
    <row r="159" spans="1:1" ht="15.75">
      <c r="A159" s="318"/>
    </row>
    <row r="160" spans="1:1" ht="15.75">
      <c r="A160" s="318"/>
    </row>
    <row r="161" spans="1:1" ht="15.75">
      <c r="A161" s="318"/>
    </row>
    <row r="162" spans="1:1" ht="15.75">
      <c r="A162" s="318"/>
    </row>
    <row r="163" spans="1:1" ht="15.75">
      <c r="A163" s="318"/>
    </row>
    <row r="164" spans="1:1" ht="15.75">
      <c r="A164" s="318"/>
    </row>
    <row r="165" spans="1:1" ht="15.75">
      <c r="A165" s="318"/>
    </row>
    <row r="166" spans="1:1" ht="15.75">
      <c r="A166" s="318"/>
    </row>
    <row r="167" spans="1:1" ht="15.75">
      <c r="A167" s="318"/>
    </row>
    <row r="168" spans="1:1" ht="15.75">
      <c r="A168" s="318"/>
    </row>
    <row r="169" spans="1:1" ht="15.75">
      <c r="A169" s="318"/>
    </row>
    <row r="170" spans="1:1" ht="15.75">
      <c r="A170" s="318"/>
    </row>
    <row r="171" spans="1:1" ht="15.75">
      <c r="A171" s="318"/>
    </row>
    <row r="172" spans="1:1" ht="15.75">
      <c r="A172" s="318"/>
    </row>
    <row r="173" spans="1:1" ht="15.75">
      <c r="A173" s="318"/>
    </row>
    <row r="174" spans="1:1" ht="15.75">
      <c r="A174" s="318"/>
    </row>
    <row r="175" spans="1:1" ht="15.75">
      <c r="A175" s="318"/>
    </row>
    <row r="176" spans="1:1" ht="15.75">
      <c r="A176" s="318"/>
    </row>
    <row r="177" spans="1:1" ht="15.75">
      <c r="A177" s="318"/>
    </row>
    <row r="178" spans="1:1" ht="15.75">
      <c r="A178" s="318"/>
    </row>
    <row r="179" spans="1:1" ht="15.75">
      <c r="A179" s="318"/>
    </row>
    <row r="180" spans="1:1" ht="15.75">
      <c r="A180" s="318"/>
    </row>
    <row r="181" spans="1:1" ht="15.75">
      <c r="A181" s="318"/>
    </row>
    <row r="182" spans="1:1" ht="15.75">
      <c r="A182" s="318"/>
    </row>
    <row r="183" spans="1:1" ht="15.75">
      <c r="A183" s="318"/>
    </row>
    <row r="184" spans="1:1" ht="15.75">
      <c r="A184" s="318"/>
    </row>
    <row r="185" spans="1:1" ht="15.75">
      <c r="A185" s="318"/>
    </row>
    <row r="186" spans="1:1" ht="15.75">
      <c r="A186" s="318"/>
    </row>
    <row r="187" spans="1:1" ht="15.75">
      <c r="A187" s="318"/>
    </row>
    <row r="188" spans="1:1" ht="15.75">
      <c r="A188" s="318"/>
    </row>
    <row r="189" spans="1:1" ht="15.75">
      <c r="A189" s="318"/>
    </row>
    <row r="190" spans="1:1" ht="15.75">
      <c r="A190" s="318"/>
    </row>
    <row r="191" spans="1:1" ht="15.75">
      <c r="A191" s="318"/>
    </row>
    <row r="192" spans="1:1" ht="15.75">
      <c r="A192" s="318"/>
    </row>
    <row r="193" spans="1:1" ht="15.75">
      <c r="A193" s="318"/>
    </row>
    <row r="194" spans="1:1" ht="15.75">
      <c r="A194" s="318"/>
    </row>
    <row r="195" spans="1:1" ht="15.75">
      <c r="A195" s="318"/>
    </row>
    <row r="196" spans="1:1" ht="15.75">
      <c r="A196" s="318"/>
    </row>
    <row r="197" spans="1:1" ht="15.75">
      <c r="A197" s="318"/>
    </row>
    <row r="198" spans="1:1" ht="15.75">
      <c r="A198" s="318"/>
    </row>
    <row r="199" spans="1:1" ht="15.75">
      <c r="A199" s="318"/>
    </row>
    <row r="200" spans="1:1" ht="15.75">
      <c r="A200" s="318"/>
    </row>
    <row r="201" spans="1:1" ht="15.75">
      <c r="A201" s="318"/>
    </row>
    <row r="202" spans="1:1" ht="15.75">
      <c r="A202" s="318"/>
    </row>
    <row r="203" spans="1:1" ht="15.75">
      <c r="A203" s="318"/>
    </row>
    <row r="204" spans="1:1" ht="15.75">
      <c r="A204" s="318"/>
    </row>
    <row r="205" spans="1:1" ht="15.75">
      <c r="A205" s="318"/>
    </row>
    <row r="206" spans="1:1" ht="15.75">
      <c r="A206" s="318"/>
    </row>
    <row r="207" spans="1:1" ht="15.75">
      <c r="A207" s="318"/>
    </row>
    <row r="208" spans="1:1" ht="15.75">
      <c r="A208" s="318"/>
    </row>
    <row r="209" spans="1:1" ht="15.75">
      <c r="A209" s="318"/>
    </row>
    <row r="210" spans="1:1" ht="15.75">
      <c r="A210" s="318"/>
    </row>
    <row r="211" spans="1:1" ht="15.75">
      <c r="A211" s="318"/>
    </row>
    <row r="212" spans="1:1" ht="15.75">
      <c r="A212" s="318"/>
    </row>
    <row r="213" spans="1:1" ht="15.75">
      <c r="A213" s="318"/>
    </row>
    <row r="214" spans="1:1" ht="15.75">
      <c r="A214" s="318"/>
    </row>
    <row r="215" spans="1:1" ht="15.75">
      <c r="A215" s="318"/>
    </row>
    <row r="216" spans="1:1" ht="15.75">
      <c r="A216" s="318"/>
    </row>
    <row r="217" spans="1:1" ht="15.75">
      <c r="A217" s="318"/>
    </row>
    <row r="218" spans="1:1" ht="15.75">
      <c r="A218" s="318"/>
    </row>
    <row r="219" spans="1:1" ht="15.75">
      <c r="A219" s="318"/>
    </row>
    <row r="220" spans="1:1" ht="15.75">
      <c r="A220" s="318"/>
    </row>
    <row r="221" spans="1:1" ht="15.75">
      <c r="A221" s="318"/>
    </row>
    <row r="222" spans="1:1" ht="15.75">
      <c r="A222" s="318"/>
    </row>
    <row r="223" spans="1:1" ht="15.75">
      <c r="A223" s="318"/>
    </row>
    <row r="224" spans="1:1" ht="15.75">
      <c r="A224" s="318"/>
    </row>
    <row r="225" spans="1:1" ht="15.75">
      <c r="A225" s="318"/>
    </row>
    <row r="226" spans="1:1" ht="15.75">
      <c r="A226" s="318"/>
    </row>
    <row r="227" spans="1:1" ht="15.75">
      <c r="A227" s="318"/>
    </row>
    <row r="228" spans="1:1" ht="15.75">
      <c r="A228" s="318"/>
    </row>
    <row r="229" spans="1:1" ht="15.75">
      <c r="A229" s="318"/>
    </row>
    <row r="230" spans="1:1" ht="15.75">
      <c r="A230" s="318"/>
    </row>
    <row r="231" spans="1:1" ht="15.75">
      <c r="A231" s="318"/>
    </row>
    <row r="232" spans="1:1" ht="15.75">
      <c r="A232" s="318"/>
    </row>
    <row r="233" spans="1:1" ht="15.75">
      <c r="A233" s="318"/>
    </row>
    <row r="234" spans="1:1" ht="15.75">
      <c r="A234" s="318"/>
    </row>
    <row r="235" spans="1:1" ht="15.75">
      <c r="A235" s="318"/>
    </row>
    <row r="236" spans="1:1" ht="15.75">
      <c r="A236" s="318"/>
    </row>
    <row r="237" spans="1:1" ht="15.75">
      <c r="A237" s="318"/>
    </row>
    <row r="238" spans="1:1" ht="15.75">
      <c r="A238" s="318"/>
    </row>
    <row r="239" spans="1:1" ht="15.75">
      <c r="A239" s="318"/>
    </row>
    <row r="240" spans="1:1" ht="15.75">
      <c r="A240" s="318"/>
    </row>
    <row r="241" spans="1:1" ht="15.75">
      <c r="A241" s="318"/>
    </row>
    <row r="242" spans="1:1" ht="15.75">
      <c r="A242" s="318"/>
    </row>
    <row r="243" spans="1:1" ht="15.75">
      <c r="A243" s="318"/>
    </row>
    <row r="244" spans="1:1" ht="15.75">
      <c r="A244" s="318"/>
    </row>
    <row r="245" spans="1:1" ht="15.75">
      <c r="A245" s="318"/>
    </row>
    <row r="246" spans="1:1" ht="15.75">
      <c r="A246" s="318"/>
    </row>
    <row r="247" spans="1:1" ht="15.75">
      <c r="A247" s="318"/>
    </row>
    <row r="248" spans="1:1" ht="15.75">
      <c r="A248" s="318"/>
    </row>
    <row r="249" spans="1:1" ht="15.75">
      <c r="A249" s="318"/>
    </row>
    <row r="250" spans="1:1" ht="15.75">
      <c r="A250" s="318"/>
    </row>
    <row r="251" spans="1:1" ht="15.75">
      <c r="A251" s="318"/>
    </row>
    <row r="252" spans="1:1" ht="15.75">
      <c r="A252" s="318"/>
    </row>
    <row r="253" spans="1:1" ht="15.75">
      <c r="A253" s="318"/>
    </row>
    <row r="254" spans="1:1" ht="15.75">
      <c r="A254" s="318"/>
    </row>
    <row r="255" spans="1:1" ht="15.75">
      <c r="A255" s="318"/>
    </row>
    <row r="256" spans="1:1" ht="15.75">
      <c r="A256" s="318"/>
    </row>
    <row r="257" spans="1:1" ht="15.75">
      <c r="A257" s="318"/>
    </row>
    <row r="258" spans="1:1" ht="15.75">
      <c r="A258" s="318"/>
    </row>
    <row r="259" spans="1:1" ht="15.75">
      <c r="A259" s="318"/>
    </row>
    <row r="260" spans="1:1" ht="15.75">
      <c r="A260" s="318"/>
    </row>
    <row r="261" spans="1:1" ht="15.75">
      <c r="A261" s="318"/>
    </row>
    <row r="262" spans="1:1" ht="15.75">
      <c r="A262" s="318"/>
    </row>
    <row r="263" spans="1:1" ht="15.75">
      <c r="A263" s="318"/>
    </row>
    <row r="264" spans="1:1" ht="15.75">
      <c r="A264" s="318"/>
    </row>
    <row r="265" spans="1:1" ht="15.75">
      <c r="A265" s="318"/>
    </row>
    <row r="266" spans="1:1" ht="15.75">
      <c r="A266" s="318"/>
    </row>
    <row r="267" spans="1:1" ht="15.75">
      <c r="A267" s="318"/>
    </row>
    <row r="268" spans="1:1" ht="15.75">
      <c r="A268" s="318"/>
    </row>
    <row r="269" spans="1:1" ht="15.75">
      <c r="A269" s="318"/>
    </row>
    <row r="270" spans="1:1" ht="15.75">
      <c r="A270" s="318"/>
    </row>
    <row r="271" spans="1:1" ht="15.75">
      <c r="A271" s="318"/>
    </row>
    <row r="272" spans="1:1"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sheetData>
  <mergeCells count="4">
    <mergeCell ref="A2:AF2"/>
    <mergeCell ref="A3:AF3"/>
    <mergeCell ref="A4:AF4"/>
    <mergeCell ref="A5:AF5"/>
  </mergeCells>
  <pageMargins left="0.88" right="0.61" top="0.55000000000000004" bottom="0.43" header="0.5" footer="0.4"/>
  <pageSetup scale="43" orientation="portrait"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HJ615"/>
  <sheetViews>
    <sheetView zoomScale="85" workbookViewId="0">
      <selection sqref="A1:AF1"/>
    </sheetView>
  </sheetViews>
  <sheetFormatPr baseColWidth="10" defaultRowHeight="12.75"/>
  <cols>
    <col min="1" max="1" width="60.85546875" style="188" customWidth="1"/>
    <col min="2" max="5" width="8.42578125" style="262" bestFit="1" customWidth="1"/>
    <col min="6" max="6" width="8" style="262" bestFit="1" customWidth="1"/>
    <col min="7" max="7" width="8.5703125" style="262" bestFit="1" customWidth="1"/>
    <col min="8" max="8" width="8.42578125" style="262" bestFit="1" customWidth="1"/>
    <col min="9" max="9" width="8.42578125" style="271" bestFit="1" customWidth="1"/>
    <col min="10" max="10" width="8.42578125" style="262" bestFit="1" customWidth="1"/>
    <col min="11" max="11" width="8.5703125" style="262" bestFit="1" customWidth="1"/>
    <col min="12" max="15" width="8.42578125" style="262" bestFit="1" customWidth="1"/>
    <col min="16" max="17" width="8.5703125" style="262" bestFit="1" customWidth="1"/>
    <col min="18" max="31" width="8.42578125" style="262" bestFit="1" customWidth="1"/>
    <col min="32" max="256" width="11.42578125" style="263"/>
    <col min="257" max="257" width="60.85546875" style="263" customWidth="1"/>
    <col min="258" max="261" width="8.42578125" style="263" bestFit="1" customWidth="1"/>
    <col min="262" max="262" width="8" style="263" bestFit="1" customWidth="1"/>
    <col min="263" max="263" width="8.5703125" style="263" bestFit="1" customWidth="1"/>
    <col min="264" max="266" width="8.42578125" style="263" bestFit="1" customWidth="1"/>
    <col min="267" max="267" width="8.5703125" style="263" bestFit="1" customWidth="1"/>
    <col min="268" max="271" width="8.42578125" style="263" bestFit="1" customWidth="1"/>
    <col min="272" max="273" width="8.5703125" style="263" bestFit="1" customWidth="1"/>
    <col min="274" max="287" width="8.42578125" style="263" bestFit="1" customWidth="1"/>
    <col min="288" max="512" width="11.42578125" style="263"/>
    <col min="513" max="513" width="60.85546875" style="263" customWidth="1"/>
    <col min="514" max="517" width="8.42578125" style="263" bestFit="1" customWidth="1"/>
    <col min="518" max="518" width="8" style="263" bestFit="1" customWidth="1"/>
    <col min="519" max="519" width="8.5703125" style="263" bestFit="1" customWidth="1"/>
    <col min="520" max="522" width="8.42578125" style="263" bestFit="1" customWidth="1"/>
    <col min="523" max="523" width="8.5703125" style="263" bestFit="1" customWidth="1"/>
    <col min="524" max="527" width="8.42578125" style="263" bestFit="1" customWidth="1"/>
    <col min="528" max="529" width="8.5703125" style="263" bestFit="1" customWidth="1"/>
    <col min="530" max="543" width="8.42578125" style="263" bestFit="1" customWidth="1"/>
    <col min="544" max="768" width="11.42578125" style="263"/>
    <col min="769" max="769" width="60.85546875" style="263" customWidth="1"/>
    <col min="770" max="773" width="8.42578125" style="263" bestFit="1" customWidth="1"/>
    <col min="774" max="774" width="8" style="263" bestFit="1" customWidth="1"/>
    <col min="775" max="775" width="8.5703125" style="263" bestFit="1" customWidth="1"/>
    <col min="776" max="778" width="8.42578125" style="263" bestFit="1" customWidth="1"/>
    <col min="779" max="779" width="8.5703125" style="263" bestFit="1" customWidth="1"/>
    <col min="780" max="783" width="8.42578125" style="263" bestFit="1" customWidth="1"/>
    <col min="784" max="785" width="8.5703125" style="263" bestFit="1" customWidth="1"/>
    <col min="786" max="799" width="8.42578125" style="263" bestFit="1" customWidth="1"/>
    <col min="800" max="1024" width="11.42578125" style="263"/>
    <col min="1025" max="1025" width="60.85546875" style="263" customWidth="1"/>
    <col min="1026" max="1029" width="8.42578125" style="263" bestFit="1" customWidth="1"/>
    <col min="1030" max="1030" width="8" style="263" bestFit="1" customWidth="1"/>
    <col min="1031" max="1031" width="8.5703125" style="263" bestFit="1" customWidth="1"/>
    <col min="1032" max="1034" width="8.42578125" style="263" bestFit="1" customWidth="1"/>
    <col min="1035" max="1035" width="8.5703125" style="263" bestFit="1" customWidth="1"/>
    <col min="1036" max="1039" width="8.42578125" style="263" bestFit="1" customWidth="1"/>
    <col min="1040" max="1041" width="8.5703125" style="263" bestFit="1" customWidth="1"/>
    <col min="1042" max="1055" width="8.42578125" style="263" bestFit="1" customWidth="1"/>
    <col min="1056" max="1280" width="11.42578125" style="263"/>
    <col min="1281" max="1281" width="60.85546875" style="263" customWidth="1"/>
    <col min="1282" max="1285" width="8.42578125" style="263" bestFit="1" customWidth="1"/>
    <col min="1286" max="1286" width="8" style="263" bestFit="1" customWidth="1"/>
    <col min="1287" max="1287" width="8.5703125" style="263" bestFit="1" customWidth="1"/>
    <col min="1288" max="1290" width="8.42578125" style="263" bestFit="1" customWidth="1"/>
    <col min="1291" max="1291" width="8.5703125" style="263" bestFit="1" customWidth="1"/>
    <col min="1292" max="1295" width="8.42578125" style="263" bestFit="1" customWidth="1"/>
    <col min="1296" max="1297" width="8.5703125" style="263" bestFit="1" customWidth="1"/>
    <col min="1298" max="1311" width="8.42578125" style="263" bestFit="1" customWidth="1"/>
    <col min="1312" max="1536" width="11.42578125" style="263"/>
    <col min="1537" max="1537" width="60.85546875" style="263" customWidth="1"/>
    <col min="1538" max="1541" width="8.42578125" style="263" bestFit="1" customWidth="1"/>
    <col min="1542" max="1542" width="8" style="263" bestFit="1" customWidth="1"/>
    <col min="1543" max="1543" width="8.5703125" style="263" bestFit="1" customWidth="1"/>
    <col min="1544" max="1546" width="8.42578125" style="263" bestFit="1" customWidth="1"/>
    <col min="1547" max="1547" width="8.5703125" style="263" bestFit="1" customWidth="1"/>
    <col min="1548" max="1551" width="8.42578125" style="263" bestFit="1" customWidth="1"/>
    <col min="1552" max="1553" width="8.5703125" style="263" bestFit="1" customWidth="1"/>
    <col min="1554" max="1567" width="8.42578125" style="263" bestFit="1" customWidth="1"/>
    <col min="1568" max="1792" width="11.42578125" style="263"/>
    <col min="1793" max="1793" width="60.85546875" style="263" customWidth="1"/>
    <col min="1794" max="1797" width="8.42578125" style="263" bestFit="1" customWidth="1"/>
    <col min="1798" max="1798" width="8" style="263" bestFit="1" customWidth="1"/>
    <col min="1799" max="1799" width="8.5703125" style="263" bestFit="1" customWidth="1"/>
    <col min="1800" max="1802" width="8.42578125" style="263" bestFit="1" customWidth="1"/>
    <col min="1803" max="1803" width="8.5703125" style="263" bestFit="1" customWidth="1"/>
    <col min="1804" max="1807" width="8.42578125" style="263" bestFit="1" customWidth="1"/>
    <col min="1808" max="1809" width="8.5703125" style="263" bestFit="1" customWidth="1"/>
    <col min="1810" max="1823" width="8.42578125" style="263" bestFit="1" customWidth="1"/>
    <col min="1824" max="2048" width="11.42578125" style="263"/>
    <col min="2049" max="2049" width="60.85546875" style="263" customWidth="1"/>
    <col min="2050" max="2053" width="8.42578125" style="263" bestFit="1" customWidth="1"/>
    <col min="2054" max="2054" width="8" style="263" bestFit="1" customWidth="1"/>
    <col min="2055" max="2055" width="8.5703125" style="263" bestFit="1" customWidth="1"/>
    <col min="2056" max="2058" width="8.42578125" style="263" bestFit="1" customWidth="1"/>
    <col min="2059" max="2059" width="8.5703125" style="263" bestFit="1" customWidth="1"/>
    <col min="2060" max="2063" width="8.42578125" style="263" bestFit="1" customWidth="1"/>
    <col min="2064" max="2065" width="8.5703125" style="263" bestFit="1" customWidth="1"/>
    <col min="2066" max="2079" width="8.42578125" style="263" bestFit="1" customWidth="1"/>
    <col min="2080" max="2304" width="11.42578125" style="263"/>
    <col min="2305" max="2305" width="60.85546875" style="263" customWidth="1"/>
    <col min="2306" max="2309" width="8.42578125" style="263" bestFit="1" customWidth="1"/>
    <col min="2310" max="2310" width="8" style="263" bestFit="1" customWidth="1"/>
    <col min="2311" max="2311" width="8.5703125" style="263" bestFit="1" customWidth="1"/>
    <col min="2312" max="2314" width="8.42578125" style="263" bestFit="1" customWidth="1"/>
    <col min="2315" max="2315" width="8.5703125" style="263" bestFit="1" customWidth="1"/>
    <col min="2316" max="2319" width="8.42578125" style="263" bestFit="1" customWidth="1"/>
    <col min="2320" max="2321" width="8.5703125" style="263" bestFit="1" customWidth="1"/>
    <col min="2322" max="2335" width="8.42578125" style="263" bestFit="1" customWidth="1"/>
    <col min="2336" max="2560" width="11.42578125" style="263"/>
    <col min="2561" max="2561" width="60.85546875" style="263" customWidth="1"/>
    <col min="2562" max="2565" width="8.42578125" style="263" bestFit="1" customWidth="1"/>
    <col min="2566" max="2566" width="8" style="263" bestFit="1" customWidth="1"/>
    <col min="2567" max="2567" width="8.5703125" style="263" bestFit="1" customWidth="1"/>
    <col min="2568" max="2570" width="8.42578125" style="263" bestFit="1" customWidth="1"/>
    <col min="2571" max="2571" width="8.5703125" style="263" bestFit="1" customWidth="1"/>
    <col min="2572" max="2575" width="8.42578125" style="263" bestFit="1" customWidth="1"/>
    <col min="2576" max="2577" width="8.5703125" style="263" bestFit="1" customWidth="1"/>
    <col min="2578" max="2591" width="8.42578125" style="263" bestFit="1" customWidth="1"/>
    <col min="2592" max="2816" width="11.42578125" style="263"/>
    <col min="2817" max="2817" width="60.85546875" style="263" customWidth="1"/>
    <col min="2818" max="2821" width="8.42578125" style="263" bestFit="1" customWidth="1"/>
    <col min="2822" max="2822" width="8" style="263" bestFit="1" customWidth="1"/>
    <col min="2823" max="2823" width="8.5703125" style="263" bestFit="1" customWidth="1"/>
    <col min="2824" max="2826" width="8.42578125" style="263" bestFit="1" customWidth="1"/>
    <col min="2827" max="2827" width="8.5703125" style="263" bestFit="1" customWidth="1"/>
    <col min="2828" max="2831" width="8.42578125" style="263" bestFit="1" customWidth="1"/>
    <col min="2832" max="2833" width="8.5703125" style="263" bestFit="1" customWidth="1"/>
    <col min="2834" max="2847" width="8.42578125" style="263" bestFit="1" customWidth="1"/>
    <col min="2848" max="3072" width="11.42578125" style="263"/>
    <col min="3073" max="3073" width="60.85546875" style="263" customWidth="1"/>
    <col min="3074" max="3077" width="8.42578125" style="263" bestFit="1" customWidth="1"/>
    <col min="3078" max="3078" width="8" style="263" bestFit="1" customWidth="1"/>
    <col min="3079" max="3079" width="8.5703125" style="263" bestFit="1" customWidth="1"/>
    <col min="3080" max="3082" width="8.42578125" style="263" bestFit="1" customWidth="1"/>
    <col min="3083" max="3083" width="8.5703125" style="263" bestFit="1" customWidth="1"/>
    <col min="3084" max="3087" width="8.42578125" style="263" bestFit="1" customWidth="1"/>
    <col min="3088" max="3089" width="8.5703125" style="263" bestFit="1" customWidth="1"/>
    <col min="3090" max="3103" width="8.42578125" style="263" bestFit="1" customWidth="1"/>
    <col min="3104" max="3328" width="11.42578125" style="263"/>
    <col min="3329" max="3329" width="60.85546875" style="263" customWidth="1"/>
    <col min="3330" max="3333" width="8.42578125" style="263" bestFit="1" customWidth="1"/>
    <col min="3334" max="3334" width="8" style="263" bestFit="1" customWidth="1"/>
    <col min="3335" max="3335" width="8.5703125" style="263" bestFit="1" customWidth="1"/>
    <col min="3336" max="3338" width="8.42578125" style="263" bestFit="1" customWidth="1"/>
    <col min="3339" max="3339" width="8.5703125" style="263" bestFit="1" customWidth="1"/>
    <col min="3340" max="3343" width="8.42578125" style="263" bestFit="1" customWidth="1"/>
    <col min="3344" max="3345" width="8.5703125" style="263" bestFit="1" customWidth="1"/>
    <col min="3346" max="3359" width="8.42578125" style="263" bestFit="1" customWidth="1"/>
    <col min="3360" max="3584" width="11.42578125" style="263"/>
    <col min="3585" max="3585" width="60.85546875" style="263" customWidth="1"/>
    <col min="3586" max="3589" width="8.42578125" style="263" bestFit="1" customWidth="1"/>
    <col min="3590" max="3590" width="8" style="263" bestFit="1" customWidth="1"/>
    <col min="3591" max="3591" width="8.5703125" style="263" bestFit="1" customWidth="1"/>
    <col min="3592" max="3594" width="8.42578125" style="263" bestFit="1" customWidth="1"/>
    <col min="3595" max="3595" width="8.5703125" style="263" bestFit="1" customWidth="1"/>
    <col min="3596" max="3599" width="8.42578125" style="263" bestFit="1" customWidth="1"/>
    <col min="3600" max="3601" width="8.5703125" style="263" bestFit="1" customWidth="1"/>
    <col min="3602" max="3615" width="8.42578125" style="263" bestFit="1" customWidth="1"/>
    <col min="3616" max="3840" width="11.42578125" style="263"/>
    <col min="3841" max="3841" width="60.85546875" style="263" customWidth="1"/>
    <col min="3842" max="3845" width="8.42578125" style="263" bestFit="1" customWidth="1"/>
    <col min="3846" max="3846" width="8" style="263" bestFit="1" customWidth="1"/>
    <col min="3847" max="3847" width="8.5703125" style="263" bestFit="1" customWidth="1"/>
    <col min="3848" max="3850" width="8.42578125" style="263" bestFit="1" customWidth="1"/>
    <col min="3851" max="3851" width="8.5703125" style="263" bestFit="1" customWidth="1"/>
    <col min="3852" max="3855" width="8.42578125" style="263" bestFit="1" customWidth="1"/>
    <col min="3856" max="3857" width="8.5703125" style="263" bestFit="1" customWidth="1"/>
    <col min="3858" max="3871" width="8.42578125" style="263" bestFit="1" customWidth="1"/>
    <col min="3872" max="4096" width="11.42578125" style="263"/>
    <col min="4097" max="4097" width="60.85546875" style="263" customWidth="1"/>
    <col min="4098" max="4101" width="8.42578125" style="263" bestFit="1" customWidth="1"/>
    <col min="4102" max="4102" width="8" style="263" bestFit="1" customWidth="1"/>
    <col min="4103" max="4103" width="8.5703125" style="263" bestFit="1" customWidth="1"/>
    <col min="4104" max="4106" width="8.42578125" style="263" bestFit="1" customWidth="1"/>
    <col min="4107" max="4107" width="8.5703125" style="263" bestFit="1" customWidth="1"/>
    <col min="4108" max="4111" width="8.42578125" style="263" bestFit="1" customWidth="1"/>
    <col min="4112" max="4113" width="8.5703125" style="263" bestFit="1" customWidth="1"/>
    <col min="4114" max="4127" width="8.42578125" style="263" bestFit="1" customWidth="1"/>
    <col min="4128" max="4352" width="11.42578125" style="263"/>
    <col min="4353" max="4353" width="60.85546875" style="263" customWidth="1"/>
    <col min="4354" max="4357" width="8.42578125" style="263" bestFit="1" customWidth="1"/>
    <col min="4358" max="4358" width="8" style="263" bestFit="1" customWidth="1"/>
    <col min="4359" max="4359" width="8.5703125" style="263" bestFit="1" customWidth="1"/>
    <col min="4360" max="4362" width="8.42578125" style="263" bestFit="1" customWidth="1"/>
    <col min="4363" max="4363" width="8.5703125" style="263" bestFit="1" customWidth="1"/>
    <col min="4364" max="4367" width="8.42578125" style="263" bestFit="1" customWidth="1"/>
    <col min="4368" max="4369" width="8.5703125" style="263" bestFit="1" customWidth="1"/>
    <col min="4370" max="4383" width="8.42578125" style="263" bestFit="1" customWidth="1"/>
    <col min="4384" max="4608" width="11.42578125" style="263"/>
    <col min="4609" max="4609" width="60.85546875" style="263" customWidth="1"/>
    <col min="4610" max="4613" width="8.42578125" style="263" bestFit="1" customWidth="1"/>
    <col min="4614" max="4614" width="8" style="263" bestFit="1" customWidth="1"/>
    <col min="4615" max="4615" width="8.5703125" style="263" bestFit="1" customWidth="1"/>
    <col min="4616" max="4618" width="8.42578125" style="263" bestFit="1" customWidth="1"/>
    <col min="4619" max="4619" width="8.5703125" style="263" bestFit="1" customWidth="1"/>
    <col min="4620" max="4623" width="8.42578125" style="263" bestFit="1" customWidth="1"/>
    <col min="4624" max="4625" width="8.5703125" style="263" bestFit="1" customWidth="1"/>
    <col min="4626" max="4639" width="8.42578125" style="263" bestFit="1" customWidth="1"/>
    <col min="4640" max="4864" width="11.42578125" style="263"/>
    <col min="4865" max="4865" width="60.85546875" style="263" customWidth="1"/>
    <col min="4866" max="4869" width="8.42578125" style="263" bestFit="1" customWidth="1"/>
    <col min="4870" max="4870" width="8" style="263" bestFit="1" customWidth="1"/>
    <col min="4871" max="4871" width="8.5703125" style="263" bestFit="1" customWidth="1"/>
    <col min="4872" max="4874" width="8.42578125" style="263" bestFit="1" customWidth="1"/>
    <col min="4875" max="4875" width="8.5703125" style="263" bestFit="1" customWidth="1"/>
    <col min="4876" max="4879" width="8.42578125" style="263" bestFit="1" customWidth="1"/>
    <col min="4880" max="4881" width="8.5703125" style="263" bestFit="1" customWidth="1"/>
    <col min="4882" max="4895" width="8.42578125" style="263" bestFit="1" customWidth="1"/>
    <col min="4896" max="5120" width="11.42578125" style="263"/>
    <col min="5121" max="5121" width="60.85546875" style="263" customWidth="1"/>
    <col min="5122" max="5125" width="8.42578125" style="263" bestFit="1" customWidth="1"/>
    <col min="5126" max="5126" width="8" style="263" bestFit="1" customWidth="1"/>
    <col min="5127" max="5127" width="8.5703125" style="263" bestFit="1" customWidth="1"/>
    <col min="5128" max="5130" width="8.42578125" style="263" bestFit="1" customWidth="1"/>
    <col min="5131" max="5131" width="8.5703125" style="263" bestFit="1" customWidth="1"/>
    <col min="5132" max="5135" width="8.42578125" style="263" bestFit="1" customWidth="1"/>
    <col min="5136" max="5137" width="8.5703125" style="263" bestFit="1" customWidth="1"/>
    <col min="5138" max="5151" width="8.42578125" style="263" bestFit="1" customWidth="1"/>
    <col min="5152" max="5376" width="11.42578125" style="263"/>
    <col min="5377" max="5377" width="60.85546875" style="263" customWidth="1"/>
    <col min="5378" max="5381" width="8.42578125" style="263" bestFit="1" customWidth="1"/>
    <col min="5382" max="5382" width="8" style="263" bestFit="1" customWidth="1"/>
    <col min="5383" max="5383" width="8.5703125" style="263" bestFit="1" customWidth="1"/>
    <col min="5384" max="5386" width="8.42578125" style="263" bestFit="1" customWidth="1"/>
    <col min="5387" max="5387" width="8.5703125" style="263" bestFit="1" customWidth="1"/>
    <col min="5388" max="5391" width="8.42578125" style="263" bestFit="1" customWidth="1"/>
    <col min="5392" max="5393" width="8.5703125" style="263" bestFit="1" customWidth="1"/>
    <col min="5394" max="5407" width="8.42578125" style="263" bestFit="1" customWidth="1"/>
    <col min="5408" max="5632" width="11.42578125" style="263"/>
    <col min="5633" max="5633" width="60.85546875" style="263" customWidth="1"/>
    <col min="5634" max="5637" width="8.42578125" style="263" bestFit="1" customWidth="1"/>
    <col min="5638" max="5638" width="8" style="263" bestFit="1" customWidth="1"/>
    <col min="5639" max="5639" width="8.5703125" style="263" bestFit="1" customWidth="1"/>
    <col min="5640" max="5642" width="8.42578125" style="263" bestFit="1" customWidth="1"/>
    <col min="5643" max="5643" width="8.5703125" style="263" bestFit="1" customWidth="1"/>
    <col min="5644" max="5647" width="8.42578125" style="263" bestFit="1" customWidth="1"/>
    <col min="5648" max="5649" width="8.5703125" style="263" bestFit="1" customWidth="1"/>
    <col min="5650" max="5663" width="8.42578125" style="263" bestFit="1" customWidth="1"/>
    <col min="5664" max="5888" width="11.42578125" style="263"/>
    <col min="5889" max="5889" width="60.85546875" style="263" customWidth="1"/>
    <col min="5890" max="5893" width="8.42578125" style="263" bestFit="1" customWidth="1"/>
    <col min="5894" max="5894" width="8" style="263" bestFit="1" customWidth="1"/>
    <col min="5895" max="5895" width="8.5703125" style="263" bestFit="1" customWidth="1"/>
    <col min="5896" max="5898" width="8.42578125" style="263" bestFit="1" customWidth="1"/>
    <col min="5899" max="5899" width="8.5703125" style="263" bestFit="1" customWidth="1"/>
    <col min="5900" max="5903" width="8.42578125" style="263" bestFit="1" customWidth="1"/>
    <col min="5904" max="5905" width="8.5703125" style="263" bestFit="1" customWidth="1"/>
    <col min="5906" max="5919" width="8.42578125" style="263" bestFit="1" customWidth="1"/>
    <col min="5920" max="6144" width="11.42578125" style="263"/>
    <col min="6145" max="6145" width="60.85546875" style="263" customWidth="1"/>
    <col min="6146" max="6149" width="8.42578125" style="263" bestFit="1" customWidth="1"/>
    <col min="6150" max="6150" width="8" style="263" bestFit="1" customWidth="1"/>
    <col min="6151" max="6151" width="8.5703125" style="263" bestFit="1" customWidth="1"/>
    <col min="6152" max="6154" width="8.42578125" style="263" bestFit="1" customWidth="1"/>
    <col min="6155" max="6155" width="8.5703125" style="263" bestFit="1" customWidth="1"/>
    <col min="6156" max="6159" width="8.42578125" style="263" bestFit="1" customWidth="1"/>
    <col min="6160" max="6161" width="8.5703125" style="263" bestFit="1" customWidth="1"/>
    <col min="6162" max="6175" width="8.42578125" style="263" bestFit="1" customWidth="1"/>
    <col min="6176" max="6400" width="11.42578125" style="263"/>
    <col min="6401" max="6401" width="60.85546875" style="263" customWidth="1"/>
    <col min="6402" max="6405" width="8.42578125" style="263" bestFit="1" customWidth="1"/>
    <col min="6406" max="6406" width="8" style="263" bestFit="1" customWidth="1"/>
    <col min="6407" max="6407" width="8.5703125" style="263" bestFit="1" customWidth="1"/>
    <col min="6408" max="6410" width="8.42578125" style="263" bestFit="1" customWidth="1"/>
    <col min="6411" max="6411" width="8.5703125" style="263" bestFit="1" customWidth="1"/>
    <col min="6412" max="6415" width="8.42578125" style="263" bestFit="1" customWidth="1"/>
    <col min="6416" max="6417" width="8.5703125" style="263" bestFit="1" customWidth="1"/>
    <col min="6418" max="6431" width="8.42578125" style="263" bestFit="1" customWidth="1"/>
    <col min="6432" max="6656" width="11.42578125" style="263"/>
    <col min="6657" max="6657" width="60.85546875" style="263" customWidth="1"/>
    <col min="6658" max="6661" width="8.42578125" style="263" bestFit="1" customWidth="1"/>
    <col min="6662" max="6662" width="8" style="263" bestFit="1" customWidth="1"/>
    <col min="6663" max="6663" width="8.5703125" style="263" bestFit="1" customWidth="1"/>
    <col min="6664" max="6666" width="8.42578125" style="263" bestFit="1" customWidth="1"/>
    <col min="6667" max="6667" width="8.5703125" style="263" bestFit="1" customWidth="1"/>
    <col min="6668" max="6671" width="8.42578125" style="263" bestFit="1" customWidth="1"/>
    <col min="6672" max="6673" width="8.5703125" style="263" bestFit="1" customWidth="1"/>
    <col min="6674" max="6687" width="8.42578125" style="263" bestFit="1" customWidth="1"/>
    <col min="6688" max="6912" width="11.42578125" style="263"/>
    <col min="6913" max="6913" width="60.85546875" style="263" customWidth="1"/>
    <col min="6914" max="6917" width="8.42578125" style="263" bestFit="1" customWidth="1"/>
    <col min="6918" max="6918" width="8" style="263" bestFit="1" customWidth="1"/>
    <col min="6919" max="6919" width="8.5703125" style="263" bestFit="1" customWidth="1"/>
    <col min="6920" max="6922" width="8.42578125" style="263" bestFit="1" customWidth="1"/>
    <col min="6923" max="6923" width="8.5703125" style="263" bestFit="1" customWidth="1"/>
    <col min="6924" max="6927" width="8.42578125" style="263" bestFit="1" customWidth="1"/>
    <col min="6928" max="6929" width="8.5703125" style="263" bestFit="1" customWidth="1"/>
    <col min="6930" max="6943" width="8.42578125" style="263" bestFit="1" customWidth="1"/>
    <col min="6944" max="7168" width="11.42578125" style="263"/>
    <col min="7169" max="7169" width="60.85546875" style="263" customWidth="1"/>
    <col min="7170" max="7173" width="8.42578125" style="263" bestFit="1" customWidth="1"/>
    <col min="7174" max="7174" width="8" style="263" bestFit="1" customWidth="1"/>
    <col min="7175" max="7175" width="8.5703125" style="263" bestFit="1" customWidth="1"/>
    <col min="7176" max="7178" width="8.42578125" style="263" bestFit="1" customWidth="1"/>
    <col min="7179" max="7179" width="8.5703125" style="263" bestFit="1" customWidth="1"/>
    <col min="7180" max="7183" width="8.42578125" style="263" bestFit="1" customWidth="1"/>
    <col min="7184" max="7185" width="8.5703125" style="263" bestFit="1" customWidth="1"/>
    <col min="7186" max="7199" width="8.42578125" style="263" bestFit="1" customWidth="1"/>
    <col min="7200" max="7424" width="11.42578125" style="263"/>
    <col min="7425" max="7425" width="60.85546875" style="263" customWidth="1"/>
    <col min="7426" max="7429" width="8.42578125" style="263" bestFit="1" customWidth="1"/>
    <col min="7430" max="7430" width="8" style="263" bestFit="1" customWidth="1"/>
    <col min="7431" max="7431" width="8.5703125" style="263" bestFit="1" customWidth="1"/>
    <col min="7432" max="7434" width="8.42578125" style="263" bestFit="1" customWidth="1"/>
    <col min="7435" max="7435" width="8.5703125" style="263" bestFit="1" customWidth="1"/>
    <col min="7436" max="7439" width="8.42578125" style="263" bestFit="1" customWidth="1"/>
    <col min="7440" max="7441" width="8.5703125" style="263" bestFit="1" customWidth="1"/>
    <col min="7442" max="7455" width="8.42578125" style="263" bestFit="1" customWidth="1"/>
    <col min="7456" max="7680" width="11.42578125" style="263"/>
    <col min="7681" max="7681" width="60.85546875" style="263" customWidth="1"/>
    <col min="7682" max="7685" width="8.42578125" style="263" bestFit="1" customWidth="1"/>
    <col min="7686" max="7686" width="8" style="263" bestFit="1" customWidth="1"/>
    <col min="7687" max="7687" width="8.5703125" style="263" bestFit="1" customWidth="1"/>
    <col min="7688" max="7690" width="8.42578125" style="263" bestFit="1" customWidth="1"/>
    <col min="7691" max="7691" width="8.5703125" style="263" bestFit="1" customWidth="1"/>
    <col min="7692" max="7695" width="8.42578125" style="263" bestFit="1" customWidth="1"/>
    <col min="7696" max="7697" width="8.5703125" style="263" bestFit="1" customWidth="1"/>
    <col min="7698" max="7711" width="8.42578125" style="263" bestFit="1" customWidth="1"/>
    <col min="7712" max="7936" width="11.42578125" style="263"/>
    <col min="7937" max="7937" width="60.85546875" style="263" customWidth="1"/>
    <col min="7938" max="7941" width="8.42578125" style="263" bestFit="1" customWidth="1"/>
    <col min="7942" max="7942" width="8" style="263" bestFit="1" customWidth="1"/>
    <col min="7943" max="7943" width="8.5703125" style="263" bestFit="1" customWidth="1"/>
    <col min="7944" max="7946" width="8.42578125" style="263" bestFit="1" customWidth="1"/>
    <col min="7947" max="7947" width="8.5703125" style="263" bestFit="1" customWidth="1"/>
    <col min="7948" max="7951" width="8.42578125" style="263" bestFit="1" customWidth="1"/>
    <col min="7952" max="7953" width="8.5703125" style="263" bestFit="1" customWidth="1"/>
    <col min="7954" max="7967" width="8.42578125" style="263" bestFit="1" customWidth="1"/>
    <col min="7968" max="8192" width="11.42578125" style="263"/>
    <col min="8193" max="8193" width="60.85546875" style="263" customWidth="1"/>
    <col min="8194" max="8197" width="8.42578125" style="263" bestFit="1" customWidth="1"/>
    <col min="8198" max="8198" width="8" style="263" bestFit="1" customWidth="1"/>
    <col min="8199" max="8199" width="8.5703125" style="263" bestFit="1" customWidth="1"/>
    <col min="8200" max="8202" width="8.42578125" style="263" bestFit="1" customWidth="1"/>
    <col min="8203" max="8203" width="8.5703125" style="263" bestFit="1" customWidth="1"/>
    <col min="8204" max="8207" width="8.42578125" style="263" bestFit="1" customWidth="1"/>
    <col min="8208" max="8209" width="8.5703125" style="263" bestFit="1" customWidth="1"/>
    <col min="8210" max="8223" width="8.42578125" style="263" bestFit="1" customWidth="1"/>
    <col min="8224" max="8448" width="11.42578125" style="263"/>
    <col min="8449" max="8449" width="60.85546875" style="263" customWidth="1"/>
    <col min="8450" max="8453" width="8.42578125" style="263" bestFit="1" customWidth="1"/>
    <col min="8454" max="8454" width="8" style="263" bestFit="1" customWidth="1"/>
    <col min="8455" max="8455" width="8.5703125" style="263" bestFit="1" customWidth="1"/>
    <col min="8456" max="8458" width="8.42578125" style="263" bestFit="1" customWidth="1"/>
    <col min="8459" max="8459" width="8.5703125" style="263" bestFit="1" customWidth="1"/>
    <col min="8460" max="8463" width="8.42578125" style="263" bestFit="1" customWidth="1"/>
    <col min="8464" max="8465" width="8.5703125" style="263" bestFit="1" customWidth="1"/>
    <col min="8466" max="8479" width="8.42578125" style="263" bestFit="1" customWidth="1"/>
    <col min="8480" max="8704" width="11.42578125" style="263"/>
    <col min="8705" max="8705" width="60.85546875" style="263" customWidth="1"/>
    <col min="8706" max="8709" width="8.42578125" style="263" bestFit="1" customWidth="1"/>
    <col min="8710" max="8710" width="8" style="263" bestFit="1" customWidth="1"/>
    <col min="8711" max="8711" width="8.5703125" style="263" bestFit="1" customWidth="1"/>
    <col min="8712" max="8714" width="8.42578125" style="263" bestFit="1" customWidth="1"/>
    <col min="8715" max="8715" width="8.5703125" style="263" bestFit="1" customWidth="1"/>
    <col min="8716" max="8719" width="8.42578125" style="263" bestFit="1" customWidth="1"/>
    <col min="8720" max="8721" width="8.5703125" style="263" bestFit="1" customWidth="1"/>
    <col min="8722" max="8735" width="8.42578125" style="263" bestFit="1" customWidth="1"/>
    <col min="8736" max="8960" width="11.42578125" style="263"/>
    <col min="8961" max="8961" width="60.85546875" style="263" customWidth="1"/>
    <col min="8962" max="8965" width="8.42578125" style="263" bestFit="1" customWidth="1"/>
    <col min="8966" max="8966" width="8" style="263" bestFit="1" customWidth="1"/>
    <col min="8967" max="8967" width="8.5703125" style="263" bestFit="1" customWidth="1"/>
    <col min="8968" max="8970" width="8.42578125" style="263" bestFit="1" customWidth="1"/>
    <col min="8971" max="8971" width="8.5703125" style="263" bestFit="1" customWidth="1"/>
    <col min="8972" max="8975" width="8.42578125" style="263" bestFit="1" customWidth="1"/>
    <col min="8976" max="8977" width="8.5703125" style="263" bestFit="1" customWidth="1"/>
    <col min="8978" max="8991" width="8.42578125" style="263" bestFit="1" customWidth="1"/>
    <col min="8992" max="9216" width="11.42578125" style="263"/>
    <col min="9217" max="9217" width="60.85546875" style="263" customWidth="1"/>
    <col min="9218" max="9221" width="8.42578125" style="263" bestFit="1" customWidth="1"/>
    <col min="9222" max="9222" width="8" style="263" bestFit="1" customWidth="1"/>
    <col min="9223" max="9223" width="8.5703125" style="263" bestFit="1" customWidth="1"/>
    <col min="9224" max="9226" width="8.42578125" style="263" bestFit="1" customWidth="1"/>
    <col min="9227" max="9227" width="8.5703125" style="263" bestFit="1" customWidth="1"/>
    <col min="9228" max="9231" width="8.42578125" style="263" bestFit="1" customWidth="1"/>
    <col min="9232" max="9233" width="8.5703125" style="263" bestFit="1" customWidth="1"/>
    <col min="9234" max="9247" width="8.42578125" style="263" bestFit="1" customWidth="1"/>
    <col min="9248" max="9472" width="11.42578125" style="263"/>
    <col min="9473" max="9473" width="60.85546875" style="263" customWidth="1"/>
    <col min="9474" max="9477" width="8.42578125" style="263" bestFit="1" customWidth="1"/>
    <col min="9478" max="9478" width="8" style="263" bestFit="1" customWidth="1"/>
    <col min="9479" max="9479" width="8.5703125" style="263" bestFit="1" customWidth="1"/>
    <col min="9480" max="9482" width="8.42578125" style="263" bestFit="1" customWidth="1"/>
    <col min="9483" max="9483" width="8.5703125" style="263" bestFit="1" customWidth="1"/>
    <col min="9484" max="9487" width="8.42578125" style="263" bestFit="1" customWidth="1"/>
    <col min="9488" max="9489" width="8.5703125" style="263" bestFit="1" customWidth="1"/>
    <col min="9490" max="9503" width="8.42578125" style="263" bestFit="1" customWidth="1"/>
    <col min="9504" max="9728" width="11.42578125" style="263"/>
    <col min="9729" max="9729" width="60.85546875" style="263" customWidth="1"/>
    <col min="9730" max="9733" width="8.42578125" style="263" bestFit="1" customWidth="1"/>
    <col min="9734" max="9734" width="8" style="263" bestFit="1" customWidth="1"/>
    <col min="9735" max="9735" width="8.5703125" style="263" bestFit="1" customWidth="1"/>
    <col min="9736" max="9738" width="8.42578125" style="263" bestFit="1" customWidth="1"/>
    <col min="9739" max="9739" width="8.5703125" style="263" bestFit="1" customWidth="1"/>
    <col min="9740" max="9743" width="8.42578125" style="263" bestFit="1" customWidth="1"/>
    <col min="9744" max="9745" width="8.5703125" style="263" bestFit="1" customWidth="1"/>
    <col min="9746" max="9759" width="8.42578125" style="263" bestFit="1" customWidth="1"/>
    <col min="9760" max="9984" width="11.42578125" style="263"/>
    <col min="9985" max="9985" width="60.85546875" style="263" customWidth="1"/>
    <col min="9986" max="9989" width="8.42578125" style="263" bestFit="1" customWidth="1"/>
    <col min="9990" max="9990" width="8" style="263" bestFit="1" customWidth="1"/>
    <col min="9991" max="9991" width="8.5703125" style="263" bestFit="1" customWidth="1"/>
    <col min="9992" max="9994" width="8.42578125" style="263" bestFit="1" customWidth="1"/>
    <col min="9995" max="9995" width="8.5703125" style="263" bestFit="1" customWidth="1"/>
    <col min="9996" max="9999" width="8.42578125" style="263" bestFit="1" customWidth="1"/>
    <col min="10000" max="10001" width="8.5703125" style="263" bestFit="1" customWidth="1"/>
    <col min="10002" max="10015" width="8.42578125" style="263" bestFit="1" customWidth="1"/>
    <col min="10016" max="10240" width="11.42578125" style="263"/>
    <col min="10241" max="10241" width="60.85546875" style="263" customWidth="1"/>
    <col min="10242" max="10245" width="8.42578125" style="263" bestFit="1" customWidth="1"/>
    <col min="10246" max="10246" width="8" style="263" bestFit="1" customWidth="1"/>
    <col min="10247" max="10247" width="8.5703125" style="263" bestFit="1" customWidth="1"/>
    <col min="10248" max="10250" width="8.42578125" style="263" bestFit="1" customWidth="1"/>
    <col min="10251" max="10251" width="8.5703125" style="263" bestFit="1" customWidth="1"/>
    <col min="10252" max="10255" width="8.42578125" style="263" bestFit="1" customWidth="1"/>
    <col min="10256" max="10257" width="8.5703125" style="263" bestFit="1" customWidth="1"/>
    <col min="10258" max="10271" width="8.42578125" style="263" bestFit="1" customWidth="1"/>
    <col min="10272" max="10496" width="11.42578125" style="263"/>
    <col min="10497" max="10497" width="60.85546875" style="263" customWidth="1"/>
    <col min="10498" max="10501" width="8.42578125" style="263" bestFit="1" customWidth="1"/>
    <col min="10502" max="10502" width="8" style="263" bestFit="1" customWidth="1"/>
    <col min="10503" max="10503" width="8.5703125" style="263" bestFit="1" customWidth="1"/>
    <col min="10504" max="10506" width="8.42578125" style="263" bestFit="1" customWidth="1"/>
    <col min="10507" max="10507" width="8.5703125" style="263" bestFit="1" customWidth="1"/>
    <col min="10508" max="10511" width="8.42578125" style="263" bestFit="1" customWidth="1"/>
    <col min="10512" max="10513" width="8.5703125" style="263" bestFit="1" customWidth="1"/>
    <col min="10514" max="10527" width="8.42578125" style="263" bestFit="1" customWidth="1"/>
    <col min="10528" max="10752" width="11.42578125" style="263"/>
    <col min="10753" max="10753" width="60.85546875" style="263" customWidth="1"/>
    <col min="10754" max="10757" width="8.42578125" style="263" bestFit="1" customWidth="1"/>
    <col min="10758" max="10758" width="8" style="263" bestFit="1" customWidth="1"/>
    <col min="10759" max="10759" width="8.5703125" style="263" bestFit="1" customWidth="1"/>
    <col min="10760" max="10762" width="8.42578125" style="263" bestFit="1" customWidth="1"/>
    <col min="10763" max="10763" width="8.5703125" style="263" bestFit="1" customWidth="1"/>
    <col min="10764" max="10767" width="8.42578125" style="263" bestFit="1" customWidth="1"/>
    <col min="10768" max="10769" width="8.5703125" style="263" bestFit="1" customWidth="1"/>
    <col min="10770" max="10783" width="8.42578125" style="263" bestFit="1" customWidth="1"/>
    <col min="10784" max="11008" width="11.42578125" style="263"/>
    <col min="11009" max="11009" width="60.85546875" style="263" customWidth="1"/>
    <col min="11010" max="11013" width="8.42578125" style="263" bestFit="1" customWidth="1"/>
    <col min="11014" max="11014" width="8" style="263" bestFit="1" customWidth="1"/>
    <col min="11015" max="11015" width="8.5703125" style="263" bestFit="1" customWidth="1"/>
    <col min="11016" max="11018" width="8.42578125" style="263" bestFit="1" customWidth="1"/>
    <col min="11019" max="11019" width="8.5703125" style="263" bestFit="1" customWidth="1"/>
    <col min="11020" max="11023" width="8.42578125" style="263" bestFit="1" customWidth="1"/>
    <col min="11024" max="11025" width="8.5703125" style="263" bestFit="1" customWidth="1"/>
    <col min="11026" max="11039" width="8.42578125" style="263" bestFit="1" customWidth="1"/>
    <col min="11040" max="11264" width="11.42578125" style="263"/>
    <col min="11265" max="11265" width="60.85546875" style="263" customWidth="1"/>
    <col min="11266" max="11269" width="8.42578125" style="263" bestFit="1" customWidth="1"/>
    <col min="11270" max="11270" width="8" style="263" bestFit="1" customWidth="1"/>
    <col min="11271" max="11271" width="8.5703125" style="263" bestFit="1" customWidth="1"/>
    <col min="11272" max="11274" width="8.42578125" style="263" bestFit="1" customWidth="1"/>
    <col min="11275" max="11275" width="8.5703125" style="263" bestFit="1" customWidth="1"/>
    <col min="11276" max="11279" width="8.42578125" style="263" bestFit="1" customWidth="1"/>
    <col min="11280" max="11281" width="8.5703125" style="263" bestFit="1" customWidth="1"/>
    <col min="11282" max="11295" width="8.42578125" style="263" bestFit="1" customWidth="1"/>
    <col min="11296" max="11520" width="11.42578125" style="263"/>
    <col min="11521" max="11521" width="60.85546875" style="263" customWidth="1"/>
    <col min="11522" max="11525" width="8.42578125" style="263" bestFit="1" customWidth="1"/>
    <col min="11526" max="11526" width="8" style="263" bestFit="1" customWidth="1"/>
    <col min="11527" max="11527" width="8.5703125" style="263" bestFit="1" customWidth="1"/>
    <col min="11528" max="11530" width="8.42578125" style="263" bestFit="1" customWidth="1"/>
    <col min="11531" max="11531" width="8.5703125" style="263" bestFit="1" customWidth="1"/>
    <col min="11532" max="11535" width="8.42578125" style="263" bestFit="1" customWidth="1"/>
    <col min="11536" max="11537" width="8.5703125" style="263" bestFit="1" customWidth="1"/>
    <col min="11538" max="11551" width="8.42578125" style="263" bestFit="1" customWidth="1"/>
    <col min="11552" max="11776" width="11.42578125" style="263"/>
    <col min="11777" max="11777" width="60.85546875" style="263" customWidth="1"/>
    <col min="11778" max="11781" width="8.42578125" style="263" bestFit="1" customWidth="1"/>
    <col min="11782" max="11782" width="8" style="263" bestFit="1" customWidth="1"/>
    <col min="11783" max="11783" width="8.5703125" style="263" bestFit="1" customWidth="1"/>
    <col min="11784" max="11786" width="8.42578125" style="263" bestFit="1" customWidth="1"/>
    <col min="11787" max="11787" width="8.5703125" style="263" bestFit="1" customWidth="1"/>
    <col min="11788" max="11791" width="8.42578125" style="263" bestFit="1" customWidth="1"/>
    <col min="11792" max="11793" width="8.5703125" style="263" bestFit="1" customWidth="1"/>
    <col min="11794" max="11807" width="8.42578125" style="263" bestFit="1" customWidth="1"/>
    <col min="11808" max="12032" width="11.42578125" style="263"/>
    <col min="12033" max="12033" width="60.85546875" style="263" customWidth="1"/>
    <col min="12034" max="12037" width="8.42578125" style="263" bestFit="1" customWidth="1"/>
    <col min="12038" max="12038" width="8" style="263" bestFit="1" customWidth="1"/>
    <col min="12039" max="12039" width="8.5703125" style="263" bestFit="1" customWidth="1"/>
    <col min="12040" max="12042" width="8.42578125" style="263" bestFit="1" customWidth="1"/>
    <col min="12043" max="12043" width="8.5703125" style="263" bestFit="1" customWidth="1"/>
    <col min="12044" max="12047" width="8.42578125" style="263" bestFit="1" customWidth="1"/>
    <col min="12048" max="12049" width="8.5703125" style="263" bestFit="1" customWidth="1"/>
    <col min="12050" max="12063" width="8.42578125" style="263" bestFit="1" customWidth="1"/>
    <col min="12064" max="12288" width="11.42578125" style="263"/>
    <col min="12289" max="12289" width="60.85546875" style="263" customWidth="1"/>
    <col min="12290" max="12293" width="8.42578125" style="263" bestFit="1" customWidth="1"/>
    <col min="12294" max="12294" width="8" style="263" bestFit="1" customWidth="1"/>
    <col min="12295" max="12295" width="8.5703125" style="263" bestFit="1" customWidth="1"/>
    <col min="12296" max="12298" width="8.42578125" style="263" bestFit="1" customWidth="1"/>
    <col min="12299" max="12299" width="8.5703125" style="263" bestFit="1" customWidth="1"/>
    <col min="12300" max="12303" width="8.42578125" style="263" bestFit="1" customWidth="1"/>
    <col min="12304" max="12305" width="8.5703125" style="263" bestFit="1" customWidth="1"/>
    <col min="12306" max="12319" width="8.42578125" style="263" bestFit="1" customWidth="1"/>
    <col min="12320" max="12544" width="11.42578125" style="263"/>
    <col min="12545" max="12545" width="60.85546875" style="263" customWidth="1"/>
    <col min="12546" max="12549" width="8.42578125" style="263" bestFit="1" customWidth="1"/>
    <col min="12550" max="12550" width="8" style="263" bestFit="1" customWidth="1"/>
    <col min="12551" max="12551" width="8.5703125" style="263" bestFit="1" customWidth="1"/>
    <col min="12552" max="12554" width="8.42578125" style="263" bestFit="1" customWidth="1"/>
    <col min="12555" max="12555" width="8.5703125" style="263" bestFit="1" customWidth="1"/>
    <col min="12556" max="12559" width="8.42578125" style="263" bestFit="1" customWidth="1"/>
    <col min="12560" max="12561" width="8.5703125" style="263" bestFit="1" customWidth="1"/>
    <col min="12562" max="12575" width="8.42578125" style="263" bestFit="1" customWidth="1"/>
    <col min="12576" max="12800" width="11.42578125" style="263"/>
    <col min="12801" max="12801" width="60.85546875" style="263" customWidth="1"/>
    <col min="12802" max="12805" width="8.42578125" style="263" bestFit="1" customWidth="1"/>
    <col min="12806" max="12806" width="8" style="263" bestFit="1" customWidth="1"/>
    <col min="12807" max="12807" width="8.5703125" style="263" bestFit="1" customWidth="1"/>
    <col min="12808" max="12810" width="8.42578125" style="263" bestFit="1" customWidth="1"/>
    <col min="12811" max="12811" width="8.5703125" style="263" bestFit="1" customWidth="1"/>
    <col min="12812" max="12815" width="8.42578125" style="263" bestFit="1" customWidth="1"/>
    <col min="12816" max="12817" width="8.5703125" style="263" bestFit="1" customWidth="1"/>
    <col min="12818" max="12831" width="8.42578125" style="263" bestFit="1" customWidth="1"/>
    <col min="12832" max="13056" width="11.42578125" style="263"/>
    <col min="13057" max="13057" width="60.85546875" style="263" customWidth="1"/>
    <col min="13058" max="13061" width="8.42578125" style="263" bestFit="1" customWidth="1"/>
    <col min="13062" max="13062" width="8" style="263" bestFit="1" customWidth="1"/>
    <col min="13063" max="13063" width="8.5703125" style="263" bestFit="1" customWidth="1"/>
    <col min="13064" max="13066" width="8.42578125" style="263" bestFit="1" customWidth="1"/>
    <col min="13067" max="13067" width="8.5703125" style="263" bestFit="1" customWidth="1"/>
    <col min="13068" max="13071" width="8.42578125" style="263" bestFit="1" customWidth="1"/>
    <col min="13072" max="13073" width="8.5703125" style="263" bestFit="1" customWidth="1"/>
    <col min="13074" max="13087" width="8.42578125" style="263" bestFit="1" customWidth="1"/>
    <col min="13088" max="13312" width="11.42578125" style="263"/>
    <col min="13313" max="13313" width="60.85546875" style="263" customWidth="1"/>
    <col min="13314" max="13317" width="8.42578125" style="263" bestFit="1" customWidth="1"/>
    <col min="13318" max="13318" width="8" style="263" bestFit="1" customWidth="1"/>
    <col min="13319" max="13319" width="8.5703125" style="263" bestFit="1" customWidth="1"/>
    <col min="13320" max="13322" width="8.42578125" style="263" bestFit="1" customWidth="1"/>
    <col min="13323" max="13323" width="8.5703125" style="263" bestFit="1" customWidth="1"/>
    <col min="13324" max="13327" width="8.42578125" style="263" bestFit="1" customWidth="1"/>
    <col min="13328" max="13329" width="8.5703125" style="263" bestFit="1" customWidth="1"/>
    <col min="13330" max="13343" width="8.42578125" style="263" bestFit="1" customWidth="1"/>
    <col min="13344" max="13568" width="11.42578125" style="263"/>
    <col min="13569" max="13569" width="60.85546875" style="263" customWidth="1"/>
    <col min="13570" max="13573" width="8.42578125" style="263" bestFit="1" customWidth="1"/>
    <col min="13574" max="13574" width="8" style="263" bestFit="1" customWidth="1"/>
    <col min="13575" max="13575" width="8.5703125" style="263" bestFit="1" customWidth="1"/>
    <col min="13576" max="13578" width="8.42578125" style="263" bestFit="1" customWidth="1"/>
    <col min="13579" max="13579" width="8.5703125" style="263" bestFit="1" customWidth="1"/>
    <col min="13580" max="13583" width="8.42578125" style="263" bestFit="1" customWidth="1"/>
    <col min="13584" max="13585" width="8.5703125" style="263" bestFit="1" customWidth="1"/>
    <col min="13586" max="13599" width="8.42578125" style="263" bestFit="1" customWidth="1"/>
    <col min="13600" max="13824" width="11.42578125" style="263"/>
    <col min="13825" max="13825" width="60.85546875" style="263" customWidth="1"/>
    <col min="13826" max="13829" width="8.42578125" style="263" bestFit="1" customWidth="1"/>
    <col min="13830" max="13830" width="8" style="263" bestFit="1" customWidth="1"/>
    <col min="13831" max="13831" width="8.5703125" style="263" bestFit="1" customWidth="1"/>
    <col min="13832" max="13834" width="8.42578125" style="263" bestFit="1" customWidth="1"/>
    <col min="13835" max="13835" width="8.5703125" style="263" bestFit="1" customWidth="1"/>
    <col min="13836" max="13839" width="8.42578125" style="263" bestFit="1" customWidth="1"/>
    <col min="13840" max="13841" width="8.5703125" style="263" bestFit="1" customWidth="1"/>
    <col min="13842" max="13855" width="8.42578125" style="263" bestFit="1" customWidth="1"/>
    <col min="13856" max="14080" width="11.42578125" style="263"/>
    <col min="14081" max="14081" width="60.85546875" style="263" customWidth="1"/>
    <col min="14082" max="14085" width="8.42578125" style="263" bestFit="1" customWidth="1"/>
    <col min="14086" max="14086" width="8" style="263" bestFit="1" customWidth="1"/>
    <col min="14087" max="14087" width="8.5703125" style="263" bestFit="1" customWidth="1"/>
    <col min="14088" max="14090" width="8.42578125" style="263" bestFit="1" customWidth="1"/>
    <col min="14091" max="14091" width="8.5703125" style="263" bestFit="1" customWidth="1"/>
    <col min="14092" max="14095" width="8.42578125" style="263" bestFit="1" customWidth="1"/>
    <col min="14096" max="14097" width="8.5703125" style="263" bestFit="1" customWidth="1"/>
    <col min="14098" max="14111" width="8.42578125" style="263" bestFit="1" customWidth="1"/>
    <col min="14112" max="14336" width="11.42578125" style="263"/>
    <col min="14337" max="14337" width="60.85546875" style="263" customWidth="1"/>
    <col min="14338" max="14341" width="8.42578125" style="263" bestFit="1" customWidth="1"/>
    <col min="14342" max="14342" width="8" style="263" bestFit="1" customWidth="1"/>
    <col min="14343" max="14343" width="8.5703125" style="263" bestFit="1" customWidth="1"/>
    <col min="14344" max="14346" width="8.42578125" style="263" bestFit="1" customWidth="1"/>
    <col min="14347" max="14347" width="8.5703125" style="263" bestFit="1" customWidth="1"/>
    <col min="14348" max="14351" width="8.42578125" style="263" bestFit="1" customWidth="1"/>
    <col min="14352" max="14353" width="8.5703125" style="263" bestFit="1" customWidth="1"/>
    <col min="14354" max="14367" width="8.42578125" style="263" bestFit="1" customWidth="1"/>
    <col min="14368" max="14592" width="11.42578125" style="263"/>
    <col min="14593" max="14593" width="60.85546875" style="263" customWidth="1"/>
    <col min="14594" max="14597" width="8.42578125" style="263" bestFit="1" customWidth="1"/>
    <col min="14598" max="14598" width="8" style="263" bestFit="1" customWidth="1"/>
    <col min="14599" max="14599" width="8.5703125" style="263" bestFit="1" customWidth="1"/>
    <col min="14600" max="14602" width="8.42578125" style="263" bestFit="1" customWidth="1"/>
    <col min="14603" max="14603" width="8.5703125" style="263" bestFit="1" customWidth="1"/>
    <col min="14604" max="14607" width="8.42578125" style="263" bestFit="1" customWidth="1"/>
    <col min="14608" max="14609" width="8.5703125" style="263" bestFit="1" customWidth="1"/>
    <col min="14610" max="14623" width="8.42578125" style="263" bestFit="1" customWidth="1"/>
    <col min="14624" max="14848" width="11.42578125" style="263"/>
    <col min="14849" max="14849" width="60.85546875" style="263" customWidth="1"/>
    <col min="14850" max="14853" width="8.42578125" style="263" bestFit="1" customWidth="1"/>
    <col min="14854" max="14854" width="8" style="263" bestFit="1" customWidth="1"/>
    <col min="14855" max="14855" width="8.5703125" style="263" bestFit="1" customWidth="1"/>
    <col min="14856" max="14858" width="8.42578125" style="263" bestFit="1" customWidth="1"/>
    <col min="14859" max="14859" width="8.5703125" style="263" bestFit="1" customWidth="1"/>
    <col min="14860" max="14863" width="8.42578125" style="263" bestFit="1" customWidth="1"/>
    <col min="14864" max="14865" width="8.5703125" style="263" bestFit="1" customWidth="1"/>
    <col min="14866" max="14879" width="8.42578125" style="263" bestFit="1" customWidth="1"/>
    <col min="14880" max="15104" width="11.42578125" style="263"/>
    <col min="15105" max="15105" width="60.85546875" style="263" customWidth="1"/>
    <col min="15106" max="15109" width="8.42578125" style="263" bestFit="1" customWidth="1"/>
    <col min="15110" max="15110" width="8" style="263" bestFit="1" customWidth="1"/>
    <col min="15111" max="15111" width="8.5703125" style="263" bestFit="1" customWidth="1"/>
    <col min="15112" max="15114" width="8.42578125" style="263" bestFit="1" customWidth="1"/>
    <col min="15115" max="15115" width="8.5703125" style="263" bestFit="1" customWidth="1"/>
    <col min="15116" max="15119" width="8.42578125" style="263" bestFit="1" customWidth="1"/>
    <col min="15120" max="15121" width="8.5703125" style="263" bestFit="1" customWidth="1"/>
    <col min="15122" max="15135" width="8.42578125" style="263" bestFit="1" customWidth="1"/>
    <col min="15136" max="15360" width="11.42578125" style="263"/>
    <col min="15361" max="15361" width="60.85546875" style="263" customWidth="1"/>
    <col min="15362" max="15365" width="8.42578125" style="263" bestFit="1" customWidth="1"/>
    <col min="15366" max="15366" width="8" style="263" bestFit="1" customWidth="1"/>
    <col min="15367" max="15367" width="8.5703125" style="263" bestFit="1" customWidth="1"/>
    <col min="15368" max="15370" width="8.42578125" style="263" bestFit="1" customWidth="1"/>
    <col min="15371" max="15371" width="8.5703125" style="263" bestFit="1" customWidth="1"/>
    <col min="15372" max="15375" width="8.42578125" style="263" bestFit="1" customWidth="1"/>
    <col min="15376" max="15377" width="8.5703125" style="263" bestFit="1" customWidth="1"/>
    <col min="15378" max="15391" width="8.42578125" style="263" bestFit="1" customWidth="1"/>
    <col min="15392" max="15616" width="11.42578125" style="263"/>
    <col min="15617" max="15617" width="60.85546875" style="263" customWidth="1"/>
    <col min="15618" max="15621" width="8.42578125" style="263" bestFit="1" customWidth="1"/>
    <col min="15622" max="15622" width="8" style="263" bestFit="1" customWidth="1"/>
    <col min="15623" max="15623" width="8.5703125" style="263" bestFit="1" customWidth="1"/>
    <col min="15624" max="15626" width="8.42578125" style="263" bestFit="1" customWidth="1"/>
    <col min="15627" max="15627" width="8.5703125" style="263" bestFit="1" customWidth="1"/>
    <col min="15628" max="15631" width="8.42578125" style="263" bestFit="1" customWidth="1"/>
    <col min="15632" max="15633" width="8.5703125" style="263" bestFit="1" customWidth="1"/>
    <col min="15634" max="15647" width="8.42578125" style="263" bestFit="1" customWidth="1"/>
    <col min="15648" max="15872" width="11.42578125" style="263"/>
    <col min="15873" max="15873" width="60.85546875" style="263" customWidth="1"/>
    <col min="15874" max="15877" width="8.42578125" style="263" bestFit="1" customWidth="1"/>
    <col min="15878" max="15878" width="8" style="263" bestFit="1" customWidth="1"/>
    <col min="15879" max="15879" width="8.5703125" style="263" bestFit="1" customWidth="1"/>
    <col min="15880" max="15882" width="8.42578125" style="263" bestFit="1" customWidth="1"/>
    <col min="15883" max="15883" width="8.5703125" style="263" bestFit="1" customWidth="1"/>
    <col min="15884" max="15887" width="8.42578125" style="263" bestFit="1" customWidth="1"/>
    <col min="15888" max="15889" width="8.5703125" style="263" bestFit="1" customWidth="1"/>
    <col min="15890" max="15903" width="8.42578125" style="263" bestFit="1" customWidth="1"/>
    <col min="15904" max="16128" width="11.42578125" style="263"/>
    <col min="16129" max="16129" width="60.85546875" style="263" customWidth="1"/>
    <col min="16130" max="16133" width="8.42578125" style="263" bestFit="1" customWidth="1"/>
    <col min="16134" max="16134" width="8" style="263" bestFit="1" customWidth="1"/>
    <col min="16135" max="16135" width="8.5703125" style="263" bestFit="1" customWidth="1"/>
    <col min="16136" max="16138" width="8.42578125" style="263" bestFit="1" customWidth="1"/>
    <col min="16139" max="16139" width="8.5703125" style="263" bestFit="1" customWidth="1"/>
    <col min="16140" max="16143" width="8.42578125" style="263" bestFit="1" customWidth="1"/>
    <col min="16144" max="16145" width="8.5703125" style="263" bestFit="1" customWidth="1"/>
    <col min="16146" max="16159" width="8.42578125" style="263" bestFit="1" customWidth="1"/>
    <col min="16160" max="16384" width="11.42578125" style="263"/>
  </cols>
  <sheetData>
    <row r="1" spans="1:218" s="258" customFormat="1" ht="17.25" customHeight="1">
      <c r="A1" s="1588"/>
      <c r="B1" s="1588"/>
      <c r="C1" s="1588"/>
      <c r="D1" s="1588"/>
      <c r="E1" s="1588"/>
      <c r="F1" s="1588"/>
      <c r="G1" s="1588"/>
      <c r="H1" s="1588"/>
      <c r="I1" s="1588"/>
      <c r="J1" s="1588"/>
      <c r="K1" s="1588"/>
      <c r="L1" s="1588"/>
      <c r="M1" s="1588"/>
      <c r="N1" s="1588"/>
      <c r="O1" s="1588"/>
      <c r="P1" s="1588"/>
      <c r="Q1" s="1588"/>
      <c r="R1" s="1588"/>
      <c r="S1" s="1588"/>
      <c r="T1" s="1588"/>
      <c r="U1" s="1588"/>
      <c r="V1" s="1588"/>
      <c r="W1" s="1588"/>
      <c r="X1" s="1588"/>
      <c r="Y1" s="1588"/>
      <c r="Z1" s="1588"/>
      <c r="AA1" s="1588"/>
      <c r="AB1" s="1588"/>
      <c r="AC1" s="1588"/>
      <c r="AD1" s="1588"/>
      <c r="AE1" s="1588"/>
      <c r="AF1" s="1588"/>
    </row>
    <row r="2" spans="1:218" s="259" customFormat="1" ht="27" customHeight="1">
      <c r="A2" s="1589" t="s">
        <v>582</v>
      </c>
      <c r="B2" s="1589"/>
      <c r="C2" s="1589"/>
      <c r="D2" s="1589"/>
      <c r="E2" s="1589"/>
      <c r="F2" s="1589"/>
      <c r="G2" s="1589"/>
      <c r="H2" s="1589"/>
      <c r="I2" s="1589"/>
      <c r="J2" s="1589"/>
      <c r="K2" s="1589"/>
      <c r="L2" s="1589"/>
      <c r="M2" s="1589"/>
      <c r="N2" s="1589"/>
      <c r="O2" s="1589"/>
      <c r="P2" s="1589"/>
      <c r="Q2" s="1589"/>
      <c r="R2" s="1589"/>
      <c r="S2" s="1589"/>
      <c r="T2" s="1589"/>
      <c r="U2" s="1589"/>
      <c r="V2" s="1589"/>
      <c r="W2" s="1589"/>
      <c r="X2" s="1589"/>
      <c r="Y2" s="1589"/>
      <c r="Z2" s="1589"/>
      <c r="AA2" s="1589"/>
      <c r="AB2" s="1589"/>
      <c r="AC2" s="1589"/>
      <c r="AD2" s="1589"/>
      <c r="AE2" s="1589"/>
      <c r="AF2" s="1589"/>
    </row>
    <row r="3" spans="1:218" s="259" customFormat="1" ht="27.75" customHeight="1">
      <c r="A3" s="1672" t="s">
        <v>606</v>
      </c>
      <c r="B3" s="1672"/>
      <c r="C3" s="1672"/>
      <c r="D3" s="1672"/>
      <c r="E3" s="1672"/>
      <c r="F3" s="1672"/>
      <c r="G3" s="1672"/>
      <c r="H3" s="1672"/>
      <c r="I3" s="1672"/>
      <c r="J3" s="1672"/>
      <c r="K3" s="1672"/>
      <c r="L3" s="1672"/>
      <c r="M3" s="1672"/>
      <c r="N3" s="1672"/>
      <c r="O3" s="1672"/>
      <c r="P3" s="1672"/>
      <c r="Q3" s="1672"/>
      <c r="R3" s="1672"/>
      <c r="S3" s="1672"/>
      <c r="T3" s="1672"/>
      <c r="U3" s="1672"/>
      <c r="V3" s="1672"/>
      <c r="W3" s="1672"/>
      <c r="X3" s="1672"/>
      <c r="Y3" s="1672"/>
      <c r="Z3" s="1672"/>
      <c r="AA3" s="1672"/>
      <c r="AB3" s="1672"/>
      <c r="AC3" s="1672"/>
      <c r="AD3" s="1672"/>
      <c r="AE3" s="1672"/>
      <c r="AF3" s="1672"/>
    </row>
    <row r="4" spans="1:218" s="260" customFormat="1" ht="28.5" customHeight="1">
      <c r="A4" s="1590" t="s">
        <v>1465</v>
      </c>
      <c r="B4" s="1590"/>
      <c r="C4" s="1590"/>
      <c r="D4" s="1590"/>
      <c r="E4" s="1590"/>
      <c r="F4" s="1590"/>
      <c r="G4" s="1590"/>
      <c r="H4" s="1590"/>
      <c r="I4" s="1590"/>
      <c r="J4" s="1590"/>
      <c r="K4" s="1590"/>
      <c r="L4" s="1590"/>
      <c r="M4" s="1590"/>
      <c r="N4" s="1590"/>
      <c r="O4" s="1590"/>
      <c r="P4" s="1590"/>
      <c r="Q4" s="1590"/>
      <c r="R4" s="1590"/>
      <c r="S4" s="1590"/>
      <c r="T4" s="1590"/>
      <c r="U4" s="1590"/>
      <c r="V4" s="1590"/>
      <c r="W4" s="1590"/>
      <c r="X4" s="1590"/>
      <c r="Y4" s="1590"/>
      <c r="Z4" s="1590"/>
      <c r="AA4" s="1590"/>
      <c r="AB4" s="1590"/>
      <c r="AC4" s="1590"/>
      <c r="AD4" s="1590"/>
      <c r="AE4" s="1590"/>
      <c r="AF4" s="1590"/>
    </row>
    <row r="5" spans="1:218" s="259" customFormat="1" ht="9" customHeight="1">
      <c r="A5" s="1591"/>
      <c r="B5" s="1591"/>
      <c r="C5" s="1591"/>
      <c r="D5" s="1591"/>
      <c r="E5" s="1591"/>
      <c r="F5" s="1591"/>
      <c r="G5" s="1591"/>
      <c r="H5" s="1591"/>
      <c r="I5" s="1591"/>
      <c r="J5" s="1591"/>
      <c r="K5" s="1591"/>
      <c r="L5" s="1591"/>
      <c r="M5" s="1591"/>
      <c r="N5" s="1591"/>
      <c r="O5" s="1591"/>
      <c r="P5" s="1591"/>
      <c r="Q5" s="1591"/>
      <c r="R5" s="1591"/>
      <c r="S5" s="1591"/>
      <c r="T5" s="1591"/>
      <c r="U5" s="1591"/>
      <c r="V5" s="1591"/>
      <c r="W5" s="1591"/>
      <c r="X5" s="1591"/>
      <c r="Y5" s="1591"/>
      <c r="Z5" s="1591"/>
      <c r="AA5" s="1591"/>
      <c r="AB5" s="1591"/>
      <c r="AC5" s="1591"/>
      <c r="AD5" s="1591"/>
      <c r="AE5" s="1591"/>
      <c r="AF5" s="1591"/>
    </row>
    <row r="6" spans="1:218" ht="6.75" customHeight="1">
      <c r="A6" s="261"/>
      <c r="I6" s="262"/>
    </row>
    <row r="7" spans="1:218" ht="5.25" customHeight="1">
      <c r="A7" s="261"/>
      <c r="B7" s="264"/>
      <c r="C7" s="264"/>
      <c r="D7" s="264"/>
      <c r="E7" s="264"/>
      <c r="F7" s="264"/>
      <c r="G7" s="264"/>
      <c r="H7" s="264"/>
      <c r="I7" s="262"/>
    </row>
    <row r="8" spans="1:218" ht="28.5" customHeight="1">
      <c r="A8" s="265"/>
      <c r="B8" s="266" t="s">
        <v>134</v>
      </c>
      <c r="C8" s="266" t="s">
        <v>136</v>
      </c>
      <c r="D8" s="266" t="s">
        <v>138</v>
      </c>
      <c r="E8" s="266" t="s">
        <v>182</v>
      </c>
      <c r="F8" s="266" t="s">
        <v>140</v>
      </c>
      <c r="G8" s="266" t="s">
        <v>142</v>
      </c>
      <c r="H8" s="267" t="s">
        <v>176</v>
      </c>
      <c r="I8" s="1298" t="s">
        <v>144</v>
      </c>
      <c r="J8" s="1298" t="s">
        <v>146</v>
      </c>
      <c r="K8" s="1298" t="s">
        <v>148</v>
      </c>
      <c r="L8" s="1298" t="s">
        <v>150</v>
      </c>
      <c r="M8" s="1298" t="s">
        <v>152</v>
      </c>
      <c r="N8" s="1298" t="s">
        <v>164</v>
      </c>
      <c r="O8" s="1299" t="s">
        <v>160</v>
      </c>
      <c r="P8" s="1298" t="s">
        <v>178</v>
      </c>
      <c r="Q8" s="1298" t="s">
        <v>162</v>
      </c>
      <c r="R8" s="1298" t="s">
        <v>158</v>
      </c>
      <c r="S8" s="1298" t="s">
        <v>154</v>
      </c>
      <c r="T8" s="1298" t="s">
        <v>180</v>
      </c>
      <c r="U8" s="1298" t="s">
        <v>156</v>
      </c>
      <c r="V8" s="1299" t="s">
        <v>172</v>
      </c>
      <c r="W8" s="268" t="s">
        <v>174</v>
      </c>
      <c r="X8" s="268" t="s">
        <v>170</v>
      </c>
      <c r="Y8" s="268" t="s">
        <v>168</v>
      </c>
      <c r="Z8" s="268" t="s">
        <v>166</v>
      </c>
      <c r="AA8" s="268" t="s">
        <v>184</v>
      </c>
      <c r="AB8" s="268" t="s">
        <v>186</v>
      </c>
      <c r="AC8" s="268" t="s">
        <v>188</v>
      </c>
      <c r="AD8" s="268" t="s">
        <v>190</v>
      </c>
      <c r="AE8" s="268" t="s">
        <v>192</v>
      </c>
      <c r="AF8" s="1300" t="s">
        <v>605</v>
      </c>
    </row>
    <row r="9" spans="1:218" ht="12" customHeight="1">
      <c r="A9" s="270"/>
      <c r="B9" s="271"/>
      <c r="C9" s="271"/>
      <c r="D9" s="271"/>
      <c r="E9" s="271"/>
      <c r="F9" s="271"/>
      <c r="G9" s="271"/>
      <c r="H9" s="272"/>
      <c r="I9" s="1301"/>
      <c r="J9" s="1301"/>
      <c r="K9" s="1301"/>
      <c r="L9" s="1301"/>
      <c r="M9" s="1301"/>
      <c r="N9" s="1301"/>
      <c r="O9" s="1302"/>
      <c r="P9" s="1301"/>
      <c r="Q9" s="1301"/>
      <c r="R9" s="1301"/>
      <c r="S9" s="1301"/>
      <c r="T9" s="1301"/>
      <c r="U9" s="1301"/>
      <c r="V9" s="1302"/>
      <c r="W9" s="273"/>
      <c r="X9" s="273"/>
      <c r="Y9" s="273"/>
      <c r="Z9" s="273"/>
      <c r="AA9" s="273"/>
      <c r="AB9" s="273"/>
      <c r="AC9" s="273"/>
      <c r="AD9" s="273"/>
      <c r="AE9" s="273"/>
      <c r="AF9" s="1303"/>
    </row>
    <row r="10" spans="1:218" ht="18" customHeight="1">
      <c r="A10" s="275" t="s">
        <v>607</v>
      </c>
      <c r="B10" s="266"/>
      <c r="C10" s="266"/>
      <c r="D10" s="266"/>
      <c r="E10" s="266"/>
      <c r="F10" s="266"/>
      <c r="G10" s="266"/>
      <c r="H10" s="267"/>
      <c r="I10" s="1298"/>
      <c r="J10" s="1298"/>
      <c r="K10" s="1298"/>
      <c r="L10" s="1298"/>
      <c r="M10" s="1298"/>
      <c r="N10" s="1298"/>
      <c r="O10" s="1299"/>
      <c r="P10" s="1298"/>
      <c r="Q10" s="1298"/>
      <c r="R10" s="1298"/>
      <c r="S10" s="1298"/>
      <c r="T10" s="1298"/>
      <c r="U10" s="1298"/>
      <c r="V10" s="1299"/>
      <c r="W10" s="268"/>
      <c r="X10" s="268"/>
      <c r="Y10" s="268"/>
      <c r="Z10" s="268"/>
      <c r="AA10" s="268"/>
      <c r="AB10" s="268"/>
      <c r="AC10" s="268"/>
      <c r="AD10" s="268"/>
      <c r="AE10" s="268"/>
      <c r="AF10" s="1300"/>
    </row>
    <row r="11" spans="1:218" ht="18" customHeight="1">
      <c r="A11" s="270" t="s">
        <v>608</v>
      </c>
      <c r="B11" s="276">
        <v>0.15279999999999999</v>
      </c>
      <c r="C11" s="276">
        <v>0.14119999999999999</v>
      </c>
      <c r="D11" s="276">
        <v>9.1200000000000003E-2</v>
      </c>
      <c r="E11" s="276">
        <v>9.6000000000000002E-2</v>
      </c>
      <c r="F11" s="276">
        <v>0.1231</v>
      </c>
      <c r="G11" s="276">
        <v>0.1389</v>
      </c>
      <c r="H11" s="276">
        <v>6.8599999999999994E-2</v>
      </c>
      <c r="I11" s="1304">
        <v>6.3500000000000001E-2</v>
      </c>
      <c r="J11" s="1304">
        <v>6.3799999999999996E-2</v>
      </c>
      <c r="K11" s="1304">
        <v>0.104</v>
      </c>
      <c r="L11" s="1304">
        <v>3.4299999999999997E-2</v>
      </c>
      <c r="M11" s="1304">
        <v>6.1499999999999999E-2</v>
      </c>
      <c r="N11" s="1304">
        <v>4.2000000000000003E-2</v>
      </c>
      <c r="O11" s="1304">
        <v>0.1643</v>
      </c>
      <c r="P11" s="1304">
        <v>0.1079</v>
      </c>
      <c r="Q11" s="1304">
        <v>0.1114</v>
      </c>
      <c r="R11" s="1304">
        <v>0.1069</v>
      </c>
      <c r="S11" s="1304">
        <v>7.5499999999999998E-2</v>
      </c>
      <c r="T11" s="1304">
        <v>7.3099999999999998E-2</v>
      </c>
      <c r="U11" s="1304">
        <v>9.3200000000000005E-2</v>
      </c>
      <c r="V11" s="1304">
        <v>0.1079</v>
      </c>
      <c r="W11" s="277">
        <v>5.9700000000000003E-2</v>
      </c>
      <c r="X11" s="277">
        <v>7.8200000000000006E-2</v>
      </c>
      <c r="Y11" s="277">
        <v>8.7499999999999994E-2</v>
      </c>
      <c r="Z11" s="277">
        <v>5.8999999999999997E-2</v>
      </c>
      <c r="AA11" s="277">
        <v>4.4600000000000001E-2</v>
      </c>
      <c r="AB11" s="277">
        <v>0.1031</v>
      </c>
      <c r="AC11" s="277">
        <v>0.12640000000000001</v>
      </c>
      <c r="AD11" s="277">
        <v>5.2999999999999999E-2</v>
      </c>
      <c r="AE11" s="277">
        <v>5.8400000000000001E-2</v>
      </c>
      <c r="AF11" s="277">
        <v>0.1076</v>
      </c>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L11" s="278"/>
      <c r="FM11" s="278"/>
      <c r="FN11" s="278"/>
      <c r="FO11" s="278"/>
      <c r="FP11" s="278"/>
      <c r="FQ11" s="278"/>
      <c r="FR11" s="278"/>
      <c r="FS11" s="278"/>
      <c r="FT11" s="278"/>
      <c r="FU11" s="278"/>
      <c r="FV11" s="278"/>
      <c r="FW11" s="278"/>
      <c r="FX11" s="278"/>
      <c r="FY11" s="278"/>
      <c r="FZ11" s="278"/>
      <c r="GA11" s="278"/>
      <c r="GB11" s="278"/>
      <c r="GC11" s="278"/>
      <c r="GD11" s="278"/>
      <c r="GE11" s="278"/>
      <c r="GF11" s="278"/>
      <c r="GG11" s="278"/>
      <c r="GH11" s="278"/>
      <c r="GI11" s="278"/>
      <c r="GJ11" s="278"/>
      <c r="GK11" s="278"/>
      <c r="GL11" s="278"/>
      <c r="GM11" s="278"/>
      <c r="GN11" s="278"/>
      <c r="GO11" s="278"/>
      <c r="GP11" s="278"/>
      <c r="GQ11" s="278"/>
      <c r="GR11" s="278"/>
      <c r="GS11" s="278"/>
      <c r="GT11" s="278"/>
      <c r="GU11" s="278"/>
      <c r="GV11" s="278"/>
      <c r="GW11" s="278"/>
      <c r="GX11" s="278"/>
      <c r="GY11" s="278"/>
      <c r="GZ11" s="278"/>
      <c r="HA11" s="278"/>
      <c r="HB11" s="278"/>
      <c r="HC11" s="278"/>
      <c r="HD11" s="278"/>
      <c r="HE11" s="278"/>
      <c r="HF11" s="278"/>
      <c r="HG11" s="278"/>
      <c r="HH11" s="278"/>
      <c r="HI11" s="278"/>
      <c r="HJ11" s="278"/>
    </row>
    <row r="12" spans="1:218" ht="20.25" customHeight="1">
      <c r="A12" s="270" t="s">
        <v>609</v>
      </c>
      <c r="B12" s="276">
        <v>0.72650000000000003</v>
      </c>
      <c r="C12" s="276">
        <v>0.75129999999999997</v>
      </c>
      <c r="D12" s="276">
        <v>0.65510000000000002</v>
      </c>
      <c r="E12" s="276">
        <v>0.75819999999999999</v>
      </c>
      <c r="F12" s="276">
        <v>0.58709999999999996</v>
      </c>
      <c r="G12" s="276">
        <v>0.68210000000000004</v>
      </c>
      <c r="H12" s="276">
        <v>0.71250000000000002</v>
      </c>
      <c r="I12" s="1304">
        <v>0.82899999999999996</v>
      </c>
      <c r="J12" s="1304">
        <v>0.81389999999999996</v>
      </c>
      <c r="K12" s="1304">
        <v>0.72740000000000005</v>
      </c>
      <c r="L12" s="1304">
        <v>0.7601</v>
      </c>
      <c r="M12" s="1304">
        <v>0.82540000000000002</v>
      </c>
      <c r="N12" s="1304">
        <v>0.86570000000000003</v>
      </c>
      <c r="O12" s="1304">
        <v>0.72809999999999997</v>
      </c>
      <c r="P12" s="1304">
        <v>0.70069999999999999</v>
      </c>
      <c r="Q12" s="1304">
        <v>0.67410000000000003</v>
      </c>
      <c r="R12" s="1304">
        <v>0.75839999999999996</v>
      </c>
      <c r="S12" s="1304">
        <v>0.73089999999999999</v>
      </c>
      <c r="T12" s="1304">
        <v>0.73570000000000002</v>
      </c>
      <c r="U12" s="1304">
        <v>0.77859999999999996</v>
      </c>
      <c r="V12" s="1304">
        <v>0.79679999999999995</v>
      </c>
      <c r="W12" s="277">
        <v>0.74560000000000004</v>
      </c>
      <c r="X12" s="277">
        <v>0.77310000000000001</v>
      </c>
      <c r="Y12" s="277">
        <v>0.74229999999999996</v>
      </c>
      <c r="Z12" s="277">
        <v>0.74309999999999998</v>
      </c>
      <c r="AA12" s="277">
        <v>0.81369999999999998</v>
      </c>
      <c r="AB12" s="277">
        <v>0.75800000000000001</v>
      </c>
      <c r="AC12" s="277">
        <v>0.7833</v>
      </c>
      <c r="AD12" s="277">
        <v>0.84250000000000003</v>
      </c>
      <c r="AE12" s="277">
        <v>0.74219999999999997</v>
      </c>
      <c r="AF12" s="277">
        <v>0.74270000000000003</v>
      </c>
    </row>
    <row r="13" spans="1:218" ht="12" customHeight="1">
      <c r="A13" s="270"/>
      <c r="B13" s="276"/>
      <c r="C13" s="276"/>
      <c r="D13" s="276"/>
      <c r="E13" s="276"/>
      <c r="F13" s="276"/>
      <c r="G13" s="276"/>
      <c r="H13" s="276"/>
      <c r="I13" s="1304"/>
      <c r="J13" s="1304"/>
      <c r="K13" s="1304"/>
      <c r="L13" s="1304"/>
      <c r="M13" s="1304"/>
      <c r="N13" s="1304"/>
      <c r="O13" s="1304"/>
      <c r="P13" s="1304"/>
      <c r="Q13" s="1304"/>
      <c r="R13" s="1304"/>
      <c r="S13" s="1304"/>
      <c r="T13" s="1304"/>
      <c r="U13" s="1304"/>
      <c r="V13" s="1304"/>
      <c r="W13" s="277"/>
      <c r="X13" s="277"/>
      <c r="Y13" s="277"/>
      <c r="Z13" s="277"/>
      <c r="AA13" s="277"/>
      <c r="AB13" s="277"/>
      <c r="AC13" s="277"/>
      <c r="AD13" s="277"/>
      <c r="AE13" s="277"/>
      <c r="AF13" s="277"/>
    </row>
    <row r="14" spans="1:218" ht="15" customHeight="1">
      <c r="A14" s="275" t="s">
        <v>610</v>
      </c>
      <c r="B14" s="279"/>
      <c r="C14" s="279"/>
      <c r="D14" s="279"/>
      <c r="E14" s="279"/>
      <c r="F14" s="279"/>
      <c r="G14" s="279"/>
      <c r="H14" s="279"/>
      <c r="I14" s="1305"/>
      <c r="J14" s="1305"/>
      <c r="K14" s="1305"/>
      <c r="L14" s="1305"/>
      <c r="M14" s="1305"/>
      <c r="N14" s="1305"/>
      <c r="O14" s="1305"/>
      <c r="P14" s="1305"/>
      <c r="Q14" s="1305"/>
      <c r="R14" s="1305"/>
      <c r="S14" s="1305"/>
      <c r="T14" s="1305"/>
      <c r="U14" s="1305"/>
      <c r="V14" s="1305"/>
      <c r="W14" s="280"/>
      <c r="X14" s="280"/>
      <c r="Y14" s="280"/>
      <c r="Z14" s="280"/>
      <c r="AA14" s="280"/>
      <c r="AB14" s="280"/>
      <c r="AC14" s="280"/>
      <c r="AD14" s="280"/>
      <c r="AE14" s="280"/>
      <c r="AF14" s="280"/>
    </row>
    <row r="15" spans="1:218" ht="20.25" customHeight="1">
      <c r="A15" s="281" t="s">
        <v>611</v>
      </c>
      <c r="B15" s="276">
        <v>0.63039999999999996</v>
      </c>
      <c r="C15" s="276">
        <v>0.73119999999999996</v>
      </c>
      <c r="D15" s="276">
        <v>0.76439999999999997</v>
      </c>
      <c r="E15" s="276">
        <v>0.87729999999999997</v>
      </c>
      <c r="F15" s="276">
        <v>0.74019999999999997</v>
      </c>
      <c r="G15" s="276">
        <v>0.74029999999999996</v>
      </c>
      <c r="H15" s="276">
        <v>0.77249999999999996</v>
      </c>
      <c r="I15" s="1304">
        <v>0.76100000000000001</v>
      </c>
      <c r="J15" s="1304">
        <v>0.75829999999999997</v>
      </c>
      <c r="K15" s="1304">
        <v>0.73040000000000005</v>
      </c>
      <c r="L15" s="1304">
        <v>0.75660000000000005</v>
      </c>
      <c r="M15" s="1304">
        <v>0.75049999999999994</v>
      </c>
      <c r="N15" s="1304">
        <v>0.7379</v>
      </c>
      <c r="O15" s="1304">
        <v>0.84950000000000003</v>
      </c>
      <c r="P15" s="1304">
        <v>0.78320000000000001</v>
      </c>
      <c r="Q15" s="1304">
        <v>0.85170000000000001</v>
      </c>
      <c r="R15" s="1304">
        <v>0.79479999999999995</v>
      </c>
      <c r="S15" s="1304">
        <v>0.61099999999999999</v>
      </c>
      <c r="T15" s="1304">
        <v>0.81159999999999999</v>
      </c>
      <c r="U15" s="1304">
        <v>0.78239999999999998</v>
      </c>
      <c r="V15" s="1304">
        <v>0.85799999999999998</v>
      </c>
      <c r="W15" s="277">
        <v>0.84399999999999997</v>
      </c>
      <c r="X15" s="277">
        <v>0.76749999999999996</v>
      </c>
      <c r="Y15" s="277">
        <v>0.77900000000000003</v>
      </c>
      <c r="Z15" s="277">
        <v>0.81669999999999998</v>
      </c>
      <c r="AA15" s="277">
        <v>0.82299999999999995</v>
      </c>
      <c r="AB15" s="277">
        <v>0.74970000000000003</v>
      </c>
      <c r="AC15" s="277">
        <v>0.8024</v>
      </c>
      <c r="AD15" s="277">
        <v>0.67100000000000004</v>
      </c>
      <c r="AE15" s="277">
        <v>0.8095</v>
      </c>
      <c r="AF15" s="277">
        <v>0.74709999999999999</v>
      </c>
    </row>
    <row r="16" spans="1:218" ht="18" customHeight="1">
      <c r="A16" s="281" t="s">
        <v>612</v>
      </c>
      <c r="B16" s="276">
        <v>0.63039999999999996</v>
      </c>
      <c r="C16" s="276">
        <v>0.73180000000000001</v>
      </c>
      <c r="D16" s="276">
        <v>0.76439999999999997</v>
      </c>
      <c r="E16" s="276">
        <v>0.87780000000000002</v>
      </c>
      <c r="F16" s="276">
        <v>0.74019999999999997</v>
      </c>
      <c r="G16" s="276">
        <v>0.7409</v>
      </c>
      <c r="H16" s="276">
        <v>0.77249999999999996</v>
      </c>
      <c r="I16" s="1304">
        <v>0.7611</v>
      </c>
      <c r="J16" s="1304">
        <v>0.75939999999999996</v>
      </c>
      <c r="K16" s="1304">
        <v>0.73040000000000005</v>
      </c>
      <c r="L16" s="1304">
        <v>0.75660000000000005</v>
      </c>
      <c r="M16" s="1304">
        <v>0.75049999999999994</v>
      </c>
      <c r="N16" s="1304">
        <v>0.73850000000000005</v>
      </c>
      <c r="O16" s="1304">
        <v>0.84989999999999999</v>
      </c>
      <c r="P16" s="1304">
        <v>0.78320000000000001</v>
      </c>
      <c r="Q16" s="1304">
        <v>0.85170000000000001</v>
      </c>
      <c r="R16" s="1304">
        <v>0.79490000000000005</v>
      </c>
      <c r="S16" s="1304">
        <v>0.61140000000000005</v>
      </c>
      <c r="T16" s="1304">
        <v>0.81189999999999996</v>
      </c>
      <c r="U16" s="1304">
        <v>0.78310000000000002</v>
      </c>
      <c r="V16" s="1304">
        <v>0.85799999999999998</v>
      </c>
      <c r="W16" s="277">
        <v>0.84419999999999995</v>
      </c>
      <c r="X16" s="277">
        <v>0.76759999999999995</v>
      </c>
      <c r="Y16" s="277">
        <v>0.77910000000000001</v>
      </c>
      <c r="Z16" s="277">
        <v>0.8175</v>
      </c>
      <c r="AA16" s="277">
        <v>0.82299999999999995</v>
      </c>
      <c r="AB16" s="277">
        <v>0.75009999999999999</v>
      </c>
      <c r="AC16" s="277">
        <v>0.80310000000000004</v>
      </c>
      <c r="AD16" s="277">
        <v>0.67100000000000004</v>
      </c>
      <c r="AE16" s="277">
        <v>0.8095</v>
      </c>
      <c r="AF16" s="277">
        <v>0.74729999999999996</v>
      </c>
    </row>
    <row r="17" spans="1:32" ht="20.25" customHeight="1">
      <c r="A17" s="270" t="s">
        <v>613</v>
      </c>
      <c r="B17" s="276">
        <v>0.13189999999999999</v>
      </c>
      <c r="C17" s="276">
        <v>0.13900000000000001</v>
      </c>
      <c r="D17" s="276">
        <v>7.1900000000000006E-2</v>
      </c>
      <c r="E17" s="276">
        <v>1.1999999999999999E-3</v>
      </c>
      <c r="F17" s="276">
        <v>1.78E-2</v>
      </c>
      <c r="G17" s="276">
        <v>5.2999999999999999E-2</v>
      </c>
      <c r="H17" s="276">
        <v>1.46E-2</v>
      </c>
      <c r="I17" s="1304">
        <v>1.1599999999999999E-2</v>
      </c>
      <c r="J17" s="1304">
        <v>4.3499999999999997E-2</v>
      </c>
      <c r="K17" s="1304">
        <v>3.5799999999999998E-2</v>
      </c>
      <c r="L17" s="1304">
        <v>1.23E-2</v>
      </c>
      <c r="M17" s="1304">
        <v>3.5000000000000001E-3</v>
      </c>
      <c r="N17" s="1304">
        <v>8.1699999999999995E-2</v>
      </c>
      <c r="O17" s="1304">
        <v>9.9000000000000008E-3</v>
      </c>
      <c r="P17" s="1304">
        <v>9.4600000000000004E-2</v>
      </c>
      <c r="Q17" s="1304">
        <v>0</v>
      </c>
      <c r="R17" s="1304">
        <v>0</v>
      </c>
      <c r="S17" s="1304">
        <v>3.4700000000000002E-2</v>
      </c>
      <c r="T17" s="1304">
        <v>7.0000000000000001E-3</v>
      </c>
      <c r="U17" s="1304">
        <v>1.84E-2</v>
      </c>
      <c r="V17" s="1304">
        <v>0</v>
      </c>
      <c r="W17" s="277">
        <v>0</v>
      </c>
      <c r="X17" s="277">
        <v>1E-4</v>
      </c>
      <c r="Y17" s="277">
        <v>6.7199999999999996E-2</v>
      </c>
      <c r="Z17" s="277">
        <v>4.6199999999999998E-2</v>
      </c>
      <c r="AA17" s="277">
        <v>4.2799999999999998E-2</v>
      </c>
      <c r="AB17" s="277">
        <v>0.105</v>
      </c>
      <c r="AC17" s="277">
        <v>2.3699999999999999E-2</v>
      </c>
      <c r="AD17" s="277">
        <v>0.115</v>
      </c>
      <c r="AE17" s="277">
        <v>1.9599999999999999E-2</v>
      </c>
      <c r="AF17" s="277">
        <v>6.5699999999999995E-2</v>
      </c>
    </row>
    <row r="18" spans="1:32" ht="20.25" customHeight="1">
      <c r="A18" s="281" t="s">
        <v>614</v>
      </c>
      <c r="B18" s="276">
        <v>0</v>
      </c>
      <c r="C18" s="276">
        <v>0</v>
      </c>
      <c r="D18" s="276">
        <v>0</v>
      </c>
      <c r="E18" s="276">
        <v>2.9999999999999997E-4</v>
      </c>
      <c r="F18" s="276">
        <v>0</v>
      </c>
      <c r="G18" s="276">
        <v>0</v>
      </c>
      <c r="H18" s="276">
        <v>1.6000000000000001E-3</v>
      </c>
      <c r="I18" s="1304">
        <v>0</v>
      </c>
      <c r="J18" s="1304">
        <v>0</v>
      </c>
      <c r="K18" s="1304">
        <v>0</v>
      </c>
      <c r="L18" s="1304">
        <v>0</v>
      </c>
      <c r="M18" s="1304">
        <v>0</v>
      </c>
      <c r="N18" s="1304">
        <v>0</v>
      </c>
      <c r="O18" s="1304">
        <v>0</v>
      </c>
      <c r="P18" s="1304">
        <v>0</v>
      </c>
      <c r="Q18" s="1304">
        <v>0</v>
      </c>
      <c r="R18" s="1304">
        <v>0</v>
      </c>
      <c r="S18" s="1304">
        <v>0</v>
      </c>
      <c r="T18" s="1304">
        <v>3.7000000000000002E-3</v>
      </c>
      <c r="U18" s="1304">
        <v>0</v>
      </c>
      <c r="V18" s="1304">
        <v>0</v>
      </c>
      <c r="W18" s="277">
        <v>0</v>
      </c>
      <c r="X18" s="277">
        <v>0</v>
      </c>
      <c r="Y18" s="277">
        <v>0</v>
      </c>
      <c r="Z18" s="277">
        <v>0</v>
      </c>
      <c r="AA18" s="277">
        <v>2.5999999999999999E-3</v>
      </c>
      <c r="AB18" s="277">
        <v>1.4E-3</v>
      </c>
      <c r="AC18" s="277">
        <v>2.0000000000000001E-4</v>
      </c>
      <c r="AD18" s="277">
        <v>0</v>
      </c>
      <c r="AE18" s="277">
        <v>0</v>
      </c>
      <c r="AF18" s="277">
        <v>2.0000000000000001E-4</v>
      </c>
    </row>
    <row r="19" spans="1:32" ht="12" customHeight="1">
      <c r="A19" s="281"/>
      <c r="B19" s="276"/>
      <c r="C19" s="276"/>
      <c r="D19" s="276"/>
      <c r="E19" s="276"/>
      <c r="F19" s="276"/>
      <c r="G19" s="276"/>
      <c r="H19" s="276"/>
      <c r="I19" s="1304"/>
      <c r="J19" s="1304"/>
      <c r="K19" s="1304"/>
      <c r="L19" s="1304"/>
      <c r="M19" s="1304"/>
      <c r="N19" s="1304"/>
      <c r="O19" s="1304"/>
      <c r="P19" s="1304"/>
      <c r="Q19" s="1304"/>
      <c r="R19" s="1304"/>
      <c r="S19" s="1304"/>
      <c r="T19" s="1304"/>
      <c r="U19" s="1304"/>
      <c r="V19" s="1304"/>
      <c r="W19" s="277"/>
      <c r="X19" s="277"/>
      <c r="Y19" s="277"/>
      <c r="Z19" s="277"/>
      <c r="AA19" s="277"/>
      <c r="AB19" s="277"/>
      <c r="AC19" s="277"/>
      <c r="AD19" s="277"/>
      <c r="AE19" s="277"/>
      <c r="AF19" s="277"/>
    </row>
    <row r="20" spans="1:32" ht="16.5" customHeight="1">
      <c r="A20" s="282" t="s">
        <v>615</v>
      </c>
      <c r="B20" s="279"/>
      <c r="C20" s="279"/>
      <c r="D20" s="279"/>
      <c r="E20" s="279"/>
      <c r="F20" s="279"/>
      <c r="G20" s="279"/>
      <c r="H20" s="279"/>
      <c r="I20" s="1305"/>
      <c r="J20" s="1305"/>
      <c r="K20" s="1305"/>
      <c r="L20" s="1305"/>
      <c r="M20" s="1305"/>
      <c r="N20" s="1305"/>
      <c r="O20" s="1305"/>
      <c r="P20" s="1305"/>
      <c r="Q20" s="1305"/>
      <c r="R20" s="1305"/>
      <c r="S20" s="1305"/>
      <c r="T20" s="1305"/>
      <c r="U20" s="1305"/>
      <c r="V20" s="1305"/>
      <c r="W20" s="280"/>
      <c r="X20" s="280"/>
      <c r="Y20" s="280"/>
      <c r="Z20" s="280"/>
      <c r="AA20" s="280"/>
      <c r="AB20" s="280"/>
      <c r="AC20" s="280"/>
      <c r="AD20" s="280"/>
      <c r="AE20" s="280"/>
      <c r="AF20" s="280"/>
    </row>
    <row r="21" spans="1:32" ht="20.25" customHeight="1">
      <c r="A21" s="281" t="s">
        <v>616</v>
      </c>
      <c r="B21" s="276">
        <v>0.16950000000000001</v>
      </c>
      <c r="C21" s="276">
        <v>7.3700000000000002E-2</v>
      </c>
      <c r="D21" s="276">
        <v>9.0700000000000003E-2</v>
      </c>
      <c r="E21" s="276">
        <v>2.4299999999999999E-2</v>
      </c>
      <c r="F21" s="276">
        <v>3.1800000000000002E-2</v>
      </c>
      <c r="G21" s="276">
        <v>0.13139999999999999</v>
      </c>
      <c r="H21" s="276">
        <v>6.3E-2</v>
      </c>
      <c r="I21" s="1304">
        <v>2.2499999999999999E-2</v>
      </c>
      <c r="J21" s="1304">
        <v>0.13020000000000001</v>
      </c>
      <c r="K21" s="1304">
        <v>4.3900000000000002E-2</v>
      </c>
      <c r="L21" s="1304">
        <v>0.32340000000000002</v>
      </c>
      <c r="M21" s="1304">
        <v>7.1499999999999994E-2</v>
      </c>
      <c r="N21" s="1304">
        <v>9.4899999999999998E-2</v>
      </c>
      <c r="O21" s="1304">
        <v>0.1273</v>
      </c>
      <c r="P21" s="1304">
        <v>0.13880000000000001</v>
      </c>
      <c r="Q21" s="1304">
        <v>1.06E-2</v>
      </c>
      <c r="R21" s="1304">
        <v>2.0799999999999999E-2</v>
      </c>
      <c r="S21" s="1304">
        <v>3.0999999999999999E-3</v>
      </c>
      <c r="T21" s="1304">
        <v>7.1000000000000004E-3</v>
      </c>
      <c r="U21" s="1304">
        <v>4.8099999999999997E-2</v>
      </c>
      <c r="V21" s="1304">
        <v>9.4100000000000003E-2</v>
      </c>
      <c r="W21" s="277">
        <v>4.1000000000000003E-3</v>
      </c>
      <c r="X21" s="277">
        <v>4.8599999999999997E-2</v>
      </c>
      <c r="Y21" s="277">
        <v>0.25559999999999999</v>
      </c>
      <c r="Z21" s="277">
        <v>5.1700000000000003E-2</v>
      </c>
      <c r="AA21" s="277">
        <v>0.33829999999999999</v>
      </c>
      <c r="AB21" s="277">
        <v>0.70140000000000002</v>
      </c>
      <c r="AC21" s="277">
        <v>6.25E-2</v>
      </c>
      <c r="AD21" s="277">
        <v>1.2800000000000001E-2</v>
      </c>
      <c r="AE21" s="277">
        <v>8.8000000000000005E-3</v>
      </c>
      <c r="AF21" s="277">
        <v>0.1116</v>
      </c>
    </row>
    <row r="22" spans="1:32" ht="20.25" customHeight="1">
      <c r="A22" s="281" t="s">
        <v>617</v>
      </c>
      <c r="B22" s="276">
        <v>0.83050000000000002</v>
      </c>
      <c r="C22" s="276">
        <v>0.92630000000000001</v>
      </c>
      <c r="D22" s="276">
        <v>0.9093</v>
      </c>
      <c r="E22" s="276">
        <v>0.97570000000000001</v>
      </c>
      <c r="F22" s="276">
        <v>0.96819999999999995</v>
      </c>
      <c r="G22" s="276">
        <v>0.86860000000000004</v>
      </c>
      <c r="H22" s="276">
        <v>0.93700000000000006</v>
      </c>
      <c r="I22" s="1304">
        <v>0.97750000000000004</v>
      </c>
      <c r="J22" s="1304">
        <v>0.86980000000000002</v>
      </c>
      <c r="K22" s="1304">
        <v>0.95609999999999995</v>
      </c>
      <c r="L22" s="1304">
        <v>0.67659999999999998</v>
      </c>
      <c r="M22" s="1304">
        <v>0.92849999999999999</v>
      </c>
      <c r="N22" s="1304">
        <v>0.90510000000000002</v>
      </c>
      <c r="O22" s="1304">
        <v>0.87270000000000003</v>
      </c>
      <c r="P22" s="1304">
        <v>0.86119999999999997</v>
      </c>
      <c r="Q22" s="1304">
        <v>0.98939999999999995</v>
      </c>
      <c r="R22" s="1304">
        <v>0.97919999999999996</v>
      </c>
      <c r="S22" s="1304">
        <v>0.99690000000000001</v>
      </c>
      <c r="T22" s="1304">
        <v>0.9929</v>
      </c>
      <c r="U22" s="1304">
        <v>0.95189999999999997</v>
      </c>
      <c r="V22" s="1304">
        <v>0.90590000000000004</v>
      </c>
      <c r="W22" s="277">
        <v>0.99590000000000001</v>
      </c>
      <c r="X22" s="277">
        <v>0.95140000000000002</v>
      </c>
      <c r="Y22" s="277">
        <v>0.74439999999999995</v>
      </c>
      <c r="Z22" s="277">
        <v>0.94830000000000003</v>
      </c>
      <c r="AA22" s="277">
        <v>0.66169999999999995</v>
      </c>
      <c r="AB22" s="277">
        <v>0.29859999999999998</v>
      </c>
      <c r="AC22" s="277">
        <v>0.9375</v>
      </c>
      <c r="AD22" s="277">
        <v>0.98719999999999997</v>
      </c>
      <c r="AE22" s="277">
        <v>0.99119999999999997</v>
      </c>
      <c r="AF22" s="277">
        <v>0.88839999999999997</v>
      </c>
    </row>
    <row r="23" spans="1:32" ht="18" customHeight="1">
      <c r="A23" s="281" t="s">
        <v>618</v>
      </c>
      <c r="B23" s="284">
        <v>786.92619999999999</v>
      </c>
      <c r="C23" s="284">
        <v>670.89769999999999</v>
      </c>
      <c r="D23" s="284">
        <v>652.11350000000004</v>
      </c>
      <c r="E23" s="284">
        <v>753.88030000000003</v>
      </c>
      <c r="F23" s="284">
        <v>731.07849999999996</v>
      </c>
      <c r="G23" s="284">
        <v>623.69470000000001</v>
      </c>
      <c r="H23" s="284">
        <v>422.6891</v>
      </c>
      <c r="I23" s="1306">
        <v>590.08000000000004</v>
      </c>
      <c r="J23" s="1306">
        <v>648.60429999999997</v>
      </c>
      <c r="K23" s="1306">
        <v>604.39570000000003</v>
      </c>
      <c r="L23" s="1306">
        <v>615.85720000000003</v>
      </c>
      <c r="M23" s="1306">
        <v>539.38310000000001</v>
      </c>
      <c r="N23" s="1306">
        <v>910.28380000000004</v>
      </c>
      <c r="O23" s="1306">
        <v>683.79690000000005</v>
      </c>
      <c r="P23" s="1306">
        <v>457.31560000000002</v>
      </c>
      <c r="Q23" s="1306">
        <v>766.16330000000005</v>
      </c>
      <c r="R23" s="1306">
        <v>614.0788</v>
      </c>
      <c r="S23" s="1306">
        <v>520.65440000000001</v>
      </c>
      <c r="T23" s="1306">
        <v>400.50479999999999</v>
      </c>
      <c r="U23" s="1306">
        <v>494.60230000000001</v>
      </c>
      <c r="V23" s="1306">
        <v>472.3639</v>
      </c>
      <c r="W23" s="284">
        <v>517.38149999999996</v>
      </c>
      <c r="X23" s="284">
        <v>347.899</v>
      </c>
      <c r="Y23" s="284">
        <v>529.56899999999996</v>
      </c>
      <c r="Z23" s="284">
        <v>502.2088</v>
      </c>
      <c r="AA23" s="284">
        <v>792.95569999999998</v>
      </c>
      <c r="AB23" s="284">
        <v>644.69230000000005</v>
      </c>
      <c r="AC23" s="284">
        <v>602.96889999999996</v>
      </c>
      <c r="AD23" s="284">
        <v>531.59879999999998</v>
      </c>
      <c r="AE23" s="284">
        <v>463.37389999999999</v>
      </c>
      <c r="AF23" s="284">
        <v>632.23479999999995</v>
      </c>
    </row>
    <row r="24" spans="1:32" ht="12" customHeight="1">
      <c r="A24" s="281"/>
      <c r="B24" s="284"/>
      <c r="C24" s="284"/>
      <c r="D24" s="284"/>
      <c r="E24" s="284"/>
      <c r="F24" s="284"/>
      <c r="G24" s="284"/>
      <c r="H24" s="284"/>
      <c r="I24" s="1306"/>
      <c r="J24" s="1306"/>
      <c r="K24" s="1306"/>
      <c r="L24" s="1306"/>
      <c r="M24" s="1306"/>
      <c r="N24" s="1306"/>
      <c r="O24" s="1306"/>
      <c r="P24" s="1306"/>
      <c r="Q24" s="1306"/>
      <c r="R24" s="1306"/>
      <c r="S24" s="1306"/>
      <c r="T24" s="1306"/>
      <c r="U24" s="1306"/>
      <c r="V24" s="1306"/>
      <c r="W24" s="284"/>
      <c r="X24" s="284"/>
      <c r="Y24" s="284"/>
      <c r="Z24" s="284"/>
      <c r="AA24" s="284"/>
      <c r="AB24" s="284"/>
      <c r="AC24" s="284"/>
      <c r="AD24" s="284"/>
      <c r="AE24" s="284"/>
      <c r="AF24" s="284"/>
    </row>
    <row r="25" spans="1:32" ht="17.25" customHeight="1">
      <c r="A25" s="285" t="s">
        <v>619</v>
      </c>
      <c r="B25" s="287"/>
      <c r="C25" s="287"/>
      <c r="D25" s="287"/>
      <c r="E25" s="287"/>
      <c r="F25" s="287"/>
      <c r="G25" s="287"/>
      <c r="H25" s="287"/>
      <c r="I25" s="1307"/>
      <c r="J25" s="1307"/>
      <c r="K25" s="1307"/>
      <c r="L25" s="1307"/>
      <c r="M25" s="1307"/>
      <c r="N25" s="1307"/>
      <c r="O25" s="1307"/>
      <c r="P25" s="1307"/>
      <c r="Q25" s="1307"/>
      <c r="R25" s="1307"/>
      <c r="S25" s="1307"/>
      <c r="T25" s="1307"/>
      <c r="U25" s="1307"/>
      <c r="V25" s="1307"/>
      <c r="W25" s="287"/>
      <c r="X25" s="287"/>
      <c r="Y25" s="287"/>
      <c r="Z25" s="287"/>
      <c r="AA25" s="287"/>
      <c r="AB25" s="287"/>
      <c r="AC25" s="287"/>
      <c r="AD25" s="287"/>
      <c r="AE25" s="287"/>
      <c r="AF25" s="287"/>
    </row>
    <row r="26" spans="1:32" ht="20.25" customHeight="1">
      <c r="A26" s="270" t="s">
        <v>620</v>
      </c>
      <c r="B26" s="276">
        <v>0.97050000000000003</v>
      </c>
      <c r="C26" s="276">
        <v>0.95860000000000001</v>
      </c>
      <c r="D26" s="276">
        <v>0.92700000000000005</v>
      </c>
      <c r="E26" s="276">
        <v>0.96220000000000006</v>
      </c>
      <c r="F26" s="276">
        <v>0.93710000000000004</v>
      </c>
      <c r="G26" s="276">
        <v>0.95030000000000003</v>
      </c>
      <c r="H26" s="276">
        <v>0.97240000000000004</v>
      </c>
      <c r="I26" s="1304">
        <v>0.95220000000000005</v>
      </c>
      <c r="J26" s="1304">
        <v>0.94820000000000004</v>
      </c>
      <c r="K26" s="1304">
        <v>0.97070000000000001</v>
      </c>
      <c r="L26" s="1304">
        <v>0.96030000000000004</v>
      </c>
      <c r="M26" s="1304">
        <v>0.98160000000000003</v>
      </c>
      <c r="N26" s="1304">
        <v>0.96830000000000005</v>
      </c>
      <c r="O26" s="1304">
        <v>0.98440000000000005</v>
      </c>
      <c r="P26" s="1304">
        <v>0.97299999999999998</v>
      </c>
      <c r="Q26" s="1304">
        <v>0.97350000000000003</v>
      </c>
      <c r="R26" s="1304">
        <v>0.98080000000000001</v>
      </c>
      <c r="S26" s="1304">
        <v>0.97619999999999996</v>
      </c>
      <c r="T26" s="1304">
        <v>0.9879</v>
      </c>
      <c r="U26" s="1304">
        <v>0.96550000000000002</v>
      </c>
      <c r="V26" s="1304">
        <v>0.98799999999999999</v>
      </c>
      <c r="W26" s="277">
        <v>0.98440000000000005</v>
      </c>
      <c r="X26" s="277">
        <v>0.97509999999999997</v>
      </c>
      <c r="Y26" s="277">
        <v>0.98550000000000004</v>
      </c>
      <c r="Z26" s="277">
        <v>0.96350000000000002</v>
      </c>
      <c r="AA26" s="277">
        <v>0.95860000000000001</v>
      </c>
      <c r="AB26" s="277">
        <v>0.98440000000000005</v>
      </c>
      <c r="AC26" s="277">
        <v>0.98</v>
      </c>
      <c r="AD26" s="277">
        <v>0.9798</v>
      </c>
      <c r="AE26" s="277">
        <v>0.99880000000000002</v>
      </c>
      <c r="AF26" s="277">
        <v>0.96779999999999999</v>
      </c>
    </row>
    <row r="27" spans="1:32" ht="20.25" customHeight="1">
      <c r="A27" s="270" t="s">
        <v>621</v>
      </c>
      <c r="B27" s="276">
        <v>6.8400000000000002E-2</v>
      </c>
      <c r="C27" s="276">
        <v>0.1231</v>
      </c>
      <c r="D27" s="276">
        <v>0.1207</v>
      </c>
      <c r="E27" s="276">
        <v>0.1182</v>
      </c>
      <c r="F27" s="276">
        <v>2E-3</v>
      </c>
      <c r="G27" s="276">
        <v>5.21E-2</v>
      </c>
      <c r="H27" s="276">
        <v>1.7999999999999999E-2</v>
      </c>
      <c r="I27" s="1304">
        <v>2.8E-3</v>
      </c>
      <c r="J27" s="1304">
        <v>5.0799999999999998E-2</v>
      </c>
      <c r="K27" s="1304">
        <v>0</v>
      </c>
      <c r="L27" s="1304">
        <v>2.3900000000000001E-2</v>
      </c>
      <c r="M27" s="1304">
        <v>1.6000000000000001E-3</v>
      </c>
      <c r="N27" s="1304">
        <v>1.38E-2</v>
      </c>
      <c r="O27" s="1304">
        <v>5.7999999999999996E-3</v>
      </c>
      <c r="P27" s="1304">
        <v>2.0799999999999999E-2</v>
      </c>
      <c r="Q27" s="1304">
        <v>3.2099999999999997E-2</v>
      </c>
      <c r="R27" s="1304">
        <v>2.3300000000000001E-2</v>
      </c>
      <c r="S27" s="1304">
        <v>8.3000000000000001E-3</v>
      </c>
      <c r="T27" s="1304">
        <v>2.0000000000000001E-4</v>
      </c>
      <c r="U27" s="1304">
        <v>3.9800000000000002E-2</v>
      </c>
      <c r="V27" s="1304">
        <v>5.1999999999999998E-3</v>
      </c>
      <c r="W27" s="277">
        <v>1.4E-3</v>
      </c>
      <c r="X27" s="277">
        <v>0</v>
      </c>
      <c r="Y27" s="277">
        <v>1.15E-2</v>
      </c>
      <c r="Z27" s="277">
        <v>5.1000000000000004E-3</v>
      </c>
      <c r="AA27" s="277">
        <v>4.3499999999999997E-2</v>
      </c>
      <c r="AB27" s="277">
        <v>3.0000000000000001E-3</v>
      </c>
      <c r="AC27" s="277">
        <v>3.15E-2</v>
      </c>
      <c r="AD27" s="277">
        <v>5.6000000000000001E-2</v>
      </c>
      <c r="AE27" s="277">
        <v>1E-4</v>
      </c>
      <c r="AF27" s="277">
        <v>4.8099999999999997E-2</v>
      </c>
    </row>
    <row r="28" spans="1:32" ht="20.25" customHeight="1">
      <c r="A28" s="281" t="s">
        <v>622</v>
      </c>
      <c r="B28" s="276">
        <v>2.9499999999999998E-2</v>
      </c>
      <c r="C28" s="276">
        <v>4.1399999999999999E-2</v>
      </c>
      <c r="D28" s="276">
        <v>7.2999999999999995E-2</v>
      </c>
      <c r="E28" s="276">
        <v>3.78E-2</v>
      </c>
      <c r="F28" s="276">
        <v>6.2899999999999998E-2</v>
      </c>
      <c r="G28" s="276">
        <v>4.9700000000000001E-2</v>
      </c>
      <c r="H28" s="276">
        <v>2.76E-2</v>
      </c>
      <c r="I28" s="1304">
        <v>4.7800000000000002E-2</v>
      </c>
      <c r="J28" s="1304">
        <v>5.1799999999999999E-2</v>
      </c>
      <c r="K28" s="1304">
        <v>2.93E-2</v>
      </c>
      <c r="L28" s="1304">
        <v>3.9699999999999999E-2</v>
      </c>
      <c r="M28" s="1304">
        <v>1.84E-2</v>
      </c>
      <c r="N28" s="1304">
        <v>3.1699999999999999E-2</v>
      </c>
      <c r="O28" s="1304">
        <v>1.5599999999999999E-2</v>
      </c>
      <c r="P28" s="1304">
        <v>2.7E-2</v>
      </c>
      <c r="Q28" s="1304">
        <v>2.6499999999999999E-2</v>
      </c>
      <c r="R28" s="1304">
        <v>1.9199999999999998E-2</v>
      </c>
      <c r="S28" s="1304">
        <v>2.3800000000000002E-2</v>
      </c>
      <c r="T28" s="1304">
        <v>1.21E-2</v>
      </c>
      <c r="U28" s="1304">
        <v>3.4500000000000003E-2</v>
      </c>
      <c r="V28" s="1304">
        <v>1.2E-2</v>
      </c>
      <c r="W28" s="277">
        <v>1.5599999999999999E-2</v>
      </c>
      <c r="X28" s="277">
        <v>2.4899999999999999E-2</v>
      </c>
      <c r="Y28" s="277">
        <v>1.4500000000000001E-2</v>
      </c>
      <c r="Z28" s="277">
        <v>3.6499999999999998E-2</v>
      </c>
      <c r="AA28" s="277">
        <v>4.1399999999999999E-2</v>
      </c>
      <c r="AB28" s="277">
        <v>1.5599999999999999E-2</v>
      </c>
      <c r="AC28" s="277">
        <v>0.02</v>
      </c>
      <c r="AD28" s="277">
        <v>2.0199999999999999E-2</v>
      </c>
      <c r="AE28" s="277">
        <v>1.1999999999999999E-3</v>
      </c>
      <c r="AF28" s="277">
        <v>3.2199999999999999E-2</v>
      </c>
    </row>
    <row r="29" spans="1:32" ht="18" customHeight="1">
      <c r="A29" s="281" t="s">
        <v>623</v>
      </c>
      <c r="B29" s="276">
        <v>5.8900000000000001E-2</v>
      </c>
      <c r="C29" s="276">
        <v>0.1071</v>
      </c>
      <c r="D29" s="276">
        <v>9.5899999999999999E-2</v>
      </c>
      <c r="E29" s="276">
        <v>0.1022</v>
      </c>
      <c r="F29" s="276">
        <v>1.6999999999999999E-3</v>
      </c>
      <c r="G29" s="276">
        <v>3.1600000000000003E-2</v>
      </c>
      <c r="H29" s="276">
        <v>1.6799999999999999E-2</v>
      </c>
      <c r="I29" s="1304">
        <v>2.7000000000000001E-3</v>
      </c>
      <c r="J29" s="1304">
        <v>3.6900000000000002E-2</v>
      </c>
      <c r="K29" s="1304">
        <v>0</v>
      </c>
      <c r="L29" s="1304">
        <v>2.3199999999999998E-2</v>
      </c>
      <c r="M29" s="1304">
        <v>1.6000000000000001E-3</v>
      </c>
      <c r="N29" s="1304">
        <v>1.18E-2</v>
      </c>
      <c r="O29" s="1304">
        <v>5.8999999999999999E-3</v>
      </c>
      <c r="P29" s="1304">
        <v>1.9199999999999998E-2</v>
      </c>
      <c r="Q29" s="1304">
        <v>3.2899999999999999E-2</v>
      </c>
      <c r="R29" s="1304">
        <v>2.0400000000000001E-2</v>
      </c>
      <c r="S29" s="1304">
        <v>8.3000000000000001E-3</v>
      </c>
      <c r="T29" s="1304">
        <v>2.0000000000000001E-4</v>
      </c>
      <c r="U29" s="1304">
        <v>3.2500000000000001E-2</v>
      </c>
      <c r="V29" s="1304">
        <v>5.3E-3</v>
      </c>
      <c r="W29" s="277">
        <v>1.4E-3</v>
      </c>
      <c r="X29" s="277">
        <v>0</v>
      </c>
      <c r="Y29" s="277">
        <v>1.0699999999999999E-2</v>
      </c>
      <c r="Z29" s="277">
        <v>4.7999999999999996E-3</v>
      </c>
      <c r="AA29" s="277">
        <v>4.2999999999999997E-2</v>
      </c>
      <c r="AB29" s="277">
        <v>3.0999999999999999E-3</v>
      </c>
      <c r="AC29" s="277">
        <v>2.8799999999999999E-2</v>
      </c>
      <c r="AD29" s="277">
        <v>5.33E-2</v>
      </c>
      <c r="AE29" s="277">
        <v>1E-4</v>
      </c>
      <c r="AF29" s="277">
        <v>4.07E-2</v>
      </c>
    </row>
    <row r="30" spans="1:32" ht="20.25" customHeight="1">
      <c r="A30" s="281" t="s">
        <v>624</v>
      </c>
      <c r="B30" s="276">
        <v>0.1641</v>
      </c>
      <c r="C30" s="276">
        <v>0.16619999999999999</v>
      </c>
      <c r="D30" s="276">
        <v>0.26379999999999998</v>
      </c>
      <c r="E30" s="276">
        <v>0.16750000000000001</v>
      </c>
      <c r="F30" s="276">
        <v>0.20730000000000001</v>
      </c>
      <c r="G30" s="276">
        <v>0.42420000000000002</v>
      </c>
      <c r="H30" s="276">
        <v>9.4500000000000001E-2</v>
      </c>
      <c r="I30" s="1304">
        <v>6.7000000000000004E-2</v>
      </c>
      <c r="J30" s="1304">
        <v>0.312</v>
      </c>
      <c r="K30" s="1304">
        <v>0</v>
      </c>
      <c r="L30" s="1304">
        <v>6.6000000000000003E-2</v>
      </c>
      <c r="M30" s="1304">
        <v>0</v>
      </c>
      <c r="N30" s="1304">
        <v>0.1716</v>
      </c>
      <c r="O30" s="1304">
        <v>0</v>
      </c>
      <c r="P30" s="1304">
        <v>0.1013</v>
      </c>
      <c r="Q30" s="1304">
        <v>0</v>
      </c>
      <c r="R30" s="1304">
        <v>0.1394</v>
      </c>
      <c r="S30" s="1304">
        <v>2.24E-2</v>
      </c>
      <c r="T30" s="1304">
        <v>0</v>
      </c>
      <c r="U30" s="1304">
        <v>0.21260000000000001</v>
      </c>
      <c r="V30" s="1304">
        <v>0</v>
      </c>
      <c r="W30" s="277">
        <v>0</v>
      </c>
      <c r="X30" s="277">
        <v>0</v>
      </c>
      <c r="Y30" s="277">
        <v>8.43E-2</v>
      </c>
      <c r="Z30" s="277">
        <v>0.1051</v>
      </c>
      <c r="AA30" s="277">
        <v>5.0999999999999997E-2</v>
      </c>
      <c r="AB30" s="277">
        <v>0</v>
      </c>
      <c r="AC30" s="277">
        <v>0.1043</v>
      </c>
      <c r="AD30" s="277">
        <v>6.7599999999999993E-2</v>
      </c>
      <c r="AE30" s="277">
        <v>0</v>
      </c>
      <c r="AF30" s="277">
        <v>0.18129999999999999</v>
      </c>
    </row>
    <row r="31" spans="1:32" ht="20.25" customHeight="1">
      <c r="A31" s="281" t="s">
        <v>625</v>
      </c>
      <c r="B31" s="276">
        <v>9.4000000000000004E-3</v>
      </c>
      <c r="C31" s="276">
        <v>9.7000000000000003E-3</v>
      </c>
      <c r="D31" s="276">
        <v>6.3E-3</v>
      </c>
      <c r="E31" s="276">
        <v>1.8700000000000001E-2</v>
      </c>
      <c r="F31" s="276">
        <v>6.3E-3</v>
      </c>
      <c r="G31" s="276">
        <v>6.8999999999999999E-3</v>
      </c>
      <c r="H31" s="276">
        <v>7.7000000000000002E-3</v>
      </c>
      <c r="I31" s="1304">
        <v>6.7999999999999996E-3</v>
      </c>
      <c r="J31" s="1304">
        <v>9.5999999999999992E-3</v>
      </c>
      <c r="K31" s="1304">
        <v>6.7000000000000002E-3</v>
      </c>
      <c r="L31" s="1304">
        <v>7.9000000000000008E-3</v>
      </c>
      <c r="M31" s="1304">
        <v>7.7999999999999996E-3</v>
      </c>
      <c r="N31" s="1304">
        <v>1.03E-2</v>
      </c>
      <c r="O31" s="1304">
        <v>2.8899999999999999E-2</v>
      </c>
      <c r="P31" s="1304">
        <v>8.0999999999999996E-3</v>
      </c>
      <c r="Q31" s="1304">
        <v>1.6299999999999999E-2</v>
      </c>
      <c r="R31" s="1304">
        <v>6.3E-3</v>
      </c>
      <c r="S31" s="1304">
        <v>9.5999999999999992E-3</v>
      </c>
      <c r="T31" s="1304">
        <v>7.9000000000000008E-3</v>
      </c>
      <c r="U31" s="1304">
        <v>7.7000000000000002E-3</v>
      </c>
      <c r="V31" s="1304">
        <v>6.4999999999999997E-3</v>
      </c>
      <c r="W31" s="277">
        <v>5.8999999999999999E-3</v>
      </c>
      <c r="X31" s="277">
        <v>7.7999999999999996E-3</v>
      </c>
      <c r="Y31" s="277">
        <v>8.2000000000000007E-3</v>
      </c>
      <c r="Z31" s="277">
        <v>6.4999999999999997E-3</v>
      </c>
      <c r="AA31" s="277">
        <v>8.8000000000000005E-3</v>
      </c>
      <c r="AB31" s="277">
        <v>1.47E-2</v>
      </c>
      <c r="AC31" s="277">
        <v>2.1899999999999999E-2</v>
      </c>
      <c r="AD31" s="277">
        <v>1.21E-2</v>
      </c>
      <c r="AE31" s="277">
        <v>9.2999999999999992E-3</v>
      </c>
      <c r="AF31" s="277">
        <v>9.7999999999999997E-3</v>
      </c>
    </row>
    <row r="32" spans="1:32" ht="20.25" customHeight="1">
      <c r="A32" s="281" t="s">
        <v>626</v>
      </c>
      <c r="B32" s="276">
        <v>9.4799999999999995E-2</v>
      </c>
      <c r="C32" s="276">
        <v>5.6000000000000001E-2</v>
      </c>
      <c r="D32" s="276">
        <v>9.6199999999999994E-2</v>
      </c>
      <c r="E32" s="276">
        <v>4.65E-2</v>
      </c>
      <c r="F32" s="276">
        <v>0.12590000000000001</v>
      </c>
      <c r="G32" s="276">
        <v>8.0399999999999999E-2</v>
      </c>
      <c r="H32" s="276">
        <v>8.8999999999999996E-2</v>
      </c>
      <c r="I32" s="1304">
        <v>7.1599999999999997E-2</v>
      </c>
      <c r="J32" s="1304">
        <v>7.8399999999999997E-2</v>
      </c>
      <c r="K32" s="1304">
        <v>5.6500000000000002E-2</v>
      </c>
      <c r="L32" s="1304">
        <v>7.5600000000000001E-2</v>
      </c>
      <c r="M32" s="1304">
        <v>6.7400000000000002E-2</v>
      </c>
      <c r="N32" s="1304">
        <v>6.0699999999999997E-2</v>
      </c>
      <c r="O32" s="1304">
        <v>5.8000000000000003E-2</v>
      </c>
      <c r="P32" s="1304">
        <v>6.1499999999999999E-2</v>
      </c>
      <c r="Q32" s="1304">
        <v>7.4999999999999997E-2</v>
      </c>
      <c r="R32" s="1304">
        <v>0.10589999999999999</v>
      </c>
      <c r="S32" s="1304">
        <v>8.4199999999999997E-2</v>
      </c>
      <c r="T32" s="1304">
        <v>8.9399999999999993E-2</v>
      </c>
      <c r="U32" s="1304">
        <v>6.7000000000000004E-2</v>
      </c>
      <c r="V32" s="1304">
        <v>5.6800000000000003E-2</v>
      </c>
      <c r="W32" s="277">
        <v>0.105</v>
      </c>
      <c r="X32" s="277">
        <v>8.1600000000000006E-2</v>
      </c>
      <c r="Y32" s="277">
        <v>7.2700000000000001E-2</v>
      </c>
      <c r="Z32" s="277">
        <v>6.3600000000000004E-2</v>
      </c>
      <c r="AA32" s="277">
        <v>7.9899999999999999E-2</v>
      </c>
      <c r="AB32" s="277">
        <v>7.8299999999999995E-2</v>
      </c>
      <c r="AC32" s="277">
        <v>8.43E-2</v>
      </c>
      <c r="AD32" s="277">
        <v>4.41E-2</v>
      </c>
      <c r="AE32" s="277">
        <v>7.9399999999999998E-2</v>
      </c>
      <c r="AF32" s="277">
        <v>7.8600000000000003E-2</v>
      </c>
    </row>
    <row r="33" spans="1:32" ht="20.25" customHeight="1">
      <c r="A33" s="281" t="s">
        <v>627</v>
      </c>
      <c r="B33" s="276">
        <v>0.95150000000000001</v>
      </c>
      <c r="C33" s="276">
        <v>0.92210000000000003</v>
      </c>
      <c r="D33" s="276">
        <v>0.88160000000000005</v>
      </c>
      <c r="E33" s="276">
        <v>0.90469999999999995</v>
      </c>
      <c r="F33" s="276">
        <v>0.91400000000000003</v>
      </c>
      <c r="G33" s="276">
        <v>0.91969999999999996</v>
      </c>
      <c r="H33" s="276">
        <v>0.94410000000000005</v>
      </c>
      <c r="I33" s="1304">
        <v>0.9284</v>
      </c>
      <c r="J33" s="1304">
        <v>0.93430000000000002</v>
      </c>
      <c r="K33" s="1304">
        <v>0.95879999999999999</v>
      </c>
      <c r="L33" s="1304">
        <v>0.95779999999999998</v>
      </c>
      <c r="M33" s="1304">
        <v>0.97970000000000002</v>
      </c>
      <c r="N33" s="1304">
        <v>0.97</v>
      </c>
      <c r="O33" s="1304">
        <v>0.96279999999999999</v>
      </c>
      <c r="P33" s="1304">
        <v>0.94630000000000003</v>
      </c>
      <c r="Q33" s="1304">
        <v>0.94279999999999997</v>
      </c>
      <c r="R33" s="1304">
        <v>0.95850000000000002</v>
      </c>
      <c r="S33" s="1304">
        <v>0.95509999999999995</v>
      </c>
      <c r="T33" s="1304">
        <v>0.97899999999999998</v>
      </c>
      <c r="U33" s="1304">
        <v>0.93899999999999995</v>
      </c>
      <c r="V33" s="1304">
        <v>0.98099999999999998</v>
      </c>
      <c r="W33" s="277">
        <v>0.97709999999999997</v>
      </c>
      <c r="X33" s="277">
        <v>0.95499999999999996</v>
      </c>
      <c r="Y33" s="277">
        <v>0.97789999999999999</v>
      </c>
      <c r="Z33" s="277">
        <v>0.95579999999999998</v>
      </c>
      <c r="AA33" s="277">
        <v>0.93620000000000003</v>
      </c>
      <c r="AB33" s="277">
        <v>0.97270000000000001</v>
      </c>
      <c r="AC33" s="277">
        <v>0.96709999999999996</v>
      </c>
      <c r="AD33" s="277">
        <v>0.97389999999999999</v>
      </c>
      <c r="AE33" s="277">
        <v>0.99760000000000004</v>
      </c>
      <c r="AF33" s="277">
        <v>0.94640000000000002</v>
      </c>
    </row>
    <row r="34" spans="1:32" ht="20.25" customHeight="1">
      <c r="A34" s="281" t="s">
        <v>628</v>
      </c>
      <c r="B34" s="276">
        <v>1.5299999999999999E-2</v>
      </c>
      <c r="C34" s="276">
        <v>3.27E-2</v>
      </c>
      <c r="D34" s="276">
        <v>4.9399999999999999E-2</v>
      </c>
      <c r="E34" s="276">
        <v>5.74E-2</v>
      </c>
      <c r="F34" s="276">
        <v>2.75E-2</v>
      </c>
      <c r="G34" s="276">
        <v>3.5999999999999997E-2</v>
      </c>
      <c r="H34" s="276">
        <v>2.7400000000000001E-2</v>
      </c>
      <c r="I34" s="1304">
        <v>2.3099999999999999E-2</v>
      </c>
      <c r="J34" s="1304">
        <v>1.3599999999999999E-2</v>
      </c>
      <c r="K34" s="1304">
        <v>1.23E-2</v>
      </c>
      <c r="L34" s="1304">
        <v>2.5999999999999999E-3</v>
      </c>
      <c r="M34" s="1304">
        <v>3.3E-3</v>
      </c>
      <c r="N34" s="1304">
        <v>1.6000000000000001E-3</v>
      </c>
      <c r="O34" s="1304">
        <v>2.1600000000000001E-2</v>
      </c>
      <c r="P34" s="1304">
        <v>2.6499999999999999E-2</v>
      </c>
      <c r="Q34" s="1304">
        <v>3.0200000000000001E-2</v>
      </c>
      <c r="R34" s="1304">
        <v>2.1999999999999999E-2</v>
      </c>
      <c r="S34" s="1304">
        <v>2.5000000000000001E-2</v>
      </c>
      <c r="T34" s="1304">
        <v>1.0699999999999999E-2</v>
      </c>
      <c r="U34" s="1304">
        <v>2.6599999999999999E-2</v>
      </c>
      <c r="V34" s="1304">
        <v>3.5000000000000001E-3</v>
      </c>
      <c r="W34" s="277">
        <v>7.7000000000000002E-3</v>
      </c>
      <c r="X34" s="277">
        <v>1.95E-2</v>
      </c>
      <c r="Y34" s="277">
        <v>7.6E-3</v>
      </c>
      <c r="Z34" s="277">
        <v>7.7999999999999996E-3</v>
      </c>
      <c r="AA34" s="277">
        <v>2.2499999999999999E-2</v>
      </c>
      <c r="AB34" s="277">
        <v>1.01E-2</v>
      </c>
      <c r="AC34" s="277">
        <v>1.2699999999999999E-2</v>
      </c>
      <c r="AD34" s="277">
        <v>5.8999999999999999E-3</v>
      </c>
      <c r="AE34" s="277">
        <v>1.1999999999999999E-3</v>
      </c>
      <c r="AF34" s="277">
        <v>2.06E-2</v>
      </c>
    </row>
    <row r="35" spans="1:32" ht="20.25" customHeight="1">
      <c r="A35" s="281" t="s">
        <v>629</v>
      </c>
      <c r="B35" s="276">
        <v>5.3E-3</v>
      </c>
      <c r="C35" s="276">
        <v>8.2000000000000007E-3</v>
      </c>
      <c r="D35" s="276">
        <v>1.26E-2</v>
      </c>
      <c r="E35" s="276">
        <v>6.1999999999999998E-3</v>
      </c>
      <c r="F35" s="276">
        <v>5.0000000000000001E-3</v>
      </c>
      <c r="G35" s="276">
        <v>4.1999999999999997E-3</v>
      </c>
      <c r="H35" s="276">
        <v>7.9000000000000008E-3</v>
      </c>
      <c r="I35" s="1304">
        <v>3.5999999999999999E-3</v>
      </c>
      <c r="J35" s="1304">
        <v>9.7000000000000003E-3</v>
      </c>
      <c r="K35" s="1304">
        <v>9.2999999999999992E-3</v>
      </c>
      <c r="L35" s="1304">
        <v>2.0000000000000001E-4</v>
      </c>
      <c r="M35" s="1304">
        <v>3.3E-3</v>
      </c>
      <c r="N35" s="1304">
        <v>6.3E-3</v>
      </c>
      <c r="O35" s="1304">
        <v>1.4E-3</v>
      </c>
      <c r="P35" s="1304">
        <v>8.3999999999999995E-3</v>
      </c>
      <c r="Q35" s="1304">
        <v>5.8999999999999999E-3</v>
      </c>
      <c r="R35" s="1304">
        <v>8.0000000000000002E-3</v>
      </c>
      <c r="S35" s="1304">
        <v>5.7999999999999996E-3</v>
      </c>
      <c r="T35" s="1304">
        <v>2.0999999999999999E-3</v>
      </c>
      <c r="U35" s="1304">
        <v>2E-3</v>
      </c>
      <c r="V35" s="1304">
        <v>5.0000000000000001E-4</v>
      </c>
      <c r="W35" s="277">
        <v>3.0999999999999999E-3</v>
      </c>
      <c r="X35" s="277">
        <v>8.8999999999999999E-3</v>
      </c>
      <c r="Y35" s="277">
        <v>2.3E-3</v>
      </c>
      <c r="Z35" s="277">
        <v>7.1000000000000004E-3</v>
      </c>
      <c r="AA35" s="277">
        <v>1.2999999999999999E-3</v>
      </c>
      <c r="AB35" s="277">
        <v>4.0000000000000001E-3</v>
      </c>
      <c r="AC35" s="277">
        <v>4.1000000000000003E-3</v>
      </c>
      <c r="AD35" s="277">
        <v>2.5999999999999999E-3</v>
      </c>
      <c r="AE35" s="277">
        <v>0</v>
      </c>
      <c r="AF35" s="277">
        <v>5.4999999999999997E-3</v>
      </c>
    </row>
    <row r="36" spans="1:32" ht="20.25" customHeight="1">
      <c r="A36" s="281" t="s">
        <v>630</v>
      </c>
      <c r="B36" s="276">
        <v>3.7000000000000002E-3</v>
      </c>
      <c r="C36" s="276">
        <v>5.8999999999999999E-3</v>
      </c>
      <c r="D36" s="276">
        <v>4.0000000000000001E-3</v>
      </c>
      <c r="E36" s="276">
        <v>2.5999999999999999E-3</v>
      </c>
      <c r="F36" s="276">
        <v>9.2999999999999992E-3</v>
      </c>
      <c r="G36" s="276">
        <v>5.7000000000000002E-3</v>
      </c>
      <c r="H36" s="276">
        <v>1.2999999999999999E-3</v>
      </c>
      <c r="I36" s="1304">
        <v>1.5E-3</v>
      </c>
      <c r="J36" s="1304">
        <v>5.1999999999999998E-3</v>
      </c>
      <c r="K36" s="1304">
        <v>5.9999999999999995E-4</v>
      </c>
      <c r="L36" s="1304">
        <v>2.9999999999999997E-4</v>
      </c>
      <c r="M36" s="1304">
        <v>1.1000000000000001E-3</v>
      </c>
      <c r="N36" s="1304">
        <v>1E-4</v>
      </c>
      <c r="O36" s="1304">
        <v>1.2999999999999999E-3</v>
      </c>
      <c r="P36" s="1304">
        <v>2E-3</v>
      </c>
      <c r="Q36" s="1304">
        <v>2.2000000000000001E-3</v>
      </c>
      <c r="R36" s="1304">
        <v>1.6999999999999999E-3</v>
      </c>
      <c r="S36" s="1304">
        <v>2.3E-3</v>
      </c>
      <c r="T36" s="1304">
        <v>1E-4</v>
      </c>
      <c r="U36" s="1304">
        <v>3.3E-3</v>
      </c>
      <c r="V36" s="1304">
        <v>2.0999999999999999E-3</v>
      </c>
      <c r="W36" s="277">
        <v>5.9999999999999995E-4</v>
      </c>
      <c r="X36" s="277">
        <v>3.3999999999999998E-3</v>
      </c>
      <c r="Y36" s="277">
        <v>6.9999999999999999E-4</v>
      </c>
      <c r="Z36" s="277">
        <v>4.3E-3</v>
      </c>
      <c r="AA36" s="277">
        <v>2.9999999999999997E-4</v>
      </c>
      <c r="AB36" s="277">
        <v>6.9999999999999999E-4</v>
      </c>
      <c r="AC36" s="277">
        <v>0</v>
      </c>
      <c r="AD36" s="277">
        <v>2.9999999999999997E-4</v>
      </c>
      <c r="AE36" s="277">
        <v>0</v>
      </c>
      <c r="AF36" s="277">
        <v>2.8E-3</v>
      </c>
    </row>
    <row r="37" spans="1:32" ht="20.25" customHeight="1">
      <c r="A37" s="281" t="s">
        <v>631</v>
      </c>
      <c r="B37" s="276">
        <v>1.4E-3</v>
      </c>
      <c r="C37" s="276">
        <v>2E-3</v>
      </c>
      <c r="D37" s="276">
        <v>1.4E-3</v>
      </c>
      <c r="E37" s="276">
        <v>1.4E-3</v>
      </c>
      <c r="F37" s="276">
        <v>2.3999999999999998E-3</v>
      </c>
      <c r="G37" s="276">
        <v>2.3E-3</v>
      </c>
      <c r="H37" s="276">
        <v>1.6000000000000001E-3</v>
      </c>
      <c r="I37" s="1304">
        <v>1.6999999999999999E-3</v>
      </c>
      <c r="J37" s="1304">
        <v>1.5E-3</v>
      </c>
      <c r="K37" s="1304">
        <v>2.3999999999999998E-3</v>
      </c>
      <c r="L37" s="1304">
        <v>1E-4</v>
      </c>
      <c r="M37" s="1304">
        <v>4.0000000000000002E-4</v>
      </c>
      <c r="N37" s="1304">
        <v>8.0000000000000004E-4</v>
      </c>
      <c r="O37" s="1304">
        <v>4.0000000000000002E-4</v>
      </c>
      <c r="P37" s="1304">
        <v>2.8E-3</v>
      </c>
      <c r="Q37" s="1304">
        <v>0</v>
      </c>
      <c r="R37" s="1304">
        <v>5.0000000000000001E-4</v>
      </c>
      <c r="S37" s="1304">
        <v>5.8999999999999999E-3</v>
      </c>
      <c r="T37" s="1304">
        <v>2.0000000000000001E-4</v>
      </c>
      <c r="U37" s="1304">
        <v>2.0000000000000001E-4</v>
      </c>
      <c r="V37" s="1304">
        <v>2.0000000000000001E-4</v>
      </c>
      <c r="W37" s="277">
        <v>1.5E-3</v>
      </c>
      <c r="X37" s="277">
        <v>8.0000000000000004E-4</v>
      </c>
      <c r="Y37" s="277">
        <v>5.9999999999999995E-4</v>
      </c>
      <c r="Z37" s="277">
        <v>4.4999999999999997E-3</v>
      </c>
      <c r="AA37" s="277">
        <v>7.0000000000000001E-3</v>
      </c>
      <c r="AB37" s="277">
        <v>2.0000000000000001E-4</v>
      </c>
      <c r="AC37" s="277">
        <v>5.0000000000000001E-4</v>
      </c>
      <c r="AD37" s="277">
        <v>1.2999999999999999E-3</v>
      </c>
      <c r="AE37" s="277">
        <v>0</v>
      </c>
      <c r="AF37" s="277">
        <v>1.5E-3</v>
      </c>
    </row>
    <row r="38" spans="1:32" ht="20.25" customHeight="1">
      <c r="A38" s="281" t="s">
        <v>632</v>
      </c>
      <c r="B38" s="276">
        <v>2.2700000000000001E-2</v>
      </c>
      <c r="C38" s="276">
        <v>2.92E-2</v>
      </c>
      <c r="D38" s="276">
        <v>5.0999999999999997E-2</v>
      </c>
      <c r="E38" s="276">
        <v>2.7699999999999999E-2</v>
      </c>
      <c r="F38" s="276">
        <v>4.1799999999999997E-2</v>
      </c>
      <c r="G38" s="276">
        <v>3.2199999999999999E-2</v>
      </c>
      <c r="H38" s="276">
        <v>1.77E-2</v>
      </c>
      <c r="I38" s="1304">
        <v>4.1700000000000001E-2</v>
      </c>
      <c r="J38" s="1304">
        <v>3.56E-2</v>
      </c>
      <c r="K38" s="1304">
        <v>1.6500000000000001E-2</v>
      </c>
      <c r="L38" s="1304">
        <v>3.9199999999999999E-2</v>
      </c>
      <c r="M38" s="1304">
        <v>1.2200000000000001E-2</v>
      </c>
      <c r="N38" s="1304">
        <v>2.1100000000000001E-2</v>
      </c>
      <c r="O38" s="1304">
        <v>1.2500000000000001E-2</v>
      </c>
      <c r="P38" s="1304">
        <v>1.4E-2</v>
      </c>
      <c r="Q38" s="1304">
        <v>1.89E-2</v>
      </c>
      <c r="R38" s="1304">
        <v>9.2999999999999992E-3</v>
      </c>
      <c r="S38" s="1304">
        <v>5.7999999999999996E-3</v>
      </c>
      <c r="T38" s="1304">
        <v>7.7999999999999996E-3</v>
      </c>
      <c r="U38" s="1304">
        <v>2.9000000000000001E-2</v>
      </c>
      <c r="V38" s="1304">
        <v>1.26E-2</v>
      </c>
      <c r="W38" s="277">
        <v>0.01</v>
      </c>
      <c r="X38" s="277">
        <v>1.23E-2</v>
      </c>
      <c r="Y38" s="277">
        <v>1.09E-2</v>
      </c>
      <c r="Z38" s="277">
        <v>2.0500000000000001E-2</v>
      </c>
      <c r="AA38" s="277">
        <v>3.2599999999999997E-2</v>
      </c>
      <c r="AB38" s="277">
        <v>1.23E-2</v>
      </c>
      <c r="AC38" s="277">
        <v>1.5599999999999999E-2</v>
      </c>
      <c r="AD38" s="277">
        <v>1.61E-2</v>
      </c>
      <c r="AE38" s="277">
        <v>1.1999999999999999E-3</v>
      </c>
      <c r="AF38" s="277">
        <v>2.3199999999999998E-2</v>
      </c>
    </row>
    <row r="39" spans="1:32" ht="12" customHeight="1">
      <c r="A39" s="281"/>
      <c r="B39" s="276"/>
      <c r="C39" s="276"/>
      <c r="D39" s="276"/>
      <c r="E39" s="276"/>
      <c r="F39" s="276"/>
      <c r="G39" s="276"/>
      <c r="H39" s="276"/>
      <c r="I39" s="1304"/>
      <c r="J39" s="1304"/>
      <c r="K39" s="1304"/>
      <c r="L39" s="1304"/>
      <c r="M39" s="1304"/>
      <c r="N39" s="1304"/>
      <c r="O39" s="1304"/>
      <c r="P39" s="1304"/>
      <c r="Q39" s="1304"/>
      <c r="R39" s="1304"/>
      <c r="S39" s="1304"/>
      <c r="T39" s="1304"/>
      <c r="U39" s="1304"/>
      <c r="V39" s="1304"/>
      <c r="W39" s="277"/>
      <c r="X39" s="277"/>
      <c r="Y39" s="277"/>
      <c r="Z39" s="277"/>
      <c r="AA39" s="277"/>
      <c r="AB39" s="277"/>
      <c r="AC39" s="277"/>
      <c r="AD39" s="277"/>
      <c r="AE39" s="277"/>
      <c r="AF39" s="277"/>
    </row>
    <row r="40" spans="1:32" ht="17.25" customHeight="1">
      <c r="A40" s="285" t="s">
        <v>633</v>
      </c>
      <c r="B40" s="279"/>
      <c r="C40" s="279"/>
      <c r="D40" s="279"/>
      <c r="E40" s="279"/>
      <c r="F40" s="279"/>
      <c r="G40" s="279"/>
      <c r="H40" s="279"/>
      <c r="I40" s="1305"/>
      <c r="J40" s="1305"/>
      <c r="K40" s="1305"/>
      <c r="L40" s="1305"/>
      <c r="M40" s="1305"/>
      <c r="N40" s="1305"/>
      <c r="O40" s="1305"/>
      <c r="P40" s="1305"/>
      <c r="Q40" s="1305"/>
      <c r="R40" s="1305"/>
      <c r="S40" s="1305"/>
      <c r="T40" s="1305"/>
      <c r="U40" s="1305"/>
      <c r="V40" s="1305"/>
      <c r="W40" s="280"/>
      <c r="X40" s="280"/>
      <c r="Y40" s="280"/>
      <c r="Z40" s="280"/>
      <c r="AA40" s="280"/>
      <c r="AB40" s="280"/>
      <c r="AC40" s="280"/>
      <c r="AD40" s="280"/>
      <c r="AE40" s="280"/>
      <c r="AF40" s="280"/>
    </row>
    <row r="41" spans="1:32" ht="20.25" customHeight="1">
      <c r="A41" s="281" t="s">
        <v>634</v>
      </c>
      <c r="B41" s="276">
        <v>0.55479999999999996</v>
      </c>
      <c r="C41" s="276">
        <v>0.71589999999999998</v>
      </c>
      <c r="D41" s="276">
        <v>0.36109999999999998</v>
      </c>
      <c r="E41" s="276">
        <v>0.58169999999999999</v>
      </c>
      <c r="F41" s="276">
        <v>0.33069999999999999</v>
      </c>
      <c r="G41" s="276">
        <v>0.57399999999999995</v>
      </c>
      <c r="H41" s="276">
        <v>0.22339999999999999</v>
      </c>
      <c r="I41" s="1304">
        <v>0.18360000000000001</v>
      </c>
      <c r="J41" s="1304">
        <v>0.35510000000000003</v>
      </c>
      <c r="K41" s="1304">
        <v>0.45029999999999998</v>
      </c>
      <c r="L41" s="1304">
        <v>0.153</v>
      </c>
      <c r="M41" s="1304">
        <v>0.18229999999999999</v>
      </c>
      <c r="N41" s="1304">
        <v>0.1351</v>
      </c>
      <c r="O41" s="1304">
        <v>0.51100000000000001</v>
      </c>
      <c r="P41" s="1304">
        <v>0.81859999999999999</v>
      </c>
      <c r="Q41" s="1304">
        <v>0.30790000000000001</v>
      </c>
      <c r="R41" s="1304">
        <v>0.34789999999999999</v>
      </c>
      <c r="S41" s="1304">
        <v>0.31940000000000002</v>
      </c>
      <c r="T41" s="1304">
        <v>0.24970000000000001</v>
      </c>
      <c r="U41" s="1304">
        <v>0.39029999999999998</v>
      </c>
      <c r="V41" s="1304">
        <v>0.27839999999999998</v>
      </c>
      <c r="W41" s="277">
        <v>0.11</v>
      </c>
      <c r="X41" s="277">
        <v>0.23619999999999999</v>
      </c>
      <c r="Y41" s="277">
        <v>0.3402</v>
      </c>
      <c r="Z41" s="277">
        <v>0.20219999999999999</v>
      </c>
      <c r="AA41" s="277">
        <v>0.21959999999999999</v>
      </c>
      <c r="AB41" s="277">
        <v>0.49280000000000002</v>
      </c>
      <c r="AC41" s="277">
        <v>0.37740000000000001</v>
      </c>
      <c r="AD41" s="277">
        <v>0.25509999999999999</v>
      </c>
      <c r="AE41" s="277">
        <v>0.15770000000000001</v>
      </c>
      <c r="AF41" s="277">
        <v>0.3921</v>
      </c>
    </row>
    <row r="42" spans="1:32" ht="20.25" customHeight="1">
      <c r="A42" s="281" t="s">
        <v>635</v>
      </c>
      <c r="B42" s="276">
        <v>0.70960000000000001</v>
      </c>
      <c r="C42" s="276">
        <v>0.92030000000000001</v>
      </c>
      <c r="D42" s="276">
        <v>0.73860000000000003</v>
      </c>
      <c r="E42" s="276">
        <v>0.83209999999999995</v>
      </c>
      <c r="F42" s="276">
        <v>0.56130000000000002</v>
      </c>
      <c r="G42" s="276">
        <v>0.91320000000000001</v>
      </c>
      <c r="H42" s="276">
        <v>0.7147</v>
      </c>
      <c r="I42" s="1304">
        <v>0.39889999999999998</v>
      </c>
      <c r="J42" s="1304">
        <v>0.86829999999999996</v>
      </c>
      <c r="K42" s="1304">
        <v>1.0203</v>
      </c>
      <c r="L42" s="1304">
        <v>0.77959999999999996</v>
      </c>
      <c r="M42" s="1304">
        <v>0.4194</v>
      </c>
      <c r="N42" s="1304">
        <v>0.30049999999999999</v>
      </c>
      <c r="O42" s="1304">
        <v>0.70050000000000001</v>
      </c>
      <c r="P42" s="1304">
        <v>1.6757</v>
      </c>
      <c r="Q42" s="1304">
        <v>0.58140000000000003</v>
      </c>
      <c r="R42" s="1304">
        <v>0.62080000000000002</v>
      </c>
      <c r="S42" s="1304">
        <v>0.92549999999999999</v>
      </c>
      <c r="T42" s="1304">
        <v>0.76149999999999995</v>
      </c>
      <c r="U42" s="1304">
        <v>0.71779999999999999</v>
      </c>
      <c r="V42" s="1304">
        <v>0.46960000000000002</v>
      </c>
      <c r="W42" s="277">
        <v>0.33179999999999998</v>
      </c>
      <c r="X42" s="277">
        <v>0.42299999999999999</v>
      </c>
      <c r="Y42" s="277">
        <v>0.87529999999999997</v>
      </c>
      <c r="Z42" s="277">
        <v>0.5514</v>
      </c>
      <c r="AA42" s="277">
        <v>0.81889999999999996</v>
      </c>
      <c r="AB42" s="277">
        <v>0.90980000000000005</v>
      </c>
      <c r="AC42" s="277">
        <v>0.4607</v>
      </c>
      <c r="AD42" s="277">
        <v>0.59819999999999995</v>
      </c>
      <c r="AE42" s="277">
        <v>0.59</v>
      </c>
      <c r="AF42" s="277">
        <v>0.6804</v>
      </c>
    </row>
    <row r="43" spans="1:32" ht="20.25" customHeight="1">
      <c r="A43" s="281" t="s">
        <v>636</v>
      </c>
      <c r="B43" s="276">
        <v>0.22159999999999999</v>
      </c>
      <c r="C43" s="276">
        <v>0.20200000000000001</v>
      </c>
      <c r="D43" s="276">
        <v>0.21429999999999999</v>
      </c>
      <c r="E43" s="276">
        <v>0.15210000000000001</v>
      </c>
      <c r="F43" s="276">
        <v>0.26390000000000002</v>
      </c>
      <c r="G43" s="276">
        <v>0.26650000000000001</v>
      </c>
      <c r="H43" s="276">
        <v>0.25900000000000001</v>
      </c>
      <c r="I43" s="1304">
        <v>0.17100000000000001</v>
      </c>
      <c r="J43" s="1304">
        <v>0.186</v>
      </c>
      <c r="K43" s="1304">
        <v>0.29380000000000001</v>
      </c>
      <c r="L43" s="1304">
        <v>0.2165</v>
      </c>
      <c r="M43" s="1304">
        <v>0.17730000000000001</v>
      </c>
      <c r="N43" s="1304">
        <v>0.1099</v>
      </c>
      <c r="O43" s="1304">
        <v>0.255</v>
      </c>
      <c r="P43" s="1304">
        <v>0.2429</v>
      </c>
      <c r="Q43" s="1304">
        <v>0.23749999999999999</v>
      </c>
      <c r="R43" s="1304">
        <v>0.22040000000000001</v>
      </c>
      <c r="S43" s="1304">
        <v>0.30769999999999997</v>
      </c>
      <c r="T43" s="1304">
        <v>0.25040000000000001</v>
      </c>
      <c r="U43" s="1304">
        <v>0.2049</v>
      </c>
      <c r="V43" s="1304">
        <v>0.20469999999999999</v>
      </c>
      <c r="W43" s="277">
        <v>0.20150000000000001</v>
      </c>
      <c r="X43" s="277">
        <v>0.1719</v>
      </c>
      <c r="Y43" s="277">
        <v>0.25509999999999999</v>
      </c>
      <c r="Z43" s="277">
        <v>0.17949999999999999</v>
      </c>
      <c r="AA43" s="277">
        <v>0.184</v>
      </c>
      <c r="AB43" s="277">
        <v>0.2117</v>
      </c>
      <c r="AC43" s="277">
        <v>0.1787</v>
      </c>
      <c r="AD43" s="277">
        <v>0.15</v>
      </c>
      <c r="AE43" s="277">
        <v>0.24970000000000001</v>
      </c>
      <c r="AF43" s="277">
        <v>0.21529999999999999</v>
      </c>
    </row>
    <row r="44" spans="1:32" ht="20.25" customHeight="1">
      <c r="A44" s="281" t="s">
        <v>637</v>
      </c>
      <c r="B44" s="276">
        <v>0.19539999999999999</v>
      </c>
      <c r="C44" s="276">
        <v>0.18149999999999999</v>
      </c>
      <c r="D44" s="276">
        <v>0.18659999999999999</v>
      </c>
      <c r="E44" s="276">
        <v>0.13730000000000001</v>
      </c>
      <c r="F44" s="276">
        <v>0.2089</v>
      </c>
      <c r="G44" s="276">
        <v>0.22109999999999999</v>
      </c>
      <c r="H44" s="276">
        <v>0.21959999999999999</v>
      </c>
      <c r="I44" s="1304">
        <v>0.13789999999999999</v>
      </c>
      <c r="J44" s="1304">
        <v>0.15590000000000001</v>
      </c>
      <c r="K44" s="1304">
        <v>0.23569999999999999</v>
      </c>
      <c r="L44" s="1304">
        <v>0.17480000000000001</v>
      </c>
      <c r="M44" s="1304">
        <v>0.14149999999999999</v>
      </c>
      <c r="N44" s="1304">
        <v>9.3299999999999994E-2</v>
      </c>
      <c r="O44" s="1304">
        <v>0.22520000000000001</v>
      </c>
      <c r="P44" s="1304">
        <v>0.2208</v>
      </c>
      <c r="Q44" s="1304">
        <v>0.2104</v>
      </c>
      <c r="R44" s="1304">
        <v>0.19070000000000001</v>
      </c>
      <c r="S44" s="1304">
        <v>0.21879999999999999</v>
      </c>
      <c r="T44" s="1304">
        <v>0.223</v>
      </c>
      <c r="U44" s="1304">
        <v>0.17130000000000001</v>
      </c>
      <c r="V44" s="1304">
        <v>0.18190000000000001</v>
      </c>
      <c r="W44" s="277">
        <v>0.18010000000000001</v>
      </c>
      <c r="X44" s="277">
        <v>0.1399</v>
      </c>
      <c r="Y44" s="277">
        <v>0.22520000000000001</v>
      </c>
      <c r="Z44" s="277">
        <v>0.161</v>
      </c>
      <c r="AA44" s="277">
        <v>0.1663</v>
      </c>
      <c r="AB44" s="277">
        <v>0.1903</v>
      </c>
      <c r="AC44" s="277">
        <v>0.15429999999999999</v>
      </c>
      <c r="AD44" s="277">
        <v>0.12429999999999999</v>
      </c>
      <c r="AE44" s="277">
        <v>0.21840000000000001</v>
      </c>
      <c r="AF44" s="277">
        <v>0.1867</v>
      </c>
    </row>
    <row r="45" spans="1:32" ht="20.25" customHeight="1">
      <c r="A45" s="270" t="s">
        <v>1385</v>
      </c>
      <c r="B45" s="276">
        <v>0.52680000000000005</v>
      </c>
      <c r="C45" s="276">
        <v>0.56589999999999996</v>
      </c>
      <c r="D45" s="276">
        <v>0.57830000000000004</v>
      </c>
      <c r="E45" s="276">
        <v>0.83209999999999995</v>
      </c>
      <c r="F45" s="276">
        <v>0.51349999999999996</v>
      </c>
      <c r="G45" s="276">
        <v>0.76729999999999998</v>
      </c>
      <c r="H45" s="276">
        <v>0.67190000000000005</v>
      </c>
      <c r="I45" s="1304">
        <v>0.3871</v>
      </c>
      <c r="J45" s="1304">
        <v>0.86099999999999999</v>
      </c>
      <c r="K45" s="1304">
        <v>0.97170000000000001</v>
      </c>
      <c r="L45" s="1304">
        <v>0.73950000000000005</v>
      </c>
      <c r="M45" s="1304">
        <v>0.40910000000000002</v>
      </c>
      <c r="N45" s="1304">
        <v>0.30049999999999999</v>
      </c>
      <c r="O45" s="1304">
        <v>0.70050000000000001</v>
      </c>
      <c r="P45" s="1304">
        <v>1.4443999999999999</v>
      </c>
      <c r="Q45" s="1304">
        <v>0.58140000000000003</v>
      </c>
      <c r="R45" s="1304">
        <v>0.621</v>
      </c>
      <c r="S45" s="1304">
        <v>0.81210000000000004</v>
      </c>
      <c r="T45" s="1304">
        <v>0.76370000000000005</v>
      </c>
      <c r="U45" s="1304">
        <v>0.66900000000000004</v>
      </c>
      <c r="V45" s="1304">
        <v>0.46960000000000002</v>
      </c>
      <c r="W45" s="277">
        <v>0.33179999999999998</v>
      </c>
      <c r="X45" s="277">
        <v>0.4229</v>
      </c>
      <c r="Y45" s="277">
        <v>0.87529999999999997</v>
      </c>
      <c r="Z45" s="277">
        <v>0.49580000000000002</v>
      </c>
      <c r="AA45" s="277">
        <v>0.81889999999999996</v>
      </c>
      <c r="AB45" s="277">
        <v>0.71799999999999997</v>
      </c>
      <c r="AC45" s="277">
        <v>0.44769999999999999</v>
      </c>
      <c r="AD45" s="277">
        <v>0.55389999999999995</v>
      </c>
      <c r="AE45" s="277">
        <v>0.59</v>
      </c>
      <c r="AF45" s="277">
        <v>0.58199999999999996</v>
      </c>
    </row>
    <row r="46" spans="1:32" ht="12" customHeight="1">
      <c r="A46" s="270"/>
      <c r="B46" s="276"/>
      <c r="C46" s="276"/>
      <c r="D46" s="276"/>
      <c r="E46" s="276"/>
      <c r="F46" s="276"/>
      <c r="G46" s="276"/>
      <c r="H46" s="276"/>
      <c r="I46" s="1304"/>
      <c r="J46" s="1304"/>
      <c r="K46" s="1304"/>
      <c r="L46" s="1304"/>
      <c r="M46" s="1304"/>
      <c r="N46" s="1304"/>
      <c r="O46" s="1304"/>
      <c r="P46" s="1304"/>
      <c r="Q46" s="1304"/>
      <c r="R46" s="1304"/>
      <c r="S46" s="1304"/>
      <c r="T46" s="1304"/>
      <c r="U46" s="1304"/>
      <c r="V46" s="1304"/>
      <c r="W46" s="277"/>
      <c r="X46" s="277"/>
      <c r="Y46" s="277"/>
      <c r="Z46" s="277"/>
      <c r="AA46" s="277"/>
      <c r="AB46" s="277"/>
      <c r="AC46" s="277"/>
      <c r="AD46" s="277"/>
      <c r="AE46" s="277"/>
      <c r="AF46" s="277"/>
    </row>
    <row r="47" spans="1:32" ht="17.25" customHeight="1">
      <c r="A47" s="275" t="s">
        <v>638</v>
      </c>
      <c r="B47" s="279"/>
      <c r="C47" s="279"/>
      <c r="D47" s="279"/>
      <c r="E47" s="279"/>
      <c r="F47" s="279"/>
      <c r="G47" s="279"/>
      <c r="H47" s="279"/>
      <c r="I47" s="1305"/>
      <c r="J47" s="1305"/>
      <c r="K47" s="1305"/>
      <c r="L47" s="1305"/>
      <c r="M47" s="1305"/>
      <c r="N47" s="1305"/>
      <c r="O47" s="1305"/>
      <c r="P47" s="1305"/>
      <c r="Q47" s="1305"/>
      <c r="R47" s="1305"/>
      <c r="S47" s="1305"/>
      <c r="T47" s="1305"/>
      <c r="U47" s="1305"/>
      <c r="V47" s="1305"/>
      <c r="W47" s="280"/>
      <c r="X47" s="280"/>
      <c r="Y47" s="280"/>
      <c r="Z47" s="280"/>
      <c r="AA47" s="280"/>
      <c r="AB47" s="280"/>
      <c r="AC47" s="280"/>
      <c r="AD47" s="280"/>
      <c r="AE47" s="280"/>
      <c r="AF47" s="280"/>
    </row>
    <row r="48" spans="1:32" ht="18" customHeight="1">
      <c r="A48" s="281" t="s">
        <v>639</v>
      </c>
      <c r="B48" s="276">
        <v>0.11849999999999999</v>
      </c>
      <c r="C48" s="276">
        <v>0.1018</v>
      </c>
      <c r="D48" s="276">
        <v>0.12920000000000001</v>
      </c>
      <c r="E48" s="276">
        <v>9.7199999999999995E-2</v>
      </c>
      <c r="F48" s="276">
        <v>0.20860000000000001</v>
      </c>
      <c r="G48" s="276">
        <v>0.17050000000000001</v>
      </c>
      <c r="H48" s="276">
        <v>0.1522</v>
      </c>
      <c r="I48" s="1304">
        <v>0.19370000000000001</v>
      </c>
      <c r="J48" s="1304">
        <v>0.1615</v>
      </c>
      <c r="K48" s="1304">
        <v>0.19789999999999999</v>
      </c>
      <c r="L48" s="1304">
        <v>0.19259999999999999</v>
      </c>
      <c r="M48" s="1304">
        <v>0.20169999999999999</v>
      </c>
      <c r="N48" s="1304">
        <v>0.1507</v>
      </c>
      <c r="O48" s="1304">
        <v>0.1169</v>
      </c>
      <c r="P48" s="1304">
        <v>9.0899999999999995E-2</v>
      </c>
      <c r="Q48" s="1304">
        <v>0.114</v>
      </c>
      <c r="R48" s="1304">
        <v>0.1346</v>
      </c>
      <c r="S48" s="1304">
        <v>0.28899999999999998</v>
      </c>
      <c r="T48" s="1304">
        <v>0.1094</v>
      </c>
      <c r="U48" s="1304">
        <v>0.16400000000000001</v>
      </c>
      <c r="V48" s="1304">
        <v>0.1111</v>
      </c>
      <c r="W48" s="277">
        <v>0.10630000000000001</v>
      </c>
      <c r="X48" s="277">
        <v>0.18579999999999999</v>
      </c>
      <c r="Y48" s="277">
        <v>0.1172</v>
      </c>
      <c r="Z48" s="277">
        <v>0.1032</v>
      </c>
      <c r="AA48" s="277">
        <v>9.6500000000000002E-2</v>
      </c>
      <c r="AB48" s="277">
        <v>0.1014</v>
      </c>
      <c r="AC48" s="277">
        <v>0.13669999999999999</v>
      </c>
      <c r="AD48" s="277">
        <v>0.1716</v>
      </c>
      <c r="AE48" s="277">
        <v>0.12520000000000001</v>
      </c>
      <c r="AF48" s="277">
        <v>0.13270000000000001</v>
      </c>
    </row>
    <row r="49" spans="1:33" ht="20.25" customHeight="1">
      <c r="A49" s="281" t="s">
        <v>640</v>
      </c>
      <c r="B49" s="276">
        <v>0.1179</v>
      </c>
      <c r="C49" s="276">
        <v>0.1018</v>
      </c>
      <c r="D49" s="276">
        <v>0.12920000000000001</v>
      </c>
      <c r="E49" s="276">
        <v>9.7199999999999995E-2</v>
      </c>
      <c r="F49" s="276">
        <v>0.20860000000000001</v>
      </c>
      <c r="G49" s="276">
        <v>0.17050000000000001</v>
      </c>
      <c r="H49" s="276">
        <v>0.1522</v>
      </c>
      <c r="I49" s="1304">
        <v>0.19370000000000001</v>
      </c>
      <c r="J49" s="1304">
        <v>0.1615</v>
      </c>
      <c r="K49" s="1304">
        <v>0.19789999999999999</v>
      </c>
      <c r="L49" s="1304">
        <v>0.19259999999999999</v>
      </c>
      <c r="M49" s="1304">
        <v>0.20169999999999999</v>
      </c>
      <c r="N49" s="1304">
        <v>0.1507</v>
      </c>
      <c r="O49" s="1304">
        <v>0.1169</v>
      </c>
      <c r="P49" s="1304">
        <v>9.0899999999999995E-2</v>
      </c>
      <c r="Q49" s="1304">
        <v>0.114</v>
      </c>
      <c r="R49" s="1304">
        <v>0.1346</v>
      </c>
      <c r="S49" s="1304">
        <v>0.28899999999999998</v>
      </c>
      <c r="T49" s="1304">
        <v>0.1094</v>
      </c>
      <c r="U49" s="1304">
        <v>0.16400000000000001</v>
      </c>
      <c r="V49" s="1304">
        <v>0.1111</v>
      </c>
      <c r="W49" s="277">
        <v>0.10630000000000001</v>
      </c>
      <c r="X49" s="277">
        <v>0.18579999999999999</v>
      </c>
      <c r="Y49" s="277">
        <v>0.1172</v>
      </c>
      <c r="Z49" s="277">
        <v>0.1032</v>
      </c>
      <c r="AA49" s="277">
        <v>9.6500000000000002E-2</v>
      </c>
      <c r="AB49" s="277">
        <v>0.1014</v>
      </c>
      <c r="AC49" s="277">
        <v>0.13669999999999999</v>
      </c>
      <c r="AD49" s="277">
        <v>0.1716</v>
      </c>
      <c r="AE49" s="277">
        <v>0.12520000000000001</v>
      </c>
      <c r="AF49" s="277">
        <v>0.13250000000000001</v>
      </c>
    </row>
    <row r="50" spans="1:33" ht="20.25" customHeight="1">
      <c r="A50" s="281" t="s">
        <v>641</v>
      </c>
      <c r="B50" s="276">
        <v>0.1915</v>
      </c>
      <c r="C50" s="276">
        <v>0.31909999999999999</v>
      </c>
      <c r="D50" s="276">
        <v>0.39929999999999999</v>
      </c>
      <c r="E50" s="276">
        <v>0.3034</v>
      </c>
      <c r="F50" s="276">
        <v>0.20030000000000001</v>
      </c>
      <c r="G50" s="276">
        <v>0.2112</v>
      </c>
      <c r="H50" s="276">
        <v>0.1409</v>
      </c>
      <c r="I50" s="1304">
        <v>0.219</v>
      </c>
      <c r="J50" s="1304">
        <v>0.27839999999999998</v>
      </c>
      <c r="K50" s="1304">
        <v>0.113</v>
      </c>
      <c r="L50" s="1304">
        <v>0.16789999999999999</v>
      </c>
      <c r="M50" s="1304">
        <v>8.0199999999999994E-2</v>
      </c>
      <c r="N50" s="1304">
        <v>0.1918</v>
      </c>
      <c r="O50" s="1304">
        <v>0.10009999999999999</v>
      </c>
      <c r="P50" s="1304">
        <v>0.21859999999999999</v>
      </c>
      <c r="Q50" s="1304">
        <v>0.16400000000000001</v>
      </c>
      <c r="R50" s="1304">
        <v>0.1144</v>
      </c>
      <c r="S50" s="1304">
        <v>6.3100000000000003E-2</v>
      </c>
      <c r="T50" s="1304">
        <v>8.6099999999999996E-2</v>
      </c>
      <c r="U50" s="1304">
        <v>0.17299999999999999</v>
      </c>
      <c r="V50" s="1304">
        <v>9.0200000000000002E-2</v>
      </c>
      <c r="W50" s="277">
        <v>0.1186</v>
      </c>
      <c r="X50" s="277">
        <v>0.11070000000000001</v>
      </c>
      <c r="Y50" s="277">
        <v>9.7000000000000003E-2</v>
      </c>
      <c r="Z50" s="277">
        <v>0.27710000000000001</v>
      </c>
      <c r="AA50" s="277">
        <v>0.37130000000000002</v>
      </c>
      <c r="AB50" s="277">
        <v>0.12189999999999999</v>
      </c>
      <c r="AC50" s="277">
        <v>0.12189999999999999</v>
      </c>
      <c r="AD50" s="277">
        <v>0.1027</v>
      </c>
      <c r="AE50" s="277">
        <v>7.4999999999999997E-3</v>
      </c>
      <c r="AF50" s="277">
        <v>0.19059999999999999</v>
      </c>
    </row>
    <row r="51" spans="1:33" ht="18" customHeight="1">
      <c r="A51" s="281" t="s">
        <v>642</v>
      </c>
      <c r="B51" s="276">
        <v>7.2999999999999995E-2</v>
      </c>
      <c r="C51" s="276">
        <v>0.1578</v>
      </c>
      <c r="D51" s="276">
        <v>0.17430000000000001</v>
      </c>
      <c r="E51" s="276">
        <v>0.1588</v>
      </c>
      <c r="F51" s="276">
        <v>1.2999999999999999E-3</v>
      </c>
      <c r="G51" s="276">
        <v>9.3799999999999994E-2</v>
      </c>
      <c r="H51" s="276">
        <v>8.6999999999999994E-3</v>
      </c>
      <c r="I51" s="1304">
        <v>8.0000000000000004E-4</v>
      </c>
      <c r="J51" s="1304">
        <v>8.5199999999999998E-2</v>
      </c>
      <c r="K51" s="1304">
        <v>0</v>
      </c>
      <c r="L51" s="1304">
        <v>6.7000000000000002E-3</v>
      </c>
      <c r="M51" s="1304">
        <v>0</v>
      </c>
      <c r="N51" s="1304">
        <v>1.44E-2</v>
      </c>
      <c r="O51" s="1304">
        <v>0</v>
      </c>
      <c r="P51" s="1304">
        <v>1.7100000000000001E-2</v>
      </c>
      <c r="Q51" s="1304">
        <v>0</v>
      </c>
      <c r="R51" s="1304">
        <v>1.9400000000000001E-2</v>
      </c>
      <c r="S51" s="1304">
        <v>5.0000000000000001E-4</v>
      </c>
      <c r="T51" s="1304">
        <v>0</v>
      </c>
      <c r="U51" s="1304">
        <v>4.24E-2</v>
      </c>
      <c r="V51" s="1304">
        <v>0</v>
      </c>
      <c r="W51" s="277">
        <v>0</v>
      </c>
      <c r="X51" s="277">
        <v>0</v>
      </c>
      <c r="Y51" s="277">
        <v>6.4999999999999997E-3</v>
      </c>
      <c r="Z51" s="277">
        <v>4.1000000000000003E-3</v>
      </c>
      <c r="AA51" s="277">
        <v>1.9900000000000001E-2</v>
      </c>
      <c r="AB51" s="277">
        <v>0</v>
      </c>
      <c r="AC51" s="277">
        <v>0.02</v>
      </c>
      <c r="AD51" s="277">
        <v>1.9199999999999998E-2</v>
      </c>
      <c r="AE51" s="277">
        <v>0</v>
      </c>
      <c r="AF51" s="277">
        <v>5.1700000000000003E-2</v>
      </c>
    </row>
    <row r="52" spans="1:33" ht="18" customHeight="1">
      <c r="A52" s="281" t="s">
        <v>643</v>
      </c>
      <c r="B52" s="276">
        <v>6.6799999999999998E-2</v>
      </c>
      <c r="C52" s="276">
        <v>0.121</v>
      </c>
      <c r="D52" s="276">
        <v>0.21640000000000001</v>
      </c>
      <c r="E52" s="276">
        <v>0.13020000000000001</v>
      </c>
      <c r="F52" s="276">
        <v>7.1599999999999997E-2</v>
      </c>
      <c r="G52" s="276">
        <v>0.1099</v>
      </c>
      <c r="H52" s="276">
        <v>4.41E-2</v>
      </c>
      <c r="I52" s="1304">
        <v>9.01E-2</v>
      </c>
      <c r="J52" s="1304">
        <v>0.14030000000000001</v>
      </c>
      <c r="K52" s="1304">
        <v>5.5199999999999999E-2</v>
      </c>
      <c r="L52" s="1304">
        <v>1.03E-2</v>
      </c>
      <c r="M52" s="1304">
        <v>2.9000000000000001E-2</v>
      </c>
      <c r="N52" s="1304">
        <v>7.4200000000000002E-2</v>
      </c>
      <c r="O52" s="1304">
        <v>2.7400000000000001E-2</v>
      </c>
      <c r="P52" s="1304">
        <v>0.1011</v>
      </c>
      <c r="Q52" s="1304">
        <v>5.3600000000000002E-2</v>
      </c>
      <c r="R52" s="1304">
        <v>5.9799999999999999E-2</v>
      </c>
      <c r="S52" s="1304">
        <v>3.3000000000000002E-2</v>
      </c>
      <c r="T52" s="1304">
        <v>2.5100000000000001E-2</v>
      </c>
      <c r="U52" s="1304">
        <v>3.9199999999999999E-2</v>
      </c>
      <c r="V52" s="1304">
        <v>1.5100000000000001E-2</v>
      </c>
      <c r="W52" s="277">
        <v>3.61E-2</v>
      </c>
      <c r="X52" s="277">
        <v>5.5500000000000001E-2</v>
      </c>
      <c r="Y52" s="277">
        <v>1.5699999999999999E-2</v>
      </c>
      <c r="Z52" s="277">
        <v>0.1143</v>
      </c>
      <c r="AA52" s="277">
        <v>9.5200000000000007E-2</v>
      </c>
      <c r="AB52" s="277">
        <v>4.7300000000000002E-2</v>
      </c>
      <c r="AC52" s="277">
        <v>4.5100000000000001E-2</v>
      </c>
      <c r="AD52" s="277">
        <v>1.6299999999999999E-2</v>
      </c>
      <c r="AE52" s="277">
        <v>2.0000000000000001E-4</v>
      </c>
      <c r="AF52" s="277">
        <v>7.5499999999999998E-2</v>
      </c>
    </row>
    <row r="53" spans="1:33" ht="18" customHeight="1">
      <c r="A53" s="281" t="s">
        <v>644</v>
      </c>
      <c r="B53" s="276">
        <v>0.18079999999999999</v>
      </c>
      <c r="C53" s="276">
        <v>0.14050000000000001</v>
      </c>
      <c r="D53" s="276">
        <v>0.2145</v>
      </c>
      <c r="E53" s="276">
        <v>0.1212</v>
      </c>
      <c r="F53" s="276">
        <v>0.36249999999999999</v>
      </c>
      <c r="G53" s="276">
        <v>0.29389999999999999</v>
      </c>
      <c r="H53" s="276">
        <v>0.189</v>
      </c>
      <c r="I53" s="1304">
        <v>0.23449999999999999</v>
      </c>
      <c r="J53" s="1304">
        <v>0.20050000000000001</v>
      </c>
      <c r="K53" s="1304">
        <v>0.28000000000000003</v>
      </c>
      <c r="L53" s="1304">
        <v>0.2427</v>
      </c>
      <c r="M53" s="1304">
        <v>0.22670000000000001</v>
      </c>
      <c r="N53" s="1304">
        <v>0.17369999999999999</v>
      </c>
      <c r="O53" s="1304">
        <v>0.15290000000000001</v>
      </c>
      <c r="P53" s="1304">
        <v>0.128</v>
      </c>
      <c r="Q53" s="1304">
        <v>0.16750000000000001</v>
      </c>
      <c r="R53" s="1304">
        <v>0.21179999999999999</v>
      </c>
      <c r="S53" s="1304">
        <v>0.38469999999999999</v>
      </c>
      <c r="T53" s="1304">
        <v>0.1502</v>
      </c>
      <c r="U53" s="1304">
        <v>0.21160000000000001</v>
      </c>
      <c r="V53" s="1304">
        <v>0.13469999999999999</v>
      </c>
      <c r="W53" s="277">
        <v>0.1452</v>
      </c>
      <c r="X53" s="277">
        <v>0.22559999999999999</v>
      </c>
      <c r="Y53" s="277">
        <v>0.1484</v>
      </c>
      <c r="Z53" s="277">
        <v>0.14360000000000001</v>
      </c>
      <c r="AA53" s="277">
        <v>0.13800000000000001</v>
      </c>
      <c r="AB53" s="277">
        <v>0.1391</v>
      </c>
      <c r="AC53" s="277">
        <v>0.15840000000000001</v>
      </c>
      <c r="AD53" s="277">
        <v>0.1825</v>
      </c>
      <c r="AE53" s="277">
        <v>0.18029999999999999</v>
      </c>
      <c r="AF53" s="277">
        <v>0.18440000000000001</v>
      </c>
      <c r="AG53" s="1308"/>
    </row>
    <row r="54" spans="1:33" ht="12" customHeight="1">
      <c r="A54" s="281"/>
      <c r="B54" s="276"/>
      <c r="C54" s="276"/>
      <c r="D54" s="276"/>
      <c r="E54" s="276"/>
      <c r="F54" s="276"/>
      <c r="G54" s="276"/>
      <c r="H54" s="276"/>
      <c r="I54" s="1304"/>
      <c r="J54" s="1304"/>
      <c r="K54" s="1304"/>
      <c r="L54" s="1304"/>
      <c r="M54" s="1304"/>
      <c r="N54" s="1304"/>
      <c r="O54" s="1304"/>
      <c r="P54" s="1304"/>
      <c r="Q54" s="1304"/>
      <c r="R54" s="1304"/>
      <c r="S54" s="1304"/>
      <c r="T54" s="1304"/>
      <c r="U54" s="1304"/>
      <c r="V54" s="1304"/>
      <c r="W54" s="277"/>
      <c r="X54" s="277"/>
      <c r="Y54" s="277"/>
      <c r="Z54" s="277"/>
      <c r="AA54" s="277"/>
      <c r="AB54" s="277"/>
      <c r="AC54" s="277"/>
      <c r="AD54" s="277"/>
      <c r="AE54" s="277"/>
      <c r="AF54" s="277"/>
    </row>
    <row r="55" spans="1:33" ht="17.25" customHeight="1">
      <c r="A55" s="285" t="s">
        <v>645</v>
      </c>
      <c r="B55" s="279"/>
      <c r="C55" s="279"/>
      <c r="D55" s="279"/>
      <c r="E55" s="279"/>
      <c r="F55" s="279"/>
      <c r="G55" s="279"/>
      <c r="H55" s="279"/>
      <c r="I55" s="1305"/>
      <c r="J55" s="1305"/>
      <c r="K55" s="1305"/>
      <c r="L55" s="1305"/>
      <c r="M55" s="1305"/>
      <c r="N55" s="1305"/>
      <c r="O55" s="1305"/>
      <c r="P55" s="1305"/>
      <c r="Q55" s="1305"/>
      <c r="R55" s="1305"/>
      <c r="S55" s="1305"/>
      <c r="T55" s="1305"/>
      <c r="U55" s="1305"/>
      <c r="V55" s="1305"/>
      <c r="W55" s="280"/>
      <c r="X55" s="280"/>
      <c r="Y55" s="280"/>
      <c r="Z55" s="280"/>
      <c r="AA55" s="280"/>
      <c r="AB55" s="280"/>
      <c r="AC55" s="280"/>
      <c r="AD55" s="280"/>
      <c r="AE55" s="280"/>
      <c r="AF55" s="280"/>
    </row>
    <row r="56" spans="1:33" ht="18" customHeight="1">
      <c r="A56" s="281" t="s">
        <v>646</v>
      </c>
      <c r="B56" s="276">
        <v>0.80189999999999995</v>
      </c>
      <c r="C56" s="276">
        <v>0.81840000000000002</v>
      </c>
      <c r="D56" s="276">
        <v>0.86280000000000001</v>
      </c>
      <c r="E56" s="276">
        <v>0.83840000000000003</v>
      </c>
      <c r="F56" s="276">
        <v>0.82489999999999997</v>
      </c>
      <c r="G56" s="276">
        <v>0.83360000000000001</v>
      </c>
      <c r="H56" s="276">
        <v>0.93289999999999995</v>
      </c>
      <c r="I56" s="1304">
        <v>0.9264</v>
      </c>
      <c r="J56" s="1304">
        <v>0.91139999999999999</v>
      </c>
      <c r="K56" s="1304">
        <v>0.89019999999999999</v>
      </c>
      <c r="L56" s="1304">
        <v>0.96889999999999998</v>
      </c>
      <c r="M56" s="1304">
        <v>0.94269999999999998</v>
      </c>
      <c r="N56" s="1304">
        <v>0.91979999999999995</v>
      </c>
      <c r="O56" s="1304">
        <v>0.81320000000000003</v>
      </c>
      <c r="P56" s="1304">
        <v>0.87480000000000002</v>
      </c>
      <c r="Q56" s="1304">
        <v>0.84470000000000001</v>
      </c>
      <c r="R56" s="1304">
        <v>0.88449999999999995</v>
      </c>
      <c r="S56" s="1304">
        <v>0.88780000000000003</v>
      </c>
      <c r="T56" s="1304">
        <v>0.92779999999999996</v>
      </c>
      <c r="U56" s="1304">
        <v>0.86519999999999997</v>
      </c>
      <c r="V56" s="1304">
        <v>0.90029999999999999</v>
      </c>
      <c r="W56" s="277">
        <v>0.95569999999999999</v>
      </c>
      <c r="X56" s="277">
        <v>0.87170000000000003</v>
      </c>
      <c r="Y56" s="277">
        <v>0.90690000000000004</v>
      </c>
      <c r="Z56" s="277">
        <v>0.9194</v>
      </c>
      <c r="AA56" s="277">
        <v>0.94899999999999995</v>
      </c>
      <c r="AB56" s="277">
        <v>0.88839999999999997</v>
      </c>
      <c r="AC56" s="277">
        <v>0.84589999999999999</v>
      </c>
      <c r="AD56" s="277">
        <v>0.9123</v>
      </c>
      <c r="AE56" s="277">
        <v>0.93779999999999997</v>
      </c>
      <c r="AF56" s="277">
        <v>0.86580000000000001</v>
      </c>
    </row>
    <row r="57" spans="1:33" ht="18" customHeight="1">
      <c r="A57" s="281" t="s">
        <v>647</v>
      </c>
      <c r="B57" s="276">
        <v>0.8306</v>
      </c>
      <c r="C57" s="276">
        <v>0.94950000000000001</v>
      </c>
      <c r="D57" s="276">
        <v>0.94189999999999996</v>
      </c>
      <c r="E57" s="276">
        <v>0.93240000000000001</v>
      </c>
      <c r="F57" s="276">
        <v>0.94720000000000004</v>
      </c>
      <c r="G57" s="276">
        <v>0.94640000000000002</v>
      </c>
      <c r="H57" s="276">
        <v>0.9194</v>
      </c>
      <c r="I57" s="1304">
        <v>0.93869999999999998</v>
      </c>
      <c r="J57" s="1304">
        <v>0.94420000000000004</v>
      </c>
      <c r="K57" s="1304">
        <v>0.93840000000000001</v>
      </c>
      <c r="L57" s="1304">
        <v>0.93679999999999997</v>
      </c>
      <c r="M57" s="1304">
        <v>0.92969999999999997</v>
      </c>
      <c r="N57" s="1304">
        <v>0.96040000000000003</v>
      </c>
      <c r="O57" s="1304">
        <v>0.95550000000000002</v>
      </c>
      <c r="P57" s="1304">
        <v>0.95189999999999997</v>
      </c>
      <c r="Q57" s="1304">
        <v>0.94359999999999999</v>
      </c>
      <c r="R57" s="1304">
        <v>0.89100000000000001</v>
      </c>
      <c r="S57" s="1304">
        <v>0.88109999999999999</v>
      </c>
      <c r="T57" s="1304">
        <v>0.90810000000000002</v>
      </c>
      <c r="U57" s="1304">
        <v>0.94269999999999998</v>
      </c>
      <c r="V57" s="1304">
        <v>0.94440000000000002</v>
      </c>
      <c r="W57" s="277">
        <v>0.93469999999999998</v>
      </c>
      <c r="X57" s="277">
        <v>0.93130000000000002</v>
      </c>
      <c r="Y57" s="277">
        <v>0.94520000000000004</v>
      </c>
      <c r="Z57" s="277">
        <v>0.95179999999999998</v>
      </c>
      <c r="AA57" s="277">
        <v>0.94679999999999997</v>
      </c>
      <c r="AB57" s="277">
        <v>0.93989999999999996</v>
      </c>
      <c r="AC57" s="277">
        <v>0.94379999999999997</v>
      </c>
      <c r="AD57" s="277">
        <v>0.93279999999999996</v>
      </c>
      <c r="AE57" s="277">
        <v>0.93479999999999996</v>
      </c>
      <c r="AF57" s="277">
        <v>0.91639999999999999</v>
      </c>
    </row>
    <row r="58" spans="1:33" ht="18" customHeight="1">
      <c r="A58" s="281" t="s">
        <v>648</v>
      </c>
      <c r="B58" s="276">
        <v>8.6699999999999999E-2</v>
      </c>
      <c r="C58" s="276">
        <v>-4.0500000000000001E-2</v>
      </c>
      <c r="D58" s="276">
        <v>5.1900000000000002E-2</v>
      </c>
      <c r="E58" s="276">
        <v>-4.0000000000000001E-3</v>
      </c>
      <c r="F58" s="276">
        <v>0.1004</v>
      </c>
      <c r="G58" s="276">
        <v>6.1899999999999997E-2</v>
      </c>
      <c r="H58" s="276">
        <v>0.1968</v>
      </c>
      <c r="I58" s="1304">
        <v>0.2238</v>
      </c>
      <c r="J58" s="1304">
        <v>0.1512</v>
      </c>
      <c r="K58" s="1304">
        <v>0.1827</v>
      </c>
      <c r="L58" s="1304">
        <v>0.28100000000000003</v>
      </c>
      <c r="M58" s="1304">
        <v>0.27010000000000001</v>
      </c>
      <c r="N58" s="1304">
        <v>0.12759999999999999</v>
      </c>
      <c r="O58" s="1304">
        <v>-3.6299999999999999E-2</v>
      </c>
      <c r="P58" s="1304">
        <v>1.09E-2</v>
      </c>
      <c r="Q58" s="1304">
        <v>1.04E-2</v>
      </c>
      <c r="R58" s="1304">
        <v>0.14699999999999999</v>
      </c>
      <c r="S58" s="1304">
        <v>0.41710000000000003</v>
      </c>
      <c r="T58" s="1304">
        <v>0.1472</v>
      </c>
      <c r="U58" s="1304">
        <v>9.7900000000000001E-2</v>
      </c>
      <c r="V58" s="1304">
        <v>7.2400000000000006E-2</v>
      </c>
      <c r="W58" s="277">
        <v>0.14410000000000001</v>
      </c>
      <c r="X58" s="277">
        <v>0.14949999999999999</v>
      </c>
      <c r="Y58" s="277">
        <v>8.6800000000000002E-2</v>
      </c>
      <c r="Z58" s="277">
        <v>7.7100000000000002E-2</v>
      </c>
      <c r="AA58" s="277">
        <v>0.10929999999999999</v>
      </c>
      <c r="AB58" s="277">
        <v>5.1900000000000002E-2</v>
      </c>
      <c r="AC58" s="277">
        <v>3.8199999999999998E-2</v>
      </c>
      <c r="AD58" s="277">
        <v>0.18060000000000001</v>
      </c>
      <c r="AE58" s="277">
        <v>0.1469</v>
      </c>
      <c r="AF58" s="277">
        <v>8.7499999999999994E-2</v>
      </c>
    </row>
    <row r="59" spans="1:33" ht="21" customHeight="1" thickBot="1">
      <c r="A59" s="1309" t="s">
        <v>649</v>
      </c>
      <c r="B59" s="289">
        <v>1.6798999999999999</v>
      </c>
      <c r="C59" s="289">
        <v>1.7845</v>
      </c>
      <c r="D59" s="289">
        <v>1.0620000000000001</v>
      </c>
      <c r="E59" s="289">
        <v>1.6620999999999999</v>
      </c>
      <c r="F59" s="289">
        <v>0.83960000000000001</v>
      </c>
      <c r="G59" s="289">
        <v>0.97599999999999998</v>
      </c>
      <c r="H59" s="289">
        <v>0.44090000000000001</v>
      </c>
      <c r="I59" s="1310">
        <v>0.38030000000000003</v>
      </c>
      <c r="J59" s="1310">
        <v>0.54869999999999997</v>
      </c>
      <c r="K59" s="1310">
        <v>0.55479999999999996</v>
      </c>
      <c r="L59" s="1310">
        <v>0.16170000000000001</v>
      </c>
      <c r="M59" s="1310">
        <v>0.2843</v>
      </c>
      <c r="N59" s="1310">
        <v>0.53249999999999997</v>
      </c>
      <c r="O59" s="1310">
        <v>1.5986</v>
      </c>
      <c r="P59" s="1310">
        <v>1.3774999999999999</v>
      </c>
      <c r="Q59" s="1310">
        <v>1.3617999999999999</v>
      </c>
      <c r="R59" s="1310">
        <v>0.85860000000000003</v>
      </c>
      <c r="S59" s="1310">
        <v>0.38819999999999999</v>
      </c>
      <c r="T59" s="1310">
        <v>0.66010000000000002</v>
      </c>
      <c r="U59" s="1310">
        <v>0.82199999999999995</v>
      </c>
      <c r="V59" s="1310">
        <v>0.89790000000000003</v>
      </c>
      <c r="W59" s="290">
        <v>0.41649999999999998</v>
      </c>
      <c r="X59" s="290">
        <v>0.69089999999999996</v>
      </c>
      <c r="Y59" s="290">
        <v>0.79459999999999997</v>
      </c>
      <c r="Z59" s="290">
        <v>0.78110000000000002</v>
      </c>
      <c r="AA59" s="290">
        <v>0.52869999999999995</v>
      </c>
      <c r="AB59" s="290">
        <v>1.1007</v>
      </c>
      <c r="AC59" s="290">
        <v>1.1269</v>
      </c>
      <c r="AD59" s="290">
        <v>0.51100000000000001</v>
      </c>
      <c r="AE59" s="290">
        <v>0.49630000000000002</v>
      </c>
      <c r="AF59" s="1311">
        <v>1.0127999999999999</v>
      </c>
    </row>
    <row r="60" spans="1:33" s="190" customFormat="1" ht="18" customHeight="1" thickTop="1">
      <c r="A60" s="1045" t="s">
        <v>650</v>
      </c>
      <c r="B60" s="1312"/>
      <c r="C60" s="1313"/>
      <c r="D60" s="1313"/>
      <c r="E60" s="1313"/>
      <c r="F60" s="1313"/>
      <c r="G60" s="1313"/>
      <c r="H60" s="1313"/>
      <c r="I60" s="189"/>
      <c r="J60" s="189"/>
      <c r="K60" s="189"/>
      <c r="L60" s="189"/>
      <c r="M60" s="189"/>
      <c r="N60" s="189"/>
      <c r="O60" s="189"/>
      <c r="P60" s="189"/>
      <c r="Q60" s="189"/>
      <c r="R60" s="189"/>
      <c r="S60" s="189"/>
      <c r="T60" s="189"/>
      <c r="U60" s="189"/>
      <c r="V60" s="189"/>
      <c r="W60" s="189"/>
      <c r="X60" s="189"/>
      <c r="Y60" s="189"/>
      <c r="Z60" s="189"/>
      <c r="AA60" s="189"/>
      <c r="AB60" s="189"/>
      <c r="AC60" s="189"/>
      <c r="AD60" s="189"/>
      <c r="AE60" s="189"/>
    </row>
    <row r="61" spans="1:33" s="190" customFormat="1" ht="31.5" customHeight="1">
      <c r="A61" s="1690" t="s">
        <v>651</v>
      </c>
      <c r="B61" s="1690"/>
      <c r="C61" s="1690"/>
      <c r="D61" s="1690"/>
      <c r="E61" s="1690"/>
      <c r="F61" s="1690"/>
      <c r="G61" s="1690"/>
      <c r="H61" s="1690"/>
      <c r="I61" s="1690"/>
      <c r="J61" s="1690"/>
      <c r="K61" s="1690"/>
      <c r="L61" s="1690"/>
      <c r="M61" s="1690"/>
      <c r="N61" s="1690"/>
      <c r="O61" s="1690"/>
      <c r="P61" s="1690"/>
      <c r="Q61" s="1690"/>
      <c r="R61" s="1690"/>
      <c r="S61" s="1690"/>
      <c r="T61" s="1690"/>
      <c r="U61" s="1690"/>
      <c r="V61" s="1690"/>
      <c r="W61" s="1690"/>
      <c r="X61" s="1690"/>
      <c r="Y61" s="1690"/>
      <c r="Z61" s="1690"/>
      <c r="AA61" s="1690"/>
      <c r="AB61" s="1690"/>
      <c r="AC61" s="1690"/>
      <c r="AD61" s="1690"/>
      <c r="AE61" s="1690"/>
      <c r="AF61" s="1690"/>
    </row>
    <row r="62" spans="1:33" s="190" customFormat="1" ht="30" customHeight="1">
      <c r="A62" s="1690" t="s">
        <v>652</v>
      </c>
      <c r="B62" s="1690"/>
      <c r="C62" s="1690"/>
      <c r="D62" s="1690"/>
      <c r="E62" s="1690"/>
      <c r="F62" s="1690"/>
      <c r="G62" s="1690"/>
      <c r="H62" s="1690"/>
      <c r="I62" s="1690"/>
      <c r="J62" s="1690"/>
      <c r="K62" s="1690"/>
      <c r="L62" s="1690"/>
      <c r="M62" s="1690"/>
      <c r="N62" s="1690"/>
      <c r="O62" s="1690"/>
      <c r="P62" s="1690"/>
      <c r="Q62" s="1690"/>
      <c r="R62" s="1690"/>
      <c r="S62" s="1690"/>
      <c r="T62" s="1690"/>
      <c r="U62" s="1690"/>
      <c r="V62" s="1690"/>
      <c r="W62" s="1690"/>
      <c r="X62" s="1690"/>
      <c r="Y62" s="1690"/>
      <c r="Z62" s="1690"/>
      <c r="AA62" s="1690"/>
      <c r="AB62" s="1690"/>
      <c r="AC62" s="1690"/>
      <c r="AD62" s="1690"/>
      <c r="AE62" s="1690"/>
      <c r="AF62" s="1690"/>
    </row>
    <row r="63" spans="1:33" ht="14.25" customHeight="1">
      <c r="A63" s="1017" t="s">
        <v>977</v>
      </c>
      <c r="B63" s="1057"/>
      <c r="C63" s="1060"/>
      <c r="D63" s="1060"/>
      <c r="E63" s="1060"/>
      <c r="F63" s="1060"/>
      <c r="G63" s="1060"/>
      <c r="H63" s="1060"/>
      <c r="I63" s="262"/>
    </row>
    <row r="64" spans="1:33">
      <c r="A64" s="1017" t="s">
        <v>904</v>
      </c>
      <c r="B64" s="1057"/>
      <c r="C64" s="1060"/>
      <c r="D64" s="1060"/>
      <c r="E64" s="1060"/>
      <c r="F64" s="1060"/>
      <c r="G64" s="1060"/>
      <c r="H64" s="1060"/>
      <c r="I64" s="262"/>
    </row>
    <row r="65" spans="1:32" ht="13.5" thickBot="1">
      <c r="A65" s="190"/>
      <c r="B65" s="1061"/>
      <c r="C65" s="298"/>
      <c r="D65" s="298"/>
      <c r="E65" s="298"/>
      <c r="F65" s="298"/>
      <c r="G65" s="298"/>
      <c r="H65" s="298"/>
      <c r="I65" s="262"/>
    </row>
    <row r="66" spans="1:32" ht="27" thickTop="1" thickBot="1">
      <c r="A66" s="299"/>
      <c r="B66" s="300" t="s">
        <v>134</v>
      </c>
      <c r="C66" s="300" t="s">
        <v>136</v>
      </c>
      <c r="D66" s="300" t="s">
        <v>138</v>
      </c>
      <c r="E66" s="300" t="s">
        <v>182</v>
      </c>
      <c r="F66" s="301" t="s">
        <v>140</v>
      </c>
      <c r="G66" s="301" t="s">
        <v>142</v>
      </c>
      <c r="H66" s="301" t="s">
        <v>176</v>
      </c>
      <c r="I66" s="300" t="s">
        <v>144</v>
      </c>
      <c r="J66" s="300" t="s">
        <v>146</v>
      </c>
      <c r="K66" s="300" t="s">
        <v>148</v>
      </c>
      <c r="L66" s="300" t="s">
        <v>150</v>
      </c>
      <c r="M66" s="301" t="s">
        <v>152</v>
      </c>
      <c r="N66" s="301" t="s">
        <v>164</v>
      </c>
      <c r="O66" s="301" t="s">
        <v>160</v>
      </c>
      <c r="P66" s="300" t="s">
        <v>178</v>
      </c>
      <c r="Q66" s="300" t="s">
        <v>162</v>
      </c>
      <c r="R66" s="300" t="s">
        <v>158</v>
      </c>
      <c r="S66" s="300" t="s">
        <v>154</v>
      </c>
      <c r="T66" s="301" t="s">
        <v>180</v>
      </c>
      <c r="U66" s="301" t="s">
        <v>156</v>
      </c>
      <c r="V66" s="301" t="s">
        <v>172</v>
      </c>
      <c r="W66" s="300" t="s">
        <v>174</v>
      </c>
      <c r="X66" s="300" t="s">
        <v>170</v>
      </c>
      <c r="Y66" s="300" t="s">
        <v>168</v>
      </c>
      <c r="Z66" s="300" t="s">
        <v>166</v>
      </c>
      <c r="AA66" s="301" t="s">
        <v>184</v>
      </c>
      <c r="AB66" s="301" t="s">
        <v>186</v>
      </c>
      <c r="AC66" s="301" t="s">
        <v>188</v>
      </c>
      <c r="AD66" s="301" t="s">
        <v>190</v>
      </c>
      <c r="AE66" s="301" t="s">
        <v>192</v>
      </c>
      <c r="AF66" s="1314" t="s">
        <v>605</v>
      </c>
    </row>
    <row r="67" spans="1:32" ht="14.25" thickTop="1" thickBot="1">
      <c r="A67" s="302" t="s">
        <v>653</v>
      </c>
      <c r="B67" s="303"/>
      <c r="C67" s="303"/>
      <c r="D67" s="303"/>
      <c r="E67" s="303"/>
      <c r="F67" s="304"/>
      <c r="G67" s="304"/>
      <c r="H67" s="304"/>
      <c r="I67" s="303"/>
      <c r="J67" s="303"/>
      <c r="K67" s="303"/>
      <c r="L67" s="303"/>
      <c r="M67" s="304"/>
      <c r="N67" s="304"/>
      <c r="O67" s="304"/>
      <c r="P67" s="303"/>
      <c r="Q67" s="303"/>
      <c r="R67" s="303"/>
      <c r="S67" s="303"/>
      <c r="T67" s="304"/>
      <c r="U67" s="304"/>
      <c r="V67" s="304"/>
      <c r="W67" s="303"/>
      <c r="X67" s="303"/>
      <c r="Y67" s="303"/>
      <c r="Z67" s="303"/>
      <c r="AA67" s="304"/>
      <c r="AB67" s="304"/>
      <c r="AC67" s="304"/>
      <c r="AD67" s="304"/>
      <c r="AE67" s="304"/>
      <c r="AF67" s="1315"/>
    </row>
    <row r="68" spans="1:32" ht="13.5" thickTop="1">
      <c r="A68" s="305" t="s">
        <v>654</v>
      </c>
      <c r="B68" s="277">
        <v>8.3299999999999999E-2</v>
      </c>
      <c r="C68" s="277">
        <v>8.5999999999999993E-2</v>
      </c>
      <c r="D68" s="277">
        <v>7.0599999999999996E-2</v>
      </c>
      <c r="E68" s="277">
        <v>8.4099999999999994E-2</v>
      </c>
      <c r="F68" s="277">
        <v>6.3600000000000004E-2</v>
      </c>
      <c r="G68" s="277">
        <v>5.4100000000000002E-2</v>
      </c>
      <c r="H68" s="277">
        <v>9.8599999999999993E-2</v>
      </c>
      <c r="I68" s="277">
        <v>8.5099999999999995E-2</v>
      </c>
      <c r="J68" s="277">
        <v>8.2000000000000003E-2</v>
      </c>
      <c r="K68" s="277">
        <v>7.4999999999999997E-2</v>
      </c>
      <c r="L68" s="277">
        <v>7.7799999999999994E-2</v>
      </c>
      <c r="M68" s="277">
        <v>9.0899999999999995E-2</v>
      </c>
      <c r="N68" s="277">
        <v>0.1424</v>
      </c>
      <c r="O68" s="277">
        <v>8.2500000000000004E-2</v>
      </c>
      <c r="P68" s="277">
        <v>7.1499999999999994E-2</v>
      </c>
      <c r="Q68" s="277">
        <v>8.1199999999999994E-2</v>
      </c>
      <c r="R68" s="277">
        <v>8.0399999999999999E-2</v>
      </c>
      <c r="S68" s="277">
        <v>0.14019999999999999</v>
      </c>
      <c r="T68" s="277">
        <v>8.7999999999999995E-2</v>
      </c>
      <c r="U68" s="277">
        <v>0.1094</v>
      </c>
      <c r="V68" s="277">
        <v>7.7600000000000002E-2</v>
      </c>
      <c r="W68" s="277">
        <v>9.1399999999999995E-2</v>
      </c>
      <c r="X68" s="277">
        <v>0.1057</v>
      </c>
      <c r="Y68" s="277">
        <v>8.6400000000000005E-2</v>
      </c>
      <c r="Z68" s="277">
        <v>8.2900000000000001E-2</v>
      </c>
      <c r="AA68" s="277">
        <v>7.3300000000000004E-2</v>
      </c>
      <c r="AB68" s="277">
        <v>6.3500000000000001E-2</v>
      </c>
      <c r="AC68" s="277">
        <v>9.5799999999999996E-2</v>
      </c>
      <c r="AD68" s="277">
        <v>0.19450000000000001</v>
      </c>
      <c r="AE68" s="277">
        <v>8.7599999999999997E-2</v>
      </c>
      <c r="AF68" s="1316">
        <v>8.3699999999999997E-2</v>
      </c>
    </row>
    <row r="69" spans="1:32">
      <c r="A69" s="305" t="s">
        <v>655</v>
      </c>
      <c r="B69" s="277">
        <v>8.6699999999999999E-2</v>
      </c>
      <c r="C69" s="277">
        <v>8.9200000000000002E-2</v>
      </c>
      <c r="D69" s="277">
        <v>7.1599999999999997E-2</v>
      </c>
      <c r="E69" s="277">
        <v>9.1300000000000006E-2</v>
      </c>
      <c r="F69" s="277">
        <v>6.5799999999999997E-2</v>
      </c>
      <c r="G69" s="277">
        <v>5.7700000000000001E-2</v>
      </c>
      <c r="H69" s="277">
        <v>9.9900000000000003E-2</v>
      </c>
      <c r="I69" s="277">
        <v>8.7900000000000006E-2</v>
      </c>
      <c r="J69" s="277">
        <v>8.5199999999999998E-2</v>
      </c>
      <c r="K69" s="277">
        <v>7.5899999999999995E-2</v>
      </c>
      <c r="L69" s="277">
        <v>7.8399999999999997E-2</v>
      </c>
      <c r="M69" s="277">
        <v>9.1499999999999998E-2</v>
      </c>
      <c r="N69" s="277">
        <v>0.14829999999999999</v>
      </c>
      <c r="O69" s="277">
        <v>8.5099999999999995E-2</v>
      </c>
      <c r="P69" s="277">
        <v>7.1199999999999999E-2</v>
      </c>
      <c r="Q69" s="277">
        <v>8.3699999999999997E-2</v>
      </c>
      <c r="R69" s="277">
        <v>8.1500000000000003E-2</v>
      </c>
      <c r="S69" s="277">
        <v>0.14050000000000001</v>
      </c>
      <c r="T69" s="277">
        <v>8.72E-2</v>
      </c>
      <c r="U69" s="277">
        <v>0.1113</v>
      </c>
      <c r="V69" s="277">
        <v>7.7899999999999997E-2</v>
      </c>
      <c r="W69" s="277">
        <v>9.2499999999999999E-2</v>
      </c>
      <c r="X69" s="277">
        <v>0.1053</v>
      </c>
      <c r="Y69" s="277">
        <v>8.6999999999999994E-2</v>
      </c>
      <c r="Z69" s="277">
        <v>8.5900000000000004E-2</v>
      </c>
      <c r="AA69" s="277">
        <v>7.4999999999999997E-2</v>
      </c>
      <c r="AB69" s="277">
        <v>6.4100000000000004E-2</v>
      </c>
      <c r="AC69" s="277">
        <v>9.7699999999999995E-2</v>
      </c>
      <c r="AD69" s="277">
        <v>0.19620000000000001</v>
      </c>
      <c r="AE69" s="277">
        <v>8.8099999999999998E-2</v>
      </c>
      <c r="AF69" s="1316">
        <v>8.5999999999999993E-2</v>
      </c>
    </row>
    <row r="70" spans="1:32">
      <c r="A70" s="305" t="s">
        <v>656</v>
      </c>
      <c r="B70" s="277">
        <v>6.9000000000000006E-2</v>
      </c>
      <c r="C70" s="277">
        <v>7.8299999999999995E-2</v>
      </c>
      <c r="D70" s="277">
        <v>5.67E-2</v>
      </c>
      <c r="E70" s="277">
        <v>8.7099999999999997E-2</v>
      </c>
      <c r="F70" s="277">
        <v>5.6300000000000003E-2</v>
      </c>
      <c r="G70" s="277">
        <v>5.0599999999999999E-2</v>
      </c>
      <c r="H70" s="277">
        <v>9.5500000000000002E-2</v>
      </c>
      <c r="I70" s="277">
        <v>7.8899999999999998E-2</v>
      </c>
      <c r="J70" s="277">
        <v>7.2999999999999995E-2</v>
      </c>
      <c r="K70" s="277">
        <v>6.9400000000000003E-2</v>
      </c>
      <c r="L70" s="277">
        <v>7.6899999999999996E-2</v>
      </c>
      <c r="M70" s="277">
        <v>8.9099999999999999E-2</v>
      </c>
      <c r="N70" s="277">
        <v>0.1472</v>
      </c>
      <c r="O70" s="277">
        <v>7.4700000000000003E-2</v>
      </c>
      <c r="P70" s="277">
        <v>6.2899999999999998E-2</v>
      </c>
      <c r="Q70" s="277">
        <v>8.9499999999999996E-2</v>
      </c>
      <c r="R70" s="277">
        <v>7.6899999999999996E-2</v>
      </c>
      <c r="S70" s="277">
        <v>0.13089999999999999</v>
      </c>
      <c r="T70" s="277">
        <v>8.2699999999999996E-2</v>
      </c>
      <c r="U70" s="277">
        <v>0.104</v>
      </c>
      <c r="V70" s="277">
        <v>7.0999999999999994E-2</v>
      </c>
      <c r="W70" s="277">
        <v>8.5599999999999996E-2</v>
      </c>
      <c r="X70" s="277">
        <v>9.7100000000000006E-2</v>
      </c>
      <c r="Y70" s="277">
        <v>7.7799999999999994E-2</v>
      </c>
      <c r="Z70" s="277">
        <v>7.8100000000000003E-2</v>
      </c>
      <c r="AA70" s="277">
        <v>6.3399999999999998E-2</v>
      </c>
      <c r="AB70" s="277">
        <v>6.0299999999999999E-2</v>
      </c>
      <c r="AC70" s="277">
        <v>9.01E-2</v>
      </c>
      <c r="AD70" s="277">
        <v>0.192</v>
      </c>
      <c r="AE70" s="277">
        <v>8.5400000000000004E-2</v>
      </c>
      <c r="AF70" s="1316">
        <v>7.6100000000000001E-2</v>
      </c>
    </row>
    <row r="71" spans="1:32">
      <c r="A71" s="305" t="s">
        <v>657</v>
      </c>
      <c r="B71" s="277">
        <v>5.8999999999999999E-3</v>
      </c>
      <c r="C71" s="277">
        <v>5.3E-3</v>
      </c>
      <c r="D71" s="277">
        <v>2E-3</v>
      </c>
      <c r="E71" s="277">
        <v>9.5999999999999992E-3</v>
      </c>
      <c r="F71" s="277">
        <v>-2.1899999999999999E-2</v>
      </c>
      <c r="G71" s="277">
        <v>-5.3E-3</v>
      </c>
      <c r="H71" s="277">
        <v>7.1999999999999998E-3</v>
      </c>
      <c r="I71" s="277">
        <v>1.0200000000000001E-2</v>
      </c>
      <c r="J71" s="277">
        <v>6.7999999999999996E-3</v>
      </c>
      <c r="K71" s="277">
        <v>1.24E-2</v>
      </c>
      <c r="L71" s="277">
        <v>1.11E-2</v>
      </c>
      <c r="M71" s="277">
        <v>1.47E-2</v>
      </c>
      <c r="N71" s="277">
        <v>8.0999999999999996E-3</v>
      </c>
      <c r="O71" s="277">
        <v>1.06E-2</v>
      </c>
      <c r="P71" s="277">
        <v>7.9000000000000008E-3</v>
      </c>
      <c r="Q71" s="277">
        <v>2.2000000000000001E-3</v>
      </c>
      <c r="R71" s="277">
        <v>1.9199999999999998E-2</v>
      </c>
      <c r="S71" s="277">
        <v>4.4400000000000002E-2</v>
      </c>
      <c r="T71" s="277">
        <v>8.0000000000000002E-3</v>
      </c>
      <c r="U71" s="277">
        <v>-8.8000000000000005E-3</v>
      </c>
      <c r="V71" s="277">
        <v>2.3300000000000001E-2</v>
      </c>
      <c r="W71" s="277">
        <v>2.1999999999999999E-2</v>
      </c>
      <c r="X71" s="277">
        <v>1.3100000000000001E-2</v>
      </c>
      <c r="Y71" s="277">
        <v>1.18E-2</v>
      </c>
      <c r="Z71" s="277">
        <v>3.2000000000000002E-3</v>
      </c>
      <c r="AA71" s="277">
        <v>1.8E-3</v>
      </c>
      <c r="AB71" s="277">
        <v>1.01E-2</v>
      </c>
      <c r="AC71" s="277">
        <v>2.8E-3</v>
      </c>
      <c r="AD71" s="277">
        <v>1.1000000000000001E-3</v>
      </c>
      <c r="AE71" s="277">
        <v>2.06E-2</v>
      </c>
      <c r="AF71" s="1316">
        <v>8.3000000000000001E-3</v>
      </c>
    </row>
    <row r="72" spans="1:32">
      <c r="A72" s="305" t="s">
        <v>658</v>
      </c>
      <c r="B72" s="277">
        <v>5.8999999999999999E-3</v>
      </c>
      <c r="C72" s="277">
        <v>5.4999999999999997E-3</v>
      </c>
      <c r="D72" s="277">
        <v>3.0000000000000001E-3</v>
      </c>
      <c r="E72" s="277">
        <v>1.03E-2</v>
      </c>
      <c r="F72" s="277">
        <v>-1.38E-2</v>
      </c>
      <c r="G72" s="277">
        <v>-5.3E-3</v>
      </c>
      <c r="H72" s="277">
        <v>6.4999999999999997E-3</v>
      </c>
      <c r="I72" s="277">
        <v>9.1000000000000004E-3</v>
      </c>
      <c r="J72" s="277">
        <v>7.9000000000000008E-3</v>
      </c>
      <c r="K72" s="277">
        <v>1.24E-2</v>
      </c>
      <c r="L72" s="277">
        <v>1.35E-2</v>
      </c>
      <c r="M72" s="277">
        <v>1.4E-2</v>
      </c>
      <c r="N72" s="277">
        <v>6.4000000000000003E-3</v>
      </c>
      <c r="O72" s="277">
        <v>5.5999999999999999E-3</v>
      </c>
      <c r="P72" s="277">
        <v>2.0999999999999999E-3</v>
      </c>
      <c r="Q72" s="277">
        <v>3.3999999999999998E-3</v>
      </c>
      <c r="R72" s="277">
        <v>1.95E-2</v>
      </c>
      <c r="S72" s="277">
        <v>4.4400000000000002E-2</v>
      </c>
      <c r="T72" s="277">
        <v>1.09E-2</v>
      </c>
      <c r="U72" s="277">
        <v>-1.1599999999999999E-2</v>
      </c>
      <c r="V72" s="277">
        <v>2.3300000000000001E-2</v>
      </c>
      <c r="W72" s="277">
        <v>2.2700000000000001E-2</v>
      </c>
      <c r="X72" s="277">
        <v>1.32E-2</v>
      </c>
      <c r="Y72" s="277">
        <v>9.7999999999999997E-3</v>
      </c>
      <c r="Z72" s="277">
        <v>3.0999999999999999E-3</v>
      </c>
      <c r="AA72" s="277">
        <v>2.3E-3</v>
      </c>
      <c r="AB72" s="277">
        <v>1.0500000000000001E-2</v>
      </c>
      <c r="AC72" s="277">
        <v>3.3E-3</v>
      </c>
      <c r="AD72" s="277">
        <v>4.0000000000000002E-4</v>
      </c>
      <c r="AE72" s="277">
        <v>2.06E-2</v>
      </c>
      <c r="AF72" s="1316">
        <v>8.3999999999999995E-3</v>
      </c>
    </row>
    <row r="73" spans="1:32">
      <c r="A73" s="305" t="s">
        <v>659</v>
      </c>
      <c r="B73" s="277">
        <v>3.5000000000000001E-3</v>
      </c>
      <c r="C73" s="277">
        <v>5.4999999999999997E-3</v>
      </c>
      <c r="D73" s="277">
        <v>3.0000000000000001E-3</v>
      </c>
      <c r="E73" s="277">
        <v>1.03E-2</v>
      </c>
      <c r="F73" s="277">
        <v>-1.38E-2</v>
      </c>
      <c r="G73" s="277">
        <v>-5.3E-3</v>
      </c>
      <c r="H73" s="277">
        <v>6.4999999999999997E-3</v>
      </c>
      <c r="I73" s="277">
        <v>9.1000000000000004E-3</v>
      </c>
      <c r="J73" s="277">
        <v>7.9000000000000008E-3</v>
      </c>
      <c r="K73" s="277">
        <v>1.24E-2</v>
      </c>
      <c r="L73" s="277">
        <v>1.35E-2</v>
      </c>
      <c r="M73" s="277">
        <v>1.4E-2</v>
      </c>
      <c r="N73" s="277">
        <v>6.4000000000000003E-3</v>
      </c>
      <c r="O73" s="277">
        <v>4.4999999999999997E-3</v>
      </c>
      <c r="P73" s="277">
        <v>2.0999999999999999E-3</v>
      </c>
      <c r="Q73" s="277">
        <v>3.3999999999999998E-3</v>
      </c>
      <c r="R73" s="277">
        <v>1.55E-2</v>
      </c>
      <c r="S73" s="277">
        <v>4.4400000000000002E-2</v>
      </c>
      <c r="T73" s="277">
        <v>1.09E-2</v>
      </c>
      <c r="U73" s="277">
        <v>-1.1599999999999999E-2</v>
      </c>
      <c r="V73" s="277">
        <v>1.8700000000000001E-2</v>
      </c>
      <c r="W73" s="277">
        <v>2.2700000000000001E-2</v>
      </c>
      <c r="X73" s="277">
        <v>1.32E-2</v>
      </c>
      <c r="Y73" s="277">
        <v>9.7999999999999997E-3</v>
      </c>
      <c r="Z73" s="277">
        <v>3.0999999999999999E-3</v>
      </c>
      <c r="AA73" s="277">
        <v>2.3E-3</v>
      </c>
      <c r="AB73" s="277">
        <v>1.0500000000000001E-2</v>
      </c>
      <c r="AC73" s="277">
        <v>3.3E-3</v>
      </c>
      <c r="AD73" s="277">
        <v>4.0000000000000002E-4</v>
      </c>
      <c r="AE73" s="277">
        <v>2.06E-2</v>
      </c>
      <c r="AF73" s="1316">
        <v>7.6E-3</v>
      </c>
    </row>
    <row r="74" spans="1:32" ht="13.5" thickBot="1">
      <c r="A74" s="305" t="s">
        <v>660</v>
      </c>
      <c r="B74" s="277">
        <v>3.3300000000000003E-2</v>
      </c>
      <c r="C74" s="277">
        <v>5.5E-2</v>
      </c>
      <c r="D74" s="277">
        <v>2.3300000000000001E-2</v>
      </c>
      <c r="E74" s="277">
        <v>0.111</v>
      </c>
      <c r="F74" s="277">
        <v>-6.3399999999999998E-2</v>
      </c>
      <c r="G74" s="277">
        <v>-3.0599999999999999E-2</v>
      </c>
      <c r="H74" s="277">
        <v>4.19E-2</v>
      </c>
      <c r="I74" s="277">
        <v>4.7399999999999998E-2</v>
      </c>
      <c r="J74" s="277">
        <v>4.9099999999999998E-2</v>
      </c>
      <c r="K74" s="277">
        <v>6.1800000000000001E-2</v>
      </c>
      <c r="L74" s="277">
        <v>6.9699999999999998E-2</v>
      </c>
      <c r="M74" s="277">
        <v>7.0800000000000002E-2</v>
      </c>
      <c r="N74" s="277">
        <v>4.2900000000000001E-2</v>
      </c>
      <c r="O74" s="277">
        <v>3.7699999999999997E-2</v>
      </c>
      <c r="P74" s="277">
        <v>2.3E-2</v>
      </c>
      <c r="Q74" s="277">
        <v>2.98E-2</v>
      </c>
      <c r="R74" s="277">
        <v>0.1159</v>
      </c>
      <c r="S74" s="277">
        <v>0.15720000000000001</v>
      </c>
      <c r="T74" s="277">
        <v>0.1012</v>
      </c>
      <c r="U74" s="277">
        <v>-6.6600000000000006E-2</v>
      </c>
      <c r="V74" s="277">
        <v>0.1714</v>
      </c>
      <c r="W74" s="277">
        <v>0.22439999999999999</v>
      </c>
      <c r="X74" s="277">
        <v>7.17E-2</v>
      </c>
      <c r="Y74" s="277">
        <v>8.2900000000000001E-2</v>
      </c>
      <c r="Z74" s="277">
        <v>2.9899999999999999E-2</v>
      </c>
      <c r="AA74" s="277">
        <v>2.2800000000000001E-2</v>
      </c>
      <c r="AB74" s="277">
        <v>0.10150000000000001</v>
      </c>
      <c r="AC74" s="277">
        <v>2.4299999999999999E-2</v>
      </c>
      <c r="AD74" s="277">
        <v>2.5999999999999999E-3</v>
      </c>
      <c r="AE74" s="277">
        <v>0.17019999999999999</v>
      </c>
      <c r="AF74" s="1316">
        <v>5.8599999999999999E-2</v>
      </c>
    </row>
    <row r="75" spans="1:32" ht="14.25" thickTop="1" thickBot="1">
      <c r="A75" s="302" t="s">
        <v>661</v>
      </c>
      <c r="B75" s="303"/>
      <c r="C75" s="303"/>
      <c r="D75" s="303"/>
      <c r="E75" s="303"/>
      <c r="F75" s="304"/>
      <c r="G75" s="304"/>
      <c r="H75" s="304"/>
      <c r="I75" s="303"/>
      <c r="J75" s="303"/>
      <c r="K75" s="303"/>
      <c r="L75" s="303"/>
      <c r="M75" s="304"/>
      <c r="N75" s="304"/>
      <c r="O75" s="304"/>
      <c r="P75" s="303"/>
      <c r="Q75" s="303"/>
      <c r="R75" s="303"/>
      <c r="S75" s="303"/>
      <c r="T75" s="304"/>
      <c r="U75" s="304"/>
      <c r="V75" s="304"/>
      <c r="W75" s="303"/>
      <c r="X75" s="303"/>
      <c r="Y75" s="303"/>
      <c r="Z75" s="303"/>
      <c r="AA75" s="304"/>
      <c r="AB75" s="304"/>
      <c r="AC75" s="304"/>
      <c r="AD75" s="304"/>
      <c r="AE75" s="304"/>
      <c r="AF75" s="1315"/>
    </row>
    <row r="76" spans="1:32" ht="13.5" thickTop="1">
      <c r="A76" s="305" t="s">
        <v>662</v>
      </c>
      <c r="B76" s="277">
        <v>0.1071</v>
      </c>
      <c r="C76" s="277">
        <v>0.1202</v>
      </c>
      <c r="D76" s="277">
        <v>9.6100000000000005E-2</v>
      </c>
      <c r="E76" s="277">
        <v>0.1236</v>
      </c>
      <c r="F76" s="277">
        <v>8.2199999999999995E-2</v>
      </c>
      <c r="G76" s="277">
        <v>8.7999999999999995E-2</v>
      </c>
      <c r="H76" s="277">
        <v>0.1288</v>
      </c>
      <c r="I76" s="277">
        <v>0.1138</v>
      </c>
      <c r="J76" s="277">
        <v>0.1211</v>
      </c>
      <c r="K76" s="277">
        <v>0.10390000000000001</v>
      </c>
      <c r="L76" s="277">
        <v>0.10970000000000001</v>
      </c>
      <c r="M76" s="277">
        <v>0.11210000000000001</v>
      </c>
      <c r="N76" s="277">
        <v>0.184</v>
      </c>
      <c r="O76" s="277">
        <v>0.1179</v>
      </c>
      <c r="P76" s="277">
        <v>0.11609999999999999</v>
      </c>
      <c r="Q76" s="277">
        <v>0.11459999999999999</v>
      </c>
      <c r="R76" s="277">
        <v>0.1178</v>
      </c>
      <c r="S76" s="277">
        <v>0.16520000000000001</v>
      </c>
      <c r="T76" s="277">
        <v>0.1232</v>
      </c>
      <c r="U76" s="277">
        <v>0.1469</v>
      </c>
      <c r="V76" s="277">
        <v>0.1096</v>
      </c>
      <c r="W76" s="277">
        <v>0.1144</v>
      </c>
      <c r="X76" s="277">
        <v>0.12939999999999999</v>
      </c>
      <c r="Y76" s="277">
        <v>0.12920000000000001</v>
      </c>
      <c r="Z76" s="277">
        <v>0.11600000000000001</v>
      </c>
      <c r="AA76" s="277">
        <v>0.11799999999999999</v>
      </c>
      <c r="AB76" s="277">
        <v>0.10390000000000001</v>
      </c>
      <c r="AC76" s="277">
        <v>0.12790000000000001</v>
      </c>
      <c r="AD76" s="277">
        <v>0.23569999999999999</v>
      </c>
      <c r="AE76" s="277">
        <v>0.1169</v>
      </c>
      <c r="AF76" s="1316">
        <v>0.1147</v>
      </c>
    </row>
    <row r="77" spans="1:32">
      <c r="A77" s="305" t="s">
        <v>663</v>
      </c>
      <c r="B77" s="277">
        <v>-2.3800000000000002E-2</v>
      </c>
      <c r="C77" s="277">
        <v>-3.4200000000000001E-2</v>
      </c>
      <c r="D77" s="277">
        <v>-2.5499999999999998E-2</v>
      </c>
      <c r="E77" s="277">
        <v>-3.95E-2</v>
      </c>
      <c r="F77" s="277">
        <v>-1.8499999999999999E-2</v>
      </c>
      <c r="G77" s="277">
        <v>-3.39E-2</v>
      </c>
      <c r="H77" s="277">
        <v>-3.0099999999999998E-2</v>
      </c>
      <c r="I77" s="277">
        <v>-2.87E-2</v>
      </c>
      <c r="J77" s="277">
        <v>-3.9E-2</v>
      </c>
      <c r="K77" s="277">
        <v>-2.8899999999999999E-2</v>
      </c>
      <c r="L77" s="277">
        <v>-3.2000000000000001E-2</v>
      </c>
      <c r="M77" s="277">
        <v>-2.12E-2</v>
      </c>
      <c r="N77" s="277">
        <v>-4.1599999999999998E-2</v>
      </c>
      <c r="O77" s="277">
        <v>-3.5400000000000001E-2</v>
      </c>
      <c r="P77" s="277">
        <v>-4.4600000000000001E-2</v>
      </c>
      <c r="Q77" s="277">
        <v>-3.3399999999999999E-2</v>
      </c>
      <c r="R77" s="277">
        <v>-3.7400000000000003E-2</v>
      </c>
      <c r="S77" s="277">
        <v>-2.4899999999999999E-2</v>
      </c>
      <c r="T77" s="277">
        <v>-3.5200000000000002E-2</v>
      </c>
      <c r="U77" s="277">
        <v>-3.7600000000000001E-2</v>
      </c>
      <c r="V77" s="277">
        <v>-3.2000000000000001E-2</v>
      </c>
      <c r="W77" s="277">
        <v>-2.3E-2</v>
      </c>
      <c r="X77" s="277">
        <v>-2.3699999999999999E-2</v>
      </c>
      <c r="Y77" s="277">
        <v>-4.2900000000000001E-2</v>
      </c>
      <c r="Z77" s="277">
        <v>-3.3099999999999997E-2</v>
      </c>
      <c r="AA77" s="277">
        <v>-4.4600000000000001E-2</v>
      </c>
      <c r="AB77" s="277">
        <v>-4.0300000000000002E-2</v>
      </c>
      <c r="AC77" s="277">
        <v>-3.2099999999999997E-2</v>
      </c>
      <c r="AD77" s="277">
        <v>-4.1200000000000001E-2</v>
      </c>
      <c r="AE77" s="277">
        <v>-2.92E-2</v>
      </c>
      <c r="AF77" s="1316">
        <v>-3.1E-2</v>
      </c>
    </row>
    <row r="78" spans="1:32">
      <c r="A78" s="305" t="s">
        <v>664</v>
      </c>
      <c r="B78" s="277">
        <v>3.1699999999999999E-2</v>
      </c>
      <c r="C78" s="277">
        <v>3.9899999999999998E-2</v>
      </c>
      <c r="D78" s="277">
        <v>3.1E-2</v>
      </c>
      <c r="E78" s="277">
        <v>4.6399999999999997E-2</v>
      </c>
      <c r="F78" s="277">
        <v>2.4899999999999999E-2</v>
      </c>
      <c r="G78" s="277">
        <v>4.3499999999999997E-2</v>
      </c>
      <c r="H78" s="277">
        <v>3.8600000000000002E-2</v>
      </c>
      <c r="I78" s="277">
        <v>3.78E-2</v>
      </c>
      <c r="J78" s="277">
        <v>4.9399999999999999E-2</v>
      </c>
      <c r="K78" s="277">
        <v>3.8699999999999998E-2</v>
      </c>
      <c r="L78" s="277">
        <v>4.24E-2</v>
      </c>
      <c r="M78" s="277">
        <v>2.8500000000000001E-2</v>
      </c>
      <c r="N78" s="277">
        <v>5.0700000000000002E-2</v>
      </c>
      <c r="O78" s="277">
        <v>4.2000000000000003E-2</v>
      </c>
      <c r="P78" s="277">
        <v>5.1799999999999999E-2</v>
      </c>
      <c r="Q78" s="277">
        <v>0.04</v>
      </c>
      <c r="R78" s="277">
        <v>4.8599999999999997E-2</v>
      </c>
      <c r="S78" s="277">
        <v>3.9800000000000002E-2</v>
      </c>
      <c r="T78" s="277">
        <v>4.3499999999999997E-2</v>
      </c>
      <c r="U78" s="277">
        <v>4.8000000000000001E-2</v>
      </c>
      <c r="V78" s="277">
        <v>3.7900000000000003E-2</v>
      </c>
      <c r="W78" s="277">
        <v>2.7400000000000001E-2</v>
      </c>
      <c r="X78" s="277">
        <v>3.1199999999999999E-2</v>
      </c>
      <c r="Y78" s="277">
        <v>5.1400000000000001E-2</v>
      </c>
      <c r="Z78" s="277">
        <v>3.8800000000000001E-2</v>
      </c>
      <c r="AA78" s="277">
        <v>5.2200000000000003E-2</v>
      </c>
      <c r="AB78" s="277">
        <v>4.8000000000000001E-2</v>
      </c>
      <c r="AC78" s="277">
        <v>3.9300000000000002E-2</v>
      </c>
      <c r="AD78" s="277">
        <v>5.3600000000000002E-2</v>
      </c>
      <c r="AE78" s="277">
        <v>3.56E-2</v>
      </c>
      <c r="AF78" s="1316">
        <v>3.8800000000000001E-2</v>
      </c>
    </row>
    <row r="79" spans="1:32">
      <c r="A79" s="305" t="s">
        <v>665</v>
      </c>
      <c r="B79" s="277">
        <v>0</v>
      </c>
      <c r="C79" s="277">
        <v>0</v>
      </c>
      <c r="D79" s="277">
        <v>-4.0000000000000002E-4</v>
      </c>
      <c r="E79" s="277">
        <v>0</v>
      </c>
      <c r="F79" s="277">
        <v>0</v>
      </c>
      <c r="G79" s="277">
        <v>0</v>
      </c>
      <c r="H79" s="277">
        <v>0</v>
      </c>
      <c r="I79" s="277">
        <v>0</v>
      </c>
      <c r="J79" s="277">
        <v>0</v>
      </c>
      <c r="K79" s="277">
        <v>0</v>
      </c>
      <c r="L79" s="277">
        <v>0</v>
      </c>
      <c r="M79" s="277">
        <v>0</v>
      </c>
      <c r="N79" s="277">
        <v>0</v>
      </c>
      <c r="O79" s="277">
        <v>1E-4</v>
      </c>
      <c r="P79" s="277">
        <v>4.0000000000000002E-4</v>
      </c>
      <c r="Q79" s="277">
        <v>4.0000000000000002E-4</v>
      </c>
      <c r="R79" s="277">
        <v>0</v>
      </c>
      <c r="S79" s="277">
        <v>0</v>
      </c>
      <c r="T79" s="277">
        <v>0</v>
      </c>
      <c r="U79" s="277">
        <v>0</v>
      </c>
      <c r="V79" s="277">
        <v>0</v>
      </c>
      <c r="W79" s="277">
        <v>0</v>
      </c>
      <c r="X79" s="277">
        <v>0</v>
      </c>
      <c r="Y79" s="277">
        <v>-1E-4</v>
      </c>
      <c r="Z79" s="277">
        <v>0</v>
      </c>
      <c r="AA79" s="277">
        <v>0</v>
      </c>
      <c r="AB79" s="277">
        <v>0</v>
      </c>
      <c r="AC79" s="277">
        <v>0</v>
      </c>
      <c r="AD79" s="277">
        <v>0</v>
      </c>
      <c r="AE79" s="277">
        <v>0</v>
      </c>
      <c r="AF79" s="1316">
        <v>0</v>
      </c>
    </row>
    <row r="80" spans="1:32">
      <c r="A80" s="305" t="s">
        <v>666</v>
      </c>
      <c r="B80" s="277">
        <v>-1.77E-2</v>
      </c>
      <c r="C80" s="277">
        <v>-1.09E-2</v>
      </c>
      <c r="D80" s="277">
        <v>-1.49E-2</v>
      </c>
      <c r="E80" s="277">
        <v>-4.1999999999999997E-3</v>
      </c>
      <c r="F80" s="277">
        <v>-9.4999999999999998E-3</v>
      </c>
      <c r="G80" s="277">
        <v>-7.1000000000000004E-3</v>
      </c>
      <c r="H80" s="277">
        <v>-4.4999999999999997E-3</v>
      </c>
      <c r="I80" s="277">
        <v>-8.9999999999999993E-3</v>
      </c>
      <c r="J80" s="277">
        <v>-1.23E-2</v>
      </c>
      <c r="K80" s="277">
        <v>-6.4999999999999997E-3</v>
      </c>
      <c r="L80" s="277">
        <v>-1.5E-3</v>
      </c>
      <c r="M80" s="277">
        <v>-2.3999999999999998E-3</v>
      </c>
      <c r="N80" s="277">
        <v>-1.1000000000000001E-3</v>
      </c>
      <c r="O80" s="277">
        <v>-1.04E-2</v>
      </c>
      <c r="P80" s="277">
        <v>-8.3000000000000001E-3</v>
      </c>
      <c r="Q80" s="277">
        <v>5.8999999999999999E-3</v>
      </c>
      <c r="R80" s="277">
        <v>-4.5999999999999999E-3</v>
      </c>
      <c r="S80" s="277">
        <v>-9.7000000000000003E-3</v>
      </c>
      <c r="T80" s="277">
        <v>-4.4999999999999997E-3</v>
      </c>
      <c r="U80" s="277">
        <v>-7.3000000000000001E-3</v>
      </c>
      <c r="V80" s="277">
        <v>-6.8999999999999999E-3</v>
      </c>
      <c r="W80" s="277">
        <v>-6.8999999999999999E-3</v>
      </c>
      <c r="X80" s="277">
        <v>-8.0999999999999996E-3</v>
      </c>
      <c r="Y80" s="277">
        <v>-9.1999999999999998E-3</v>
      </c>
      <c r="Z80" s="277">
        <v>-7.7999999999999996E-3</v>
      </c>
      <c r="AA80" s="277">
        <v>-1.1599999999999999E-2</v>
      </c>
      <c r="AB80" s="277">
        <v>-3.8E-3</v>
      </c>
      <c r="AC80" s="277">
        <v>-7.6E-3</v>
      </c>
      <c r="AD80" s="277">
        <v>-4.1999999999999997E-3</v>
      </c>
      <c r="AE80" s="277">
        <v>-2.8E-3</v>
      </c>
      <c r="AF80" s="1316">
        <v>-9.7999999999999997E-3</v>
      </c>
    </row>
    <row r="81" spans="1:32">
      <c r="A81" s="305" t="s">
        <v>667</v>
      </c>
      <c r="B81" s="277">
        <v>3.3999999999999998E-3</v>
      </c>
      <c r="C81" s="277">
        <v>3.2000000000000002E-3</v>
      </c>
      <c r="D81" s="277">
        <v>1E-3</v>
      </c>
      <c r="E81" s="277">
        <v>7.1999999999999998E-3</v>
      </c>
      <c r="F81" s="277">
        <v>2.0999999999999999E-3</v>
      </c>
      <c r="G81" s="277">
        <v>3.5999999999999999E-3</v>
      </c>
      <c r="H81" s="277">
        <v>1.2999999999999999E-3</v>
      </c>
      <c r="I81" s="277">
        <v>2.8E-3</v>
      </c>
      <c r="J81" s="277">
        <v>3.2000000000000002E-3</v>
      </c>
      <c r="K81" s="277">
        <v>8.9999999999999998E-4</v>
      </c>
      <c r="L81" s="277">
        <v>6.9999999999999999E-4</v>
      </c>
      <c r="M81" s="277">
        <v>5.9999999999999995E-4</v>
      </c>
      <c r="N81" s="277">
        <v>5.8999999999999999E-3</v>
      </c>
      <c r="O81" s="277">
        <v>2.5999999999999999E-3</v>
      </c>
      <c r="P81" s="277">
        <v>-4.0000000000000002E-4</v>
      </c>
      <c r="Q81" s="277">
        <v>2.5000000000000001E-3</v>
      </c>
      <c r="R81" s="277">
        <v>1.1000000000000001E-3</v>
      </c>
      <c r="S81" s="277">
        <v>2.9999999999999997E-4</v>
      </c>
      <c r="T81" s="277">
        <v>-8.0000000000000004E-4</v>
      </c>
      <c r="U81" s="277">
        <v>1.9E-3</v>
      </c>
      <c r="V81" s="277">
        <v>2.9999999999999997E-4</v>
      </c>
      <c r="W81" s="277">
        <v>1.1999999999999999E-3</v>
      </c>
      <c r="X81" s="277">
        <v>-4.0000000000000002E-4</v>
      </c>
      <c r="Y81" s="277">
        <v>5.9999999999999995E-4</v>
      </c>
      <c r="Z81" s="277">
        <v>3.0000000000000001E-3</v>
      </c>
      <c r="AA81" s="277">
        <v>1.6000000000000001E-3</v>
      </c>
      <c r="AB81" s="277">
        <v>5.9999999999999995E-4</v>
      </c>
      <c r="AC81" s="277">
        <v>1.9E-3</v>
      </c>
      <c r="AD81" s="277">
        <v>1.6999999999999999E-3</v>
      </c>
      <c r="AE81" s="277">
        <v>5.0000000000000001E-4</v>
      </c>
      <c r="AF81" s="1316">
        <v>2.3E-3</v>
      </c>
    </row>
    <row r="82" spans="1:32">
      <c r="A82" s="305" t="s">
        <v>668</v>
      </c>
      <c r="B82" s="277">
        <v>-6.3100000000000003E-2</v>
      </c>
      <c r="C82" s="277">
        <v>-7.2900000000000006E-2</v>
      </c>
      <c r="D82" s="277">
        <v>-5.4699999999999999E-2</v>
      </c>
      <c r="E82" s="277">
        <v>-7.7499999999999999E-2</v>
      </c>
      <c r="F82" s="277">
        <v>-7.8100000000000003E-2</v>
      </c>
      <c r="G82" s="277">
        <v>-5.5899999999999998E-2</v>
      </c>
      <c r="H82" s="277">
        <v>-8.8300000000000003E-2</v>
      </c>
      <c r="I82" s="277">
        <v>-6.8699999999999997E-2</v>
      </c>
      <c r="J82" s="277">
        <v>-6.6199999999999995E-2</v>
      </c>
      <c r="K82" s="277">
        <v>-5.7000000000000002E-2</v>
      </c>
      <c r="L82" s="277">
        <v>-6.5799999999999997E-2</v>
      </c>
      <c r="M82" s="277">
        <v>-7.4499999999999997E-2</v>
      </c>
      <c r="N82" s="277">
        <v>-0.1391</v>
      </c>
      <c r="O82" s="277">
        <v>-6.4100000000000004E-2</v>
      </c>
      <c r="P82" s="277">
        <v>-5.5E-2</v>
      </c>
      <c r="Q82" s="277">
        <v>-8.7300000000000003E-2</v>
      </c>
      <c r="R82" s="277">
        <v>-5.7599999999999998E-2</v>
      </c>
      <c r="S82" s="277">
        <v>-8.6499999999999994E-2</v>
      </c>
      <c r="T82" s="277">
        <v>-7.4700000000000003E-2</v>
      </c>
      <c r="U82" s="277">
        <v>-0.1128</v>
      </c>
      <c r="V82" s="277">
        <v>-4.7699999999999999E-2</v>
      </c>
      <c r="W82" s="277">
        <v>-6.3600000000000004E-2</v>
      </c>
      <c r="X82" s="277">
        <v>-8.4099999999999994E-2</v>
      </c>
      <c r="Y82" s="277">
        <v>-6.6000000000000003E-2</v>
      </c>
      <c r="Z82" s="277">
        <v>-7.4899999999999994E-2</v>
      </c>
      <c r="AA82" s="277">
        <v>-6.1499999999999999E-2</v>
      </c>
      <c r="AB82" s="277">
        <v>-5.0200000000000002E-2</v>
      </c>
      <c r="AC82" s="277">
        <v>-8.7300000000000003E-2</v>
      </c>
      <c r="AD82" s="277">
        <v>-0.19089999999999999</v>
      </c>
      <c r="AE82" s="277">
        <v>-6.4799999999999996E-2</v>
      </c>
      <c r="AF82" s="1316">
        <v>-6.7799999999999999E-2</v>
      </c>
    </row>
    <row r="83" spans="1:32">
      <c r="A83" s="305" t="s">
        <v>669</v>
      </c>
      <c r="B83" s="277">
        <v>0</v>
      </c>
      <c r="C83" s="277">
        <v>1E-4</v>
      </c>
      <c r="D83" s="277">
        <v>1.2999999999999999E-3</v>
      </c>
      <c r="E83" s="277">
        <v>6.9999999999999999E-4</v>
      </c>
      <c r="F83" s="277">
        <v>8.0999999999999996E-3</v>
      </c>
      <c r="G83" s="277">
        <v>0</v>
      </c>
      <c r="H83" s="277">
        <v>-6.9999999999999999E-4</v>
      </c>
      <c r="I83" s="277">
        <v>-1.1000000000000001E-3</v>
      </c>
      <c r="J83" s="277">
        <v>1.1000000000000001E-3</v>
      </c>
      <c r="K83" s="277">
        <v>0</v>
      </c>
      <c r="L83" s="277">
        <v>2.3999999999999998E-3</v>
      </c>
      <c r="M83" s="277">
        <v>-6.9999999999999999E-4</v>
      </c>
      <c r="N83" s="277">
        <v>-1.6999999999999999E-3</v>
      </c>
      <c r="O83" s="277">
        <v>-5.0000000000000001E-3</v>
      </c>
      <c r="P83" s="277">
        <v>-6.1999999999999998E-3</v>
      </c>
      <c r="Q83" s="277">
        <v>8.0000000000000004E-4</v>
      </c>
      <c r="R83" s="277">
        <v>2.9999999999999997E-4</v>
      </c>
      <c r="S83" s="277">
        <v>0</v>
      </c>
      <c r="T83" s="277">
        <v>2.8999999999999998E-3</v>
      </c>
      <c r="U83" s="277">
        <v>-2.8E-3</v>
      </c>
      <c r="V83" s="277">
        <v>0</v>
      </c>
      <c r="W83" s="277">
        <v>6.9999999999999999E-4</v>
      </c>
      <c r="X83" s="277">
        <v>1E-4</v>
      </c>
      <c r="Y83" s="277">
        <v>-1.9E-3</v>
      </c>
      <c r="Z83" s="277">
        <v>-1E-4</v>
      </c>
      <c r="AA83" s="277">
        <v>4.0000000000000002E-4</v>
      </c>
      <c r="AB83" s="277">
        <v>4.0000000000000002E-4</v>
      </c>
      <c r="AC83" s="277">
        <v>5.0000000000000001E-4</v>
      </c>
      <c r="AD83" s="277">
        <v>-6.9999999999999999E-4</v>
      </c>
      <c r="AE83" s="277">
        <v>0</v>
      </c>
      <c r="AF83" s="1316">
        <v>0</v>
      </c>
    </row>
    <row r="84" spans="1:32" ht="13.5" thickBot="1">
      <c r="A84" s="305" t="s">
        <v>670</v>
      </c>
      <c r="B84" s="277">
        <v>9.8400000000000001E-2</v>
      </c>
      <c r="C84" s="277">
        <v>0.20100000000000001</v>
      </c>
      <c r="D84" s="277">
        <v>8.5199999999999998E-2</v>
      </c>
      <c r="E84" s="277">
        <v>7.5600000000000001E-2</v>
      </c>
      <c r="F84" s="277">
        <v>7.3899999999999993E-2</v>
      </c>
      <c r="G84" s="277">
        <v>0.13370000000000001</v>
      </c>
      <c r="H84" s="277">
        <v>0.22409999999999999</v>
      </c>
      <c r="I84" s="277">
        <v>0.2334</v>
      </c>
      <c r="J84" s="277">
        <v>0.14549999999999999</v>
      </c>
      <c r="K84" s="277">
        <v>0.1807</v>
      </c>
      <c r="L84" s="277">
        <v>0.13689999999999999</v>
      </c>
      <c r="M84" s="277">
        <v>0.16039999999999999</v>
      </c>
      <c r="N84" s="277">
        <v>0.1444</v>
      </c>
      <c r="O84" s="277">
        <v>0.1779</v>
      </c>
      <c r="P84" s="277">
        <v>9.4700000000000006E-2</v>
      </c>
      <c r="Q84" s="277">
        <v>0.19639999999999999</v>
      </c>
      <c r="R84" s="277">
        <v>0.1762</v>
      </c>
      <c r="S84" s="277">
        <v>0.2021</v>
      </c>
      <c r="T84" s="277">
        <v>0.27079999999999999</v>
      </c>
      <c r="U84" s="277">
        <v>0.155</v>
      </c>
      <c r="V84" s="277">
        <v>0.1812</v>
      </c>
      <c r="W84" s="277">
        <v>0.1726</v>
      </c>
      <c r="X84" s="277">
        <v>5.9400000000000001E-2</v>
      </c>
      <c r="Y84" s="277">
        <v>0.1583</v>
      </c>
      <c r="Z84" s="277">
        <v>0.11509999999999999</v>
      </c>
      <c r="AA84" s="277">
        <v>0.18659999999999999</v>
      </c>
      <c r="AB84" s="277">
        <v>0.114</v>
      </c>
      <c r="AC84" s="277">
        <v>0.1225</v>
      </c>
      <c r="AD84" s="277">
        <v>0.24049999999999999</v>
      </c>
      <c r="AE84" s="277">
        <v>0.21779999999999999</v>
      </c>
      <c r="AF84" s="1316">
        <v>0.13150000000000001</v>
      </c>
    </row>
    <row r="85" spans="1:32" ht="14.25" thickTop="1" thickBot="1">
      <c r="A85" s="302" t="s">
        <v>671</v>
      </c>
      <c r="B85" s="303"/>
      <c r="C85" s="303"/>
      <c r="D85" s="303"/>
      <c r="E85" s="303"/>
      <c r="F85" s="304"/>
      <c r="G85" s="304"/>
      <c r="H85" s="304"/>
      <c r="I85" s="303"/>
      <c r="J85" s="303"/>
      <c r="K85" s="303"/>
      <c r="L85" s="303"/>
      <c r="M85" s="304"/>
      <c r="N85" s="304"/>
      <c r="O85" s="304"/>
      <c r="P85" s="303"/>
      <c r="Q85" s="303"/>
      <c r="R85" s="303"/>
      <c r="S85" s="303"/>
      <c r="T85" s="304"/>
      <c r="U85" s="304"/>
      <c r="V85" s="304"/>
      <c r="W85" s="303"/>
      <c r="X85" s="303"/>
      <c r="Y85" s="303"/>
      <c r="Z85" s="303"/>
      <c r="AA85" s="304"/>
      <c r="AB85" s="304"/>
      <c r="AC85" s="304"/>
      <c r="AD85" s="304"/>
      <c r="AE85" s="304"/>
      <c r="AF85" s="1315"/>
    </row>
    <row r="86" spans="1:32" ht="13.5" thickTop="1">
      <c r="A86" s="305" t="s">
        <v>672</v>
      </c>
      <c r="B86" s="277">
        <v>0.15049999999999999</v>
      </c>
      <c r="C86" s="277">
        <v>0.1487</v>
      </c>
      <c r="D86" s="277">
        <v>0.13109999999999999</v>
      </c>
      <c r="E86" s="277">
        <v>0.15659999999999999</v>
      </c>
      <c r="F86" s="277">
        <v>0.12609999999999999</v>
      </c>
      <c r="G86" s="277">
        <v>9.9699999999999997E-2</v>
      </c>
      <c r="H86" s="277">
        <v>0.1646</v>
      </c>
      <c r="I86" s="277">
        <v>0.13039999999999999</v>
      </c>
      <c r="J86" s="277">
        <v>0.1467</v>
      </c>
      <c r="K86" s="277">
        <v>0.13150000000000001</v>
      </c>
      <c r="L86" s="277">
        <v>0.1341</v>
      </c>
      <c r="M86" s="277">
        <v>0.12509999999999999</v>
      </c>
      <c r="N86" s="277">
        <v>0.193</v>
      </c>
      <c r="O86" s="277">
        <v>0.15260000000000001</v>
      </c>
      <c r="P86" s="277">
        <v>0.15290000000000001</v>
      </c>
      <c r="Q86" s="277">
        <v>0.15110000000000001</v>
      </c>
      <c r="R86" s="277">
        <v>0.14360000000000001</v>
      </c>
      <c r="S86" s="277">
        <v>0.21279999999999999</v>
      </c>
      <c r="T86" s="277">
        <v>0.15540000000000001</v>
      </c>
      <c r="U86" s="277">
        <v>0.17699999999999999</v>
      </c>
      <c r="V86" s="277">
        <v>0.1323</v>
      </c>
      <c r="W86" s="277">
        <v>0.13669999999999999</v>
      </c>
      <c r="X86" s="277">
        <v>0.15679999999999999</v>
      </c>
      <c r="Y86" s="277">
        <v>0.16300000000000001</v>
      </c>
      <c r="Z86" s="277">
        <v>0.14580000000000001</v>
      </c>
      <c r="AA86" s="277">
        <v>0.13619999999999999</v>
      </c>
      <c r="AB86" s="277">
        <v>0.12759999999999999</v>
      </c>
      <c r="AC86" s="277">
        <v>0.15359999999999999</v>
      </c>
      <c r="AD86" s="277">
        <v>0.26419999999999999</v>
      </c>
      <c r="AE86" s="277">
        <v>0.14499999999999999</v>
      </c>
      <c r="AF86" s="1316">
        <v>0.14580000000000001</v>
      </c>
    </row>
    <row r="87" spans="1:32">
      <c r="A87" s="305" t="s">
        <v>673</v>
      </c>
      <c r="B87" s="277">
        <v>8.3500000000000005E-2</v>
      </c>
      <c r="C87" s="277">
        <v>8.7499999999999994E-2</v>
      </c>
      <c r="D87" s="277">
        <v>0.11310000000000001</v>
      </c>
      <c r="E87" s="277">
        <v>0.13400000000000001</v>
      </c>
      <c r="F87" s="277">
        <v>0</v>
      </c>
      <c r="G87" s="277">
        <v>0</v>
      </c>
      <c r="H87" s="277">
        <v>0.14810000000000001</v>
      </c>
      <c r="I87" s="277">
        <v>9.9099999999999994E-2</v>
      </c>
      <c r="J87" s="277">
        <v>0</v>
      </c>
      <c r="K87" s="277">
        <v>0</v>
      </c>
      <c r="L87" s="277">
        <v>0.16120000000000001</v>
      </c>
      <c r="M87" s="277">
        <v>0.1341</v>
      </c>
      <c r="N87" s="277">
        <v>0.18959999999999999</v>
      </c>
      <c r="O87" s="277">
        <v>0</v>
      </c>
      <c r="P87" s="277">
        <v>0</v>
      </c>
      <c r="Q87" s="277">
        <v>0.1192</v>
      </c>
      <c r="R87" s="277">
        <v>0.13250000000000001</v>
      </c>
      <c r="S87" s="277">
        <v>0.12379999999999999</v>
      </c>
      <c r="T87" s="277">
        <v>0.14180000000000001</v>
      </c>
      <c r="U87" s="277">
        <v>0.18890000000000001</v>
      </c>
      <c r="V87" s="277">
        <v>0</v>
      </c>
      <c r="W87" s="277">
        <v>0</v>
      </c>
      <c r="X87" s="277">
        <v>0</v>
      </c>
      <c r="Y87" s="277">
        <v>0.1532</v>
      </c>
      <c r="Z87" s="277">
        <v>9.9299999999999999E-2</v>
      </c>
      <c r="AA87" s="277">
        <v>0.1139</v>
      </c>
      <c r="AB87" s="277">
        <v>0.1328</v>
      </c>
      <c r="AC87" s="277">
        <v>0.12089999999999999</v>
      </c>
      <c r="AD87" s="277">
        <v>0.21859999999999999</v>
      </c>
      <c r="AE87" s="277">
        <v>0.15210000000000001</v>
      </c>
      <c r="AF87" s="1316">
        <v>9.3399999999999997E-2</v>
      </c>
    </row>
    <row r="88" spans="1:32">
      <c r="A88" s="305" t="s">
        <v>674</v>
      </c>
      <c r="B88" s="277">
        <v>0.1807</v>
      </c>
      <c r="C88" s="277">
        <v>0.35349999999999998</v>
      </c>
      <c r="D88" s="277">
        <v>0.11260000000000001</v>
      </c>
      <c r="E88" s="277">
        <v>0.20780000000000001</v>
      </c>
      <c r="F88" s="277">
        <v>6.8500000000000005E-2</v>
      </c>
      <c r="G88" s="277">
        <v>1.1326000000000001</v>
      </c>
      <c r="H88" s="277">
        <v>0.1118</v>
      </c>
      <c r="I88" s="277">
        <v>5.9799999999999999E-2</v>
      </c>
      <c r="J88" s="277">
        <v>0.15190000000000001</v>
      </c>
      <c r="K88" s="277">
        <v>8.8900000000000007E-2</v>
      </c>
      <c r="L88" s="277">
        <v>1.3299999999999999E-2</v>
      </c>
      <c r="M88" s="277">
        <v>0.20960000000000001</v>
      </c>
      <c r="N88" s="277">
        <v>0.65159999999999996</v>
      </c>
      <c r="O88" s="277">
        <v>0.27950000000000003</v>
      </c>
      <c r="P88" s="277">
        <v>0.25309999999999999</v>
      </c>
      <c r="Q88" s="277">
        <v>0.2792</v>
      </c>
      <c r="R88" s="277">
        <v>0.10780000000000001</v>
      </c>
      <c r="S88" s="277">
        <v>0.16700000000000001</v>
      </c>
      <c r="T88" s="277">
        <v>8.3500000000000005E-2</v>
      </c>
      <c r="U88" s="277">
        <v>0.1163</v>
      </c>
      <c r="V88" s="277">
        <v>0</v>
      </c>
      <c r="W88" s="277">
        <v>8.7300000000000003E-2</v>
      </c>
      <c r="X88" s="277">
        <v>0.16619999999999999</v>
      </c>
      <c r="Y88" s="277">
        <v>0</v>
      </c>
      <c r="Z88" s="277">
        <v>7.5899999999999995E-2</v>
      </c>
      <c r="AA88" s="277">
        <v>8.7300000000000003E-2</v>
      </c>
      <c r="AB88" s="277">
        <v>8.3099999999999993E-2</v>
      </c>
      <c r="AC88" s="277">
        <v>0.1474</v>
      </c>
      <c r="AD88" s="277">
        <v>0.20449999999999999</v>
      </c>
      <c r="AE88" s="277">
        <v>0.12559999999999999</v>
      </c>
      <c r="AF88" s="1316">
        <v>0.18490000000000001</v>
      </c>
    </row>
    <row r="89" spans="1:32">
      <c r="A89" s="305" t="s">
        <v>675</v>
      </c>
      <c r="B89" s="277">
        <v>0.05</v>
      </c>
      <c r="C89" s="277">
        <v>0.43809999999999999</v>
      </c>
      <c r="D89" s="277">
        <v>0.216</v>
      </c>
      <c r="E89" s="277">
        <v>0.12820000000000001</v>
      </c>
      <c r="F89" s="277">
        <v>0</v>
      </c>
      <c r="G89" s="277">
        <v>0</v>
      </c>
      <c r="H89" s="277">
        <v>0.1336</v>
      </c>
      <c r="I89" s="277">
        <v>0.38569999999999999</v>
      </c>
      <c r="J89" s="277">
        <v>0</v>
      </c>
      <c r="K89" s="277">
        <v>0</v>
      </c>
      <c r="L89" s="277">
        <v>1.6500000000000001E-2</v>
      </c>
      <c r="M89" s="277">
        <v>0</v>
      </c>
      <c r="N89" s="277">
        <v>0.21179999999999999</v>
      </c>
      <c r="O89" s="277">
        <v>0.27860000000000001</v>
      </c>
      <c r="P89" s="277">
        <v>0</v>
      </c>
      <c r="Q89" s="277">
        <v>2.3155999999999999</v>
      </c>
      <c r="R89" s="277">
        <v>3.39E-2</v>
      </c>
      <c r="S89" s="277">
        <v>2.5000000000000001E-2</v>
      </c>
      <c r="T89" s="277">
        <v>0</v>
      </c>
      <c r="U89" s="277">
        <v>0.14910000000000001</v>
      </c>
      <c r="V89" s="277">
        <v>0</v>
      </c>
      <c r="W89" s="277">
        <v>0</v>
      </c>
      <c r="X89" s="277">
        <v>0</v>
      </c>
      <c r="Y89" s="277">
        <v>0</v>
      </c>
      <c r="Z89" s="277">
        <v>8.77E-2</v>
      </c>
      <c r="AA89" s="277">
        <v>0.31990000000000002</v>
      </c>
      <c r="AB89" s="277">
        <v>0</v>
      </c>
      <c r="AC89" s="277">
        <v>0.18079999999999999</v>
      </c>
      <c r="AD89" s="277">
        <v>0.28499999999999998</v>
      </c>
      <c r="AE89" s="277">
        <v>0</v>
      </c>
      <c r="AF89" s="1316">
        <v>0.19889999999999999</v>
      </c>
    </row>
    <row r="90" spans="1:32">
      <c r="A90" s="305" t="s">
        <v>676</v>
      </c>
      <c r="B90" s="277">
        <v>4.8999999999999998E-3</v>
      </c>
      <c r="C90" s="277">
        <v>0</v>
      </c>
      <c r="D90" s="277">
        <v>1.4E-3</v>
      </c>
      <c r="E90" s="277">
        <v>3.8E-3</v>
      </c>
      <c r="F90" s="277">
        <v>0</v>
      </c>
      <c r="G90" s="277">
        <v>0</v>
      </c>
      <c r="H90" s="277">
        <v>2.5999999999999999E-3</v>
      </c>
      <c r="I90" s="277">
        <v>0</v>
      </c>
      <c r="J90" s="277">
        <v>7.6E-3</v>
      </c>
      <c r="K90" s="277">
        <v>0</v>
      </c>
      <c r="L90" s="277">
        <v>0</v>
      </c>
      <c r="M90" s="277">
        <v>6.9999999999999999E-4</v>
      </c>
      <c r="N90" s="277">
        <v>5.3E-3</v>
      </c>
      <c r="O90" s="277">
        <v>2.5000000000000001E-3</v>
      </c>
      <c r="P90" s="277">
        <v>0</v>
      </c>
      <c r="Q90" s="277">
        <v>0</v>
      </c>
      <c r="R90" s="277">
        <v>2.5000000000000001E-3</v>
      </c>
      <c r="S90" s="277">
        <v>3.5000000000000001E-3</v>
      </c>
      <c r="T90" s="277">
        <v>6.3E-3</v>
      </c>
      <c r="U90" s="277">
        <v>5.7000000000000002E-3</v>
      </c>
      <c r="V90" s="277">
        <v>0</v>
      </c>
      <c r="W90" s="277">
        <v>1.37E-2</v>
      </c>
      <c r="X90" s="277">
        <v>7.7000000000000002E-3</v>
      </c>
      <c r="Y90" s="277">
        <v>0</v>
      </c>
      <c r="Z90" s="277">
        <v>1.3299999999999999E-2</v>
      </c>
      <c r="AA90" s="277">
        <v>4.1000000000000003E-3</v>
      </c>
      <c r="AB90" s="277">
        <v>4.5999999999999999E-3</v>
      </c>
      <c r="AC90" s="277">
        <v>0</v>
      </c>
      <c r="AD90" s="277">
        <v>6.6E-3</v>
      </c>
      <c r="AE90" s="277">
        <v>1.9800000000000002E-2</v>
      </c>
      <c r="AF90" s="1316">
        <v>1.4E-3</v>
      </c>
    </row>
    <row r="91" spans="1:32">
      <c r="A91" s="305" t="s">
        <v>677</v>
      </c>
      <c r="B91" s="277">
        <v>9.4999999999999998E-3</v>
      </c>
      <c r="C91" s="277">
        <v>0</v>
      </c>
      <c r="D91" s="277">
        <v>5.1000000000000004E-3</v>
      </c>
      <c r="E91" s="277">
        <v>7.6E-3</v>
      </c>
      <c r="F91" s="277">
        <v>0</v>
      </c>
      <c r="G91" s="277">
        <v>0</v>
      </c>
      <c r="H91" s="277">
        <v>4.1999999999999997E-3</v>
      </c>
      <c r="I91" s="277">
        <v>0</v>
      </c>
      <c r="J91" s="277">
        <v>2.5999999999999999E-3</v>
      </c>
      <c r="K91" s="277">
        <v>0</v>
      </c>
      <c r="L91" s="277">
        <v>0</v>
      </c>
      <c r="M91" s="277">
        <v>4.4000000000000003E-3</v>
      </c>
      <c r="N91" s="277">
        <v>0</v>
      </c>
      <c r="O91" s="277">
        <v>4.8999999999999998E-3</v>
      </c>
      <c r="P91" s="277">
        <v>0</v>
      </c>
      <c r="Q91" s="277">
        <v>0</v>
      </c>
      <c r="R91" s="277">
        <v>0</v>
      </c>
      <c r="S91" s="277">
        <v>4.5999999999999999E-3</v>
      </c>
      <c r="T91" s="277">
        <v>7.3000000000000001E-3</v>
      </c>
      <c r="U91" s="277">
        <v>6.0199999999999997E-2</v>
      </c>
      <c r="V91" s="277">
        <v>0</v>
      </c>
      <c r="W91" s="277">
        <v>3.2000000000000001E-2</v>
      </c>
      <c r="X91" s="277">
        <v>5.0500000000000003E-2</v>
      </c>
      <c r="Y91" s="277">
        <v>0</v>
      </c>
      <c r="Z91" s="277">
        <v>6.1999999999999998E-3</v>
      </c>
      <c r="AA91" s="277">
        <v>5.0000000000000001E-3</v>
      </c>
      <c r="AB91" s="277">
        <v>1.7999999999999999E-2</v>
      </c>
      <c r="AC91" s="277">
        <v>0</v>
      </c>
      <c r="AD91" s="277">
        <v>1.7899999999999999E-2</v>
      </c>
      <c r="AE91" s="277">
        <v>5.5899999999999998E-2</v>
      </c>
      <c r="AF91" s="1316">
        <v>5.3E-3</v>
      </c>
    </row>
    <row r="92" spans="1:32">
      <c r="A92" s="305" t="s">
        <v>678</v>
      </c>
      <c r="B92" s="277">
        <v>7.0000000000000001E-3</v>
      </c>
      <c r="C92" s="277">
        <v>0</v>
      </c>
      <c r="D92" s="277">
        <v>3.3999999999999998E-3</v>
      </c>
      <c r="E92" s="277">
        <v>6.1000000000000004E-3</v>
      </c>
      <c r="F92" s="277">
        <v>0</v>
      </c>
      <c r="G92" s="277">
        <v>0</v>
      </c>
      <c r="H92" s="277">
        <v>3.5000000000000001E-3</v>
      </c>
      <c r="I92" s="277">
        <v>0</v>
      </c>
      <c r="J92" s="277">
        <v>3.8999999999999998E-3</v>
      </c>
      <c r="K92" s="277">
        <v>0</v>
      </c>
      <c r="L92" s="277">
        <v>0</v>
      </c>
      <c r="M92" s="277">
        <v>3.3E-3</v>
      </c>
      <c r="N92" s="277">
        <v>5.1999999999999998E-3</v>
      </c>
      <c r="O92" s="277">
        <v>3.3E-3</v>
      </c>
      <c r="P92" s="277">
        <v>0</v>
      </c>
      <c r="Q92" s="277">
        <v>0</v>
      </c>
      <c r="R92" s="277">
        <v>1.6000000000000001E-3</v>
      </c>
      <c r="S92" s="277">
        <v>3.7000000000000002E-3</v>
      </c>
      <c r="T92" s="277">
        <v>7.0000000000000001E-3</v>
      </c>
      <c r="U92" s="277">
        <v>3.7900000000000003E-2</v>
      </c>
      <c r="V92" s="277">
        <v>0</v>
      </c>
      <c r="W92" s="277">
        <v>2.3199999999999998E-2</v>
      </c>
      <c r="X92" s="277">
        <v>2.35E-2</v>
      </c>
      <c r="Y92" s="277">
        <v>0</v>
      </c>
      <c r="Z92" s="277">
        <v>9.4000000000000004E-3</v>
      </c>
      <c r="AA92" s="277">
        <v>4.7000000000000002E-3</v>
      </c>
      <c r="AB92" s="277">
        <v>1.1299999999999999E-2</v>
      </c>
      <c r="AC92" s="277">
        <v>0</v>
      </c>
      <c r="AD92" s="277">
        <v>7.0000000000000001E-3</v>
      </c>
      <c r="AE92" s="277">
        <v>4.5400000000000003E-2</v>
      </c>
      <c r="AF92" s="1316">
        <v>2.7000000000000001E-3</v>
      </c>
    </row>
    <row r="93" spans="1:32">
      <c r="A93" s="305" t="s">
        <v>679</v>
      </c>
      <c r="B93" s="277">
        <v>0</v>
      </c>
      <c r="C93" s="277">
        <v>1.46E-2</v>
      </c>
      <c r="D93" s="277">
        <v>0</v>
      </c>
      <c r="E93" s="277">
        <v>0</v>
      </c>
      <c r="F93" s="277">
        <v>0</v>
      </c>
      <c r="G93" s="277">
        <v>0</v>
      </c>
      <c r="H93" s="277">
        <v>0</v>
      </c>
      <c r="I93" s="277">
        <v>0</v>
      </c>
      <c r="J93" s="277">
        <v>0</v>
      </c>
      <c r="K93" s="277">
        <v>0</v>
      </c>
      <c r="L93" s="277">
        <v>0</v>
      </c>
      <c r="M93" s="277">
        <v>0</v>
      </c>
      <c r="N93" s="277">
        <v>0</v>
      </c>
      <c r="O93" s="277">
        <v>0</v>
      </c>
      <c r="P93" s="277">
        <v>0</v>
      </c>
      <c r="Q93" s="277">
        <v>0</v>
      </c>
      <c r="R93" s="277">
        <v>0</v>
      </c>
      <c r="S93" s="277">
        <v>0</v>
      </c>
      <c r="T93" s="277">
        <v>0</v>
      </c>
      <c r="U93" s="277">
        <v>0</v>
      </c>
      <c r="V93" s="277">
        <v>0</v>
      </c>
      <c r="W93" s="277">
        <v>0</v>
      </c>
      <c r="X93" s="277">
        <v>0</v>
      </c>
      <c r="Y93" s="277">
        <v>0</v>
      </c>
      <c r="Z93" s="277">
        <v>0</v>
      </c>
      <c r="AA93" s="277">
        <v>0</v>
      </c>
      <c r="AB93" s="277">
        <v>0</v>
      </c>
      <c r="AC93" s="277">
        <v>0</v>
      </c>
      <c r="AD93" s="277">
        <v>0</v>
      </c>
      <c r="AE93" s="277">
        <v>0</v>
      </c>
      <c r="AF93" s="1316">
        <v>4.4999999999999997E-3</v>
      </c>
    </row>
    <row r="94" spans="1:32">
      <c r="A94" s="305" t="s">
        <v>680</v>
      </c>
      <c r="B94" s="277">
        <v>8.3000000000000001E-3</v>
      </c>
      <c r="C94" s="277">
        <v>2.2599999999999999E-2</v>
      </c>
      <c r="D94" s="277">
        <v>7.7999999999999996E-3</v>
      </c>
      <c r="E94" s="277">
        <v>9.1000000000000004E-3</v>
      </c>
      <c r="F94" s="277">
        <v>1.18E-2</v>
      </c>
      <c r="G94" s="277">
        <v>1.54E-2</v>
      </c>
      <c r="H94" s="277">
        <v>1.4999999999999999E-2</v>
      </c>
      <c r="I94" s="277">
        <v>1.7999999999999999E-2</v>
      </c>
      <c r="J94" s="277">
        <v>1.47E-2</v>
      </c>
      <c r="K94" s="277">
        <v>1.5599999999999999E-2</v>
      </c>
      <c r="L94" s="277">
        <v>1.46E-2</v>
      </c>
      <c r="M94" s="277">
        <v>1.7000000000000001E-2</v>
      </c>
      <c r="N94" s="277">
        <v>1.9E-2</v>
      </c>
      <c r="O94" s="277">
        <v>7.7000000000000002E-3</v>
      </c>
      <c r="P94" s="277">
        <v>1.9E-2</v>
      </c>
      <c r="Q94" s="277">
        <v>7.3000000000000001E-3</v>
      </c>
      <c r="R94" s="277">
        <v>1.7100000000000001E-2</v>
      </c>
      <c r="S94" s="277">
        <v>1.83E-2</v>
      </c>
      <c r="T94" s="277">
        <v>1.7999999999999999E-2</v>
      </c>
      <c r="U94" s="277">
        <v>1.4500000000000001E-2</v>
      </c>
      <c r="V94" s="277">
        <v>1.5800000000000002E-2</v>
      </c>
      <c r="W94" s="277">
        <v>1.4E-2</v>
      </c>
      <c r="X94" s="277">
        <v>1.0999999999999999E-2</v>
      </c>
      <c r="Y94" s="277">
        <v>2.35E-2</v>
      </c>
      <c r="Z94" s="277">
        <v>1.46E-2</v>
      </c>
      <c r="AA94" s="277">
        <v>1.8599999999999998E-2</v>
      </c>
      <c r="AB94" s="277">
        <v>1.9E-2</v>
      </c>
      <c r="AC94" s="277">
        <v>1.34E-2</v>
      </c>
      <c r="AD94" s="277">
        <v>2.7799999999999998E-2</v>
      </c>
      <c r="AE94" s="277">
        <v>1.67E-2</v>
      </c>
      <c r="AF94" s="1316">
        <v>1.4E-2</v>
      </c>
    </row>
    <row r="95" spans="1:32">
      <c r="A95" s="305" t="s">
        <v>681</v>
      </c>
      <c r="B95" s="277">
        <v>4.2599999999999999E-2</v>
      </c>
      <c r="C95" s="277">
        <v>4.4900000000000002E-2</v>
      </c>
      <c r="D95" s="277">
        <v>4.7600000000000003E-2</v>
      </c>
      <c r="E95" s="277">
        <v>5.6500000000000002E-2</v>
      </c>
      <c r="F95" s="277">
        <v>3.9199999999999999E-2</v>
      </c>
      <c r="G95" s="277">
        <v>5.5599999999999997E-2</v>
      </c>
      <c r="H95" s="277">
        <v>5.2999999999999999E-2</v>
      </c>
      <c r="I95" s="277">
        <v>5.2499999999999998E-2</v>
      </c>
      <c r="J95" s="277">
        <v>5.8799999999999998E-2</v>
      </c>
      <c r="K95" s="277">
        <v>4.99E-2</v>
      </c>
      <c r="L95" s="277">
        <v>5.2499999999999998E-2</v>
      </c>
      <c r="M95" s="277">
        <v>3.8399999999999997E-2</v>
      </c>
      <c r="N95" s="277">
        <v>7.0699999999999999E-2</v>
      </c>
      <c r="O95" s="277">
        <v>6.4100000000000004E-2</v>
      </c>
      <c r="P95" s="277">
        <v>5.67E-2</v>
      </c>
      <c r="Q95" s="277">
        <v>6.2199999999999998E-2</v>
      </c>
      <c r="R95" s="277">
        <v>6.7500000000000004E-2</v>
      </c>
      <c r="S95" s="277">
        <v>4.9099999999999998E-2</v>
      </c>
      <c r="T95" s="277">
        <v>5.7799999999999997E-2</v>
      </c>
      <c r="U95" s="277">
        <v>7.1499999999999994E-2</v>
      </c>
      <c r="V95" s="277">
        <v>5.7299999999999997E-2</v>
      </c>
      <c r="W95" s="277">
        <v>5.2499999999999998E-2</v>
      </c>
      <c r="X95" s="277">
        <v>4.9399999999999999E-2</v>
      </c>
      <c r="Y95" s="277">
        <v>6.2399999999999997E-2</v>
      </c>
      <c r="Z95" s="277">
        <v>4.8899999999999999E-2</v>
      </c>
      <c r="AA95" s="277">
        <v>6.3799999999999996E-2</v>
      </c>
      <c r="AB95" s="277">
        <v>5.9400000000000001E-2</v>
      </c>
      <c r="AC95" s="277">
        <v>5.4899999999999997E-2</v>
      </c>
      <c r="AD95" s="277">
        <v>6.4899999999999999E-2</v>
      </c>
      <c r="AE95" s="277">
        <v>5.21E-2</v>
      </c>
      <c r="AF95" s="1316">
        <v>5.1999999999999998E-2</v>
      </c>
    </row>
    <row r="96" spans="1:32">
      <c r="A96" s="305" t="s">
        <v>1483</v>
      </c>
      <c r="B96" s="277">
        <v>0</v>
      </c>
      <c r="C96" s="277">
        <v>0</v>
      </c>
      <c r="D96" s="277">
        <v>0</v>
      </c>
      <c r="E96" s="277">
        <v>9.5999999999999992E-3</v>
      </c>
      <c r="F96" s="277">
        <v>0</v>
      </c>
      <c r="G96" s="277">
        <v>1.3100000000000001E-2</v>
      </c>
      <c r="H96" s="277">
        <v>0</v>
      </c>
      <c r="I96" s="277">
        <v>0</v>
      </c>
      <c r="J96" s="277">
        <v>2.76E-2</v>
      </c>
      <c r="K96" s="277">
        <v>0</v>
      </c>
      <c r="L96" s="277">
        <v>0</v>
      </c>
      <c r="M96" s="277">
        <v>0</v>
      </c>
      <c r="N96" s="277">
        <v>7.7000000000000002E-3</v>
      </c>
      <c r="O96" s="277">
        <v>0</v>
      </c>
      <c r="P96" s="277">
        <v>0</v>
      </c>
      <c r="Q96" s="277">
        <v>0</v>
      </c>
      <c r="R96" s="277">
        <v>8.9999999999999998E-4</v>
      </c>
      <c r="S96" s="277">
        <v>2.0000000000000001E-4</v>
      </c>
      <c r="T96" s="277">
        <v>0</v>
      </c>
      <c r="U96" s="277">
        <v>2.2599999999999999E-2</v>
      </c>
      <c r="V96" s="277">
        <v>0</v>
      </c>
      <c r="W96" s="277">
        <v>2.2000000000000001E-3</v>
      </c>
      <c r="X96" s="277">
        <v>2.0999999999999999E-3</v>
      </c>
      <c r="Y96" s="277">
        <v>0</v>
      </c>
      <c r="Z96" s="277">
        <v>1.7399999999999999E-2</v>
      </c>
      <c r="AA96" s="277">
        <v>0</v>
      </c>
      <c r="AB96" s="277">
        <v>0</v>
      </c>
      <c r="AC96" s="277">
        <v>0</v>
      </c>
      <c r="AD96" s="277">
        <v>0</v>
      </c>
      <c r="AE96" s="277">
        <v>0</v>
      </c>
      <c r="AF96" s="1316">
        <v>5.1999999999999998E-3</v>
      </c>
    </row>
    <row r="97" spans="1:32" ht="13.5" thickBot="1">
      <c r="A97" s="305" t="s">
        <v>682</v>
      </c>
      <c r="B97" s="277">
        <v>0</v>
      </c>
      <c r="C97" s="277">
        <v>0</v>
      </c>
      <c r="D97" s="277">
        <v>0</v>
      </c>
      <c r="E97" s="277">
        <v>0</v>
      </c>
      <c r="F97" s="277">
        <v>0</v>
      </c>
      <c r="G97" s="277">
        <v>0</v>
      </c>
      <c r="H97" s="277">
        <v>0</v>
      </c>
      <c r="I97" s="277">
        <v>0</v>
      </c>
      <c r="J97" s="277">
        <v>0</v>
      </c>
      <c r="K97" s="277">
        <v>0</v>
      </c>
      <c r="L97" s="277">
        <v>0</v>
      </c>
      <c r="M97" s="277">
        <v>0</v>
      </c>
      <c r="N97" s="277">
        <v>0</v>
      </c>
      <c r="O97" s="277">
        <v>0</v>
      </c>
      <c r="P97" s="277">
        <v>0</v>
      </c>
      <c r="Q97" s="277">
        <v>0</v>
      </c>
      <c r="R97" s="277">
        <v>0</v>
      </c>
      <c r="S97" s="277">
        <v>0</v>
      </c>
      <c r="T97" s="277">
        <v>0</v>
      </c>
      <c r="U97" s="277">
        <v>0</v>
      </c>
      <c r="V97" s="277">
        <v>0</v>
      </c>
      <c r="W97" s="277">
        <v>0</v>
      </c>
      <c r="X97" s="277">
        <v>0</v>
      </c>
      <c r="Y97" s="277">
        <v>0</v>
      </c>
      <c r="Z97" s="277">
        <v>0</v>
      </c>
      <c r="AA97" s="277">
        <v>0</v>
      </c>
      <c r="AB97" s="277">
        <v>0</v>
      </c>
      <c r="AC97" s="277">
        <v>0</v>
      </c>
      <c r="AD97" s="277">
        <v>0</v>
      </c>
      <c r="AE97" s="277">
        <v>0</v>
      </c>
      <c r="AF97" s="1316">
        <v>2.0000000000000001E-4</v>
      </c>
    </row>
    <row r="98" spans="1:32" ht="14.25" thickTop="1" thickBot="1">
      <c r="A98" s="307" t="s">
        <v>683</v>
      </c>
      <c r="B98" s="300"/>
      <c r="C98" s="300"/>
      <c r="D98" s="300"/>
      <c r="E98" s="300"/>
      <c r="F98" s="301"/>
      <c r="G98" s="301"/>
      <c r="H98" s="301"/>
      <c r="I98" s="300"/>
      <c r="J98" s="300"/>
      <c r="K98" s="300"/>
      <c r="L98" s="300"/>
      <c r="M98" s="301"/>
      <c r="N98" s="301"/>
      <c r="O98" s="301"/>
      <c r="P98" s="300"/>
      <c r="Q98" s="300"/>
      <c r="R98" s="300"/>
      <c r="S98" s="300"/>
      <c r="T98" s="301"/>
      <c r="U98" s="301"/>
      <c r="V98" s="301"/>
      <c r="W98" s="300"/>
      <c r="X98" s="300"/>
      <c r="Y98" s="300"/>
      <c r="Z98" s="300"/>
      <c r="AA98" s="301"/>
      <c r="AB98" s="301"/>
      <c r="AC98" s="301"/>
      <c r="AD98" s="301"/>
      <c r="AE98" s="301"/>
      <c r="AF98" s="1314"/>
    </row>
    <row r="99" spans="1:32" ht="14.25" thickTop="1" thickBot="1">
      <c r="A99" s="302" t="s">
        <v>684</v>
      </c>
      <c r="B99" s="303"/>
      <c r="C99" s="303"/>
      <c r="D99" s="303"/>
      <c r="E99" s="303"/>
      <c r="F99" s="304"/>
      <c r="G99" s="304"/>
      <c r="H99" s="304"/>
      <c r="I99" s="303"/>
      <c r="J99" s="303"/>
      <c r="K99" s="303"/>
      <c r="L99" s="303"/>
      <c r="M99" s="304"/>
      <c r="N99" s="304"/>
      <c r="O99" s="304"/>
      <c r="P99" s="303"/>
      <c r="Q99" s="303"/>
      <c r="R99" s="303"/>
      <c r="S99" s="303"/>
      <c r="T99" s="304"/>
      <c r="U99" s="304"/>
      <c r="V99" s="304"/>
      <c r="W99" s="303"/>
      <c r="X99" s="303"/>
      <c r="Y99" s="303"/>
      <c r="Z99" s="303"/>
      <c r="AA99" s="304"/>
      <c r="AB99" s="304"/>
      <c r="AC99" s="304"/>
      <c r="AD99" s="304"/>
      <c r="AE99" s="304"/>
      <c r="AF99" s="1315"/>
    </row>
    <row r="100" spans="1:32" ht="13.5" thickTop="1">
      <c r="A100" s="305" t="s">
        <v>685</v>
      </c>
      <c r="B100" s="277">
        <v>6.3100000000000003E-2</v>
      </c>
      <c r="C100" s="277">
        <v>7.2900000000000006E-2</v>
      </c>
      <c r="D100" s="277">
        <v>5.4699999999999999E-2</v>
      </c>
      <c r="E100" s="277">
        <v>7.7499999999999999E-2</v>
      </c>
      <c r="F100" s="277">
        <v>7.8100000000000003E-2</v>
      </c>
      <c r="G100" s="277">
        <v>5.5899999999999998E-2</v>
      </c>
      <c r="H100" s="277">
        <v>8.8300000000000003E-2</v>
      </c>
      <c r="I100" s="277">
        <v>6.8699999999999997E-2</v>
      </c>
      <c r="J100" s="277">
        <v>6.6199999999999995E-2</v>
      </c>
      <c r="K100" s="277">
        <v>5.7000000000000002E-2</v>
      </c>
      <c r="L100" s="277">
        <v>6.5799999999999997E-2</v>
      </c>
      <c r="M100" s="277">
        <v>7.4499999999999997E-2</v>
      </c>
      <c r="N100" s="277">
        <v>0.1391</v>
      </c>
      <c r="O100" s="277">
        <v>6.4100000000000004E-2</v>
      </c>
      <c r="P100" s="277">
        <v>5.5E-2</v>
      </c>
      <c r="Q100" s="277">
        <v>8.7300000000000003E-2</v>
      </c>
      <c r="R100" s="277">
        <v>5.7599999999999998E-2</v>
      </c>
      <c r="S100" s="277">
        <v>8.6499999999999994E-2</v>
      </c>
      <c r="T100" s="277">
        <v>7.4700000000000003E-2</v>
      </c>
      <c r="U100" s="277">
        <v>0.1128</v>
      </c>
      <c r="V100" s="277">
        <v>4.7699999999999999E-2</v>
      </c>
      <c r="W100" s="277">
        <v>6.3600000000000004E-2</v>
      </c>
      <c r="X100" s="277">
        <v>8.4099999999999994E-2</v>
      </c>
      <c r="Y100" s="277">
        <v>6.6000000000000003E-2</v>
      </c>
      <c r="Z100" s="277">
        <v>7.4899999999999994E-2</v>
      </c>
      <c r="AA100" s="277">
        <v>6.1499999999999999E-2</v>
      </c>
      <c r="AB100" s="277">
        <v>5.0200000000000002E-2</v>
      </c>
      <c r="AC100" s="277">
        <v>8.7300000000000003E-2</v>
      </c>
      <c r="AD100" s="277">
        <v>0.19089999999999999</v>
      </c>
      <c r="AE100" s="277">
        <v>6.4799999999999996E-2</v>
      </c>
      <c r="AF100" s="1316">
        <v>6.7799999999999999E-2</v>
      </c>
    </row>
    <row r="101" spans="1:32">
      <c r="A101" s="305" t="s">
        <v>686</v>
      </c>
      <c r="B101" s="277">
        <v>8.3099999999999993E-2</v>
      </c>
      <c r="C101" s="277">
        <v>8.8900000000000007E-2</v>
      </c>
      <c r="D101" s="277">
        <v>6.3700000000000007E-2</v>
      </c>
      <c r="E101" s="277">
        <v>9.0399999999999994E-2</v>
      </c>
      <c r="F101" s="277">
        <v>9.6699999999999994E-2</v>
      </c>
      <c r="G101" s="277">
        <v>6.6600000000000006E-2</v>
      </c>
      <c r="H101" s="277">
        <v>9.4600000000000004E-2</v>
      </c>
      <c r="I101" s="277">
        <v>7.4200000000000002E-2</v>
      </c>
      <c r="J101" s="277">
        <v>7.2099999999999997E-2</v>
      </c>
      <c r="K101" s="277">
        <v>6.3799999999999996E-2</v>
      </c>
      <c r="L101" s="277">
        <v>6.8099999999999994E-2</v>
      </c>
      <c r="M101" s="277">
        <v>7.8899999999999998E-2</v>
      </c>
      <c r="N101" s="277">
        <v>0.1525</v>
      </c>
      <c r="O101" s="277">
        <v>7.9200000000000007E-2</v>
      </c>
      <c r="P101" s="277">
        <v>6.1800000000000001E-2</v>
      </c>
      <c r="Q101" s="277">
        <v>0.10630000000000001</v>
      </c>
      <c r="R101" s="277">
        <v>6.4500000000000002E-2</v>
      </c>
      <c r="S101" s="277">
        <v>9.8100000000000007E-2</v>
      </c>
      <c r="T101" s="277">
        <v>8.0500000000000002E-2</v>
      </c>
      <c r="U101" s="277">
        <v>0.12970000000000001</v>
      </c>
      <c r="V101" s="277">
        <v>5.2999999999999999E-2</v>
      </c>
      <c r="W101" s="277">
        <v>6.7299999999999999E-2</v>
      </c>
      <c r="X101" s="277">
        <v>9.6699999999999994E-2</v>
      </c>
      <c r="Y101" s="277">
        <v>7.2300000000000003E-2</v>
      </c>
      <c r="Z101" s="277">
        <v>8.14E-2</v>
      </c>
      <c r="AA101" s="277">
        <v>6.5000000000000002E-2</v>
      </c>
      <c r="AB101" s="277">
        <v>5.6000000000000001E-2</v>
      </c>
      <c r="AC101" s="277">
        <v>0.1019</v>
      </c>
      <c r="AD101" s="277">
        <v>0.21</v>
      </c>
      <c r="AE101" s="277">
        <v>6.9099999999999995E-2</v>
      </c>
      <c r="AF101" s="1316">
        <v>7.9100000000000004E-2</v>
      </c>
    </row>
    <row r="102" spans="1:32">
      <c r="A102" s="305" t="s">
        <v>687</v>
      </c>
      <c r="B102" s="277">
        <v>8.7499999999999994E-2</v>
      </c>
      <c r="C102" s="277">
        <v>9.4E-2</v>
      </c>
      <c r="D102" s="277">
        <v>7.9200000000000007E-2</v>
      </c>
      <c r="E102" s="277">
        <v>9.8599999999999993E-2</v>
      </c>
      <c r="F102" s="277">
        <v>0.122</v>
      </c>
      <c r="G102" s="277">
        <v>7.7899999999999997E-2</v>
      </c>
      <c r="H102" s="277">
        <v>0.1139</v>
      </c>
      <c r="I102" s="277">
        <v>7.7899999999999997E-2</v>
      </c>
      <c r="J102" s="277">
        <v>7.6499999999999999E-2</v>
      </c>
      <c r="K102" s="277">
        <v>7.3899999999999993E-2</v>
      </c>
      <c r="L102" s="277">
        <v>8.1299999999999997E-2</v>
      </c>
      <c r="M102" s="277">
        <v>8.5000000000000006E-2</v>
      </c>
      <c r="N102" s="277">
        <v>0.154</v>
      </c>
      <c r="O102" s="277">
        <v>8.4699999999999998E-2</v>
      </c>
      <c r="P102" s="277">
        <v>7.3599999999999999E-2</v>
      </c>
      <c r="Q102" s="277">
        <v>0.1208</v>
      </c>
      <c r="R102" s="277">
        <v>7.1400000000000005E-2</v>
      </c>
      <c r="S102" s="277">
        <v>0.1109</v>
      </c>
      <c r="T102" s="277">
        <v>9.4799999999999995E-2</v>
      </c>
      <c r="U102" s="277">
        <v>0.13550000000000001</v>
      </c>
      <c r="V102" s="277">
        <v>5.7200000000000001E-2</v>
      </c>
      <c r="W102" s="277">
        <v>7.8700000000000006E-2</v>
      </c>
      <c r="X102" s="277">
        <v>0.1024</v>
      </c>
      <c r="Y102" s="277">
        <v>8.2900000000000001E-2</v>
      </c>
      <c r="Z102" s="277">
        <v>9.4899999999999998E-2</v>
      </c>
      <c r="AA102" s="277">
        <v>7.0900000000000005E-2</v>
      </c>
      <c r="AB102" s="277">
        <v>6.2399999999999997E-2</v>
      </c>
      <c r="AC102" s="277">
        <v>0.1047</v>
      </c>
      <c r="AD102" s="277">
        <v>0.21129999999999999</v>
      </c>
      <c r="AE102" s="277">
        <v>8.3599999999999994E-2</v>
      </c>
      <c r="AF102" s="1316">
        <v>8.7499999999999994E-2</v>
      </c>
    </row>
    <row r="103" spans="1:32" ht="13.5" thickBot="1">
      <c r="A103" s="305" t="s">
        <v>688</v>
      </c>
      <c r="B103" s="277">
        <v>0.10730000000000001</v>
      </c>
      <c r="C103" s="277">
        <v>0.10589999999999999</v>
      </c>
      <c r="D103" s="277">
        <v>7.51E-2</v>
      </c>
      <c r="E103" s="277">
        <v>9.4200000000000006E-2</v>
      </c>
      <c r="F103" s="277">
        <v>0.107</v>
      </c>
      <c r="G103" s="277">
        <v>7.7799999999999994E-2</v>
      </c>
      <c r="H103" s="277">
        <v>0.1182</v>
      </c>
      <c r="I103" s="277">
        <v>9.5100000000000004E-2</v>
      </c>
      <c r="J103" s="277">
        <v>9.0999999999999998E-2</v>
      </c>
      <c r="K103" s="277">
        <v>8.0399999999999999E-2</v>
      </c>
      <c r="L103" s="277">
        <v>0.09</v>
      </c>
      <c r="M103" s="277">
        <v>0.1016</v>
      </c>
      <c r="N103" s="277">
        <v>0.19320000000000001</v>
      </c>
      <c r="O103" s="277">
        <v>8.0600000000000005E-2</v>
      </c>
      <c r="P103" s="277">
        <v>7.2499999999999995E-2</v>
      </c>
      <c r="Q103" s="277">
        <v>0.1074</v>
      </c>
      <c r="R103" s="277">
        <v>7.9200000000000007E-2</v>
      </c>
      <c r="S103" s="277">
        <v>0.14760000000000001</v>
      </c>
      <c r="T103" s="277">
        <v>9.6299999999999997E-2</v>
      </c>
      <c r="U103" s="277">
        <v>0.16200000000000001</v>
      </c>
      <c r="V103" s="277">
        <v>5.7000000000000002E-2</v>
      </c>
      <c r="W103" s="277">
        <v>7.5999999999999998E-2</v>
      </c>
      <c r="X103" s="277">
        <v>0.114</v>
      </c>
      <c r="Y103" s="277">
        <v>8.6400000000000005E-2</v>
      </c>
      <c r="Z103" s="277">
        <v>9.5500000000000002E-2</v>
      </c>
      <c r="AA103" s="277">
        <v>7.6200000000000004E-2</v>
      </c>
      <c r="AB103" s="277">
        <v>7.2800000000000004E-2</v>
      </c>
      <c r="AC103" s="277">
        <v>0.1222</v>
      </c>
      <c r="AD103" s="277">
        <v>0.35920000000000002</v>
      </c>
      <c r="AE103" s="277">
        <v>8.2199999999999995E-2</v>
      </c>
      <c r="AF103" s="1316">
        <v>9.5899999999999999E-2</v>
      </c>
    </row>
    <row r="104" spans="1:32" ht="14.25" thickTop="1" thickBot="1">
      <c r="A104" s="302" t="s">
        <v>689</v>
      </c>
      <c r="B104" s="303"/>
      <c r="C104" s="303"/>
      <c r="D104" s="303"/>
      <c r="E104" s="303"/>
      <c r="F104" s="304"/>
      <c r="G104" s="304"/>
      <c r="H104" s="304"/>
      <c r="I104" s="303"/>
      <c r="J104" s="303"/>
      <c r="K104" s="303"/>
      <c r="L104" s="303"/>
      <c r="M104" s="304"/>
      <c r="N104" s="304"/>
      <c r="O104" s="304"/>
      <c r="P104" s="303"/>
      <c r="Q104" s="303"/>
      <c r="R104" s="303"/>
      <c r="S104" s="303"/>
      <c r="T104" s="304"/>
      <c r="U104" s="304"/>
      <c r="V104" s="304"/>
      <c r="W104" s="303"/>
      <c r="X104" s="303"/>
      <c r="Y104" s="303"/>
      <c r="Z104" s="303"/>
      <c r="AA104" s="304"/>
      <c r="AB104" s="304"/>
      <c r="AC104" s="304"/>
      <c r="AD104" s="304"/>
      <c r="AE104" s="304"/>
      <c r="AF104" s="1315"/>
    </row>
    <row r="105" spans="1:32" ht="13.5" thickTop="1">
      <c r="A105" s="305" t="s">
        <v>690</v>
      </c>
      <c r="B105" s="277">
        <v>0.50690000000000002</v>
      </c>
      <c r="C105" s="277">
        <v>0.55249999999999999</v>
      </c>
      <c r="D105" s="277">
        <v>0.63970000000000005</v>
      </c>
      <c r="E105" s="277">
        <v>0.56489999999999996</v>
      </c>
      <c r="F105" s="277">
        <v>0.63260000000000005</v>
      </c>
      <c r="G105" s="277">
        <v>0.4582</v>
      </c>
      <c r="H105" s="277">
        <v>0.66039999999999999</v>
      </c>
      <c r="I105" s="277">
        <v>0.5464</v>
      </c>
      <c r="J105" s="277">
        <v>0.59399999999999997</v>
      </c>
      <c r="K105" s="277">
        <v>0.63529999999999998</v>
      </c>
      <c r="L105" s="277">
        <v>0.61150000000000004</v>
      </c>
      <c r="M105" s="277">
        <v>0.68859999999999999</v>
      </c>
      <c r="N105" s="277">
        <v>0.65329999999999999</v>
      </c>
      <c r="O105" s="277">
        <v>0.61909999999999998</v>
      </c>
      <c r="P105" s="277">
        <v>0.59099999999999997</v>
      </c>
      <c r="Q105" s="277">
        <v>0.57140000000000002</v>
      </c>
      <c r="R105" s="277">
        <v>0.5887</v>
      </c>
      <c r="S105" s="277">
        <v>0.64900000000000002</v>
      </c>
      <c r="T105" s="277">
        <v>0.63029999999999997</v>
      </c>
      <c r="U105" s="277">
        <v>0.64</v>
      </c>
      <c r="V105" s="277">
        <v>0.57509999999999994</v>
      </c>
      <c r="W105" s="277">
        <v>0.4758</v>
      </c>
      <c r="X105" s="277">
        <v>0.69730000000000003</v>
      </c>
      <c r="Y105" s="277">
        <v>0.59570000000000001</v>
      </c>
      <c r="Z105" s="277">
        <v>0.59279999999999999</v>
      </c>
      <c r="AA105" s="277">
        <v>0.6048</v>
      </c>
      <c r="AB105" s="277">
        <v>0.61299999999999999</v>
      </c>
      <c r="AC105" s="277">
        <v>0.60870000000000002</v>
      </c>
      <c r="AD105" s="277">
        <v>0.6573</v>
      </c>
      <c r="AE105" s="277">
        <v>0.5615</v>
      </c>
      <c r="AF105" s="1316">
        <v>0.57379999999999998</v>
      </c>
    </row>
    <row r="106" spans="1:32">
      <c r="A106" s="305" t="s">
        <v>691</v>
      </c>
      <c r="B106" s="277">
        <v>4.8099999999999997E-2</v>
      </c>
      <c r="C106" s="277">
        <v>5.7000000000000002E-2</v>
      </c>
      <c r="D106" s="277">
        <v>3.6700000000000003E-2</v>
      </c>
      <c r="E106" s="277">
        <v>3.73E-2</v>
      </c>
      <c r="F106" s="277">
        <v>3.27E-2</v>
      </c>
      <c r="G106" s="277">
        <v>3.2300000000000002E-2</v>
      </c>
      <c r="H106" s="277">
        <v>2.58E-2</v>
      </c>
      <c r="I106" s="277">
        <v>2.4299999999999999E-2</v>
      </c>
      <c r="J106" s="277">
        <v>3.5700000000000003E-2</v>
      </c>
      <c r="K106" s="277">
        <v>2.9499999999999998E-2</v>
      </c>
      <c r="L106" s="277">
        <v>3.3799999999999997E-2</v>
      </c>
      <c r="M106" s="277">
        <v>4.02E-2</v>
      </c>
      <c r="N106" s="277">
        <v>2.5499999999999998E-2</v>
      </c>
      <c r="O106" s="277">
        <v>3.8699999999999998E-2</v>
      </c>
      <c r="P106" s="277">
        <v>2.5999999999999999E-2</v>
      </c>
      <c r="Q106" s="277">
        <v>4.0300000000000002E-2</v>
      </c>
      <c r="R106" s="277">
        <v>7.8799999999999995E-2</v>
      </c>
      <c r="S106" s="277">
        <v>6.1800000000000001E-2</v>
      </c>
      <c r="T106" s="277">
        <v>3.8600000000000002E-2</v>
      </c>
      <c r="U106" s="277">
        <v>3.9E-2</v>
      </c>
      <c r="V106" s="277">
        <v>3.44E-2</v>
      </c>
      <c r="W106" s="277">
        <v>4.3999999999999997E-2</v>
      </c>
      <c r="X106" s="277">
        <v>0.05</v>
      </c>
      <c r="Y106" s="277">
        <v>4.3400000000000001E-2</v>
      </c>
      <c r="Z106" s="277">
        <v>3.3099999999999997E-2</v>
      </c>
      <c r="AA106" s="277">
        <v>2.3699999999999999E-2</v>
      </c>
      <c r="AB106" s="277">
        <v>3.15E-2</v>
      </c>
      <c r="AC106" s="277">
        <v>5.3400000000000003E-2</v>
      </c>
      <c r="AD106" s="277">
        <v>2.35E-2</v>
      </c>
      <c r="AE106" s="277">
        <v>4.9200000000000001E-2</v>
      </c>
      <c r="AF106" s="1316">
        <v>4.2599999999999999E-2</v>
      </c>
    </row>
    <row r="107" spans="1:32">
      <c r="A107" s="305" t="s">
        <v>692</v>
      </c>
      <c r="B107" s="277">
        <v>0.44500000000000001</v>
      </c>
      <c r="C107" s="277">
        <v>0.39050000000000001</v>
      </c>
      <c r="D107" s="277">
        <v>0.3236</v>
      </c>
      <c r="E107" s="277">
        <v>0.39789999999999998</v>
      </c>
      <c r="F107" s="277">
        <v>0.33460000000000001</v>
      </c>
      <c r="G107" s="277">
        <v>0.50939999999999996</v>
      </c>
      <c r="H107" s="277">
        <v>0.31380000000000002</v>
      </c>
      <c r="I107" s="277">
        <v>0.42930000000000001</v>
      </c>
      <c r="J107" s="277">
        <v>0.37019999999999997</v>
      </c>
      <c r="K107" s="277">
        <v>0.3352</v>
      </c>
      <c r="L107" s="277">
        <v>0.35460000000000003</v>
      </c>
      <c r="M107" s="277">
        <v>0.27129999999999999</v>
      </c>
      <c r="N107" s="277">
        <v>0.32119999999999999</v>
      </c>
      <c r="O107" s="277">
        <v>0.3422</v>
      </c>
      <c r="P107" s="277">
        <v>0.38300000000000001</v>
      </c>
      <c r="Q107" s="277">
        <v>0.38829999999999998</v>
      </c>
      <c r="R107" s="277">
        <v>0.33260000000000001</v>
      </c>
      <c r="S107" s="277">
        <v>0.28920000000000001</v>
      </c>
      <c r="T107" s="277">
        <v>0.33110000000000001</v>
      </c>
      <c r="U107" s="277">
        <v>0.32100000000000001</v>
      </c>
      <c r="V107" s="277">
        <v>0.39050000000000001</v>
      </c>
      <c r="W107" s="277">
        <v>0.48020000000000002</v>
      </c>
      <c r="X107" s="277">
        <v>0.25269999999999998</v>
      </c>
      <c r="Y107" s="277">
        <v>0.3609</v>
      </c>
      <c r="Z107" s="277">
        <v>0.37409999999999999</v>
      </c>
      <c r="AA107" s="277">
        <v>0.37140000000000001</v>
      </c>
      <c r="AB107" s="277">
        <v>0.35549999999999998</v>
      </c>
      <c r="AC107" s="277">
        <v>0.33789999999999998</v>
      </c>
      <c r="AD107" s="277">
        <v>0.31919999999999998</v>
      </c>
      <c r="AE107" s="277">
        <v>0.38940000000000002</v>
      </c>
      <c r="AF107" s="1316">
        <v>0.3836</v>
      </c>
    </row>
    <row r="108" spans="1:32" ht="13.5" thickBot="1">
      <c r="A108" s="305" t="s">
        <v>693</v>
      </c>
      <c r="B108" s="277">
        <v>0.53290000000000004</v>
      </c>
      <c r="C108" s="277">
        <v>0.50039999999999996</v>
      </c>
      <c r="D108" s="277">
        <v>0.55120000000000002</v>
      </c>
      <c r="E108" s="277">
        <v>0.48699999999999999</v>
      </c>
      <c r="F108" s="277">
        <v>0.61970000000000003</v>
      </c>
      <c r="G108" s="277">
        <v>0.52629999999999999</v>
      </c>
      <c r="H108" s="277">
        <v>0.63349999999999995</v>
      </c>
      <c r="I108" s="277">
        <v>0.57579999999999998</v>
      </c>
      <c r="J108" s="277">
        <v>0.50660000000000005</v>
      </c>
      <c r="K108" s="277">
        <v>0.59150000000000003</v>
      </c>
      <c r="L108" s="277">
        <v>0.64070000000000005</v>
      </c>
      <c r="M108" s="277">
        <v>0.65990000000000004</v>
      </c>
      <c r="N108" s="277">
        <v>0.73019999999999996</v>
      </c>
      <c r="O108" s="277">
        <v>0.30370000000000003</v>
      </c>
      <c r="P108" s="277">
        <v>0.39939999999999998</v>
      </c>
      <c r="Q108" s="277">
        <v>0.63600000000000001</v>
      </c>
      <c r="R108" s="277">
        <v>0.48920000000000002</v>
      </c>
      <c r="S108" s="277">
        <v>0.67810000000000004</v>
      </c>
      <c r="T108" s="277">
        <v>0.60170000000000001</v>
      </c>
      <c r="U108" s="277">
        <v>0.52190000000000003</v>
      </c>
      <c r="V108" s="277">
        <v>0.48549999999999999</v>
      </c>
      <c r="W108" s="277">
        <v>0.63929999999999998</v>
      </c>
      <c r="X108" s="277">
        <v>0.64970000000000006</v>
      </c>
      <c r="Y108" s="277">
        <v>0.49399999999999999</v>
      </c>
      <c r="Z108" s="277">
        <v>0.60599999999999998</v>
      </c>
      <c r="AA108" s="277">
        <v>0.45789999999999997</v>
      </c>
      <c r="AB108" s="277">
        <v>0.48230000000000001</v>
      </c>
      <c r="AC108" s="277">
        <v>0.60509999999999997</v>
      </c>
      <c r="AD108" s="277">
        <v>0.73750000000000004</v>
      </c>
      <c r="AE108" s="277">
        <v>0.64370000000000005</v>
      </c>
      <c r="AF108" s="1316">
        <v>0.54039999999999999</v>
      </c>
    </row>
    <row r="109" spans="1:32" ht="14.25" thickTop="1" thickBot="1">
      <c r="A109" s="302" t="s">
        <v>694</v>
      </c>
      <c r="B109" s="303"/>
      <c r="C109" s="303"/>
      <c r="D109" s="303"/>
      <c r="E109" s="303"/>
      <c r="F109" s="304"/>
      <c r="G109" s="304"/>
      <c r="H109" s="304"/>
      <c r="I109" s="303"/>
      <c r="J109" s="303"/>
      <c r="K109" s="303"/>
      <c r="L109" s="303"/>
      <c r="M109" s="304"/>
      <c r="N109" s="304"/>
      <c r="O109" s="304"/>
      <c r="P109" s="303"/>
      <c r="Q109" s="303"/>
      <c r="R109" s="303"/>
      <c r="S109" s="303"/>
      <c r="T109" s="304"/>
      <c r="U109" s="304"/>
      <c r="V109" s="304"/>
      <c r="W109" s="303"/>
      <c r="X109" s="303"/>
      <c r="Y109" s="303"/>
      <c r="Z109" s="303"/>
      <c r="AA109" s="304"/>
      <c r="AB109" s="304"/>
      <c r="AC109" s="304"/>
      <c r="AD109" s="304"/>
      <c r="AE109" s="304"/>
      <c r="AF109" s="1315"/>
    </row>
    <row r="110" spans="1:32" ht="13.5" thickTop="1">
      <c r="A110" s="305" t="s">
        <v>695</v>
      </c>
      <c r="B110" s="277">
        <v>8.6199999999999999E-2</v>
      </c>
      <c r="C110" s="277">
        <v>8.4699999999999998E-2</v>
      </c>
      <c r="D110" s="277">
        <v>7.0099999999999996E-2</v>
      </c>
      <c r="E110" s="277">
        <v>9.1300000000000006E-2</v>
      </c>
      <c r="F110" s="277">
        <v>6.5600000000000006E-2</v>
      </c>
      <c r="G110" s="277">
        <v>5.4899999999999997E-2</v>
      </c>
      <c r="H110" s="277">
        <v>9.9900000000000003E-2</v>
      </c>
      <c r="I110" s="277">
        <v>8.7400000000000005E-2</v>
      </c>
      <c r="J110" s="277">
        <v>8.5199999999999998E-2</v>
      </c>
      <c r="K110" s="277">
        <v>7.5499999999999998E-2</v>
      </c>
      <c r="L110" s="277">
        <v>7.8399999999999997E-2</v>
      </c>
      <c r="M110" s="277">
        <v>9.1499999999999998E-2</v>
      </c>
      <c r="N110" s="277">
        <v>0.14829999999999999</v>
      </c>
      <c r="O110" s="277">
        <v>8.48E-2</v>
      </c>
      <c r="P110" s="277">
        <v>7.1099999999999997E-2</v>
      </c>
      <c r="Q110" s="277">
        <v>8.3699999999999997E-2</v>
      </c>
      <c r="R110" s="277">
        <v>8.1500000000000003E-2</v>
      </c>
      <c r="S110" s="277">
        <v>0.14050000000000001</v>
      </c>
      <c r="T110" s="277">
        <v>8.6900000000000005E-2</v>
      </c>
      <c r="U110" s="277">
        <v>0.1113</v>
      </c>
      <c r="V110" s="277">
        <v>7.7899999999999997E-2</v>
      </c>
      <c r="W110" s="277">
        <v>9.2499999999999999E-2</v>
      </c>
      <c r="X110" s="277">
        <v>0.1053</v>
      </c>
      <c r="Y110" s="277">
        <v>8.6300000000000002E-2</v>
      </c>
      <c r="Z110" s="277">
        <v>8.5900000000000004E-2</v>
      </c>
      <c r="AA110" s="277">
        <v>7.4099999999999999E-2</v>
      </c>
      <c r="AB110" s="277">
        <v>6.4100000000000004E-2</v>
      </c>
      <c r="AC110" s="277">
        <v>9.7600000000000006E-2</v>
      </c>
      <c r="AD110" s="277">
        <v>0.19439999999999999</v>
      </c>
      <c r="AE110" s="277">
        <v>8.8099999999999998E-2</v>
      </c>
      <c r="AF110" s="1316">
        <v>8.5000000000000006E-2</v>
      </c>
    </row>
    <row r="111" spans="1:32">
      <c r="A111" s="305" t="s">
        <v>696</v>
      </c>
      <c r="B111" s="277">
        <v>8.4000000000000005E-2</v>
      </c>
      <c r="C111" s="277">
        <v>8.1500000000000003E-2</v>
      </c>
      <c r="D111" s="277">
        <v>6.9099999999999995E-2</v>
      </c>
      <c r="E111" s="277">
        <v>8.4099999999999994E-2</v>
      </c>
      <c r="F111" s="277">
        <v>6.3700000000000007E-2</v>
      </c>
      <c r="G111" s="277">
        <v>5.1299999999999998E-2</v>
      </c>
      <c r="H111" s="277">
        <v>9.8599999999999993E-2</v>
      </c>
      <c r="I111" s="277">
        <v>8.4599999999999995E-2</v>
      </c>
      <c r="J111" s="277">
        <v>8.2100000000000006E-2</v>
      </c>
      <c r="K111" s="277">
        <v>7.4700000000000003E-2</v>
      </c>
      <c r="L111" s="277">
        <v>7.8E-2</v>
      </c>
      <c r="M111" s="277">
        <v>9.0899999999999995E-2</v>
      </c>
      <c r="N111" s="277">
        <v>0.1424</v>
      </c>
      <c r="O111" s="277">
        <v>8.2100000000000006E-2</v>
      </c>
      <c r="P111" s="277">
        <v>7.1400000000000005E-2</v>
      </c>
      <c r="Q111" s="277">
        <v>8.1199999999999994E-2</v>
      </c>
      <c r="R111" s="277">
        <v>8.0500000000000002E-2</v>
      </c>
      <c r="S111" s="277">
        <v>0.1404</v>
      </c>
      <c r="T111" s="277">
        <v>8.77E-2</v>
      </c>
      <c r="U111" s="277">
        <v>0.1094</v>
      </c>
      <c r="V111" s="277">
        <v>7.7600000000000002E-2</v>
      </c>
      <c r="W111" s="277">
        <v>9.1600000000000001E-2</v>
      </c>
      <c r="X111" s="277">
        <v>0.1057</v>
      </c>
      <c r="Y111" s="277">
        <v>8.5699999999999998E-2</v>
      </c>
      <c r="Z111" s="277">
        <v>8.3199999999999996E-2</v>
      </c>
      <c r="AA111" s="277">
        <v>7.2499999999999995E-2</v>
      </c>
      <c r="AB111" s="277">
        <v>6.3500000000000001E-2</v>
      </c>
      <c r="AC111" s="277">
        <v>9.5699999999999993E-2</v>
      </c>
      <c r="AD111" s="277">
        <v>0.19259999999999999</v>
      </c>
      <c r="AE111" s="277">
        <v>8.7599999999999997E-2</v>
      </c>
      <c r="AF111" s="1316">
        <v>8.3099999999999993E-2</v>
      </c>
    </row>
    <row r="112" spans="1:32">
      <c r="A112" s="308" t="s">
        <v>697</v>
      </c>
      <c r="B112" s="277">
        <v>0.1125</v>
      </c>
      <c r="C112" s="277">
        <v>9.1300000000000006E-2</v>
      </c>
      <c r="D112" s="277">
        <v>7.5499999999999998E-2</v>
      </c>
      <c r="E112" s="277">
        <v>9.9199999999999997E-2</v>
      </c>
      <c r="F112" s="277">
        <v>7.9500000000000001E-2</v>
      </c>
      <c r="G112" s="277">
        <v>4.4299999999999999E-2</v>
      </c>
      <c r="H112" s="277">
        <v>0.1056</v>
      </c>
      <c r="I112" s="277">
        <v>9.0999999999999998E-2</v>
      </c>
      <c r="J112" s="277">
        <v>8.8499999999999995E-2</v>
      </c>
      <c r="K112" s="277">
        <v>8.4900000000000003E-2</v>
      </c>
      <c r="L112" s="277">
        <v>8.1299999999999997E-2</v>
      </c>
      <c r="M112" s="277">
        <v>9.4399999999999998E-2</v>
      </c>
      <c r="N112" s="277">
        <v>0.14460000000000001</v>
      </c>
      <c r="O112" s="277">
        <v>0.10539999999999999</v>
      </c>
      <c r="P112" s="277">
        <v>8.1699999999999995E-2</v>
      </c>
      <c r="Q112" s="277">
        <v>9.7500000000000003E-2</v>
      </c>
      <c r="R112" s="277">
        <v>9.3299999999999994E-2</v>
      </c>
      <c r="S112" s="277">
        <v>0.15959999999999999</v>
      </c>
      <c r="T112" s="277">
        <v>9.6500000000000002E-2</v>
      </c>
      <c r="U112" s="277">
        <v>0.1278</v>
      </c>
      <c r="V112" s="277">
        <v>8.9099999999999999E-2</v>
      </c>
      <c r="W112" s="277">
        <v>9.7100000000000006E-2</v>
      </c>
      <c r="X112" s="277">
        <v>0.1221</v>
      </c>
      <c r="Y112" s="277">
        <v>9.7900000000000001E-2</v>
      </c>
      <c r="Z112" s="277">
        <v>9.1200000000000003E-2</v>
      </c>
      <c r="AA112" s="277">
        <v>7.5600000000000001E-2</v>
      </c>
      <c r="AB112" s="277">
        <v>7.4499999999999997E-2</v>
      </c>
      <c r="AC112" s="277">
        <v>0.1145</v>
      </c>
      <c r="AD112" s="277">
        <v>0.21</v>
      </c>
      <c r="AE112" s="277">
        <v>9.4899999999999998E-2</v>
      </c>
      <c r="AF112" s="1316">
        <v>9.6500000000000002E-2</v>
      </c>
    </row>
    <row r="113" spans="1:32">
      <c r="A113" s="308" t="s">
        <v>698</v>
      </c>
      <c r="B113" s="277">
        <v>0.13519999999999999</v>
      </c>
      <c r="C113" s="277">
        <v>0.1255</v>
      </c>
      <c r="D113" s="277">
        <v>0.10100000000000001</v>
      </c>
      <c r="E113" s="277">
        <v>0.13869999999999999</v>
      </c>
      <c r="F113" s="277">
        <v>9.7799999999999998E-2</v>
      </c>
      <c r="G113" s="277">
        <v>7.8200000000000006E-2</v>
      </c>
      <c r="H113" s="277">
        <v>0.13569999999999999</v>
      </c>
      <c r="I113" s="277">
        <v>0.1197</v>
      </c>
      <c r="J113" s="277">
        <v>0.12740000000000001</v>
      </c>
      <c r="K113" s="277">
        <v>0.11360000000000001</v>
      </c>
      <c r="L113" s="277">
        <v>0.11310000000000001</v>
      </c>
      <c r="M113" s="277">
        <v>0.11550000000000001</v>
      </c>
      <c r="N113" s="277">
        <v>0.18629999999999999</v>
      </c>
      <c r="O113" s="277">
        <v>0.14080000000000001</v>
      </c>
      <c r="P113" s="277">
        <v>0.1263</v>
      </c>
      <c r="Q113" s="277">
        <v>0.13089999999999999</v>
      </c>
      <c r="R113" s="277">
        <v>0.13059999999999999</v>
      </c>
      <c r="S113" s="277">
        <v>0.18429999999999999</v>
      </c>
      <c r="T113" s="277">
        <v>0.13170000000000001</v>
      </c>
      <c r="U113" s="277">
        <v>0.1653</v>
      </c>
      <c r="V113" s="277">
        <v>0.1211</v>
      </c>
      <c r="W113" s="277">
        <v>0.11990000000000001</v>
      </c>
      <c r="X113" s="277">
        <v>0.14580000000000001</v>
      </c>
      <c r="Y113" s="277">
        <v>0.14080000000000001</v>
      </c>
      <c r="Z113" s="277">
        <v>0.124</v>
      </c>
      <c r="AA113" s="277">
        <v>0.1202</v>
      </c>
      <c r="AB113" s="277">
        <v>0.1148</v>
      </c>
      <c r="AC113" s="277">
        <v>0.14660000000000001</v>
      </c>
      <c r="AD113" s="277">
        <v>0.25140000000000001</v>
      </c>
      <c r="AE113" s="277">
        <v>0.1242</v>
      </c>
      <c r="AF113" s="1316">
        <v>0.12720000000000001</v>
      </c>
    </row>
    <row r="114" spans="1:32">
      <c r="A114" s="308" t="s">
        <v>699</v>
      </c>
      <c r="B114" s="277">
        <v>-2.2700000000000001E-2</v>
      </c>
      <c r="C114" s="277">
        <v>-3.4200000000000001E-2</v>
      </c>
      <c r="D114" s="277">
        <v>-2.5499999999999998E-2</v>
      </c>
      <c r="E114" s="277">
        <v>-3.95E-2</v>
      </c>
      <c r="F114" s="277">
        <v>-1.83E-2</v>
      </c>
      <c r="G114" s="277">
        <v>-3.39E-2</v>
      </c>
      <c r="H114" s="277">
        <v>-3.0099999999999998E-2</v>
      </c>
      <c r="I114" s="277">
        <v>-2.87E-2</v>
      </c>
      <c r="J114" s="277">
        <v>-3.9E-2</v>
      </c>
      <c r="K114" s="277">
        <v>-2.87E-2</v>
      </c>
      <c r="L114" s="277">
        <v>-3.1800000000000002E-2</v>
      </c>
      <c r="M114" s="277">
        <v>-2.12E-2</v>
      </c>
      <c r="N114" s="277">
        <v>-4.1599999999999998E-2</v>
      </c>
      <c r="O114" s="277">
        <v>-3.5400000000000001E-2</v>
      </c>
      <c r="P114" s="277">
        <v>-4.4600000000000001E-2</v>
      </c>
      <c r="Q114" s="277">
        <v>-3.3399999999999999E-2</v>
      </c>
      <c r="R114" s="277">
        <v>-3.73E-2</v>
      </c>
      <c r="S114" s="277">
        <v>-2.47E-2</v>
      </c>
      <c r="T114" s="277">
        <v>-3.5200000000000002E-2</v>
      </c>
      <c r="U114" s="277">
        <v>-3.7600000000000001E-2</v>
      </c>
      <c r="V114" s="277">
        <v>-3.2000000000000001E-2</v>
      </c>
      <c r="W114" s="277">
        <v>-2.2800000000000001E-2</v>
      </c>
      <c r="X114" s="277">
        <v>-2.3699999999999999E-2</v>
      </c>
      <c r="Y114" s="277">
        <v>-4.2900000000000001E-2</v>
      </c>
      <c r="Z114" s="277">
        <v>-3.2800000000000003E-2</v>
      </c>
      <c r="AA114" s="277">
        <v>-4.4600000000000001E-2</v>
      </c>
      <c r="AB114" s="277">
        <v>-4.0300000000000002E-2</v>
      </c>
      <c r="AC114" s="277">
        <v>-3.2099999999999997E-2</v>
      </c>
      <c r="AD114" s="277">
        <v>-4.1300000000000003E-2</v>
      </c>
      <c r="AE114" s="277">
        <v>-2.92E-2</v>
      </c>
      <c r="AF114" s="1316">
        <v>-3.0700000000000002E-2</v>
      </c>
    </row>
    <row r="115" spans="1:32">
      <c r="A115" s="308" t="s">
        <v>700</v>
      </c>
      <c r="B115" s="277">
        <v>-2.8500000000000001E-2</v>
      </c>
      <c r="C115" s="277">
        <v>-9.7000000000000003E-3</v>
      </c>
      <c r="D115" s="277">
        <v>-6.4000000000000003E-3</v>
      </c>
      <c r="E115" s="277">
        <v>-1.5100000000000001E-2</v>
      </c>
      <c r="F115" s="277">
        <v>-1.5800000000000002E-2</v>
      </c>
      <c r="G115" s="277">
        <v>6.8999999999999999E-3</v>
      </c>
      <c r="H115" s="277">
        <v>-6.8999999999999999E-3</v>
      </c>
      <c r="I115" s="277">
        <v>-6.4000000000000003E-3</v>
      </c>
      <c r="J115" s="277">
        <v>-6.4000000000000003E-3</v>
      </c>
      <c r="K115" s="277">
        <v>-1.0200000000000001E-2</v>
      </c>
      <c r="L115" s="277">
        <v>-3.3E-3</v>
      </c>
      <c r="M115" s="277">
        <v>-3.5000000000000001E-3</v>
      </c>
      <c r="N115" s="277">
        <v>-2.2000000000000001E-3</v>
      </c>
      <c r="O115" s="277">
        <v>-2.3300000000000001E-2</v>
      </c>
      <c r="P115" s="277">
        <v>-1.03E-2</v>
      </c>
      <c r="Q115" s="277">
        <v>-1.6299999999999999E-2</v>
      </c>
      <c r="R115" s="277">
        <v>-1.2800000000000001E-2</v>
      </c>
      <c r="S115" s="277">
        <v>-1.9199999999999998E-2</v>
      </c>
      <c r="T115" s="277">
        <v>-8.8000000000000005E-3</v>
      </c>
      <c r="U115" s="277">
        <v>-1.84E-2</v>
      </c>
      <c r="V115" s="277">
        <v>-1.15E-2</v>
      </c>
      <c r="W115" s="277">
        <v>-5.4999999999999997E-3</v>
      </c>
      <c r="X115" s="277">
        <v>-1.6400000000000001E-2</v>
      </c>
      <c r="Y115" s="277">
        <v>-1.2200000000000001E-2</v>
      </c>
      <c r="Z115" s="277">
        <v>-7.9000000000000008E-3</v>
      </c>
      <c r="AA115" s="277">
        <v>-3.0999999999999999E-3</v>
      </c>
      <c r="AB115" s="277">
        <v>-1.0999999999999999E-2</v>
      </c>
      <c r="AC115" s="277">
        <v>-1.8800000000000001E-2</v>
      </c>
      <c r="AD115" s="277">
        <v>-1.7399999999999999E-2</v>
      </c>
      <c r="AE115" s="277">
        <v>-7.3000000000000001E-3</v>
      </c>
      <c r="AF115" s="1316">
        <v>-1.34E-2</v>
      </c>
    </row>
    <row r="116" spans="1:32" ht="13.5" thickBot="1">
      <c r="A116" s="308" t="s">
        <v>701</v>
      </c>
      <c r="B116" s="277">
        <v>2.2000000000000001E-3</v>
      </c>
      <c r="C116" s="277">
        <v>3.2000000000000002E-3</v>
      </c>
      <c r="D116" s="277">
        <v>1E-3</v>
      </c>
      <c r="E116" s="277">
        <v>7.1999999999999998E-3</v>
      </c>
      <c r="F116" s="277">
        <v>1.9E-3</v>
      </c>
      <c r="G116" s="277">
        <v>3.5999999999999999E-3</v>
      </c>
      <c r="H116" s="277">
        <v>1.2999999999999999E-3</v>
      </c>
      <c r="I116" s="277">
        <v>2.8E-3</v>
      </c>
      <c r="J116" s="277">
        <v>3.2000000000000002E-3</v>
      </c>
      <c r="K116" s="277">
        <v>8.0000000000000004E-4</v>
      </c>
      <c r="L116" s="277">
        <v>5.0000000000000001E-4</v>
      </c>
      <c r="M116" s="277">
        <v>5.9999999999999995E-4</v>
      </c>
      <c r="N116" s="277">
        <v>5.8999999999999999E-3</v>
      </c>
      <c r="O116" s="277">
        <v>2.5999999999999999E-3</v>
      </c>
      <c r="P116" s="277">
        <v>-4.0000000000000002E-4</v>
      </c>
      <c r="Q116" s="277">
        <v>2.5000000000000001E-3</v>
      </c>
      <c r="R116" s="277">
        <v>1E-3</v>
      </c>
      <c r="S116" s="277">
        <v>1E-4</v>
      </c>
      <c r="T116" s="277">
        <v>-8.0000000000000004E-4</v>
      </c>
      <c r="U116" s="277">
        <v>1.9E-3</v>
      </c>
      <c r="V116" s="277">
        <v>2.9999999999999997E-4</v>
      </c>
      <c r="W116" s="277">
        <v>1E-3</v>
      </c>
      <c r="X116" s="277">
        <v>-4.0000000000000002E-4</v>
      </c>
      <c r="Y116" s="277">
        <v>5.9999999999999995E-4</v>
      </c>
      <c r="Z116" s="277">
        <v>2.7000000000000001E-3</v>
      </c>
      <c r="AA116" s="277">
        <v>1.6000000000000001E-3</v>
      </c>
      <c r="AB116" s="277">
        <v>5.9999999999999995E-4</v>
      </c>
      <c r="AC116" s="277">
        <v>1.9E-3</v>
      </c>
      <c r="AD116" s="277">
        <v>1.8E-3</v>
      </c>
      <c r="AE116" s="277">
        <v>5.0000000000000001E-4</v>
      </c>
      <c r="AF116" s="1316">
        <v>2E-3</v>
      </c>
    </row>
    <row r="117" spans="1:32" ht="14.25" thickTop="1" thickBot="1">
      <c r="A117" s="302" t="s">
        <v>702</v>
      </c>
      <c r="B117" s="303"/>
      <c r="C117" s="303"/>
      <c r="D117" s="303"/>
      <c r="E117" s="303"/>
      <c r="F117" s="304"/>
      <c r="G117" s="304"/>
      <c r="H117" s="304"/>
      <c r="I117" s="303"/>
      <c r="J117" s="303"/>
      <c r="K117" s="303"/>
      <c r="L117" s="303"/>
      <c r="M117" s="304"/>
      <c r="N117" s="304"/>
      <c r="O117" s="304"/>
      <c r="P117" s="303"/>
      <c r="Q117" s="303"/>
      <c r="R117" s="303"/>
      <c r="S117" s="303"/>
      <c r="T117" s="304"/>
      <c r="U117" s="304"/>
      <c r="V117" s="304"/>
      <c r="W117" s="303"/>
      <c r="X117" s="303"/>
      <c r="Y117" s="303"/>
      <c r="Z117" s="303"/>
      <c r="AA117" s="304"/>
      <c r="AB117" s="304"/>
      <c r="AC117" s="304"/>
      <c r="AD117" s="304"/>
      <c r="AE117" s="304"/>
      <c r="AF117" s="1315"/>
    </row>
    <row r="118" spans="1:32" ht="13.5" thickTop="1">
      <c r="A118" s="308" t="s">
        <v>695</v>
      </c>
      <c r="B118" s="277">
        <v>8.6199999999999999E-2</v>
      </c>
      <c r="C118" s="277">
        <v>8.4699999999999998E-2</v>
      </c>
      <c r="D118" s="277">
        <v>7.0099999999999996E-2</v>
      </c>
      <c r="E118" s="277">
        <v>9.1300000000000006E-2</v>
      </c>
      <c r="F118" s="277">
        <v>6.5600000000000006E-2</v>
      </c>
      <c r="G118" s="277">
        <v>5.4899999999999997E-2</v>
      </c>
      <c r="H118" s="277">
        <v>9.9900000000000003E-2</v>
      </c>
      <c r="I118" s="277">
        <v>8.7400000000000005E-2</v>
      </c>
      <c r="J118" s="277">
        <v>8.5199999999999998E-2</v>
      </c>
      <c r="K118" s="277">
        <v>7.5499999999999998E-2</v>
      </c>
      <c r="L118" s="277">
        <v>7.8399999999999997E-2</v>
      </c>
      <c r="M118" s="277">
        <v>9.1499999999999998E-2</v>
      </c>
      <c r="N118" s="277">
        <v>0.14829999999999999</v>
      </c>
      <c r="O118" s="277">
        <v>8.48E-2</v>
      </c>
      <c r="P118" s="277">
        <v>7.1099999999999997E-2</v>
      </c>
      <c r="Q118" s="277">
        <v>8.3699999999999997E-2</v>
      </c>
      <c r="R118" s="277">
        <v>8.1500000000000003E-2</v>
      </c>
      <c r="S118" s="277">
        <v>0.14050000000000001</v>
      </c>
      <c r="T118" s="277">
        <v>8.6900000000000005E-2</v>
      </c>
      <c r="U118" s="277">
        <v>0.1113</v>
      </c>
      <c r="V118" s="277">
        <v>7.7899999999999997E-2</v>
      </c>
      <c r="W118" s="277">
        <v>9.2499999999999999E-2</v>
      </c>
      <c r="X118" s="277">
        <v>0.1053</v>
      </c>
      <c r="Y118" s="277">
        <v>8.6300000000000002E-2</v>
      </c>
      <c r="Z118" s="277">
        <v>8.5900000000000004E-2</v>
      </c>
      <c r="AA118" s="277">
        <v>7.4099999999999999E-2</v>
      </c>
      <c r="AB118" s="277">
        <v>6.4100000000000004E-2</v>
      </c>
      <c r="AC118" s="277">
        <v>9.7600000000000006E-2</v>
      </c>
      <c r="AD118" s="277">
        <v>0.19439999999999999</v>
      </c>
      <c r="AE118" s="277">
        <v>8.8099999999999998E-2</v>
      </c>
      <c r="AF118" s="1316">
        <v>8.5000000000000006E-2</v>
      </c>
    </row>
    <row r="119" spans="1:32">
      <c r="A119" s="308" t="s">
        <v>703</v>
      </c>
      <c r="B119" s="277">
        <v>-1.6899999999999998E-2</v>
      </c>
      <c r="C119" s="277">
        <v>-6.4000000000000003E-3</v>
      </c>
      <c r="D119" s="277">
        <v>-1.34E-2</v>
      </c>
      <c r="E119" s="277">
        <v>-4.1999999999999997E-3</v>
      </c>
      <c r="F119" s="277">
        <v>-9.2999999999999992E-3</v>
      </c>
      <c r="G119" s="277">
        <v>-4.3E-3</v>
      </c>
      <c r="H119" s="277">
        <v>-4.4999999999999997E-3</v>
      </c>
      <c r="I119" s="277">
        <v>-8.5000000000000006E-3</v>
      </c>
      <c r="J119" s="277">
        <v>-1.2200000000000001E-2</v>
      </c>
      <c r="K119" s="277">
        <v>-6.1000000000000004E-3</v>
      </c>
      <c r="L119" s="277">
        <v>-1.5E-3</v>
      </c>
      <c r="M119" s="277">
        <v>-2.3999999999999998E-3</v>
      </c>
      <c r="N119" s="277">
        <v>-1E-3</v>
      </c>
      <c r="O119" s="277">
        <v>-0.01</v>
      </c>
      <c r="P119" s="277">
        <v>-8.2000000000000007E-3</v>
      </c>
      <c r="Q119" s="277">
        <v>5.8999999999999999E-3</v>
      </c>
      <c r="R119" s="277">
        <v>-4.5999999999999999E-3</v>
      </c>
      <c r="S119" s="277">
        <v>-9.5999999999999992E-3</v>
      </c>
      <c r="T119" s="277">
        <v>-4.1999999999999997E-3</v>
      </c>
      <c r="U119" s="277">
        <v>-7.3000000000000001E-3</v>
      </c>
      <c r="V119" s="277">
        <v>-6.8999999999999999E-3</v>
      </c>
      <c r="W119" s="277">
        <v>-6.8999999999999999E-3</v>
      </c>
      <c r="X119" s="277">
        <v>-8.0999999999999996E-3</v>
      </c>
      <c r="Y119" s="277">
        <v>-8.5000000000000006E-3</v>
      </c>
      <c r="Z119" s="277">
        <v>-7.7999999999999996E-3</v>
      </c>
      <c r="AA119" s="277">
        <v>-1.0800000000000001E-2</v>
      </c>
      <c r="AB119" s="277">
        <v>-3.8E-3</v>
      </c>
      <c r="AC119" s="277">
        <v>-7.4999999999999997E-3</v>
      </c>
      <c r="AD119" s="277">
        <v>-1.6000000000000001E-3</v>
      </c>
      <c r="AE119" s="277">
        <v>-2.8E-3</v>
      </c>
      <c r="AF119" s="1316">
        <v>-8.8999999999999999E-3</v>
      </c>
    </row>
    <row r="120" spans="1:32">
      <c r="A120" s="308" t="s">
        <v>704</v>
      </c>
      <c r="B120" s="277">
        <v>-6.3399999999999998E-2</v>
      </c>
      <c r="C120" s="277">
        <v>-7.2900000000000006E-2</v>
      </c>
      <c r="D120" s="277">
        <v>-5.4699999999999999E-2</v>
      </c>
      <c r="E120" s="277">
        <v>-7.7499999999999999E-2</v>
      </c>
      <c r="F120" s="277">
        <v>-7.8100000000000003E-2</v>
      </c>
      <c r="G120" s="277">
        <v>-5.5899999999999998E-2</v>
      </c>
      <c r="H120" s="277">
        <v>-8.8300000000000003E-2</v>
      </c>
      <c r="I120" s="277">
        <v>-6.8699999999999997E-2</v>
      </c>
      <c r="J120" s="277">
        <v>-6.6199999999999995E-2</v>
      </c>
      <c r="K120" s="277">
        <v>-5.7000000000000002E-2</v>
      </c>
      <c r="L120" s="277">
        <v>-6.5799999999999997E-2</v>
      </c>
      <c r="M120" s="277">
        <v>-7.4499999999999997E-2</v>
      </c>
      <c r="N120" s="277">
        <v>-0.1391</v>
      </c>
      <c r="O120" s="277">
        <v>-6.4100000000000004E-2</v>
      </c>
      <c r="P120" s="277">
        <v>-5.5E-2</v>
      </c>
      <c r="Q120" s="277">
        <v>-8.7300000000000003E-2</v>
      </c>
      <c r="R120" s="277">
        <v>-5.7599999999999998E-2</v>
      </c>
      <c r="S120" s="277">
        <v>-8.6499999999999994E-2</v>
      </c>
      <c r="T120" s="277">
        <v>-7.4700000000000003E-2</v>
      </c>
      <c r="U120" s="277">
        <v>-0.1128</v>
      </c>
      <c r="V120" s="277">
        <v>-4.7699999999999999E-2</v>
      </c>
      <c r="W120" s="277">
        <v>-6.3600000000000004E-2</v>
      </c>
      <c r="X120" s="277">
        <v>-8.4099999999999994E-2</v>
      </c>
      <c r="Y120" s="277">
        <v>-6.6000000000000003E-2</v>
      </c>
      <c r="Z120" s="277">
        <v>-7.4899999999999994E-2</v>
      </c>
      <c r="AA120" s="277">
        <v>-6.1499999999999999E-2</v>
      </c>
      <c r="AB120" s="277">
        <v>-5.0200000000000002E-2</v>
      </c>
      <c r="AC120" s="277">
        <v>-8.7300000000000003E-2</v>
      </c>
      <c r="AD120" s="277">
        <v>-0.19170000000000001</v>
      </c>
      <c r="AE120" s="277">
        <v>-6.4799999999999996E-2</v>
      </c>
      <c r="AF120" s="1316">
        <v>-6.7900000000000002E-2</v>
      </c>
    </row>
    <row r="121" spans="1:32">
      <c r="A121" s="308" t="s">
        <v>705</v>
      </c>
      <c r="B121" s="277">
        <v>0</v>
      </c>
      <c r="C121" s="277">
        <v>0</v>
      </c>
      <c r="D121" s="277">
        <v>0</v>
      </c>
      <c r="E121" s="277">
        <v>6.9999999999999999E-4</v>
      </c>
      <c r="F121" s="277">
        <v>0</v>
      </c>
      <c r="G121" s="277">
        <v>0</v>
      </c>
      <c r="H121" s="277">
        <v>0</v>
      </c>
      <c r="I121" s="277">
        <v>0</v>
      </c>
      <c r="J121" s="277">
        <v>0</v>
      </c>
      <c r="K121" s="277">
        <v>0</v>
      </c>
      <c r="L121" s="277">
        <v>0</v>
      </c>
      <c r="M121" s="277">
        <v>0</v>
      </c>
      <c r="N121" s="277">
        <v>0</v>
      </c>
      <c r="O121" s="277">
        <v>1E-4</v>
      </c>
      <c r="P121" s="277">
        <v>-3.0999999999999999E-3</v>
      </c>
      <c r="Q121" s="277">
        <v>0</v>
      </c>
      <c r="R121" s="277">
        <v>0</v>
      </c>
      <c r="S121" s="277">
        <v>1E-4</v>
      </c>
      <c r="T121" s="277">
        <v>0</v>
      </c>
      <c r="U121" s="277">
        <v>-3.0999999999999999E-3</v>
      </c>
      <c r="V121" s="277">
        <v>0</v>
      </c>
      <c r="W121" s="277">
        <v>0</v>
      </c>
      <c r="X121" s="277">
        <v>0</v>
      </c>
      <c r="Y121" s="277">
        <v>0</v>
      </c>
      <c r="Z121" s="277">
        <v>0</v>
      </c>
      <c r="AA121" s="277">
        <v>0</v>
      </c>
      <c r="AB121" s="277">
        <v>0</v>
      </c>
      <c r="AC121" s="277">
        <v>0</v>
      </c>
      <c r="AD121" s="277">
        <v>0</v>
      </c>
      <c r="AE121" s="277">
        <v>0</v>
      </c>
      <c r="AF121" s="1316">
        <v>-1E-4</v>
      </c>
    </row>
    <row r="122" spans="1:32">
      <c r="A122" s="308" t="s">
        <v>706</v>
      </c>
      <c r="B122" s="277">
        <v>0</v>
      </c>
      <c r="C122" s="277">
        <v>1E-4</v>
      </c>
      <c r="D122" s="277">
        <v>1.2999999999999999E-3</v>
      </c>
      <c r="E122" s="277">
        <v>0</v>
      </c>
      <c r="F122" s="277">
        <v>8.0999999999999996E-3</v>
      </c>
      <c r="G122" s="277">
        <v>0</v>
      </c>
      <c r="H122" s="277">
        <v>-6.9999999999999999E-4</v>
      </c>
      <c r="I122" s="277">
        <v>-1.1999999999999999E-3</v>
      </c>
      <c r="J122" s="277">
        <v>1.1000000000000001E-3</v>
      </c>
      <c r="K122" s="277">
        <v>0</v>
      </c>
      <c r="L122" s="277">
        <v>2.3999999999999998E-3</v>
      </c>
      <c r="M122" s="277">
        <v>-6.9999999999999999E-4</v>
      </c>
      <c r="N122" s="277">
        <v>-1.6999999999999999E-3</v>
      </c>
      <c r="O122" s="277">
        <v>-5.1000000000000004E-3</v>
      </c>
      <c r="P122" s="277">
        <v>-3.0999999999999999E-3</v>
      </c>
      <c r="Q122" s="277">
        <v>8.0000000000000004E-4</v>
      </c>
      <c r="R122" s="277">
        <v>2.9999999999999997E-4</v>
      </c>
      <c r="S122" s="277">
        <v>0</v>
      </c>
      <c r="T122" s="277">
        <v>2.8999999999999998E-3</v>
      </c>
      <c r="U122" s="277">
        <v>2.9999999999999997E-4</v>
      </c>
      <c r="V122" s="277">
        <v>0</v>
      </c>
      <c r="W122" s="277">
        <v>6.9999999999999999E-4</v>
      </c>
      <c r="X122" s="277">
        <v>1E-4</v>
      </c>
      <c r="Y122" s="277">
        <v>-1.9E-3</v>
      </c>
      <c r="Z122" s="277">
        <v>-1E-4</v>
      </c>
      <c r="AA122" s="277">
        <v>4.0000000000000002E-4</v>
      </c>
      <c r="AB122" s="277">
        <v>4.0000000000000002E-4</v>
      </c>
      <c r="AC122" s="277">
        <v>5.0000000000000001E-4</v>
      </c>
      <c r="AD122" s="277">
        <v>-6.9999999999999999E-4</v>
      </c>
      <c r="AE122" s="277">
        <v>0</v>
      </c>
      <c r="AF122" s="1316">
        <v>1E-4</v>
      </c>
    </row>
    <row r="123" spans="1:32" ht="13.5" thickBot="1">
      <c r="A123" s="308" t="s">
        <v>707</v>
      </c>
      <c r="B123" s="277">
        <v>0</v>
      </c>
      <c r="C123" s="277">
        <v>0</v>
      </c>
      <c r="D123" s="277">
        <v>-4.0000000000000002E-4</v>
      </c>
      <c r="E123" s="277">
        <v>0</v>
      </c>
      <c r="F123" s="277">
        <v>0</v>
      </c>
      <c r="G123" s="277">
        <v>0</v>
      </c>
      <c r="H123" s="277">
        <v>0</v>
      </c>
      <c r="I123" s="277">
        <v>0</v>
      </c>
      <c r="J123" s="277">
        <v>0</v>
      </c>
      <c r="K123" s="277">
        <v>0</v>
      </c>
      <c r="L123" s="277">
        <v>0</v>
      </c>
      <c r="M123" s="277">
        <v>0</v>
      </c>
      <c r="N123" s="277">
        <v>0</v>
      </c>
      <c r="O123" s="277">
        <v>1E-4</v>
      </c>
      <c r="P123" s="277">
        <v>4.0000000000000002E-4</v>
      </c>
      <c r="Q123" s="277">
        <v>4.0000000000000002E-4</v>
      </c>
      <c r="R123" s="277">
        <v>0</v>
      </c>
      <c r="S123" s="277">
        <v>0</v>
      </c>
      <c r="T123" s="277">
        <v>0</v>
      </c>
      <c r="U123" s="277">
        <v>0</v>
      </c>
      <c r="V123" s="277">
        <v>0</v>
      </c>
      <c r="W123" s="277">
        <v>0</v>
      </c>
      <c r="X123" s="277">
        <v>0</v>
      </c>
      <c r="Y123" s="277">
        <v>-1E-4</v>
      </c>
      <c r="Z123" s="277">
        <v>0</v>
      </c>
      <c r="AA123" s="277">
        <v>0</v>
      </c>
      <c r="AB123" s="277">
        <v>0</v>
      </c>
      <c r="AC123" s="277">
        <v>0</v>
      </c>
      <c r="AD123" s="277">
        <v>0</v>
      </c>
      <c r="AE123" s="277">
        <v>0</v>
      </c>
      <c r="AF123" s="1316">
        <v>0</v>
      </c>
    </row>
    <row r="124" spans="1:32" ht="14.25" thickTop="1" thickBot="1">
      <c r="A124" s="309" t="s">
        <v>708</v>
      </c>
      <c r="B124" s="310">
        <v>6.0000000000000001E-3</v>
      </c>
      <c r="C124" s="310">
        <v>5.4999999999999997E-3</v>
      </c>
      <c r="D124" s="310">
        <v>3.0000000000000001E-3</v>
      </c>
      <c r="E124" s="310">
        <v>1.03E-2</v>
      </c>
      <c r="F124" s="310">
        <v>-1.38E-2</v>
      </c>
      <c r="G124" s="310">
        <v>-5.3E-3</v>
      </c>
      <c r="H124" s="310">
        <v>6.4999999999999997E-3</v>
      </c>
      <c r="I124" s="310">
        <v>9.1000000000000004E-3</v>
      </c>
      <c r="J124" s="310">
        <v>7.9000000000000008E-3</v>
      </c>
      <c r="K124" s="310">
        <v>1.24E-2</v>
      </c>
      <c r="L124" s="310">
        <v>1.35E-2</v>
      </c>
      <c r="M124" s="310">
        <v>1.4E-2</v>
      </c>
      <c r="N124" s="310">
        <v>6.4000000000000003E-3</v>
      </c>
      <c r="O124" s="310">
        <v>5.5999999999999999E-3</v>
      </c>
      <c r="P124" s="310">
        <v>2.0999999999999999E-3</v>
      </c>
      <c r="Q124" s="310">
        <v>3.3999999999999998E-3</v>
      </c>
      <c r="R124" s="310">
        <v>1.95E-2</v>
      </c>
      <c r="S124" s="310">
        <v>4.4600000000000001E-2</v>
      </c>
      <c r="T124" s="310">
        <v>1.0999999999999999E-2</v>
      </c>
      <c r="U124" s="310">
        <v>-1.1599999999999999E-2</v>
      </c>
      <c r="V124" s="310">
        <v>2.3300000000000001E-2</v>
      </c>
      <c r="W124" s="310">
        <v>2.2700000000000001E-2</v>
      </c>
      <c r="X124" s="310">
        <v>1.32E-2</v>
      </c>
      <c r="Y124" s="310">
        <v>9.7999999999999997E-3</v>
      </c>
      <c r="Z124" s="310">
        <v>3.0999999999999999E-3</v>
      </c>
      <c r="AA124" s="310">
        <v>2.3E-3</v>
      </c>
      <c r="AB124" s="310">
        <v>1.0500000000000001E-2</v>
      </c>
      <c r="AC124" s="310">
        <v>3.3E-3</v>
      </c>
      <c r="AD124" s="310">
        <v>4.0000000000000002E-4</v>
      </c>
      <c r="AE124" s="310">
        <v>2.06E-2</v>
      </c>
      <c r="AF124" s="1317">
        <v>8.3999999999999995E-3</v>
      </c>
    </row>
    <row r="125" spans="1:32" ht="14.25" thickTop="1" thickBot="1">
      <c r="A125" s="311"/>
      <c r="B125" s="312"/>
      <c r="C125" s="312"/>
      <c r="D125" s="312"/>
      <c r="E125" s="312"/>
      <c r="F125" s="312"/>
      <c r="G125" s="312"/>
      <c r="H125" s="312"/>
      <c r="I125" s="262"/>
    </row>
    <row r="126" spans="1:32" ht="13.5" thickTop="1">
      <c r="A126" s="161" t="s">
        <v>1386</v>
      </c>
      <c r="B126" s="313"/>
      <c r="C126" s="313"/>
      <c r="D126" s="313"/>
      <c r="E126" s="313"/>
      <c r="F126" s="313"/>
      <c r="G126" s="313"/>
      <c r="H126" s="313"/>
      <c r="I126" s="262"/>
    </row>
    <row r="127" spans="1:32">
      <c r="A127" s="161" t="s">
        <v>905</v>
      </c>
      <c r="B127" s="313"/>
      <c r="C127" s="313"/>
      <c r="D127" s="313"/>
      <c r="E127" s="313"/>
      <c r="F127" s="313"/>
      <c r="G127" s="313"/>
      <c r="H127" s="313"/>
      <c r="I127" s="262"/>
    </row>
    <row r="128" spans="1:32">
      <c r="A128" s="161" t="s">
        <v>1387</v>
      </c>
      <c r="B128" s="313"/>
      <c r="C128" s="313"/>
      <c r="D128" s="313"/>
      <c r="E128" s="313"/>
      <c r="F128" s="313"/>
      <c r="G128" s="313"/>
      <c r="H128" s="313"/>
      <c r="I128" s="262"/>
    </row>
    <row r="129" spans="1:9">
      <c r="A129" s="161" t="s">
        <v>1388</v>
      </c>
      <c r="B129" s="313"/>
      <c r="C129" s="313"/>
      <c r="D129" s="313"/>
      <c r="E129" s="313"/>
      <c r="F129" s="313"/>
      <c r="G129" s="313"/>
      <c r="H129" s="313"/>
      <c r="I129" s="262"/>
    </row>
    <row r="130" spans="1:9">
      <c r="A130" s="161" t="s">
        <v>1389</v>
      </c>
      <c r="B130" s="313"/>
      <c r="C130" s="313"/>
      <c r="D130" s="313"/>
      <c r="E130" s="313"/>
      <c r="F130" s="313"/>
      <c r="G130" s="313"/>
      <c r="H130" s="313"/>
      <c r="I130" s="262"/>
    </row>
    <row r="131" spans="1:9">
      <c r="A131" s="161" t="s">
        <v>709</v>
      </c>
      <c r="B131" s="313"/>
      <c r="C131" s="313"/>
      <c r="D131" s="313"/>
      <c r="E131" s="313"/>
      <c r="F131" s="313"/>
      <c r="G131" s="313"/>
      <c r="H131" s="313"/>
      <c r="I131" s="262"/>
    </row>
    <row r="132" spans="1:9">
      <c r="A132" s="161" t="s">
        <v>710</v>
      </c>
      <c r="B132" s="313"/>
      <c r="C132" s="313"/>
      <c r="D132" s="313"/>
      <c r="E132" s="313"/>
      <c r="F132" s="313"/>
      <c r="G132" s="313"/>
      <c r="H132" s="313"/>
      <c r="I132" s="262"/>
    </row>
    <row r="133" spans="1:9">
      <c r="A133" s="161" t="s">
        <v>711</v>
      </c>
      <c r="B133" s="313"/>
      <c r="C133" s="313"/>
      <c r="D133" s="313"/>
      <c r="E133" s="313"/>
      <c r="F133" s="313"/>
      <c r="G133" s="313"/>
      <c r="H133" s="313"/>
      <c r="I133" s="262"/>
    </row>
    <row r="134" spans="1:9">
      <c r="A134" s="161" t="s">
        <v>712</v>
      </c>
      <c r="B134" s="313"/>
      <c r="C134" s="313"/>
      <c r="D134" s="313"/>
      <c r="E134" s="313"/>
      <c r="F134" s="313"/>
      <c r="G134" s="313"/>
      <c r="H134" s="313"/>
      <c r="I134" s="262"/>
    </row>
    <row r="135" spans="1:9">
      <c r="A135" s="161" t="s">
        <v>978</v>
      </c>
      <c r="B135" s="314"/>
      <c r="C135" s="314"/>
      <c r="D135" s="314"/>
      <c r="E135" s="314"/>
      <c r="F135" s="314"/>
      <c r="G135" s="314"/>
      <c r="H135" s="314"/>
      <c r="I135" s="262"/>
    </row>
    <row r="136" spans="1:9" ht="15">
      <c r="A136" s="316"/>
      <c r="B136" s="317"/>
      <c r="C136" s="317"/>
      <c r="D136" s="317"/>
      <c r="E136" s="317"/>
      <c r="F136" s="317"/>
      <c r="G136" s="317"/>
      <c r="H136" s="317"/>
      <c r="I136" s="262"/>
    </row>
    <row r="137" spans="1:9" ht="15">
      <c r="A137" s="316"/>
      <c r="B137" s="317"/>
      <c r="C137" s="317"/>
      <c r="D137" s="317"/>
      <c r="E137" s="317"/>
      <c r="F137" s="317"/>
      <c r="G137" s="317"/>
      <c r="H137" s="317"/>
      <c r="I137" s="262"/>
    </row>
    <row r="138" spans="1:9" ht="15">
      <c r="A138" s="316"/>
      <c r="B138" s="317"/>
      <c r="C138" s="317"/>
      <c r="D138" s="317"/>
      <c r="E138" s="317"/>
      <c r="F138" s="317"/>
      <c r="G138" s="317"/>
      <c r="H138" s="317"/>
      <c r="I138" s="262"/>
    </row>
    <row r="139" spans="1:9" ht="15">
      <c r="A139" s="316"/>
      <c r="B139" s="317"/>
      <c r="C139" s="317"/>
      <c r="D139" s="317"/>
      <c r="E139" s="317"/>
      <c r="F139" s="317"/>
      <c r="G139" s="317"/>
      <c r="H139" s="317"/>
      <c r="I139" s="262"/>
    </row>
    <row r="140" spans="1:9" ht="15">
      <c r="A140" s="316"/>
      <c r="B140" s="317"/>
      <c r="C140" s="317"/>
      <c r="D140" s="317"/>
      <c r="E140" s="317"/>
      <c r="F140" s="317"/>
      <c r="G140" s="317"/>
      <c r="H140" s="317"/>
      <c r="I140" s="262"/>
    </row>
    <row r="141" spans="1:9" ht="15">
      <c r="A141" s="316"/>
      <c r="B141" s="317"/>
      <c r="C141" s="317"/>
      <c r="D141" s="317"/>
      <c r="E141" s="317"/>
      <c r="F141" s="317"/>
      <c r="G141" s="317"/>
      <c r="H141" s="317"/>
      <c r="I141" s="262"/>
    </row>
    <row r="142" spans="1:9" ht="15">
      <c r="A142" s="316"/>
      <c r="B142" s="317"/>
      <c r="C142" s="317"/>
      <c r="D142" s="317"/>
      <c r="E142" s="317"/>
      <c r="F142" s="317"/>
      <c r="G142" s="317"/>
      <c r="H142" s="317"/>
      <c r="I142" s="262"/>
    </row>
    <row r="143" spans="1:9" ht="15">
      <c r="A143" s="316"/>
      <c r="B143" s="317"/>
      <c r="C143" s="317"/>
      <c r="D143" s="317"/>
      <c r="E143" s="317"/>
      <c r="F143" s="317"/>
      <c r="G143" s="317"/>
      <c r="H143" s="317"/>
      <c r="I143" s="262"/>
    </row>
    <row r="144" spans="1:9" ht="15">
      <c r="A144" s="316"/>
      <c r="B144" s="317"/>
      <c r="C144" s="317"/>
      <c r="D144" s="317"/>
      <c r="E144" s="317"/>
      <c r="F144" s="317"/>
      <c r="G144" s="317"/>
      <c r="H144" s="317"/>
      <c r="I144" s="262"/>
    </row>
    <row r="145" spans="1:9" ht="15">
      <c r="A145" s="316"/>
      <c r="B145" s="317"/>
      <c r="C145" s="317"/>
      <c r="D145" s="317"/>
      <c r="E145" s="317"/>
      <c r="F145" s="317"/>
      <c r="G145" s="317"/>
      <c r="H145" s="317"/>
      <c r="I145" s="262"/>
    </row>
    <row r="146" spans="1:9" ht="15.75">
      <c r="A146" s="318"/>
      <c r="I146" s="262"/>
    </row>
    <row r="147" spans="1:9" ht="15.75">
      <c r="A147" s="318"/>
      <c r="I147" s="262"/>
    </row>
    <row r="148" spans="1:9" ht="15.75">
      <c r="A148" s="318"/>
      <c r="I148" s="262"/>
    </row>
    <row r="149" spans="1:9" ht="15.75">
      <c r="A149" s="318"/>
      <c r="I149" s="262"/>
    </row>
    <row r="150" spans="1:9" ht="15.75">
      <c r="A150" s="318"/>
      <c r="I150" s="262"/>
    </row>
    <row r="151" spans="1:9" ht="15.75">
      <c r="A151" s="318"/>
      <c r="I151" s="262"/>
    </row>
    <row r="152" spans="1:9" ht="15.75">
      <c r="A152" s="318"/>
      <c r="I152" s="262"/>
    </row>
    <row r="153" spans="1:9" ht="15.75">
      <c r="A153" s="318"/>
      <c r="I153" s="262"/>
    </row>
    <row r="154" spans="1:9" ht="15.75">
      <c r="A154" s="318"/>
      <c r="I154" s="262"/>
    </row>
    <row r="155" spans="1:9" ht="15.75">
      <c r="A155" s="318"/>
      <c r="I155" s="262"/>
    </row>
    <row r="156" spans="1:9" ht="15.75">
      <c r="A156" s="318"/>
      <c r="I156" s="262"/>
    </row>
    <row r="157" spans="1:9" ht="15.75">
      <c r="A157" s="318"/>
      <c r="I157" s="262"/>
    </row>
    <row r="158" spans="1:9" ht="15.75">
      <c r="A158" s="318"/>
      <c r="I158" s="262"/>
    </row>
    <row r="159" spans="1:9" ht="15.75">
      <c r="A159" s="318"/>
      <c r="I159" s="262"/>
    </row>
    <row r="160" spans="1:9" ht="15.75">
      <c r="A160" s="318"/>
      <c r="I160" s="262"/>
    </row>
    <row r="161" spans="1:9" ht="15.75">
      <c r="A161" s="318"/>
      <c r="I161" s="262"/>
    </row>
    <row r="162" spans="1:9" ht="15.75">
      <c r="A162" s="318"/>
      <c r="I162" s="262"/>
    </row>
    <row r="163" spans="1:9" ht="15.75">
      <c r="A163" s="318"/>
      <c r="I163" s="262"/>
    </row>
    <row r="164" spans="1:9" ht="15.75">
      <c r="A164" s="318"/>
      <c r="I164" s="262"/>
    </row>
    <row r="165" spans="1:9" ht="15.75">
      <c r="A165" s="318"/>
      <c r="I165" s="262"/>
    </row>
    <row r="166" spans="1:9" ht="15.75">
      <c r="A166" s="318"/>
      <c r="I166" s="262"/>
    </row>
    <row r="167" spans="1:9" ht="15.75">
      <c r="A167" s="318"/>
      <c r="I167" s="262"/>
    </row>
    <row r="168" spans="1:9" ht="15.75">
      <c r="A168" s="318"/>
      <c r="I168" s="262"/>
    </row>
    <row r="169" spans="1:9" ht="15.75">
      <c r="A169" s="318"/>
      <c r="I169" s="262"/>
    </row>
    <row r="170" spans="1:9" ht="15.75">
      <c r="A170" s="318"/>
      <c r="I170" s="262"/>
    </row>
    <row r="171" spans="1:9" ht="15.75">
      <c r="A171" s="318"/>
      <c r="I171" s="262"/>
    </row>
    <row r="172" spans="1:9" ht="15.75">
      <c r="A172" s="318"/>
      <c r="I172" s="262"/>
    </row>
    <row r="173" spans="1:9" ht="15.75">
      <c r="A173" s="318"/>
      <c r="I173" s="262"/>
    </row>
    <row r="174" spans="1:9" ht="15.75">
      <c r="A174" s="318"/>
      <c r="I174" s="262"/>
    </row>
    <row r="175" spans="1:9" ht="15.75">
      <c r="A175" s="318"/>
      <c r="I175" s="262"/>
    </row>
    <row r="176" spans="1:9" ht="15.75">
      <c r="A176" s="318"/>
      <c r="I176" s="262"/>
    </row>
    <row r="177" spans="1:9" ht="15.75">
      <c r="A177" s="318"/>
      <c r="I177" s="262"/>
    </row>
    <row r="178" spans="1:9" ht="15.75">
      <c r="A178" s="318"/>
      <c r="I178" s="262"/>
    </row>
    <row r="179" spans="1:9" ht="15.75">
      <c r="A179" s="318"/>
      <c r="I179" s="262"/>
    </row>
    <row r="180" spans="1:9" ht="15.75">
      <c r="A180" s="318"/>
      <c r="I180" s="262"/>
    </row>
    <row r="181" spans="1:9" ht="15.75">
      <c r="A181" s="318"/>
      <c r="I181" s="262"/>
    </row>
    <row r="182" spans="1:9" ht="15.75">
      <c r="A182" s="318"/>
      <c r="I182" s="262"/>
    </row>
    <row r="183" spans="1:9" ht="15.75">
      <c r="A183" s="318"/>
      <c r="I183" s="262"/>
    </row>
    <row r="184" spans="1:9" ht="15.75">
      <c r="A184" s="318"/>
      <c r="I184" s="262"/>
    </row>
    <row r="185" spans="1:9" ht="15.75">
      <c r="A185" s="318"/>
      <c r="I185" s="262"/>
    </row>
    <row r="186" spans="1:9" ht="15.75">
      <c r="A186" s="318"/>
      <c r="I186" s="262"/>
    </row>
    <row r="187" spans="1:9" ht="15.75">
      <c r="A187" s="318"/>
      <c r="I187" s="262"/>
    </row>
    <row r="188" spans="1:9" ht="15.75">
      <c r="A188" s="318"/>
      <c r="I188" s="262"/>
    </row>
    <row r="189" spans="1:9" ht="15.75">
      <c r="A189" s="318"/>
      <c r="I189" s="262"/>
    </row>
    <row r="190" spans="1:9" ht="15.75">
      <c r="A190" s="318"/>
      <c r="I190" s="262"/>
    </row>
    <row r="191" spans="1:9" ht="15.75">
      <c r="A191" s="318"/>
      <c r="I191" s="262"/>
    </row>
    <row r="192" spans="1:9" ht="15.75">
      <c r="A192" s="318"/>
      <c r="I192" s="262"/>
    </row>
    <row r="193" spans="1:9" ht="15.75">
      <c r="A193" s="318"/>
      <c r="I193" s="262"/>
    </row>
    <row r="194" spans="1:9" ht="15.75">
      <c r="A194" s="318"/>
      <c r="I194" s="262"/>
    </row>
    <row r="195" spans="1:9" ht="15.75">
      <c r="A195" s="318"/>
      <c r="I195" s="262"/>
    </row>
    <row r="196" spans="1:9" ht="15.75">
      <c r="A196" s="318"/>
      <c r="I196" s="262"/>
    </row>
    <row r="197" spans="1:9" ht="15.75">
      <c r="A197" s="318"/>
      <c r="I197" s="262"/>
    </row>
    <row r="198" spans="1:9" ht="15.75">
      <c r="A198" s="318"/>
      <c r="I198" s="262"/>
    </row>
    <row r="199" spans="1:9" ht="15.75">
      <c r="A199" s="318"/>
      <c r="I199" s="262"/>
    </row>
    <row r="200" spans="1:9" ht="15.75">
      <c r="A200" s="318"/>
      <c r="I200" s="262"/>
    </row>
    <row r="201" spans="1:9" ht="15.75">
      <c r="A201" s="318"/>
    </row>
    <row r="202" spans="1:9" ht="15.75">
      <c r="A202" s="318"/>
    </row>
    <row r="203" spans="1:9" ht="15.75">
      <c r="A203" s="318"/>
    </row>
    <row r="204" spans="1:9" ht="15.75">
      <c r="A204" s="318"/>
    </row>
    <row r="205" spans="1:9" ht="15.75">
      <c r="A205" s="318"/>
    </row>
    <row r="206" spans="1:9" ht="15.75">
      <c r="A206" s="318"/>
    </row>
    <row r="207" spans="1:9" ht="15.75">
      <c r="A207" s="318"/>
    </row>
    <row r="208" spans="1:9" ht="15.75">
      <c r="A208" s="318"/>
    </row>
    <row r="209" spans="1:1" ht="15.75">
      <c r="A209" s="318"/>
    </row>
    <row r="210" spans="1:1" ht="15.75">
      <c r="A210" s="318"/>
    </row>
    <row r="211" spans="1:1" ht="15.75">
      <c r="A211" s="318"/>
    </row>
    <row r="212" spans="1:1" ht="15.75">
      <c r="A212" s="318"/>
    </row>
    <row r="213" spans="1:1" ht="15.75">
      <c r="A213" s="318"/>
    </row>
    <row r="214" spans="1:1" ht="15.75">
      <c r="A214" s="318"/>
    </row>
    <row r="215" spans="1:1" ht="15.75">
      <c r="A215" s="318"/>
    </row>
    <row r="216" spans="1:1" ht="15.75">
      <c r="A216" s="318"/>
    </row>
    <row r="217" spans="1:1" ht="15.75">
      <c r="A217" s="318"/>
    </row>
    <row r="218" spans="1:1" ht="15.75">
      <c r="A218" s="318"/>
    </row>
    <row r="219" spans="1:1" ht="15.75">
      <c r="A219" s="318"/>
    </row>
    <row r="220" spans="1:1" ht="15.75">
      <c r="A220" s="318"/>
    </row>
    <row r="221" spans="1:1" ht="15.75">
      <c r="A221" s="318"/>
    </row>
    <row r="222" spans="1:1" ht="15.75">
      <c r="A222" s="318"/>
    </row>
    <row r="223" spans="1:1" ht="15.75">
      <c r="A223" s="318"/>
    </row>
    <row r="224" spans="1:1" ht="15.75">
      <c r="A224" s="318"/>
    </row>
    <row r="225" spans="1:1" ht="15.75">
      <c r="A225" s="318"/>
    </row>
    <row r="226" spans="1:1" ht="15.75">
      <c r="A226" s="318"/>
    </row>
    <row r="227" spans="1:1" ht="15.75">
      <c r="A227" s="318"/>
    </row>
    <row r="228" spans="1:1" ht="15.75">
      <c r="A228" s="318"/>
    </row>
    <row r="229" spans="1:1" ht="15.75">
      <c r="A229" s="318"/>
    </row>
    <row r="230" spans="1:1" ht="15.75">
      <c r="A230" s="318"/>
    </row>
    <row r="231" spans="1:1" ht="15.75">
      <c r="A231" s="318"/>
    </row>
    <row r="232" spans="1:1" ht="15.75">
      <c r="A232" s="318"/>
    </row>
    <row r="233" spans="1:1" ht="15.75">
      <c r="A233" s="318"/>
    </row>
    <row r="234" spans="1:1" ht="15.75">
      <c r="A234" s="318"/>
    </row>
    <row r="235" spans="1:1" ht="15.75">
      <c r="A235" s="318"/>
    </row>
    <row r="236" spans="1:1" ht="15.75">
      <c r="A236" s="318"/>
    </row>
    <row r="237" spans="1:1" ht="15.75">
      <c r="A237" s="318"/>
    </row>
    <row r="238" spans="1:1" ht="15.75">
      <c r="A238" s="318"/>
    </row>
    <row r="239" spans="1:1" ht="15.75">
      <c r="A239" s="318"/>
    </row>
    <row r="240" spans="1:1" ht="15.75">
      <c r="A240" s="318"/>
    </row>
    <row r="241" spans="1:1" ht="15.75">
      <c r="A241" s="318"/>
    </row>
    <row r="242" spans="1:1" ht="15.75">
      <c r="A242" s="318"/>
    </row>
    <row r="243" spans="1:1" ht="15.75">
      <c r="A243" s="318"/>
    </row>
    <row r="244" spans="1:1" ht="15.75">
      <c r="A244" s="318"/>
    </row>
    <row r="245" spans="1:1" ht="15.75">
      <c r="A245" s="318"/>
    </row>
    <row r="246" spans="1:1" ht="15.75">
      <c r="A246" s="318"/>
    </row>
    <row r="247" spans="1:1" ht="15.75">
      <c r="A247" s="318"/>
    </row>
    <row r="248" spans="1:1" ht="15.75">
      <c r="A248" s="318"/>
    </row>
    <row r="249" spans="1:1" ht="15.75">
      <c r="A249" s="318"/>
    </row>
    <row r="250" spans="1:1" ht="15.75">
      <c r="A250" s="318"/>
    </row>
    <row r="251" spans="1:1" ht="15.75">
      <c r="A251" s="318"/>
    </row>
    <row r="252" spans="1:1" ht="15.75">
      <c r="A252" s="318"/>
    </row>
    <row r="253" spans="1:1" ht="15.75">
      <c r="A253" s="318"/>
    </row>
    <row r="254" spans="1:1" ht="15.75">
      <c r="A254" s="318"/>
    </row>
    <row r="255" spans="1:1" ht="15.75">
      <c r="A255" s="318"/>
    </row>
    <row r="256" spans="1:1" ht="15.75">
      <c r="A256" s="318"/>
    </row>
    <row r="257" spans="1:1" ht="15.75">
      <c r="A257" s="318"/>
    </row>
    <row r="258" spans="1:1" ht="15.75">
      <c r="A258" s="318"/>
    </row>
    <row r="259" spans="1:1" ht="15.75">
      <c r="A259" s="318"/>
    </row>
    <row r="260" spans="1:1" ht="15.75">
      <c r="A260" s="318"/>
    </row>
    <row r="261" spans="1:1" ht="15.75">
      <c r="A261" s="318"/>
    </row>
    <row r="262" spans="1:1" ht="15.75">
      <c r="A262" s="318"/>
    </row>
    <row r="263" spans="1:1" ht="15.75">
      <c r="A263" s="318"/>
    </row>
    <row r="264" spans="1:1" ht="15.75">
      <c r="A264" s="318"/>
    </row>
    <row r="265" spans="1:1" ht="15.75">
      <c r="A265" s="318"/>
    </row>
    <row r="266" spans="1:1" ht="15.75">
      <c r="A266" s="318"/>
    </row>
    <row r="267" spans="1:1" ht="15.75">
      <c r="A267" s="318"/>
    </row>
    <row r="268" spans="1:1" ht="15.75">
      <c r="A268" s="318"/>
    </row>
    <row r="269" spans="1:1" ht="15.75">
      <c r="A269" s="318"/>
    </row>
    <row r="270" spans="1:1" ht="15.75">
      <c r="A270" s="318"/>
    </row>
    <row r="271" spans="1:1" ht="15.75">
      <c r="A271" s="318"/>
    </row>
    <row r="272" spans="1:1"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sheetData>
  <mergeCells count="7">
    <mergeCell ref="A62:AF62"/>
    <mergeCell ref="A1:AF1"/>
    <mergeCell ref="A2:AF2"/>
    <mergeCell ref="A3:AF3"/>
    <mergeCell ref="A4:AF4"/>
    <mergeCell ref="A5:AF5"/>
    <mergeCell ref="A61:AF61"/>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0" workbookViewId="0">
      <selection activeCell="A88" sqref="A88"/>
    </sheetView>
  </sheetViews>
  <sheetFormatPr baseColWidth="10" defaultColWidth="9.140625" defaultRowHeight="18"/>
  <cols>
    <col min="1" max="1" width="132.28515625" style="319" customWidth="1"/>
    <col min="2" max="8" width="16" style="319" customWidth="1"/>
    <col min="9" max="9" width="16" style="344" customWidth="1"/>
    <col min="10" max="256" width="9.140625" style="319"/>
    <col min="257" max="257" width="132.28515625" style="319" customWidth="1"/>
    <col min="258" max="265" width="16" style="319" customWidth="1"/>
    <col min="266" max="512" width="9.140625" style="319"/>
    <col min="513" max="513" width="132.28515625" style="319" customWidth="1"/>
    <col min="514" max="521" width="16" style="319" customWidth="1"/>
    <col min="522" max="768" width="9.140625" style="319"/>
    <col min="769" max="769" width="132.28515625" style="319" customWidth="1"/>
    <col min="770" max="777" width="16" style="319" customWidth="1"/>
    <col min="778" max="1024" width="9.140625" style="319"/>
    <col min="1025" max="1025" width="132.28515625" style="319" customWidth="1"/>
    <col min="1026" max="1033" width="16" style="319" customWidth="1"/>
    <col min="1034" max="1280" width="9.140625" style="319"/>
    <col min="1281" max="1281" width="132.28515625" style="319" customWidth="1"/>
    <col min="1282" max="1289" width="16" style="319" customWidth="1"/>
    <col min="1290" max="1536" width="9.140625" style="319"/>
    <col min="1537" max="1537" width="132.28515625" style="319" customWidth="1"/>
    <col min="1538" max="1545" width="16" style="319" customWidth="1"/>
    <col min="1546" max="1792" width="9.140625" style="319"/>
    <col min="1793" max="1793" width="132.28515625" style="319" customWidth="1"/>
    <col min="1794" max="1801" width="16" style="319" customWidth="1"/>
    <col min="1802" max="2048" width="9.140625" style="319"/>
    <col min="2049" max="2049" width="132.28515625" style="319" customWidth="1"/>
    <col min="2050" max="2057" width="16" style="319" customWidth="1"/>
    <col min="2058" max="2304" width="9.140625" style="319"/>
    <col min="2305" max="2305" width="132.28515625" style="319" customWidth="1"/>
    <col min="2306" max="2313" width="16" style="319" customWidth="1"/>
    <col min="2314" max="2560" width="9.140625" style="319"/>
    <col min="2561" max="2561" width="132.28515625" style="319" customWidth="1"/>
    <col min="2562" max="2569" width="16" style="319" customWidth="1"/>
    <col min="2570" max="2816" width="9.140625" style="319"/>
    <col min="2817" max="2817" width="132.28515625" style="319" customWidth="1"/>
    <col min="2818" max="2825" width="16" style="319" customWidth="1"/>
    <col min="2826" max="3072" width="9.140625" style="319"/>
    <col min="3073" max="3073" width="132.28515625" style="319" customWidth="1"/>
    <col min="3074" max="3081" width="16" style="319" customWidth="1"/>
    <col min="3082" max="3328" width="9.140625" style="319"/>
    <col min="3329" max="3329" width="132.28515625" style="319" customWidth="1"/>
    <col min="3330" max="3337" width="16" style="319" customWidth="1"/>
    <col min="3338" max="3584" width="9.140625" style="319"/>
    <col min="3585" max="3585" width="132.28515625" style="319" customWidth="1"/>
    <col min="3586" max="3593" width="16" style="319" customWidth="1"/>
    <col min="3594" max="3840" width="9.140625" style="319"/>
    <col min="3841" max="3841" width="132.28515625" style="319" customWidth="1"/>
    <col min="3842" max="3849" width="16" style="319" customWidth="1"/>
    <col min="3850" max="4096" width="9.140625" style="319"/>
    <col min="4097" max="4097" width="132.28515625" style="319" customWidth="1"/>
    <col min="4098" max="4105" width="16" style="319" customWidth="1"/>
    <col min="4106" max="4352" width="9.140625" style="319"/>
    <col min="4353" max="4353" width="132.28515625" style="319" customWidth="1"/>
    <col min="4354" max="4361" width="16" style="319" customWidth="1"/>
    <col min="4362" max="4608" width="9.140625" style="319"/>
    <col min="4609" max="4609" width="132.28515625" style="319" customWidth="1"/>
    <col min="4610" max="4617" width="16" style="319" customWidth="1"/>
    <col min="4618" max="4864" width="9.140625" style="319"/>
    <col min="4865" max="4865" width="132.28515625" style="319" customWidth="1"/>
    <col min="4866" max="4873" width="16" style="319" customWidth="1"/>
    <col min="4874" max="5120" width="9.140625" style="319"/>
    <col min="5121" max="5121" width="132.28515625" style="319" customWidth="1"/>
    <col min="5122" max="5129" width="16" style="319" customWidth="1"/>
    <col min="5130" max="5376" width="9.140625" style="319"/>
    <col min="5377" max="5377" width="132.28515625" style="319" customWidth="1"/>
    <col min="5378" max="5385" width="16" style="319" customWidth="1"/>
    <col min="5386" max="5632" width="9.140625" style="319"/>
    <col min="5633" max="5633" width="132.28515625" style="319" customWidth="1"/>
    <col min="5634" max="5641" width="16" style="319" customWidth="1"/>
    <col min="5642" max="5888" width="9.140625" style="319"/>
    <col min="5889" max="5889" width="132.28515625" style="319" customWidth="1"/>
    <col min="5890" max="5897" width="16" style="319" customWidth="1"/>
    <col min="5898" max="6144" width="9.140625" style="319"/>
    <col min="6145" max="6145" width="132.28515625" style="319" customWidth="1"/>
    <col min="6146" max="6153" width="16" style="319" customWidth="1"/>
    <col min="6154" max="6400" width="9.140625" style="319"/>
    <col min="6401" max="6401" width="132.28515625" style="319" customWidth="1"/>
    <col min="6402" max="6409" width="16" style="319" customWidth="1"/>
    <col min="6410" max="6656" width="9.140625" style="319"/>
    <col min="6657" max="6657" width="132.28515625" style="319" customWidth="1"/>
    <col min="6658" max="6665" width="16" style="319" customWidth="1"/>
    <col min="6666" max="6912" width="9.140625" style="319"/>
    <col min="6913" max="6913" width="132.28515625" style="319" customWidth="1"/>
    <col min="6914" max="6921" width="16" style="319" customWidth="1"/>
    <col min="6922" max="7168" width="9.140625" style="319"/>
    <col min="7169" max="7169" width="132.28515625" style="319" customWidth="1"/>
    <col min="7170" max="7177" width="16" style="319" customWidth="1"/>
    <col min="7178" max="7424" width="9.140625" style="319"/>
    <col min="7425" max="7425" width="132.28515625" style="319" customWidth="1"/>
    <col min="7426" max="7433" width="16" style="319" customWidth="1"/>
    <col min="7434" max="7680" width="9.140625" style="319"/>
    <col min="7681" max="7681" width="132.28515625" style="319" customWidth="1"/>
    <col min="7682" max="7689" width="16" style="319" customWidth="1"/>
    <col min="7690" max="7936" width="9.140625" style="319"/>
    <col min="7937" max="7937" width="132.28515625" style="319" customWidth="1"/>
    <col min="7938" max="7945" width="16" style="319" customWidth="1"/>
    <col min="7946" max="8192" width="9.140625" style="319"/>
    <col min="8193" max="8193" width="132.28515625" style="319" customWidth="1"/>
    <col min="8194" max="8201" width="16" style="319" customWidth="1"/>
    <col min="8202" max="8448" width="9.140625" style="319"/>
    <col min="8449" max="8449" width="132.28515625" style="319" customWidth="1"/>
    <col min="8450" max="8457" width="16" style="319" customWidth="1"/>
    <col min="8458" max="8704" width="9.140625" style="319"/>
    <col min="8705" max="8705" width="132.28515625" style="319" customWidth="1"/>
    <col min="8706" max="8713" width="16" style="319" customWidth="1"/>
    <col min="8714" max="8960" width="9.140625" style="319"/>
    <col min="8961" max="8961" width="132.28515625" style="319" customWidth="1"/>
    <col min="8962" max="8969" width="16" style="319" customWidth="1"/>
    <col min="8970" max="9216" width="9.140625" style="319"/>
    <col min="9217" max="9217" width="132.28515625" style="319" customWidth="1"/>
    <col min="9218" max="9225" width="16" style="319" customWidth="1"/>
    <col min="9226" max="9472" width="9.140625" style="319"/>
    <col min="9473" max="9473" width="132.28515625" style="319" customWidth="1"/>
    <col min="9474" max="9481" width="16" style="319" customWidth="1"/>
    <col min="9482" max="9728" width="9.140625" style="319"/>
    <col min="9729" max="9729" width="132.28515625" style="319" customWidth="1"/>
    <col min="9730" max="9737" width="16" style="319" customWidth="1"/>
    <col min="9738" max="9984" width="9.140625" style="319"/>
    <col min="9985" max="9985" width="132.28515625" style="319" customWidth="1"/>
    <col min="9986" max="9993" width="16" style="319" customWidth="1"/>
    <col min="9994" max="10240" width="9.140625" style="319"/>
    <col min="10241" max="10241" width="132.28515625" style="319" customWidth="1"/>
    <col min="10242" max="10249" width="16" style="319" customWidth="1"/>
    <col min="10250" max="10496" width="9.140625" style="319"/>
    <col min="10497" max="10497" width="132.28515625" style="319" customWidth="1"/>
    <col min="10498" max="10505" width="16" style="319" customWidth="1"/>
    <col min="10506" max="10752" width="9.140625" style="319"/>
    <col min="10753" max="10753" width="132.28515625" style="319" customWidth="1"/>
    <col min="10754" max="10761" width="16" style="319" customWidth="1"/>
    <col min="10762" max="11008" width="9.140625" style="319"/>
    <col min="11009" max="11009" width="132.28515625" style="319" customWidth="1"/>
    <col min="11010" max="11017" width="16" style="319" customWidth="1"/>
    <col min="11018" max="11264" width="9.140625" style="319"/>
    <col min="11265" max="11265" width="132.28515625" style="319" customWidth="1"/>
    <col min="11266" max="11273" width="16" style="319" customWidth="1"/>
    <col min="11274" max="11520" width="9.140625" style="319"/>
    <col min="11521" max="11521" width="132.28515625" style="319" customWidth="1"/>
    <col min="11522" max="11529" width="16" style="319" customWidth="1"/>
    <col min="11530" max="11776" width="9.140625" style="319"/>
    <col min="11777" max="11777" width="132.28515625" style="319" customWidth="1"/>
    <col min="11778" max="11785" width="16" style="319" customWidth="1"/>
    <col min="11786" max="12032" width="9.140625" style="319"/>
    <col min="12033" max="12033" width="132.28515625" style="319" customWidth="1"/>
    <col min="12034" max="12041" width="16" style="319" customWidth="1"/>
    <col min="12042" max="12288" width="9.140625" style="319"/>
    <col min="12289" max="12289" width="132.28515625" style="319" customWidth="1"/>
    <col min="12290" max="12297" width="16" style="319" customWidth="1"/>
    <col min="12298" max="12544" width="9.140625" style="319"/>
    <col min="12545" max="12545" width="132.28515625" style="319" customWidth="1"/>
    <col min="12546" max="12553" width="16" style="319" customWidth="1"/>
    <col min="12554" max="12800" width="9.140625" style="319"/>
    <col min="12801" max="12801" width="132.28515625" style="319" customWidth="1"/>
    <col min="12802" max="12809" width="16" style="319" customWidth="1"/>
    <col min="12810" max="13056" width="9.140625" style="319"/>
    <col min="13057" max="13057" width="132.28515625" style="319" customWidth="1"/>
    <col min="13058" max="13065" width="16" style="319" customWidth="1"/>
    <col min="13066" max="13312" width="9.140625" style="319"/>
    <col min="13313" max="13313" width="132.28515625" style="319" customWidth="1"/>
    <col min="13314" max="13321" width="16" style="319" customWidth="1"/>
    <col min="13322" max="13568" width="9.140625" style="319"/>
    <col min="13569" max="13569" width="132.28515625" style="319" customWidth="1"/>
    <col min="13570" max="13577" width="16" style="319" customWidth="1"/>
    <col min="13578" max="13824" width="9.140625" style="319"/>
    <col min="13825" max="13825" width="132.28515625" style="319" customWidth="1"/>
    <col min="13826" max="13833" width="16" style="319" customWidth="1"/>
    <col min="13834" max="14080" width="9.140625" style="319"/>
    <col min="14081" max="14081" width="132.28515625" style="319" customWidth="1"/>
    <col min="14082" max="14089" width="16" style="319" customWidth="1"/>
    <col min="14090" max="14336" width="9.140625" style="319"/>
    <col min="14337" max="14337" width="132.28515625" style="319" customWidth="1"/>
    <col min="14338" max="14345" width="16" style="319" customWidth="1"/>
    <col min="14346" max="14592" width="9.140625" style="319"/>
    <col min="14593" max="14593" width="132.28515625" style="319" customWidth="1"/>
    <col min="14594" max="14601" width="16" style="319" customWidth="1"/>
    <col min="14602" max="14848" width="9.140625" style="319"/>
    <col min="14849" max="14849" width="132.28515625" style="319" customWidth="1"/>
    <col min="14850" max="14857" width="16" style="319" customWidth="1"/>
    <col min="14858" max="15104" width="9.140625" style="319"/>
    <col min="15105" max="15105" width="132.28515625" style="319" customWidth="1"/>
    <col min="15106" max="15113" width="16" style="319" customWidth="1"/>
    <col min="15114" max="15360" width="9.140625" style="319"/>
    <col min="15361" max="15361" width="132.28515625" style="319" customWidth="1"/>
    <col min="15362" max="15369" width="16" style="319" customWidth="1"/>
    <col min="15370" max="15616" width="9.140625" style="319"/>
    <col min="15617" max="15617" width="132.28515625" style="319" customWidth="1"/>
    <col min="15618" max="15625" width="16" style="319" customWidth="1"/>
    <col min="15626" max="15872" width="9.140625" style="319"/>
    <col min="15873" max="15873" width="132.28515625" style="319" customWidth="1"/>
    <col min="15874" max="15881" width="16" style="319" customWidth="1"/>
    <col min="15882" max="16128" width="9.140625" style="319"/>
    <col min="16129" max="16129" width="132.28515625" style="319" customWidth="1"/>
    <col min="16130" max="16137" width="16" style="319" customWidth="1"/>
    <col min="16138" max="16384" width="9.140625" style="319"/>
  </cols>
  <sheetData>
    <row r="1" spans="1:9" ht="37.5">
      <c r="A1" s="1592" t="s">
        <v>1084</v>
      </c>
      <c r="B1" s="1592"/>
      <c r="C1" s="1592"/>
      <c r="D1" s="1592"/>
      <c r="E1" s="1592"/>
      <c r="F1" s="1592"/>
      <c r="G1" s="1592"/>
      <c r="H1" s="1592"/>
      <c r="I1" s="1592"/>
    </row>
    <row r="2" spans="1:9" ht="37.5">
      <c r="A2" s="1592" t="s">
        <v>714</v>
      </c>
      <c r="B2" s="1592"/>
      <c r="C2" s="1592"/>
      <c r="D2" s="1592"/>
      <c r="E2" s="1592"/>
      <c r="F2" s="1592"/>
      <c r="G2" s="1592"/>
      <c r="H2" s="1592"/>
      <c r="I2" s="1592"/>
    </row>
    <row r="3" spans="1:9" ht="7.5" customHeight="1">
      <c r="A3" s="1592"/>
      <c r="B3" s="1592"/>
      <c r="C3" s="1592"/>
      <c r="D3" s="1592"/>
      <c r="E3" s="1592"/>
      <c r="F3" s="1592"/>
      <c r="G3" s="1592"/>
      <c r="H3" s="1592"/>
      <c r="I3" s="1592"/>
    </row>
    <row r="4" spans="1:9" ht="37.5">
      <c r="A4" s="1593" t="s">
        <v>596</v>
      </c>
      <c r="B4" s="1593"/>
      <c r="C4" s="1593"/>
      <c r="D4" s="1593"/>
      <c r="E4" s="1593"/>
      <c r="F4" s="1593"/>
      <c r="G4" s="1593"/>
      <c r="H4" s="1593"/>
      <c r="I4" s="1593"/>
    </row>
    <row r="5" spans="1:9" ht="38.25" thickBot="1">
      <c r="A5" s="1592"/>
      <c r="B5" s="1592"/>
      <c r="C5" s="1592"/>
      <c r="D5" s="1592"/>
      <c r="E5" s="1592"/>
      <c r="F5" s="1592"/>
      <c r="G5" s="1592"/>
      <c r="H5" s="1592"/>
      <c r="I5" s="1592"/>
    </row>
    <row r="6" spans="1:9" s="322" customFormat="1" ht="21.75" thickTop="1" thickBot="1">
      <c r="A6" s="353" t="s">
        <v>716</v>
      </c>
      <c r="B6" s="321" t="s">
        <v>717</v>
      </c>
      <c r="C6" s="321" t="s">
        <v>718</v>
      </c>
      <c r="D6" s="321" t="s">
        <v>719</v>
      </c>
      <c r="E6" s="321" t="s">
        <v>720</v>
      </c>
      <c r="F6" s="321" t="s">
        <v>721</v>
      </c>
      <c r="G6" s="321" t="s">
        <v>1466</v>
      </c>
      <c r="H6" s="321" t="s">
        <v>722</v>
      </c>
      <c r="I6" s="321" t="s">
        <v>1467</v>
      </c>
    </row>
    <row r="7" spans="1:9" ht="19.5" thickTop="1" thickBot="1">
      <c r="A7" s="354"/>
      <c r="B7" s="324"/>
      <c r="C7" s="324"/>
      <c r="D7" s="324"/>
      <c r="E7" s="324"/>
      <c r="F7" s="324"/>
      <c r="G7" s="324"/>
      <c r="H7" s="324"/>
      <c r="I7" s="324"/>
    </row>
    <row r="8" spans="1:9" ht="19.5" thickTop="1" thickBot="1">
      <c r="A8" s="325" t="s">
        <v>723</v>
      </c>
      <c r="B8" s="326">
        <v>5932478.0549300006</v>
      </c>
      <c r="C8" s="326">
        <v>6346780.98649</v>
      </c>
      <c r="D8" s="326">
        <v>6742531.6573100006</v>
      </c>
      <c r="E8" s="326">
        <v>7463390.9307899997</v>
      </c>
      <c r="F8" s="326">
        <v>8097442.2818599995</v>
      </c>
      <c r="G8" s="326">
        <v>8431562.8829699997</v>
      </c>
      <c r="H8" s="326">
        <v>8600157.797770001</v>
      </c>
      <c r="I8" s="326">
        <v>8622468.9806200005</v>
      </c>
    </row>
    <row r="9" spans="1:9" s="329" customFormat="1" ht="18.75" thickTop="1">
      <c r="A9" s="355" t="s">
        <v>280</v>
      </c>
      <c r="B9" s="328">
        <v>668805.79726000002</v>
      </c>
      <c r="C9" s="328">
        <v>750530.69742999994</v>
      </c>
      <c r="D9" s="328">
        <v>778856.65601000004</v>
      </c>
      <c r="E9" s="328">
        <v>849076.53466</v>
      </c>
      <c r="F9" s="328">
        <v>863346.04076999996</v>
      </c>
      <c r="G9" s="328">
        <v>1023876.86288</v>
      </c>
      <c r="H9" s="328">
        <v>1085860.4016</v>
      </c>
      <c r="I9" s="328">
        <v>927833.89862999995</v>
      </c>
    </row>
    <row r="10" spans="1:9" s="329" customFormat="1">
      <c r="A10" s="355" t="s">
        <v>289</v>
      </c>
      <c r="B10" s="328">
        <v>770052.41919000004</v>
      </c>
      <c r="C10" s="328">
        <v>869450.23566000001</v>
      </c>
      <c r="D10" s="328">
        <v>988389.44837999996</v>
      </c>
      <c r="E10" s="328">
        <v>1048799.8753200001</v>
      </c>
      <c r="F10" s="328">
        <v>968267.01883000007</v>
      </c>
      <c r="G10" s="328">
        <v>816927.89767999994</v>
      </c>
      <c r="H10" s="328">
        <v>802684.07961000002</v>
      </c>
      <c r="I10" s="328">
        <v>682276.54642999999</v>
      </c>
    </row>
    <row r="11" spans="1:9" s="329" customFormat="1">
      <c r="A11" s="355" t="s">
        <v>298</v>
      </c>
      <c r="B11" s="328">
        <v>4206716.3623000002</v>
      </c>
      <c r="C11" s="328">
        <v>4453567.6606099997</v>
      </c>
      <c r="D11" s="328">
        <v>4697583.0869899997</v>
      </c>
      <c r="E11" s="328">
        <v>5280072.1117099999</v>
      </c>
      <c r="F11" s="328">
        <v>5801649.3040899998</v>
      </c>
      <c r="G11" s="328">
        <v>6083579.4180500004</v>
      </c>
      <c r="H11" s="328">
        <v>6218344.7975600008</v>
      </c>
      <c r="I11" s="328">
        <v>6403826.3709300002</v>
      </c>
    </row>
    <row r="12" spans="1:9" s="329" customFormat="1">
      <c r="A12" s="356" t="s">
        <v>724</v>
      </c>
      <c r="B12" s="328">
        <v>4337739.6993500004</v>
      </c>
      <c r="C12" s="328">
        <v>4589945.4798400002</v>
      </c>
      <c r="D12" s="328">
        <v>4839511.4438500004</v>
      </c>
      <c r="E12" s="328">
        <v>5439687.8013999993</v>
      </c>
      <c r="F12" s="328">
        <v>5971091.7822399996</v>
      </c>
      <c r="G12" s="328">
        <v>6234750.7240800001</v>
      </c>
      <c r="H12" s="328">
        <v>6382419.5136899995</v>
      </c>
      <c r="I12" s="328">
        <v>6561105.31121</v>
      </c>
    </row>
    <row r="13" spans="1:9" s="329" customFormat="1">
      <c r="A13" s="356" t="s">
        <v>725</v>
      </c>
      <c r="B13" s="328">
        <v>4267360.7620299999</v>
      </c>
      <c r="C13" s="328">
        <v>4484628.2372500002</v>
      </c>
      <c r="D13" s="328">
        <v>4719942.1965699997</v>
      </c>
      <c r="E13" s="328">
        <v>5273702.9245299995</v>
      </c>
      <c r="F13" s="328">
        <v>5773500.9840600006</v>
      </c>
      <c r="G13" s="328">
        <v>6014090.3286000006</v>
      </c>
      <c r="H13" s="328">
        <v>6132043.5630000001</v>
      </c>
      <c r="I13" s="328">
        <v>6293911.2117299996</v>
      </c>
    </row>
    <row r="14" spans="1:9" s="329" customFormat="1">
      <c r="A14" s="356" t="s">
        <v>726</v>
      </c>
      <c r="B14" s="328">
        <v>70378.937319999997</v>
      </c>
      <c r="C14" s="328">
        <v>105317.24259000001</v>
      </c>
      <c r="D14" s="328">
        <v>119569.24728</v>
      </c>
      <c r="E14" s="328">
        <v>165984.87687000001</v>
      </c>
      <c r="F14" s="328">
        <v>197590.79818000001</v>
      </c>
      <c r="G14" s="328">
        <v>220660.39547999998</v>
      </c>
      <c r="H14" s="328">
        <v>250375.95069</v>
      </c>
      <c r="I14" s="328">
        <v>267194.09947999998</v>
      </c>
    </row>
    <row r="15" spans="1:9" s="329" customFormat="1">
      <c r="A15" s="356" t="s">
        <v>727</v>
      </c>
      <c r="B15" s="328">
        <v>23868.564739999998</v>
      </c>
      <c r="C15" s="328">
        <v>28520.864960000003</v>
      </c>
      <c r="D15" s="328">
        <v>25788.206249999999</v>
      </c>
      <c r="E15" s="328">
        <v>38478.044320000001</v>
      </c>
      <c r="F15" s="328">
        <v>49061.826869999997</v>
      </c>
      <c r="G15" s="328">
        <v>63340.765439999996</v>
      </c>
      <c r="H15" s="328">
        <v>58189.964599999999</v>
      </c>
      <c r="I15" s="328">
        <v>75866.132169999997</v>
      </c>
    </row>
    <row r="16" spans="1:9" s="329" customFormat="1">
      <c r="A16" s="356" t="s">
        <v>728</v>
      </c>
      <c r="B16" s="328">
        <v>19971.805700000001</v>
      </c>
      <c r="C16" s="328">
        <v>24186.194230000001</v>
      </c>
      <c r="D16" s="328">
        <v>22100.38782</v>
      </c>
      <c r="E16" s="328">
        <v>28902.98647</v>
      </c>
      <c r="F16" s="328">
        <v>35671.100610000001</v>
      </c>
      <c r="G16" s="328">
        <v>46275.176310000003</v>
      </c>
      <c r="H16" s="328">
        <v>42710.330179999997</v>
      </c>
      <c r="I16" s="328">
        <v>54380.531649999997</v>
      </c>
    </row>
    <row r="17" spans="1:9" s="329" customFormat="1">
      <c r="A17" s="356" t="s">
        <v>729</v>
      </c>
      <c r="B17" s="328">
        <v>3896.7590399999999</v>
      </c>
      <c r="C17" s="328">
        <v>4334.6707300000007</v>
      </c>
      <c r="D17" s="328">
        <v>3687.8184300000003</v>
      </c>
      <c r="E17" s="328">
        <v>9575.0578499999992</v>
      </c>
      <c r="F17" s="328">
        <v>13390.726259999999</v>
      </c>
      <c r="G17" s="328">
        <v>17065.58913</v>
      </c>
      <c r="H17" s="328">
        <v>15479.63442</v>
      </c>
      <c r="I17" s="328">
        <v>21485.60052</v>
      </c>
    </row>
    <row r="18" spans="1:9" s="329" customFormat="1">
      <c r="A18" s="356" t="s">
        <v>730</v>
      </c>
      <c r="B18" s="328">
        <v>52227.261409999999</v>
      </c>
      <c r="C18" s="328">
        <v>57004.357790000002</v>
      </c>
      <c r="D18" s="328">
        <v>67303.963199999998</v>
      </c>
      <c r="E18" s="328">
        <v>82506.288610000003</v>
      </c>
      <c r="F18" s="328">
        <v>102422.6743</v>
      </c>
      <c r="G18" s="328">
        <v>126068.17752</v>
      </c>
      <c r="H18" s="328">
        <v>119352.26256</v>
      </c>
      <c r="I18" s="328">
        <v>142220.91709</v>
      </c>
    </row>
    <row r="19" spans="1:9" s="329" customFormat="1">
      <c r="A19" s="356" t="s">
        <v>731</v>
      </c>
      <c r="B19" s="328">
        <v>43441.767930000002</v>
      </c>
      <c r="C19" s="328">
        <v>48108.372900000002</v>
      </c>
      <c r="D19" s="328">
        <v>53984.914270000001</v>
      </c>
      <c r="E19" s="328">
        <v>69363.83851999999</v>
      </c>
      <c r="F19" s="328">
        <v>80913.611739999993</v>
      </c>
      <c r="G19" s="328">
        <v>95350.977599999998</v>
      </c>
      <c r="H19" s="328">
        <v>85742.610509999999</v>
      </c>
      <c r="I19" s="328">
        <v>104535.98122</v>
      </c>
    </row>
    <row r="20" spans="1:9" s="329" customFormat="1">
      <c r="A20" s="356" t="s">
        <v>732</v>
      </c>
      <c r="B20" s="328">
        <v>8785.493480000001</v>
      </c>
      <c r="C20" s="328">
        <v>8895.9848899999997</v>
      </c>
      <c r="D20" s="328">
        <v>13319.048929999999</v>
      </c>
      <c r="E20" s="328">
        <v>13142.45009</v>
      </c>
      <c r="F20" s="328">
        <v>21509.062559999998</v>
      </c>
      <c r="G20" s="328">
        <v>30717.199920000003</v>
      </c>
      <c r="H20" s="328">
        <v>33609.652049999997</v>
      </c>
      <c r="I20" s="328">
        <v>37684.935869999994</v>
      </c>
    </row>
    <row r="21" spans="1:9" s="329" customFormat="1">
      <c r="A21" s="356" t="s">
        <v>311</v>
      </c>
      <c r="B21" s="328">
        <v>35931.559820000002</v>
      </c>
      <c r="C21" s="328">
        <v>39182.464650000002</v>
      </c>
      <c r="D21" s="328">
        <v>41313.004780000003</v>
      </c>
      <c r="E21" s="328">
        <v>50557.009180000001</v>
      </c>
      <c r="F21" s="328">
        <v>57133.997229999994</v>
      </c>
      <c r="G21" s="328">
        <v>61832.96759</v>
      </c>
      <c r="H21" s="328">
        <v>62895.826670000002</v>
      </c>
      <c r="I21" s="328">
        <v>66172.447740000003</v>
      </c>
    </row>
    <row r="22" spans="1:9" s="329" customFormat="1">
      <c r="A22" s="356" t="s">
        <v>733</v>
      </c>
      <c r="B22" s="328">
        <v>-243050.72302</v>
      </c>
      <c r="C22" s="328">
        <v>-261085.50662999999</v>
      </c>
      <c r="D22" s="328">
        <v>-276333.53108999995</v>
      </c>
      <c r="E22" s="328">
        <v>-331157.0318</v>
      </c>
      <c r="F22" s="328">
        <v>-378060.97655000002</v>
      </c>
      <c r="G22" s="328">
        <v>-402413.21658000001</v>
      </c>
      <c r="H22" s="328">
        <v>-404512.76996000001</v>
      </c>
      <c r="I22" s="328">
        <v>-441538.43727999995</v>
      </c>
    </row>
    <row r="23" spans="1:9" s="329" customFormat="1">
      <c r="A23" s="355" t="s">
        <v>329</v>
      </c>
      <c r="B23" s="328">
        <v>33491.13377</v>
      </c>
      <c r="C23" s="328">
        <v>30860.168089999999</v>
      </c>
      <c r="D23" s="328">
        <v>32951.839789999998</v>
      </c>
      <c r="E23" s="328">
        <v>48327.026310000001</v>
      </c>
      <c r="F23" s="328">
        <v>43401.871180000002</v>
      </c>
      <c r="G23" s="328">
        <v>41740.592560000005</v>
      </c>
      <c r="H23" s="328">
        <v>44714.962090000001</v>
      </c>
      <c r="I23" s="328">
        <v>51946.748879999999</v>
      </c>
    </row>
    <row r="24" spans="1:9" s="329" customFormat="1">
      <c r="A24" s="355" t="s">
        <v>335</v>
      </c>
      <c r="B24" s="328">
        <v>1165.0366799999999</v>
      </c>
      <c r="C24" s="328">
        <v>1050.26828</v>
      </c>
      <c r="D24" s="328">
        <v>456.70222999999999</v>
      </c>
      <c r="E24" s="328">
        <v>2465.6646900000001</v>
      </c>
      <c r="F24" s="328">
        <v>3333.7183300000002</v>
      </c>
      <c r="G24" s="328">
        <v>5795.8088399999997</v>
      </c>
      <c r="H24" s="328">
        <v>6846.8100899999999</v>
      </c>
      <c r="I24" s="328">
        <v>8668.3073899999999</v>
      </c>
    </row>
    <row r="25" spans="1:9" s="329" customFormat="1">
      <c r="A25" s="355" t="s">
        <v>734</v>
      </c>
      <c r="B25" s="328">
        <v>40319.099849999999</v>
      </c>
      <c r="C25" s="328">
        <v>26891.61289</v>
      </c>
      <c r="D25" s="328">
        <v>21058.730379999997</v>
      </c>
      <c r="E25" s="328">
        <v>24778.40912</v>
      </c>
      <c r="F25" s="328">
        <v>196379.05617</v>
      </c>
      <c r="G25" s="328">
        <v>229659.31657</v>
      </c>
      <c r="H25" s="328">
        <v>218531.77412000002</v>
      </c>
      <c r="I25" s="328">
        <v>329376.96510000003</v>
      </c>
    </row>
    <row r="26" spans="1:9" s="329" customFormat="1">
      <c r="A26" s="355" t="s">
        <v>346</v>
      </c>
      <c r="B26" s="328">
        <v>186390.99884000001</v>
      </c>
      <c r="C26" s="328">
        <v>180667.23075999998</v>
      </c>
      <c r="D26" s="328">
        <v>177689.79877000002</v>
      </c>
      <c r="E26" s="328">
        <v>189126.60128999999</v>
      </c>
      <c r="F26" s="328">
        <v>200098.06341</v>
      </c>
      <c r="G26" s="328">
        <v>198954.21059</v>
      </c>
      <c r="H26" s="328">
        <v>201846.01078000001</v>
      </c>
      <c r="I26" s="328">
        <v>199059.33125999998</v>
      </c>
    </row>
    <row r="27" spans="1:9" s="329" customFormat="1">
      <c r="A27" s="355" t="s">
        <v>735</v>
      </c>
      <c r="B27" s="328">
        <v>25537.207039999998</v>
      </c>
      <c r="C27" s="328">
        <v>33763.11277</v>
      </c>
      <c r="D27" s="328">
        <v>45545.394759999996</v>
      </c>
      <c r="E27" s="328">
        <v>20744.707690000003</v>
      </c>
      <c r="F27" s="328">
        <v>20967.209079999997</v>
      </c>
      <c r="G27" s="328">
        <v>31028.775799999999</v>
      </c>
      <c r="H27" s="328">
        <v>21328.961920000002</v>
      </c>
      <c r="I27" s="328">
        <v>19480.812000000002</v>
      </c>
    </row>
    <row r="28" spans="1:9" s="333" customFormat="1" ht="18.75" thickBot="1">
      <c r="A28" s="357" t="s">
        <v>362</v>
      </c>
      <c r="B28" s="332">
        <v>0</v>
      </c>
      <c r="C28" s="332">
        <v>0</v>
      </c>
      <c r="D28" s="332">
        <v>0</v>
      </c>
      <c r="E28" s="332">
        <v>0</v>
      </c>
      <c r="F28" s="332">
        <v>0</v>
      </c>
      <c r="G28" s="332">
        <v>0</v>
      </c>
      <c r="H28" s="332">
        <v>0</v>
      </c>
      <c r="I28" s="332">
        <v>0</v>
      </c>
    </row>
    <row r="29" spans="1:9" ht="19.5" thickTop="1" thickBot="1">
      <c r="A29" s="325" t="s">
        <v>736</v>
      </c>
      <c r="B29" s="326">
        <v>5152928.55131</v>
      </c>
      <c r="C29" s="326">
        <v>5528361.2653100006</v>
      </c>
      <c r="D29" s="326">
        <v>5882492.1751999995</v>
      </c>
      <c r="E29" s="326">
        <v>6507362.8375699995</v>
      </c>
      <c r="F29" s="326">
        <v>7056459.9472399997</v>
      </c>
      <c r="G29" s="326">
        <v>7356580.5637100004</v>
      </c>
      <c r="H29" s="326">
        <v>7507910.4816899998</v>
      </c>
      <c r="I29" s="326">
        <v>7489471.2762500001</v>
      </c>
    </row>
    <row r="30" spans="1:9" s="329" customFormat="1" ht="18.75" thickTop="1">
      <c r="A30" s="355" t="s">
        <v>737</v>
      </c>
      <c r="B30" s="328">
        <v>4576308.5026000002</v>
      </c>
      <c r="C30" s="328">
        <v>4883380.5992900003</v>
      </c>
      <c r="D30" s="328">
        <v>5224672.61723</v>
      </c>
      <c r="E30" s="328">
        <v>5759462.8663800005</v>
      </c>
      <c r="F30" s="328">
        <v>6163559.0259999996</v>
      </c>
      <c r="G30" s="328">
        <v>6298023.7461899994</v>
      </c>
      <c r="H30" s="328">
        <v>6454191.63112</v>
      </c>
      <c r="I30" s="328">
        <v>6441498.8871299997</v>
      </c>
    </row>
    <row r="31" spans="1:9" s="329" customFormat="1">
      <c r="A31" s="356" t="s">
        <v>738</v>
      </c>
      <c r="B31" s="328">
        <v>2540.3707799999997</v>
      </c>
      <c r="C31" s="328">
        <v>2646.9847</v>
      </c>
      <c r="D31" s="328">
        <v>4247.7262899999996</v>
      </c>
      <c r="E31" s="328">
        <v>9448.6178099999997</v>
      </c>
      <c r="F31" s="328">
        <v>5238.9225700000006</v>
      </c>
      <c r="G31" s="328">
        <v>4436.51937</v>
      </c>
      <c r="H31" s="328">
        <v>5449.0407699999996</v>
      </c>
      <c r="I31" s="328">
        <v>8612.3844000000008</v>
      </c>
    </row>
    <row r="32" spans="1:9" s="329" customFormat="1">
      <c r="A32" s="356" t="s">
        <v>739</v>
      </c>
      <c r="B32" s="328">
        <v>1840676.6430200001</v>
      </c>
      <c r="C32" s="328">
        <v>2000669.5300999999</v>
      </c>
      <c r="D32" s="328">
        <v>2033489.1775</v>
      </c>
      <c r="E32" s="328">
        <v>2042260.4625799998</v>
      </c>
      <c r="F32" s="328">
        <v>2203581.90472</v>
      </c>
      <c r="G32" s="328">
        <v>2185195.76627</v>
      </c>
      <c r="H32" s="328">
        <v>2313745.6927199997</v>
      </c>
      <c r="I32" s="328">
        <v>2223720.7400700003</v>
      </c>
    </row>
    <row r="33" spans="1:9" s="329" customFormat="1">
      <c r="A33" s="356" t="s">
        <v>740</v>
      </c>
      <c r="B33" s="328">
        <v>2476590.2253100001</v>
      </c>
      <c r="C33" s="328">
        <v>2298563.4105000002</v>
      </c>
      <c r="D33" s="328">
        <v>2367328.89904</v>
      </c>
      <c r="E33" s="328">
        <v>2673235.09418</v>
      </c>
      <c r="F33" s="328">
        <v>2952762.4016199997</v>
      </c>
      <c r="G33" s="328">
        <v>3154512.1468600002</v>
      </c>
      <c r="H33" s="328">
        <v>3206802.6031799996</v>
      </c>
      <c r="I33" s="328">
        <v>3313640.34057</v>
      </c>
    </row>
    <row r="34" spans="1:9" s="329" customFormat="1">
      <c r="A34" s="356" t="s">
        <v>741</v>
      </c>
      <c r="B34" s="328">
        <v>169092.97996999999</v>
      </c>
      <c r="C34" s="328">
        <v>177149.40874000001</v>
      </c>
      <c r="D34" s="328">
        <v>178282.16821</v>
      </c>
      <c r="E34" s="328">
        <v>246087.24721999999</v>
      </c>
      <c r="F34" s="328">
        <v>249594.43935</v>
      </c>
      <c r="G34" s="328">
        <v>246654.20393000002</v>
      </c>
      <c r="H34" s="328">
        <v>241891.65102000002</v>
      </c>
      <c r="I34" s="328">
        <v>253352.89602000001</v>
      </c>
    </row>
    <row r="35" spans="1:9" s="329" customFormat="1">
      <c r="A35" s="356" t="s">
        <v>742</v>
      </c>
      <c r="B35" s="328">
        <v>28405.504000000001</v>
      </c>
      <c r="C35" s="328">
        <v>343317.95686999999</v>
      </c>
      <c r="D35" s="328">
        <v>572398.31961000001</v>
      </c>
      <c r="E35" s="328">
        <v>705442.62714</v>
      </c>
      <c r="F35" s="328">
        <v>657157.83044000005</v>
      </c>
      <c r="G35" s="328">
        <v>605992.17135000008</v>
      </c>
      <c r="H35" s="328">
        <v>583922.11165999994</v>
      </c>
      <c r="I35" s="328">
        <v>541434.59195999999</v>
      </c>
    </row>
    <row r="36" spans="1:9" s="329" customFormat="1">
      <c r="A36" s="356" t="s">
        <v>743</v>
      </c>
      <c r="B36" s="328">
        <v>59002.779520000004</v>
      </c>
      <c r="C36" s="328">
        <v>61033.308380000002</v>
      </c>
      <c r="D36" s="328">
        <v>68926.326579999994</v>
      </c>
      <c r="E36" s="328">
        <v>82988.817450000002</v>
      </c>
      <c r="F36" s="328">
        <v>95223.527300000002</v>
      </c>
      <c r="G36" s="328">
        <v>101232.93841</v>
      </c>
      <c r="H36" s="328">
        <v>102380.53177</v>
      </c>
      <c r="I36" s="328">
        <v>100737.93411</v>
      </c>
    </row>
    <row r="37" spans="1:9" s="329" customFormat="1">
      <c r="A37" s="355" t="s">
        <v>744</v>
      </c>
      <c r="B37" s="328">
        <v>1201.20705</v>
      </c>
      <c r="C37" s="328">
        <v>136.08073000000002</v>
      </c>
      <c r="D37" s="328">
        <v>129.12429</v>
      </c>
      <c r="E37" s="328">
        <v>425.98725000000002</v>
      </c>
      <c r="F37" s="328">
        <v>248.84399999999999</v>
      </c>
      <c r="G37" s="328">
        <v>136.18111999999999</v>
      </c>
      <c r="H37" s="328">
        <v>754.34410000000003</v>
      </c>
      <c r="I37" s="328">
        <v>268.52436999999998</v>
      </c>
    </row>
    <row r="38" spans="1:9" s="329" customFormat="1">
      <c r="A38" s="355" t="s">
        <v>745</v>
      </c>
      <c r="B38" s="328">
        <v>292351.94443000003</v>
      </c>
      <c r="C38" s="328">
        <v>352017.38552999997</v>
      </c>
      <c r="D38" s="328">
        <v>371357.30971</v>
      </c>
      <c r="E38" s="328">
        <v>389243.85083999997</v>
      </c>
      <c r="F38" s="328">
        <v>506007.52360000001</v>
      </c>
      <c r="G38" s="328">
        <v>575277.07089999993</v>
      </c>
      <c r="H38" s="328">
        <v>569328.40872000006</v>
      </c>
      <c r="I38" s="328">
        <v>566096.81715999998</v>
      </c>
    </row>
    <row r="39" spans="1:9" s="329" customFormat="1">
      <c r="A39" s="355" t="s">
        <v>746</v>
      </c>
      <c r="B39" s="328">
        <v>165006.28853999998</v>
      </c>
      <c r="C39" s="328">
        <v>172857.29358000003</v>
      </c>
      <c r="D39" s="328">
        <v>166007.93231999999</v>
      </c>
      <c r="E39" s="328">
        <v>190998.27522000001</v>
      </c>
      <c r="F39" s="328">
        <v>194108.70028999998</v>
      </c>
      <c r="G39" s="328">
        <v>297962.61661000003</v>
      </c>
      <c r="H39" s="328">
        <v>297065.84743999998</v>
      </c>
      <c r="I39" s="328">
        <v>302939.79108</v>
      </c>
    </row>
    <row r="40" spans="1:9" s="329" customFormat="1">
      <c r="A40" s="355" t="s">
        <v>400</v>
      </c>
      <c r="B40" s="328">
        <v>116528.18045999999</v>
      </c>
      <c r="C40" s="328">
        <v>118801.62046999999</v>
      </c>
      <c r="D40" s="328">
        <v>119156.90594</v>
      </c>
      <c r="E40" s="328">
        <v>128161.89262</v>
      </c>
      <c r="F40" s="328">
        <v>146658.45231999998</v>
      </c>
      <c r="G40" s="328">
        <v>150339.01781999998</v>
      </c>
      <c r="H40" s="328">
        <v>155902.65747000001</v>
      </c>
      <c r="I40" s="328">
        <v>162860.02828</v>
      </c>
    </row>
    <row r="41" spans="1:9" s="329" customFormat="1">
      <c r="A41" s="355" t="s">
        <v>406</v>
      </c>
      <c r="B41" s="328">
        <v>0</v>
      </c>
      <c r="C41" s="328">
        <v>0</v>
      </c>
      <c r="D41" s="328">
        <v>0</v>
      </c>
      <c r="E41" s="328">
        <v>37382.519420000004</v>
      </c>
      <c r="F41" s="328">
        <v>43867.250509999998</v>
      </c>
      <c r="G41" s="328">
        <v>33025.40337</v>
      </c>
      <c r="H41" s="328">
        <v>28007.488890000001</v>
      </c>
      <c r="I41" s="328">
        <v>12174.458329999999</v>
      </c>
    </row>
    <row r="42" spans="1:9" s="329" customFormat="1">
      <c r="A42" s="355" t="s">
        <v>747</v>
      </c>
      <c r="B42" s="328">
        <v>1532.42823</v>
      </c>
      <c r="C42" s="328">
        <v>1168.2857099999999</v>
      </c>
      <c r="D42" s="328">
        <v>1168.2857099999999</v>
      </c>
      <c r="E42" s="328">
        <v>1687.4458400000001</v>
      </c>
      <c r="F42" s="328">
        <v>2010.1505199999999</v>
      </c>
      <c r="G42" s="328">
        <v>1816.5276999999999</v>
      </c>
      <c r="H42" s="328">
        <v>1751.98676</v>
      </c>
      <c r="I42" s="328">
        <v>1687.4458400000001</v>
      </c>
    </row>
    <row r="43" spans="1:9" s="333" customFormat="1" ht="18.75" thickBot="1">
      <c r="A43" s="357" t="s">
        <v>597</v>
      </c>
      <c r="B43" s="332">
        <v>0</v>
      </c>
      <c r="C43" s="332">
        <v>0</v>
      </c>
      <c r="D43" s="332">
        <v>0</v>
      </c>
      <c r="E43" s="332">
        <v>0</v>
      </c>
      <c r="F43" s="332">
        <v>0</v>
      </c>
      <c r="G43" s="332">
        <v>0</v>
      </c>
      <c r="H43" s="332">
        <v>908.11718999999994</v>
      </c>
      <c r="I43" s="332">
        <v>1945.3240600000001</v>
      </c>
    </row>
    <row r="44" spans="1:9" ht="19.5" thickTop="1" thickBot="1">
      <c r="A44" s="325" t="s">
        <v>748</v>
      </c>
      <c r="B44" s="326">
        <v>779549.50578999997</v>
      </c>
      <c r="C44" s="326">
        <v>818419.72236999997</v>
      </c>
      <c r="D44" s="326">
        <v>860039.48338999995</v>
      </c>
      <c r="E44" s="326">
        <v>956028.09341999993</v>
      </c>
      <c r="F44" s="326">
        <v>1040982.33502</v>
      </c>
      <c r="G44" s="326">
        <v>1074982.3194300001</v>
      </c>
      <c r="H44" s="326">
        <v>1092247.3163399999</v>
      </c>
      <c r="I44" s="326">
        <v>1132997.70456</v>
      </c>
    </row>
    <row r="45" spans="1:9" s="329" customFormat="1" ht="18.75" thickTop="1">
      <c r="A45" s="355" t="s">
        <v>421</v>
      </c>
      <c r="B45" s="328">
        <v>258144.2782</v>
      </c>
      <c r="C45" s="328">
        <v>275509.46491000004</v>
      </c>
      <c r="D45" s="328">
        <v>292139.92518999998</v>
      </c>
      <c r="E45" s="328">
        <v>337232.19748999999</v>
      </c>
      <c r="F45" s="328">
        <v>375403.06383999996</v>
      </c>
      <c r="G45" s="328">
        <v>390659.11544999998</v>
      </c>
      <c r="H45" s="328">
        <v>402617.37533000001</v>
      </c>
      <c r="I45" s="328">
        <v>410631.14694999997</v>
      </c>
    </row>
    <row r="46" spans="1:9" s="329" customFormat="1">
      <c r="A46" s="355" t="s">
        <v>425</v>
      </c>
      <c r="B46" s="328">
        <v>19642.424709999999</v>
      </c>
      <c r="C46" s="328">
        <v>19085.297859999999</v>
      </c>
      <c r="D46" s="328">
        <v>18304.091499999999</v>
      </c>
      <c r="E46" s="328">
        <v>19095.46472</v>
      </c>
      <c r="F46" s="328">
        <v>19476.404399999999</v>
      </c>
      <c r="G46" s="328">
        <v>19504.482929999998</v>
      </c>
      <c r="H46" s="328">
        <v>19531.35122</v>
      </c>
      <c r="I46" s="328">
        <v>19519.044449999998</v>
      </c>
    </row>
    <row r="47" spans="1:9" s="329" customFormat="1">
      <c r="A47" s="355" t="s">
        <v>429</v>
      </c>
      <c r="B47" s="328">
        <v>0</v>
      </c>
      <c r="C47" s="328">
        <v>0</v>
      </c>
      <c r="D47" s="328">
        <v>0</v>
      </c>
      <c r="E47" s="328">
        <v>0</v>
      </c>
      <c r="F47" s="328">
        <v>0</v>
      </c>
      <c r="G47" s="328">
        <v>0</v>
      </c>
      <c r="H47" s="328">
        <v>0</v>
      </c>
      <c r="I47" s="328">
        <v>0</v>
      </c>
    </row>
    <row r="48" spans="1:9" s="329" customFormat="1">
      <c r="A48" s="355" t="s">
        <v>749</v>
      </c>
      <c r="B48" s="328">
        <v>461399.88585000002</v>
      </c>
      <c r="C48" s="328">
        <v>490776.23796</v>
      </c>
      <c r="D48" s="328">
        <v>514830.82739999995</v>
      </c>
      <c r="E48" s="328">
        <v>562546.90380999993</v>
      </c>
      <c r="F48" s="328">
        <v>607098.69238999998</v>
      </c>
      <c r="G48" s="328">
        <v>632401.01202000002</v>
      </c>
      <c r="H48" s="328">
        <v>633557.91483000002</v>
      </c>
      <c r="I48" s="328">
        <v>661837.96109</v>
      </c>
    </row>
    <row r="49" spans="1:9" s="329" customFormat="1">
      <c r="A49" s="355" t="s">
        <v>435</v>
      </c>
      <c r="B49" s="328">
        <v>40362.917030000004</v>
      </c>
      <c r="C49" s="328">
        <v>33048.721640000003</v>
      </c>
      <c r="D49" s="328">
        <v>34764.639299999995</v>
      </c>
      <c r="E49" s="328">
        <v>37153.527399999999</v>
      </c>
      <c r="F49" s="328">
        <v>39004.17439</v>
      </c>
      <c r="G49" s="328">
        <v>32417.709030000002</v>
      </c>
      <c r="H49" s="328">
        <v>36540.674960000004</v>
      </c>
      <c r="I49" s="328">
        <v>41009.552069999998</v>
      </c>
    </row>
    <row r="50" spans="1:9" s="329" customFormat="1">
      <c r="A50" s="356" t="s">
        <v>750</v>
      </c>
      <c r="B50" s="328">
        <v>-3803.2345800000003</v>
      </c>
      <c r="C50" s="328">
        <v>-296.97107</v>
      </c>
      <c r="D50" s="328">
        <v>-135.09914999999998</v>
      </c>
      <c r="E50" s="328">
        <v>-12.739610000000001</v>
      </c>
      <c r="F50" s="328">
        <v>-1241.3931699999998</v>
      </c>
      <c r="G50" s="328">
        <v>1137.29033</v>
      </c>
      <c r="H50" s="328">
        <v>108.68007</v>
      </c>
      <c r="I50" s="328">
        <v>-2440.51521</v>
      </c>
    </row>
    <row r="51" spans="1:9" s="333" customFormat="1" ht="18.75" thickBot="1">
      <c r="A51" s="358" t="s">
        <v>751</v>
      </c>
      <c r="B51" s="332">
        <v>44166.151610000001</v>
      </c>
      <c r="C51" s="332">
        <v>33345.692710000003</v>
      </c>
      <c r="D51" s="332">
        <v>34899.738450000004</v>
      </c>
      <c r="E51" s="332">
        <v>37166.267009999996</v>
      </c>
      <c r="F51" s="332">
        <v>40245.567560000003</v>
      </c>
      <c r="G51" s="332">
        <v>31280.418699999998</v>
      </c>
      <c r="H51" s="332">
        <v>36431.994890000002</v>
      </c>
      <c r="I51" s="332">
        <v>43450.067280000003</v>
      </c>
    </row>
    <row r="52" spans="1:9" ht="19.5" thickTop="1" thickBot="1">
      <c r="A52" s="325" t="s">
        <v>752</v>
      </c>
      <c r="B52" s="326">
        <v>5932478.0571000008</v>
      </c>
      <c r="C52" s="326">
        <v>6346780.9876800003</v>
      </c>
      <c r="D52" s="326">
        <v>6742531.6585900001</v>
      </c>
      <c r="E52" s="326">
        <v>7463390.9309899993</v>
      </c>
      <c r="F52" s="326">
        <v>8097442.2822599998</v>
      </c>
      <c r="G52" s="326">
        <v>8431562.8831399996</v>
      </c>
      <c r="H52" s="326">
        <v>8600157.7980300002</v>
      </c>
      <c r="I52" s="326">
        <v>8622468.9808099996</v>
      </c>
    </row>
    <row r="53" spans="1:9" s="329" customFormat="1" ht="18.75" thickTop="1">
      <c r="A53" s="327" t="s">
        <v>753</v>
      </c>
      <c r="B53" s="328">
        <v>96.531449999999992</v>
      </c>
      <c r="C53" s="328">
        <v>58.458289999999998</v>
      </c>
      <c r="D53" s="328">
        <v>47.447669999999995</v>
      </c>
      <c r="E53" s="328">
        <v>1577.5981299999999</v>
      </c>
      <c r="F53" s="328">
        <v>4910.1710400000002</v>
      </c>
      <c r="G53" s="328">
        <v>7348.3413099999998</v>
      </c>
      <c r="H53" s="328">
        <v>7065.7239300000001</v>
      </c>
      <c r="I53" s="328">
        <v>8357.7726299999995</v>
      </c>
    </row>
    <row r="54" spans="1:9" s="333" customFormat="1">
      <c r="A54" s="358" t="s">
        <v>754</v>
      </c>
      <c r="B54" s="332">
        <v>0</v>
      </c>
      <c r="C54" s="332">
        <v>0</v>
      </c>
      <c r="D54" s="332">
        <v>0</v>
      </c>
      <c r="E54" s="332">
        <v>0</v>
      </c>
      <c r="F54" s="332">
        <v>0</v>
      </c>
      <c r="G54" s="332">
        <v>0</v>
      </c>
      <c r="H54" s="332">
        <v>0</v>
      </c>
      <c r="I54" s="332">
        <v>0</v>
      </c>
    </row>
    <row r="55" spans="1:9" s="333" customFormat="1">
      <c r="A55" s="358" t="s">
        <v>755</v>
      </c>
      <c r="B55" s="332">
        <v>0</v>
      </c>
      <c r="C55" s="332">
        <v>0</v>
      </c>
      <c r="D55" s="332">
        <v>0</v>
      </c>
      <c r="E55" s="332">
        <v>1577.5981299999999</v>
      </c>
      <c r="F55" s="332">
        <v>4910.1710400000002</v>
      </c>
      <c r="G55" s="332">
        <v>4255.6839</v>
      </c>
      <c r="H55" s="332">
        <v>2738.1502700000001</v>
      </c>
      <c r="I55" s="332">
        <v>446.22762999999998</v>
      </c>
    </row>
    <row r="56" spans="1:9" s="333" customFormat="1">
      <c r="A56" s="358" t="s">
        <v>756</v>
      </c>
      <c r="B56" s="332">
        <v>0</v>
      </c>
      <c r="C56" s="332">
        <v>0</v>
      </c>
      <c r="D56" s="332">
        <v>0</v>
      </c>
      <c r="E56" s="332">
        <v>0</v>
      </c>
      <c r="F56" s="332">
        <v>0</v>
      </c>
      <c r="G56" s="332">
        <v>0</v>
      </c>
      <c r="H56" s="332">
        <v>0</v>
      </c>
      <c r="I56" s="332">
        <v>0</v>
      </c>
    </row>
    <row r="57" spans="1:9" s="333" customFormat="1">
      <c r="A57" s="358" t="s">
        <v>757</v>
      </c>
      <c r="B57" s="332">
        <v>96.531449999999992</v>
      </c>
      <c r="C57" s="332">
        <v>58.458289999999998</v>
      </c>
      <c r="D57" s="332">
        <v>47.447669999999995</v>
      </c>
      <c r="E57" s="332">
        <v>0</v>
      </c>
      <c r="F57" s="332">
        <v>0</v>
      </c>
      <c r="G57" s="332">
        <v>3092.6574100000003</v>
      </c>
      <c r="H57" s="332">
        <v>4327.57366</v>
      </c>
      <c r="I57" s="332">
        <v>7911.5450000000001</v>
      </c>
    </row>
    <row r="58" spans="1:9" s="333" customFormat="1">
      <c r="A58" s="358" t="s">
        <v>758</v>
      </c>
      <c r="B58" s="332">
        <v>0</v>
      </c>
      <c r="C58" s="332">
        <v>0</v>
      </c>
      <c r="D58" s="332">
        <v>0</v>
      </c>
      <c r="E58" s="332">
        <v>0</v>
      </c>
      <c r="F58" s="332">
        <v>0</v>
      </c>
      <c r="G58" s="332">
        <v>0</v>
      </c>
      <c r="H58" s="332">
        <v>0</v>
      </c>
      <c r="I58" s="332">
        <v>0</v>
      </c>
    </row>
    <row r="59" spans="1:9" s="333" customFormat="1" ht="18.75" thickBot="1">
      <c r="A59" s="357" t="s">
        <v>759</v>
      </c>
      <c r="B59" s="332">
        <v>9395582.5999200009</v>
      </c>
      <c r="C59" s="332">
        <v>10114583.138899999</v>
      </c>
      <c r="D59" s="332">
        <v>11250970.210290002</v>
      </c>
      <c r="E59" s="332">
        <v>12121000.153479999</v>
      </c>
      <c r="F59" s="332">
        <v>13177753.127319999</v>
      </c>
      <c r="G59" s="332">
        <v>13501968.48154</v>
      </c>
      <c r="H59" s="332">
        <v>13781578.03325</v>
      </c>
      <c r="I59" s="332">
        <v>14109417.21747</v>
      </c>
    </row>
    <row r="60" spans="1:9" ht="19.5" thickTop="1" thickBot="1">
      <c r="A60" s="359" t="s">
        <v>760</v>
      </c>
      <c r="B60" s="326"/>
      <c r="C60" s="326"/>
      <c r="D60" s="326"/>
      <c r="E60" s="326"/>
      <c r="F60" s="326"/>
      <c r="G60" s="326"/>
      <c r="H60" s="326"/>
      <c r="I60" s="326"/>
    </row>
    <row r="61" spans="1:9" ht="18.75" thickTop="1">
      <c r="A61" s="336" t="s">
        <v>761</v>
      </c>
      <c r="B61" s="337">
        <v>595331.78052999999</v>
      </c>
      <c r="C61" s="337">
        <v>650086.69677000004</v>
      </c>
      <c r="D61" s="337">
        <v>683536.13828999992</v>
      </c>
      <c r="E61" s="337">
        <v>779841.33642999991</v>
      </c>
      <c r="F61" s="337">
        <v>873574.78078999999</v>
      </c>
      <c r="G61" s="337">
        <v>618320.84303999995</v>
      </c>
      <c r="H61" s="337">
        <v>943219.82932000002</v>
      </c>
      <c r="I61" s="337">
        <v>658945.98652000003</v>
      </c>
    </row>
    <row r="62" spans="1:9">
      <c r="A62" s="360" t="s">
        <v>762</v>
      </c>
      <c r="B62" s="337">
        <v>-140079.51916</v>
      </c>
      <c r="C62" s="337">
        <v>-160669.16019999998</v>
      </c>
      <c r="D62" s="337">
        <v>-179852.63718000002</v>
      </c>
      <c r="E62" s="337">
        <v>-213334.5601</v>
      </c>
      <c r="F62" s="337">
        <v>-237103.99362999998</v>
      </c>
      <c r="G62" s="337">
        <v>-167719.16155000002</v>
      </c>
      <c r="H62" s="337">
        <v>-255042.87195</v>
      </c>
      <c r="I62" s="337">
        <v>-177943.11898</v>
      </c>
    </row>
    <row r="63" spans="1:9">
      <c r="A63" s="361" t="s">
        <v>763</v>
      </c>
      <c r="B63" s="337">
        <v>455252.26137000002</v>
      </c>
      <c r="C63" s="337">
        <v>489417.53657</v>
      </c>
      <c r="D63" s="337">
        <v>503683.50111000001</v>
      </c>
      <c r="E63" s="337">
        <v>566506.77633000002</v>
      </c>
      <c r="F63" s="337">
        <v>636470.78715999995</v>
      </c>
      <c r="G63" s="337">
        <v>450601.68148999999</v>
      </c>
      <c r="H63" s="337">
        <v>688176.95736999996</v>
      </c>
      <c r="I63" s="337">
        <v>481002.86754000001</v>
      </c>
    </row>
    <row r="64" spans="1:9">
      <c r="A64" s="336" t="s">
        <v>764</v>
      </c>
      <c r="B64" s="337">
        <v>34371.15999</v>
      </c>
      <c r="C64" s="337">
        <v>36447.763979999996</v>
      </c>
      <c r="D64" s="337">
        <v>30782.113659999999</v>
      </c>
      <c r="E64" s="337">
        <v>32440.366819999999</v>
      </c>
      <c r="F64" s="337">
        <v>41870.564109999999</v>
      </c>
      <c r="G64" s="337">
        <v>22930.56839</v>
      </c>
      <c r="H64" s="337">
        <v>35413.657469999998</v>
      </c>
      <c r="I64" s="337">
        <v>22969.77461</v>
      </c>
    </row>
    <row r="65" spans="1:9">
      <c r="A65" s="360" t="s">
        <v>765</v>
      </c>
      <c r="B65" s="337">
        <v>-10322.5314</v>
      </c>
      <c r="C65" s="337">
        <v>-13813.4005</v>
      </c>
      <c r="D65" s="337">
        <v>-10048.333789999999</v>
      </c>
      <c r="E65" s="337">
        <v>-11843.44016</v>
      </c>
      <c r="F65" s="337">
        <v>-13465.73603</v>
      </c>
      <c r="G65" s="337">
        <v>-12679.906779999999</v>
      </c>
      <c r="H65" s="337">
        <v>-19333.268980000001</v>
      </c>
      <c r="I65" s="337">
        <v>-10031.22298</v>
      </c>
    </row>
    <row r="66" spans="1:9">
      <c r="A66" s="340" t="s">
        <v>766</v>
      </c>
      <c r="B66" s="337">
        <v>479300.88996</v>
      </c>
      <c r="C66" s="337">
        <v>512051.90005</v>
      </c>
      <c r="D66" s="337">
        <v>524417.28098000004</v>
      </c>
      <c r="E66" s="337">
        <v>587103.70299000002</v>
      </c>
      <c r="F66" s="337">
        <v>664875.61523999996</v>
      </c>
      <c r="G66" s="337">
        <v>460852.3431</v>
      </c>
      <c r="H66" s="337">
        <v>704257.34586</v>
      </c>
      <c r="I66" s="337">
        <v>493941.41917000001</v>
      </c>
    </row>
    <row r="67" spans="1:9">
      <c r="A67" s="336" t="s">
        <v>767</v>
      </c>
      <c r="B67" s="337">
        <v>106682.08502</v>
      </c>
      <c r="C67" s="337">
        <v>90410.709189999994</v>
      </c>
      <c r="D67" s="337">
        <v>89721.305069999988</v>
      </c>
      <c r="E67" s="337">
        <v>111242.77789</v>
      </c>
      <c r="F67" s="337">
        <v>129898.54167000001</v>
      </c>
      <c r="G67" s="337">
        <v>72212.58425</v>
      </c>
      <c r="H67" s="337">
        <v>119807.0258</v>
      </c>
      <c r="I67" s="337">
        <v>77680.586709999989</v>
      </c>
    </row>
    <row r="68" spans="1:9">
      <c r="A68" s="336" t="s">
        <v>768</v>
      </c>
      <c r="B68" s="337">
        <v>-131190.47977999999</v>
      </c>
      <c r="C68" s="337">
        <v>-119807.26148</v>
      </c>
      <c r="D68" s="337">
        <v>-117030.66668000001</v>
      </c>
      <c r="E68" s="337">
        <v>-163805.58162000001</v>
      </c>
      <c r="F68" s="337">
        <v>-205052.27416999999</v>
      </c>
      <c r="G68" s="337">
        <v>-112722.54150000001</v>
      </c>
      <c r="H68" s="337">
        <v>-185349.97994999998</v>
      </c>
      <c r="I68" s="337">
        <v>-134217.93680000002</v>
      </c>
    </row>
    <row r="69" spans="1:9">
      <c r="A69" s="361" t="s">
        <v>769</v>
      </c>
      <c r="B69" s="337">
        <v>454792.4952</v>
      </c>
      <c r="C69" s="337">
        <v>482655.34775999998</v>
      </c>
      <c r="D69" s="337">
        <v>497107.91937000002</v>
      </c>
      <c r="E69" s="337">
        <v>534540.89925999998</v>
      </c>
      <c r="F69" s="337">
        <v>589721.88274000003</v>
      </c>
      <c r="G69" s="337">
        <v>420342.38585000002</v>
      </c>
      <c r="H69" s="337">
        <v>638714.39171</v>
      </c>
      <c r="I69" s="337">
        <v>437404.06907999999</v>
      </c>
    </row>
    <row r="70" spans="1:9">
      <c r="A70" s="360" t="s">
        <v>770</v>
      </c>
      <c r="B70" s="337">
        <v>-406390.64795000001</v>
      </c>
      <c r="C70" s="337">
        <v>-444537.54972000001</v>
      </c>
      <c r="D70" s="337">
        <v>-456766.7499</v>
      </c>
      <c r="E70" s="337">
        <v>-493966.14345999999</v>
      </c>
      <c r="F70" s="337">
        <v>-549642.14038999996</v>
      </c>
      <c r="G70" s="337">
        <v>-386027.54985000001</v>
      </c>
      <c r="H70" s="337">
        <v>-596260.39016999991</v>
      </c>
      <c r="I70" s="337">
        <v>-389599.20068999997</v>
      </c>
    </row>
    <row r="71" spans="1:9">
      <c r="A71" s="340" t="s">
        <v>771</v>
      </c>
      <c r="B71" s="337">
        <v>48401.847249999999</v>
      </c>
      <c r="C71" s="337">
        <v>38117.798040000001</v>
      </c>
      <c r="D71" s="337">
        <v>40341.169470000001</v>
      </c>
      <c r="E71" s="337">
        <v>40574.755799999999</v>
      </c>
      <c r="F71" s="337">
        <v>40079.74235</v>
      </c>
      <c r="G71" s="337">
        <v>34314.836000000003</v>
      </c>
      <c r="H71" s="337">
        <v>42454.001539999997</v>
      </c>
      <c r="I71" s="337">
        <v>47804.868390000003</v>
      </c>
    </row>
    <row r="72" spans="1:9">
      <c r="A72" s="340" t="s">
        <v>772</v>
      </c>
      <c r="B72" s="337">
        <v>345.77832000000001</v>
      </c>
      <c r="C72" s="337">
        <v>247.05882</v>
      </c>
      <c r="D72" s="337">
        <v>139.16004999999998</v>
      </c>
      <c r="E72" s="337">
        <v>86.879199999999997</v>
      </c>
      <c r="F72" s="337">
        <v>140.77169000000001</v>
      </c>
      <c r="G72" s="337">
        <v>242.29795000000001</v>
      </c>
      <c r="H72" s="337">
        <v>388.72230999999999</v>
      </c>
      <c r="I72" s="337">
        <v>151.47101999999998</v>
      </c>
    </row>
    <row r="73" spans="1:9">
      <c r="A73" s="338" t="s">
        <v>773</v>
      </c>
      <c r="B73" s="337">
        <v>336.21422999999999</v>
      </c>
      <c r="C73" s="337">
        <v>240.37679999999997</v>
      </c>
      <c r="D73" s="337">
        <v>136.67183</v>
      </c>
      <c r="E73" s="337">
        <v>84.544499999999999</v>
      </c>
      <c r="F73" s="337">
        <v>138.82195000000002</v>
      </c>
      <c r="G73" s="337">
        <v>241.04352</v>
      </c>
      <c r="H73" s="337">
        <v>387.14178000000004</v>
      </c>
      <c r="I73" s="337">
        <v>151.19785999999999</v>
      </c>
    </row>
    <row r="74" spans="1:9">
      <c r="A74" s="338" t="s">
        <v>774</v>
      </c>
      <c r="B74" s="337">
        <v>9.5640900000000002</v>
      </c>
      <c r="C74" s="337">
        <v>6.6820200000000005</v>
      </c>
      <c r="D74" s="337">
        <v>2.4882199999999997</v>
      </c>
      <c r="E74" s="337">
        <v>2.3346999999999998</v>
      </c>
      <c r="F74" s="337">
        <v>1.94974</v>
      </c>
      <c r="G74" s="337">
        <v>1.2544300000000002</v>
      </c>
      <c r="H74" s="337">
        <v>1.58053</v>
      </c>
      <c r="I74" s="337">
        <v>0.27316000000000001</v>
      </c>
    </row>
    <row r="75" spans="1:9">
      <c r="A75" s="361" t="s">
        <v>775</v>
      </c>
      <c r="B75" s="337">
        <v>-304.66714000000002</v>
      </c>
      <c r="C75" s="337">
        <v>-293.82848999999999</v>
      </c>
      <c r="D75" s="337">
        <v>-107.93689000000001</v>
      </c>
      <c r="E75" s="337">
        <v>-328.60689000000002</v>
      </c>
      <c r="F75" s="337">
        <v>-444.99777</v>
      </c>
      <c r="G75" s="337">
        <v>-25.214759999999998</v>
      </c>
      <c r="H75" s="337">
        <v>-47.838190000000004</v>
      </c>
      <c r="I75" s="337">
        <v>-156.38771</v>
      </c>
    </row>
    <row r="76" spans="1:9">
      <c r="A76" s="361" t="s">
        <v>776</v>
      </c>
      <c r="B76" s="337">
        <v>-289.67806999999999</v>
      </c>
      <c r="C76" s="337">
        <v>-289.00342000000001</v>
      </c>
      <c r="D76" s="337">
        <v>-106.42736000000001</v>
      </c>
      <c r="E76" s="337">
        <v>-327.26612</v>
      </c>
      <c r="F76" s="337">
        <v>-443.92697999999996</v>
      </c>
      <c r="G76" s="337">
        <v>-24.780810000000002</v>
      </c>
      <c r="H76" s="337">
        <v>-47.320769999999996</v>
      </c>
      <c r="I76" s="337">
        <v>-156.26925</v>
      </c>
    </row>
    <row r="77" spans="1:9">
      <c r="A77" s="360" t="s">
        <v>777</v>
      </c>
      <c r="B77" s="337">
        <v>-14.98907</v>
      </c>
      <c r="C77" s="337">
        <v>-4.8250699999999993</v>
      </c>
      <c r="D77" s="337">
        <v>-1.50953</v>
      </c>
      <c r="E77" s="337">
        <v>-1.34077</v>
      </c>
      <c r="F77" s="337">
        <v>-1.0707899999999999</v>
      </c>
      <c r="G77" s="337">
        <v>-0.43395</v>
      </c>
      <c r="H77" s="337">
        <v>-0.51741999999999999</v>
      </c>
      <c r="I77" s="337">
        <v>-0.11846</v>
      </c>
    </row>
    <row r="78" spans="1:9">
      <c r="A78" s="361" t="s">
        <v>778</v>
      </c>
      <c r="B78" s="337">
        <v>48442.958429999999</v>
      </c>
      <c r="C78" s="337">
        <v>38071.02837</v>
      </c>
      <c r="D78" s="337">
        <v>40372.392630000002</v>
      </c>
      <c r="E78" s="337">
        <v>40333.028109999999</v>
      </c>
      <c r="F78" s="337">
        <v>39775.51627</v>
      </c>
      <c r="G78" s="337">
        <v>34531.919190000001</v>
      </c>
      <c r="H78" s="337">
        <v>42794.88566</v>
      </c>
      <c r="I78" s="337">
        <v>47799.951700000005</v>
      </c>
    </row>
    <row r="79" spans="1:9">
      <c r="A79" s="362" t="s">
        <v>779</v>
      </c>
      <c r="B79" s="337">
        <v>2882.6300699999997</v>
      </c>
      <c r="C79" s="337">
        <v>-564.02329000000009</v>
      </c>
      <c r="D79" s="337">
        <v>-539.98868999999991</v>
      </c>
      <c r="E79" s="337">
        <v>-627.3908100000001</v>
      </c>
      <c r="F79" s="337">
        <v>400.96357</v>
      </c>
      <c r="G79" s="337">
        <v>91.845320000000001</v>
      </c>
      <c r="H79" s="337">
        <v>-27.545720000000003</v>
      </c>
      <c r="I79" s="337">
        <v>-462.21301</v>
      </c>
    </row>
    <row r="80" spans="1:9">
      <c r="A80" s="340" t="s">
        <v>780</v>
      </c>
      <c r="B80" s="337">
        <v>51325.588499999998</v>
      </c>
      <c r="C80" s="337">
        <v>37507.005079999995</v>
      </c>
      <c r="D80" s="337">
        <v>39832.403939999997</v>
      </c>
      <c r="E80" s="337">
        <v>39705.637299999995</v>
      </c>
      <c r="F80" s="337">
        <v>40176.47984</v>
      </c>
      <c r="G80" s="337">
        <v>34623.764510000001</v>
      </c>
      <c r="H80" s="337">
        <v>42767.339939999998</v>
      </c>
      <c r="I80" s="337">
        <v>47337.738689999998</v>
      </c>
    </row>
    <row r="81" spans="1:9">
      <c r="A81" s="336" t="s">
        <v>781</v>
      </c>
      <c r="B81" s="337">
        <v>-692.22027000000003</v>
      </c>
      <c r="C81" s="337">
        <v>-328.78746000000001</v>
      </c>
      <c r="D81" s="337">
        <v>-141.54326</v>
      </c>
      <c r="E81" s="337">
        <v>2476.8597599999998</v>
      </c>
      <c r="F81" s="337">
        <v>4436.5932699999994</v>
      </c>
      <c r="G81" s="337">
        <v>212.46127999999999</v>
      </c>
      <c r="H81" s="337">
        <v>1978.15608</v>
      </c>
      <c r="I81" s="337">
        <v>712.23007999999993</v>
      </c>
    </row>
    <row r="82" spans="1:9">
      <c r="A82" s="361" t="s">
        <v>782</v>
      </c>
      <c r="B82" s="337">
        <v>50633.36823</v>
      </c>
      <c r="C82" s="337">
        <v>37178.217619999996</v>
      </c>
      <c r="D82" s="337">
        <v>39690.860679999998</v>
      </c>
      <c r="E82" s="337">
        <v>42182.497060000002</v>
      </c>
      <c r="F82" s="337">
        <v>44613.073109999998</v>
      </c>
      <c r="G82" s="337">
        <v>34836.225789999997</v>
      </c>
      <c r="H82" s="337">
        <v>44745.496020000006</v>
      </c>
      <c r="I82" s="337">
        <v>48049.968770000007</v>
      </c>
    </row>
    <row r="83" spans="1:9">
      <c r="A83" s="336" t="s">
        <v>783</v>
      </c>
      <c r="B83" s="337">
        <v>0</v>
      </c>
      <c r="C83" s="337">
        <v>0</v>
      </c>
      <c r="D83" s="337">
        <v>0</v>
      </c>
      <c r="E83" s="337">
        <v>0</v>
      </c>
      <c r="F83" s="337">
        <v>0</v>
      </c>
      <c r="G83" s="337">
        <v>0</v>
      </c>
      <c r="H83" s="337">
        <v>0</v>
      </c>
      <c r="I83" s="337">
        <v>-2.3989999999999997E-2</v>
      </c>
    </row>
    <row r="84" spans="1:9">
      <c r="A84" s="361" t="s">
        <v>784</v>
      </c>
      <c r="B84" s="337">
        <v>50633.36823</v>
      </c>
      <c r="C84" s="337">
        <v>37178.217619999996</v>
      </c>
      <c r="D84" s="337">
        <v>39690.860679999998</v>
      </c>
      <c r="E84" s="337">
        <v>42182.497060000002</v>
      </c>
      <c r="F84" s="337">
        <v>44613.073109999998</v>
      </c>
      <c r="G84" s="337">
        <v>34836.225789999997</v>
      </c>
      <c r="H84" s="337">
        <v>44745.496020000006</v>
      </c>
      <c r="I84" s="337">
        <v>48049.944779999998</v>
      </c>
    </row>
    <row r="85" spans="1:9" ht="18.75" thickBot="1">
      <c r="A85" s="336" t="s">
        <v>785</v>
      </c>
      <c r="B85" s="337">
        <v>-6467.2166200000001</v>
      </c>
      <c r="C85" s="337">
        <v>-3832.5249100000001</v>
      </c>
      <c r="D85" s="337">
        <v>-4791.1222300000009</v>
      </c>
      <c r="E85" s="337">
        <v>-5016.2301699999998</v>
      </c>
      <c r="F85" s="337">
        <v>-4367.5056399999994</v>
      </c>
      <c r="G85" s="337">
        <v>-3555.8071600000003</v>
      </c>
      <c r="H85" s="337">
        <v>-8313.5009200000004</v>
      </c>
      <c r="I85" s="337">
        <v>-4599.8773300000003</v>
      </c>
    </row>
    <row r="86" spans="1:9" ht="19.5" thickTop="1" thickBot="1">
      <c r="A86" s="325" t="s">
        <v>786</v>
      </c>
      <c r="B86" s="326">
        <v>44166.151610000001</v>
      </c>
      <c r="C86" s="326">
        <v>33345.692710000003</v>
      </c>
      <c r="D86" s="326">
        <v>34899.738450000004</v>
      </c>
      <c r="E86" s="326">
        <v>37166.266889999999</v>
      </c>
      <c r="F86" s="326">
        <v>40245.567470000002</v>
      </c>
      <c r="G86" s="326">
        <v>31280.41863</v>
      </c>
      <c r="H86" s="326">
        <v>36431.9951</v>
      </c>
      <c r="I86" s="326">
        <v>43450.067450000002</v>
      </c>
    </row>
    <row r="87" spans="1:9" ht="19.5" thickTop="1" thickBot="1">
      <c r="A87" s="363"/>
      <c r="B87" s="342"/>
      <c r="C87" s="342"/>
      <c r="D87" s="342"/>
      <c r="E87" s="342"/>
      <c r="F87" s="342"/>
      <c r="G87" s="342"/>
      <c r="H87" s="342"/>
      <c r="I87" s="342"/>
    </row>
    <row r="88" spans="1:9" ht="18.75" thickTop="1">
      <c r="A88" s="364"/>
      <c r="B88" s="344"/>
      <c r="C88" s="344"/>
      <c r="D88" s="344"/>
      <c r="E88" s="344"/>
      <c r="F88" s="344"/>
      <c r="G88" s="344"/>
      <c r="H88" s="344"/>
    </row>
    <row r="89" spans="1:9">
      <c r="A89" s="364"/>
      <c r="B89" s="344"/>
      <c r="C89" s="344"/>
      <c r="D89" s="344"/>
      <c r="E89" s="344"/>
      <c r="F89" s="344"/>
      <c r="G89" s="344"/>
      <c r="H89" s="344"/>
    </row>
    <row r="90" spans="1:9" ht="19.5">
      <c r="A90" s="365"/>
      <c r="B90" s="344"/>
      <c r="C90" s="344"/>
      <c r="D90" s="344"/>
      <c r="E90" s="344"/>
      <c r="F90" s="344"/>
      <c r="G90" s="344"/>
      <c r="H90" s="344"/>
    </row>
    <row r="91" spans="1:9" ht="19.5">
      <c r="A91" s="365"/>
      <c r="B91" s="344"/>
      <c r="C91" s="344"/>
      <c r="D91" s="344"/>
      <c r="E91" s="344"/>
      <c r="F91" s="344"/>
      <c r="G91" s="344"/>
      <c r="H91" s="344"/>
    </row>
    <row r="92" spans="1:9" ht="19.5">
      <c r="A92" s="365"/>
      <c r="B92" s="344"/>
      <c r="C92" s="344"/>
      <c r="D92" s="344"/>
      <c r="E92" s="344"/>
      <c r="F92" s="344"/>
      <c r="G92" s="344"/>
      <c r="H92" s="344"/>
    </row>
    <row r="93" spans="1:9" ht="19.5">
      <c r="A93" s="366"/>
      <c r="B93" s="344"/>
      <c r="C93" s="344"/>
      <c r="D93" s="344"/>
      <c r="E93" s="344"/>
      <c r="F93" s="344"/>
      <c r="G93" s="344"/>
      <c r="H93" s="344"/>
    </row>
    <row r="94" spans="1:9" ht="19.5">
      <c r="A94" s="366"/>
      <c r="B94" s="344"/>
      <c r="C94" s="344"/>
      <c r="D94" s="344"/>
      <c r="E94" s="344"/>
      <c r="F94" s="344"/>
      <c r="G94" s="344"/>
      <c r="H94" s="344"/>
    </row>
    <row r="95" spans="1:9" ht="19.5">
      <c r="A95" s="367"/>
      <c r="B95" s="344"/>
      <c r="C95" s="344"/>
      <c r="D95" s="344"/>
      <c r="E95" s="344"/>
      <c r="F95" s="344"/>
      <c r="G95" s="344"/>
      <c r="H95" s="344"/>
    </row>
    <row r="96" spans="1:9" ht="19.5">
      <c r="A96" s="365"/>
      <c r="B96" s="344"/>
      <c r="C96" s="344"/>
      <c r="D96" s="344"/>
      <c r="E96" s="344"/>
      <c r="F96" s="344"/>
      <c r="G96" s="344"/>
      <c r="H96" s="344"/>
    </row>
    <row r="97" spans="1:8" ht="19.5">
      <c r="A97" s="365"/>
      <c r="B97" s="344"/>
      <c r="C97" s="344"/>
      <c r="D97" s="344"/>
      <c r="E97" s="344"/>
      <c r="F97" s="344"/>
      <c r="G97" s="344"/>
      <c r="H97" s="344"/>
    </row>
    <row r="98" spans="1:8" ht="19.5">
      <c r="A98" s="365"/>
      <c r="B98" s="344"/>
      <c r="C98" s="344"/>
      <c r="D98" s="344"/>
      <c r="E98" s="344"/>
      <c r="F98" s="344"/>
      <c r="G98" s="344"/>
      <c r="H98" s="344"/>
    </row>
    <row r="99" spans="1:8" ht="19.5">
      <c r="A99" s="365"/>
      <c r="B99" s="344"/>
      <c r="C99" s="344"/>
      <c r="D99" s="344"/>
      <c r="E99" s="344"/>
      <c r="F99" s="344"/>
      <c r="G99" s="344"/>
      <c r="H99" s="344"/>
    </row>
    <row r="100" spans="1:8" ht="19.5">
      <c r="A100" s="365"/>
      <c r="B100" s="344"/>
      <c r="C100" s="344"/>
      <c r="D100" s="344"/>
      <c r="E100" s="344"/>
      <c r="F100" s="344"/>
      <c r="G100" s="344"/>
      <c r="H100" s="344"/>
    </row>
    <row r="101" spans="1:8" ht="19.5">
      <c r="A101" s="347"/>
      <c r="B101" s="344"/>
      <c r="C101" s="344"/>
      <c r="D101" s="344"/>
      <c r="E101" s="344"/>
      <c r="F101" s="344"/>
      <c r="G101" s="344"/>
      <c r="H101" s="344"/>
    </row>
    <row r="102" spans="1:8">
      <c r="A102" s="368"/>
      <c r="B102" s="344"/>
      <c r="C102" s="344"/>
      <c r="D102" s="344"/>
      <c r="E102" s="344"/>
      <c r="F102" s="344"/>
      <c r="G102" s="344"/>
      <c r="H102" s="344"/>
    </row>
    <row r="103" spans="1:8">
      <c r="A103" s="368"/>
      <c r="B103" s="344"/>
      <c r="C103" s="344"/>
      <c r="D103" s="344"/>
      <c r="E103" s="344"/>
      <c r="F103" s="344"/>
      <c r="G103" s="344"/>
      <c r="H103" s="344"/>
    </row>
    <row r="104" spans="1:8">
      <c r="A104" s="368"/>
      <c r="B104" s="344"/>
      <c r="C104" s="344"/>
      <c r="D104" s="344"/>
      <c r="E104" s="344"/>
      <c r="F104" s="344"/>
      <c r="G104" s="344"/>
      <c r="H104" s="344"/>
    </row>
    <row r="105" spans="1:8">
      <c r="A105" s="368"/>
      <c r="B105" s="344"/>
      <c r="C105" s="344"/>
      <c r="D105" s="344"/>
      <c r="E105" s="344"/>
      <c r="F105" s="344"/>
      <c r="G105" s="344"/>
      <c r="H105" s="344"/>
    </row>
    <row r="106" spans="1:8">
      <c r="A106" s="368"/>
      <c r="B106" s="344"/>
      <c r="C106" s="344"/>
      <c r="D106" s="344"/>
      <c r="E106" s="344"/>
      <c r="F106" s="344"/>
      <c r="G106" s="344"/>
      <c r="H106" s="344"/>
    </row>
    <row r="107" spans="1:8">
      <c r="A107" s="368"/>
      <c r="B107" s="344"/>
      <c r="C107" s="344"/>
      <c r="D107" s="344"/>
      <c r="E107" s="344"/>
      <c r="F107" s="344"/>
      <c r="G107" s="344"/>
      <c r="H107" s="344"/>
    </row>
    <row r="108" spans="1:8">
      <c r="A108" s="348"/>
      <c r="B108" s="344"/>
      <c r="C108" s="344"/>
      <c r="D108" s="344"/>
      <c r="E108" s="344"/>
      <c r="F108" s="344"/>
      <c r="G108" s="344"/>
      <c r="H108" s="344"/>
    </row>
    <row r="109" spans="1:8">
      <c r="A109" s="348"/>
      <c r="B109" s="344"/>
      <c r="C109" s="344"/>
      <c r="D109" s="344"/>
      <c r="E109" s="344"/>
      <c r="F109" s="344"/>
      <c r="G109" s="344"/>
      <c r="H109" s="344"/>
    </row>
    <row r="110" spans="1:8" ht="19.5">
      <c r="A110" s="365"/>
      <c r="B110" s="344"/>
      <c r="C110" s="344"/>
      <c r="D110" s="344"/>
      <c r="E110" s="344"/>
      <c r="F110" s="344"/>
      <c r="G110" s="344"/>
      <c r="H110" s="344"/>
    </row>
    <row r="111" spans="1:8" ht="19.5">
      <c r="A111" s="365"/>
      <c r="B111" s="344"/>
      <c r="C111" s="344"/>
      <c r="D111" s="344"/>
      <c r="E111" s="344"/>
      <c r="F111" s="344"/>
      <c r="G111" s="344"/>
      <c r="H111" s="344"/>
    </row>
    <row r="112" spans="1:8" ht="19.5">
      <c r="A112" s="367"/>
      <c r="B112" s="344"/>
      <c r="C112" s="344"/>
      <c r="D112" s="344"/>
      <c r="E112" s="344"/>
      <c r="F112" s="344"/>
      <c r="G112" s="344"/>
      <c r="H112" s="344"/>
    </row>
    <row r="113" spans="1:8" ht="19.5">
      <c r="A113" s="367"/>
      <c r="B113" s="344"/>
      <c r="C113" s="344"/>
      <c r="D113" s="344"/>
      <c r="E113" s="344"/>
      <c r="F113" s="344"/>
      <c r="G113" s="344"/>
      <c r="H113" s="344"/>
    </row>
    <row r="114" spans="1:8" ht="19.5">
      <c r="A114" s="367"/>
      <c r="B114" s="344"/>
      <c r="C114" s="344"/>
      <c r="D114" s="344"/>
      <c r="E114" s="344"/>
      <c r="F114" s="344"/>
      <c r="G114" s="344"/>
      <c r="H114" s="344"/>
    </row>
    <row r="115" spans="1:8" ht="19.5">
      <c r="A115" s="365"/>
      <c r="B115" s="344"/>
      <c r="C115" s="344"/>
      <c r="D115" s="344"/>
      <c r="E115" s="344"/>
      <c r="F115" s="344"/>
      <c r="G115" s="344"/>
      <c r="H115" s="344"/>
    </row>
    <row r="116" spans="1:8" ht="19.5">
      <c r="A116" s="365"/>
      <c r="B116" s="344"/>
      <c r="C116" s="344"/>
      <c r="D116" s="344"/>
      <c r="E116" s="344"/>
      <c r="F116" s="344"/>
      <c r="G116" s="344"/>
      <c r="H116" s="344"/>
    </row>
    <row r="117" spans="1:8" ht="19.5">
      <c r="A117" s="365"/>
      <c r="B117" s="344"/>
      <c r="C117" s="344"/>
      <c r="D117" s="344"/>
      <c r="E117" s="344"/>
      <c r="F117" s="344"/>
      <c r="G117" s="344"/>
      <c r="H117" s="344"/>
    </row>
    <row r="118" spans="1:8" ht="19.5">
      <c r="A118" s="365"/>
      <c r="B118" s="344"/>
      <c r="C118" s="344"/>
      <c r="D118" s="344"/>
      <c r="E118" s="344"/>
      <c r="F118" s="344"/>
      <c r="G118" s="344"/>
      <c r="H118" s="344"/>
    </row>
    <row r="119" spans="1:8" ht="19.5">
      <c r="A119" s="365"/>
      <c r="B119" s="344"/>
      <c r="C119" s="344"/>
      <c r="D119" s="344"/>
      <c r="E119" s="344"/>
      <c r="F119" s="344"/>
      <c r="G119" s="344"/>
      <c r="H119" s="344"/>
    </row>
    <row r="120" spans="1:8" ht="19.5">
      <c r="A120" s="365"/>
      <c r="B120" s="344"/>
      <c r="C120" s="344"/>
      <c r="D120" s="344"/>
      <c r="E120" s="344"/>
      <c r="F120" s="344"/>
      <c r="G120" s="344"/>
      <c r="H120" s="344"/>
    </row>
    <row r="121" spans="1:8" ht="19.5">
      <c r="A121" s="365"/>
      <c r="B121" s="344"/>
      <c r="C121" s="344"/>
      <c r="D121" s="344"/>
      <c r="E121" s="344"/>
      <c r="F121" s="344"/>
      <c r="G121" s="344"/>
      <c r="H121" s="344"/>
    </row>
    <row r="122" spans="1:8" ht="19.5">
      <c r="A122" s="367"/>
      <c r="B122" s="344"/>
      <c r="C122" s="344"/>
      <c r="D122" s="344"/>
      <c r="E122" s="344"/>
      <c r="F122" s="344"/>
      <c r="G122" s="344"/>
      <c r="H122" s="344"/>
    </row>
    <row r="123" spans="1:8" ht="19.5">
      <c r="A123" s="365"/>
      <c r="B123" s="344"/>
      <c r="C123" s="344"/>
      <c r="D123" s="344"/>
      <c r="E123" s="344"/>
      <c r="F123" s="344"/>
      <c r="G123" s="344"/>
      <c r="H123" s="344"/>
    </row>
    <row r="124" spans="1:8" ht="19.5">
      <c r="A124" s="365"/>
      <c r="B124" s="344"/>
      <c r="C124" s="344"/>
      <c r="D124" s="344"/>
      <c r="E124" s="344"/>
      <c r="F124" s="344"/>
      <c r="G124" s="344"/>
      <c r="H124" s="344"/>
    </row>
    <row r="125" spans="1:8" ht="19.5">
      <c r="A125" s="365"/>
      <c r="B125" s="344"/>
      <c r="C125" s="344"/>
      <c r="D125" s="344"/>
      <c r="E125" s="344"/>
      <c r="F125" s="344"/>
      <c r="G125" s="344"/>
      <c r="H125" s="344"/>
    </row>
    <row r="126" spans="1:8" ht="19.5">
      <c r="A126" s="365"/>
      <c r="B126" s="344"/>
      <c r="C126" s="344"/>
      <c r="D126" s="344"/>
      <c r="E126" s="344"/>
      <c r="F126" s="344"/>
      <c r="G126" s="344"/>
      <c r="H126" s="344"/>
    </row>
    <row r="127" spans="1:8" ht="19.5">
      <c r="A127" s="365"/>
      <c r="B127" s="344"/>
      <c r="C127" s="344"/>
      <c r="D127" s="344"/>
      <c r="E127" s="344"/>
      <c r="F127" s="344"/>
      <c r="G127" s="344"/>
      <c r="H127" s="344"/>
    </row>
    <row r="128" spans="1:8" ht="19.5">
      <c r="A128" s="367"/>
      <c r="B128" s="344"/>
      <c r="C128" s="344"/>
      <c r="D128" s="344"/>
      <c r="E128" s="344"/>
      <c r="F128" s="344"/>
      <c r="G128" s="344"/>
      <c r="H128" s="344"/>
    </row>
    <row r="129" spans="1:8" ht="19.5">
      <c r="A129" s="365"/>
      <c r="B129" s="344"/>
      <c r="C129" s="344"/>
      <c r="D129" s="344"/>
      <c r="E129" s="344"/>
      <c r="F129" s="344"/>
      <c r="G129" s="344"/>
      <c r="H129" s="344"/>
    </row>
    <row r="130" spans="1:8" ht="19.5">
      <c r="A130" s="365"/>
      <c r="B130" s="344"/>
      <c r="C130" s="344"/>
      <c r="D130" s="344"/>
      <c r="E130" s="344"/>
      <c r="F130" s="344"/>
      <c r="G130" s="344"/>
      <c r="H130" s="344"/>
    </row>
    <row r="131" spans="1:8" ht="19.5">
      <c r="A131" s="365"/>
      <c r="B131" s="344"/>
      <c r="C131" s="344"/>
      <c r="D131" s="344"/>
      <c r="E131" s="344"/>
      <c r="F131" s="344"/>
      <c r="G131" s="344"/>
      <c r="H131" s="344"/>
    </row>
    <row r="132" spans="1:8" ht="19.5">
      <c r="A132" s="367"/>
      <c r="B132" s="344"/>
      <c r="C132" s="344"/>
      <c r="D132" s="344"/>
      <c r="E132" s="344"/>
      <c r="F132" s="344"/>
      <c r="G132" s="344"/>
      <c r="H132" s="344"/>
    </row>
    <row r="133" spans="1:8" ht="19.5">
      <c r="A133" s="365"/>
      <c r="B133" s="344"/>
      <c r="C133" s="344"/>
      <c r="D133" s="344"/>
      <c r="E133" s="344"/>
      <c r="F133" s="344"/>
      <c r="G133" s="344"/>
      <c r="H133" s="344"/>
    </row>
    <row r="134" spans="1:8" ht="19.5">
      <c r="A134" s="365"/>
      <c r="B134" s="344"/>
      <c r="C134" s="344"/>
      <c r="D134" s="344"/>
      <c r="E134" s="344"/>
      <c r="F134" s="344"/>
      <c r="G134" s="344"/>
      <c r="H134" s="344"/>
    </row>
    <row r="135" spans="1:8" ht="19.5">
      <c r="A135" s="365"/>
      <c r="B135" s="344"/>
      <c r="C135" s="344"/>
      <c r="D135" s="344"/>
      <c r="E135" s="344"/>
      <c r="F135" s="344"/>
      <c r="G135" s="344"/>
      <c r="H135" s="344"/>
    </row>
    <row r="136" spans="1:8" ht="19.5">
      <c r="A136" s="365"/>
      <c r="B136" s="344"/>
      <c r="C136" s="344"/>
      <c r="D136" s="344"/>
      <c r="E136" s="344"/>
      <c r="F136" s="344"/>
      <c r="G136" s="344"/>
      <c r="H136" s="344"/>
    </row>
    <row r="137" spans="1:8" ht="19.5">
      <c r="A137" s="367"/>
      <c r="B137" s="344"/>
      <c r="C137" s="344"/>
      <c r="D137" s="344"/>
      <c r="E137" s="344"/>
      <c r="F137" s="344"/>
      <c r="G137" s="344"/>
      <c r="H137" s="344"/>
    </row>
    <row r="138" spans="1:8" ht="19.5">
      <c r="A138" s="365"/>
      <c r="B138" s="344"/>
      <c r="C138" s="344"/>
      <c r="D138" s="344"/>
      <c r="E138" s="344"/>
      <c r="F138" s="344"/>
      <c r="G138" s="344"/>
      <c r="H138" s="344"/>
    </row>
    <row r="139" spans="1:8" ht="19.5">
      <c r="A139" s="365"/>
      <c r="B139" s="344"/>
      <c r="C139" s="344"/>
      <c r="D139" s="344"/>
      <c r="E139" s="344"/>
      <c r="F139" s="344"/>
      <c r="G139" s="344"/>
      <c r="H139" s="344"/>
    </row>
    <row r="140" spans="1:8" ht="19.5">
      <c r="A140" s="365"/>
      <c r="B140" s="344"/>
      <c r="C140" s="344"/>
      <c r="D140" s="344"/>
      <c r="E140" s="344"/>
      <c r="F140" s="344"/>
      <c r="G140" s="344"/>
      <c r="H140" s="344"/>
    </row>
    <row r="141" spans="1:8" ht="19.5">
      <c r="A141" s="365"/>
      <c r="B141" s="344"/>
      <c r="C141" s="344"/>
      <c r="D141" s="344"/>
      <c r="E141" s="344"/>
      <c r="F141" s="344"/>
      <c r="G141" s="344"/>
      <c r="H141" s="344"/>
    </row>
    <row r="142" spans="1:8" ht="19.5">
      <c r="A142" s="366"/>
      <c r="B142" s="344"/>
      <c r="C142" s="344"/>
      <c r="D142" s="344"/>
      <c r="E142" s="344"/>
      <c r="F142" s="344"/>
      <c r="G142" s="344"/>
      <c r="H142" s="344"/>
    </row>
    <row r="143" spans="1:8" ht="19.5">
      <c r="A143" s="366"/>
      <c r="B143" s="344"/>
      <c r="C143" s="344"/>
      <c r="D143" s="344"/>
      <c r="E143" s="344"/>
      <c r="F143" s="344"/>
      <c r="G143" s="344"/>
      <c r="H143" s="344"/>
    </row>
    <row r="144" spans="1:8" ht="19.5">
      <c r="A144" s="367"/>
      <c r="B144" s="344"/>
      <c r="C144" s="344"/>
      <c r="D144" s="344"/>
      <c r="E144" s="344"/>
      <c r="F144" s="344"/>
      <c r="G144" s="344"/>
      <c r="H144" s="344"/>
    </row>
    <row r="145" spans="1:8" ht="19.5">
      <c r="A145" s="365"/>
      <c r="B145" s="344"/>
      <c r="C145" s="344"/>
      <c r="D145" s="344"/>
      <c r="E145" s="344"/>
      <c r="F145" s="344"/>
      <c r="G145" s="344"/>
      <c r="H145" s="344"/>
    </row>
    <row r="146" spans="1:8" ht="19.5">
      <c r="A146" s="365"/>
      <c r="B146" s="344"/>
      <c r="C146" s="344"/>
      <c r="D146" s="344"/>
      <c r="E146" s="344"/>
      <c r="F146" s="344"/>
      <c r="G146" s="344"/>
      <c r="H146" s="344"/>
    </row>
    <row r="147" spans="1:8" ht="19.5">
      <c r="A147" s="369"/>
      <c r="B147" s="344"/>
      <c r="C147" s="344"/>
      <c r="D147" s="344"/>
      <c r="E147" s="344"/>
      <c r="F147" s="344"/>
      <c r="G147" s="344"/>
      <c r="H147" s="344"/>
    </row>
    <row r="148" spans="1:8" ht="19.5">
      <c r="A148" s="367"/>
      <c r="B148" s="344"/>
      <c r="C148" s="344"/>
      <c r="D148" s="344"/>
      <c r="E148" s="344"/>
      <c r="F148" s="344"/>
      <c r="G148" s="344"/>
      <c r="H148" s="344"/>
    </row>
    <row r="149" spans="1:8" ht="19.5">
      <c r="A149" s="365"/>
      <c r="B149" s="344"/>
      <c r="C149" s="344"/>
      <c r="D149" s="344"/>
      <c r="E149" s="344"/>
      <c r="F149" s="344"/>
      <c r="G149" s="344"/>
      <c r="H149" s="344"/>
    </row>
    <row r="150" spans="1:8" ht="19.5">
      <c r="A150" s="365"/>
      <c r="B150" s="344"/>
      <c r="C150" s="344"/>
      <c r="D150" s="344"/>
      <c r="E150" s="344"/>
      <c r="F150" s="344"/>
      <c r="G150" s="344"/>
      <c r="H150" s="344"/>
    </row>
    <row r="151" spans="1:8" ht="19.5">
      <c r="A151" s="365"/>
      <c r="B151" s="344"/>
      <c r="C151" s="344"/>
      <c r="D151" s="344"/>
      <c r="E151" s="344"/>
      <c r="F151" s="344"/>
      <c r="G151" s="344"/>
      <c r="H151" s="344"/>
    </row>
    <row r="152" spans="1:8" ht="19.5">
      <c r="A152" s="367"/>
      <c r="B152" s="344"/>
      <c r="C152" s="344"/>
      <c r="D152" s="344"/>
      <c r="E152" s="344"/>
      <c r="F152" s="344"/>
      <c r="G152" s="344"/>
      <c r="H152" s="344"/>
    </row>
    <row r="153" spans="1:8" ht="19.5">
      <c r="A153" s="365"/>
      <c r="B153" s="344"/>
      <c r="C153" s="344"/>
      <c r="D153" s="344"/>
      <c r="E153" s="344"/>
      <c r="F153" s="344"/>
      <c r="G153" s="344"/>
      <c r="H153" s="344"/>
    </row>
    <row r="154" spans="1:8" ht="19.5">
      <c r="A154" s="365"/>
      <c r="B154" s="344"/>
      <c r="C154" s="344"/>
      <c r="D154" s="344"/>
      <c r="E154" s="344"/>
      <c r="F154" s="344"/>
      <c r="G154" s="344"/>
      <c r="H154" s="344"/>
    </row>
    <row r="155" spans="1:8" ht="19.5">
      <c r="A155" s="365"/>
      <c r="B155" s="344"/>
      <c r="C155" s="344"/>
      <c r="D155" s="344"/>
      <c r="E155" s="344"/>
      <c r="F155" s="344"/>
      <c r="G155" s="344"/>
      <c r="H155" s="344"/>
    </row>
    <row r="156" spans="1:8" ht="19.5">
      <c r="A156" s="367"/>
      <c r="B156" s="344"/>
      <c r="C156" s="344"/>
      <c r="D156" s="344"/>
      <c r="E156" s="344"/>
      <c r="F156" s="344"/>
      <c r="G156" s="344"/>
      <c r="H156" s="344"/>
    </row>
    <row r="157" spans="1:8" ht="19.5">
      <c r="A157" s="365"/>
      <c r="B157" s="344"/>
      <c r="C157" s="344"/>
      <c r="D157" s="344"/>
      <c r="E157" s="344"/>
      <c r="F157" s="344"/>
      <c r="G157" s="344"/>
      <c r="H157" s="344"/>
    </row>
    <row r="158" spans="1:8" ht="19.5">
      <c r="A158" s="365"/>
      <c r="B158" s="344"/>
      <c r="C158" s="344"/>
      <c r="D158" s="344"/>
      <c r="E158" s="344"/>
      <c r="F158" s="344"/>
      <c r="G158" s="344"/>
      <c r="H158" s="344"/>
    </row>
    <row r="159" spans="1:8" ht="19.5">
      <c r="A159" s="365"/>
      <c r="B159" s="344"/>
      <c r="C159" s="344"/>
      <c r="D159" s="344"/>
      <c r="E159" s="344"/>
      <c r="F159" s="344"/>
      <c r="G159" s="344"/>
      <c r="H159" s="344"/>
    </row>
    <row r="160" spans="1:8" ht="19.5">
      <c r="A160" s="367"/>
      <c r="B160" s="344"/>
      <c r="C160" s="344"/>
      <c r="D160" s="344"/>
      <c r="E160" s="344"/>
      <c r="F160" s="344"/>
      <c r="G160" s="344"/>
      <c r="H160" s="344"/>
    </row>
    <row r="161" spans="1:8" ht="19.5">
      <c r="A161" s="365"/>
      <c r="B161" s="344"/>
      <c r="C161" s="344"/>
      <c r="D161" s="344"/>
      <c r="E161" s="344"/>
      <c r="F161" s="344"/>
      <c r="G161" s="344"/>
      <c r="H161" s="344"/>
    </row>
    <row r="162" spans="1:8" ht="19.5">
      <c r="A162" s="365"/>
      <c r="B162" s="344"/>
      <c r="C162" s="344"/>
      <c r="D162" s="344"/>
      <c r="E162" s="344"/>
      <c r="F162" s="344"/>
      <c r="G162" s="344"/>
      <c r="H162" s="344"/>
    </row>
    <row r="163" spans="1:8" ht="19.5">
      <c r="A163" s="365"/>
      <c r="B163" s="344"/>
      <c r="C163" s="344"/>
      <c r="D163" s="344"/>
      <c r="E163" s="344"/>
      <c r="F163" s="344"/>
      <c r="G163" s="344"/>
      <c r="H163" s="344"/>
    </row>
    <row r="164" spans="1:8" ht="19.5">
      <c r="A164" s="350"/>
      <c r="B164" s="344"/>
      <c r="C164" s="344"/>
      <c r="D164" s="344"/>
      <c r="E164" s="344"/>
      <c r="F164" s="344"/>
      <c r="G164" s="344"/>
      <c r="H164" s="344"/>
    </row>
    <row r="165" spans="1:8" ht="19.5">
      <c r="A165" s="350"/>
      <c r="B165" s="344"/>
      <c r="C165" s="344"/>
      <c r="D165" s="344"/>
      <c r="E165" s="344"/>
      <c r="F165" s="344"/>
      <c r="G165" s="344"/>
      <c r="H165" s="344"/>
    </row>
    <row r="166" spans="1:8" ht="19.5">
      <c r="A166" s="350"/>
      <c r="B166" s="344"/>
      <c r="C166" s="344"/>
      <c r="D166" s="344"/>
      <c r="E166" s="344"/>
      <c r="F166" s="344"/>
      <c r="G166" s="344"/>
      <c r="H166" s="344"/>
    </row>
    <row r="167" spans="1:8" ht="19.5">
      <c r="A167" s="347"/>
      <c r="B167" s="344"/>
      <c r="C167" s="344"/>
      <c r="D167" s="344"/>
      <c r="E167" s="344"/>
      <c r="F167" s="344"/>
      <c r="G167" s="344"/>
      <c r="H167" s="344"/>
    </row>
    <row r="168" spans="1:8" ht="19.5">
      <c r="A168" s="347"/>
      <c r="B168" s="344"/>
      <c r="C168" s="344"/>
      <c r="D168" s="344"/>
      <c r="E168" s="344"/>
      <c r="F168" s="344"/>
      <c r="G168" s="344"/>
      <c r="H168" s="344"/>
    </row>
    <row r="169" spans="1:8" ht="19.5">
      <c r="A169" s="367"/>
      <c r="B169" s="344"/>
      <c r="C169" s="344"/>
      <c r="D169" s="344"/>
      <c r="E169" s="344"/>
      <c r="F169" s="344"/>
      <c r="G169" s="344"/>
      <c r="H169" s="344"/>
    </row>
    <row r="170" spans="1:8" ht="19.5">
      <c r="A170" s="365"/>
      <c r="B170" s="344"/>
      <c r="C170" s="344"/>
      <c r="D170" s="344"/>
      <c r="E170" s="344"/>
      <c r="F170" s="344"/>
      <c r="G170" s="344"/>
      <c r="H170" s="344"/>
    </row>
    <row r="171" spans="1:8" ht="19.5">
      <c r="A171" s="365"/>
      <c r="B171" s="344"/>
      <c r="C171" s="344"/>
      <c r="D171" s="344"/>
      <c r="E171" s="344"/>
      <c r="F171" s="344"/>
      <c r="G171" s="344"/>
      <c r="H171" s="344"/>
    </row>
    <row r="172" spans="1:8" ht="19.5">
      <c r="A172" s="365"/>
      <c r="B172" s="344"/>
      <c r="C172" s="344"/>
      <c r="D172" s="344"/>
      <c r="E172" s="344"/>
      <c r="F172" s="344"/>
      <c r="G172" s="344"/>
      <c r="H172" s="344"/>
    </row>
    <row r="173" spans="1:8" ht="19.5">
      <c r="A173" s="365"/>
      <c r="B173" s="344"/>
      <c r="C173" s="344"/>
      <c r="D173" s="344"/>
      <c r="E173" s="344"/>
      <c r="F173" s="344"/>
      <c r="G173" s="344"/>
      <c r="H173" s="344"/>
    </row>
    <row r="174" spans="1:8" ht="19.5">
      <c r="A174" s="365"/>
      <c r="B174" s="344"/>
      <c r="C174" s="344"/>
      <c r="D174" s="344"/>
      <c r="E174" s="344"/>
      <c r="F174" s="344"/>
      <c r="G174" s="344"/>
      <c r="H174" s="344"/>
    </row>
    <row r="175" spans="1:8" ht="19.5">
      <c r="A175" s="367"/>
      <c r="B175" s="344"/>
      <c r="C175" s="344"/>
      <c r="D175" s="344"/>
      <c r="E175" s="344"/>
      <c r="F175" s="344"/>
      <c r="G175" s="344"/>
      <c r="H175" s="344"/>
    </row>
    <row r="176" spans="1:8" ht="19.5">
      <c r="A176" s="365"/>
      <c r="B176" s="344"/>
      <c r="C176" s="344"/>
      <c r="D176" s="344"/>
      <c r="E176" s="344"/>
      <c r="F176" s="344"/>
      <c r="G176" s="344"/>
      <c r="H176" s="344"/>
    </row>
    <row r="177" spans="1:8" ht="19.5">
      <c r="A177" s="365"/>
      <c r="B177" s="344"/>
      <c r="C177" s="344"/>
      <c r="D177" s="344"/>
      <c r="E177" s="344"/>
      <c r="F177" s="344"/>
      <c r="G177" s="344"/>
      <c r="H177" s="344"/>
    </row>
    <row r="178" spans="1:8" ht="19.5">
      <c r="A178" s="365"/>
      <c r="B178" s="344"/>
      <c r="C178" s="344"/>
      <c r="D178" s="344"/>
      <c r="E178" s="344"/>
      <c r="F178" s="344"/>
      <c r="G178" s="344"/>
      <c r="H178" s="344"/>
    </row>
    <row r="179" spans="1:8" ht="19.5">
      <c r="A179" s="365"/>
      <c r="B179" s="344"/>
      <c r="C179" s="344"/>
      <c r="D179" s="344"/>
      <c r="E179" s="344"/>
      <c r="F179" s="344"/>
      <c r="G179" s="344"/>
      <c r="H179" s="344"/>
    </row>
    <row r="180" spans="1:8" ht="19.5">
      <c r="A180" s="367"/>
      <c r="B180" s="344"/>
      <c r="C180" s="344"/>
      <c r="D180" s="344"/>
      <c r="E180" s="344"/>
      <c r="F180" s="344"/>
      <c r="G180" s="344"/>
      <c r="H180" s="344"/>
    </row>
    <row r="181" spans="1:8" ht="19.5">
      <c r="A181" s="367"/>
      <c r="B181" s="344"/>
      <c r="C181" s="344"/>
      <c r="D181" s="344"/>
      <c r="E181" s="344"/>
      <c r="F181" s="344"/>
      <c r="G181" s="344"/>
      <c r="H181" s="344"/>
    </row>
    <row r="182" spans="1:8" ht="19.5">
      <c r="A182" s="365"/>
      <c r="B182" s="344"/>
      <c r="C182" s="344"/>
      <c r="D182" s="344"/>
      <c r="E182" s="344"/>
      <c r="F182" s="344"/>
      <c r="G182" s="344"/>
      <c r="H182" s="344"/>
    </row>
    <row r="183" spans="1:8" ht="19.5">
      <c r="A183" s="365"/>
      <c r="B183" s="344"/>
      <c r="C183" s="344"/>
      <c r="D183" s="344"/>
      <c r="E183" s="344"/>
      <c r="F183" s="344"/>
      <c r="G183" s="344"/>
      <c r="H183" s="344"/>
    </row>
    <row r="184" spans="1:8" ht="19.5">
      <c r="A184" s="365"/>
      <c r="B184" s="344"/>
      <c r="C184" s="344"/>
      <c r="D184" s="344"/>
      <c r="E184" s="344"/>
      <c r="F184" s="344"/>
      <c r="G184" s="344"/>
      <c r="H184" s="344"/>
    </row>
    <row r="185" spans="1:8" ht="19.5">
      <c r="A185" s="367"/>
      <c r="B185" s="344"/>
      <c r="C185" s="344"/>
      <c r="D185" s="344"/>
      <c r="E185" s="344"/>
      <c r="F185" s="344"/>
      <c r="G185" s="344"/>
      <c r="H185" s="344"/>
    </row>
    <row r="186" spans="1:8" ht="19.5">
      <c r="A186" s="367"/>
      <c r="B186" s="344"/>
      <c r="C186" s="344"/>
      <c r="D186" s="344"/>
      <c r="E186" s="344"/>
      <c r="F186" s="344"/>
      <c r="G186" s="344"/>
      <c r="H186" s="344"/>
    </row>
    <row r="187" spans="1:8" ht="19.5">
      <c r="A187" s="367"/>
      <c r="B187" s="344"/>
      <c r="C187" s="344"/>
      <c r="D187" s="344"/>
      <c r="E187" s="344"/>
      <c r="F187" s="344"/>
      <c r="G187" s="344"/>
      <c r="H187" s="344"/>
    </row>
    <row r="188" spans="1:8" ht="19.5">
      <c r="A188" s="367"/>
      <c r="B188" s="344"/>
      <c r="C188" s="344"/>
      <c r="D188" s="344"/>
      <c r="E188" s="344"/>
      <c r="F188" s="344"/>
      <c r="G188" s="344"/>
      <c r="H188" s="344"/>
    </row>
    <row r="189" spans="1:8" ht="19.5">
      <c r="A189" s="367"/>
      <c r="B189" s="344"/>
      <c r="C189" s="344"/>
      <c r="D189" s="344"/>
      <c r="E189" s="344"/>
      <c r="F189" s="344"/>
      <c r="G189" s="344"/>
      <c r="H189" s="344"/>
    </row>
    <row r="190" spans="1:8" ht="19.5">
      <c r="A190" s="367"/>
      <c r="B190" s="344"/>
      <c r="C190" s="344"/>
      <c r="D190" s="344"/>
      <c r="E190" s="344"/>
      <c r="F190" s="344"/>
      <c r="G190" s="344"/>
      <c r="H190" s="344"/>
    </row>
    <row r="191" spans="1:8" ht="19.5">
      <c r="A191" s="365"/>
      <c r="B191" s="344"/>
      <c r="C191" s="344"/>
      <c r="D191" s="344"/>
      <c r="E191" s="344"/>
      <c r="F191" s="344"/>
      <c r="G191" s="344"/>
      <c r="H191" s="344"/>
    </row>
    <row r="192" spans="1:8" ht="19.5">
      <c r="A192" s="365"/>
      <c r="B192" s="344"/>
      <c r="C192" s="344"/>
      <c r="D192" s="344"/>
      <c r="E192" s="344"/>
      <c r="F192" s="344"/>
      <c r="G192" s="344"/>
      <c r="H192" s="344"/>
    </row>
    <row r="193" spans="1:8" ht="19.5">
      <c r="A193" s="365"/>
      <c r="B193" s="344"/>
      <c r="C193" s="344"/>
      <c r="D193" s="344"/>
      <c r="E193" s="344"/>
      <c r="F193" s="344"/>
      <c r="G193" s="344"/>
      <c r="H193" s="344"/>
    </row>
    <row r="194" spans="1:8" ht="19.5">
      <c r="A194" s="367"/>
      <c r="B194" s="344"/>
      <c r="C194" s="344"/>
      <c r="D194" s="344"/>
      <c r="E194" s="344"/>
      <c r="F194" s="344"/>
      <c r="G194" s="344"/>
      <c r="H194" s="344"/>
    </row>
    <row r="195" spans="1:8" ht="19.5">
      <c r="A195" s="365"/>
      <c r="B195" s="344"/>
      <c r="C195" s="344"/>
      <c r="D195" s="344"/>
      <c r="E195" s="344"/>
      <c r="F195" s="344"/>
      <c r="G195" s="344"/>
      <c r="H195" s="344"/>
    </row>
    <row r="196" spans="1:8" ht="19.5">
      <c r="A196" s="365"/>
      <c r="B196" s="344"/>
      <c r="C196" s="344"/>
      <c r="D196" s="344"/>
      <c r="E196" s="344"/>
      <c r="F196" s="344"/>
      <c r="G196" s="344"/>
      <c r="H196" s="344"/>
    </row>
    <row r="197" spans="1:8" ht="19.5">
      <c r="A197" s="349"/>
      <c r="B197" s="344"/>
      <c r="C197" s="344"/>
      <c r="D197" s="344"/>
      <c r="E197" s="344"/>
      <c r="F197" s="344"/>
      <c r="G197" s="344"/>
      <c r="H197" s="344"/>
    </row>
    <row r="198" spans="1:8" ht="19.5">
      <c r="A198" s="365"/>
      <c r="B198" s="344"/>
      <c r="C198" s="344"/>
      <c r="D198" s="344"/>
      <c r="E198" s="344"/>
      <c r="F198" s="344"/>
      <c r="G198" s="344"/>
      <c r="H198" s="344"/>
    </row>
    <row r="199" spans="1:8" ht="19.5">
      <c r="A199" s="367"/>
      <c r="B199" s="344"/>
      <c r="C199" s="344"/>
      <c r="D199" s="344"/>
      <c r="E199" s="344"/>
      <c r="F199" s="344"/>
      <c r="G199" s="344"/>
      <c r="H199" s="344"/>
    </row>
    <row r="200" spans="1:8" ht="19.5">
      <c r="A200" s="365"/>
      <c r="B200" s="344"/>
      <c r="C200" s="344"/>
      <c r="D200" s="344"/>
      <c r="E200" s="344"/>
      <c r="F200" s="344"/>
      <c r="G200" s="344"/>
      <c r="H200" s="344"/>
    </row>
    <row r="201" spans="1:8" ht="19.5">
      <c r="A201" s="365"/>
      <c r="B201" s="344"/>
      <c r="C201" s="344"/>
      <c r="D201" s="344"/>
      <c r="E201" s="344"/>
      <c r="F201" s="344"/>
      <c r="G201" s="344"/>
      <c r="H201" s="344"/>
    </row>
    <row r="202" spans="1:8" ht="19.5">
      <c r="A202" s="367"/>
      <c r="B202" s="344"/>
      <c r="C202" s="344"/>
      <c r="D202" s="344"/>
      <c r="E202" s="344"/>
      <c r="F202" s="344"/>
      <c r="G202" s="344"/>
      <c r="H202" s="344"/>
    </row>
    <row r="203" spans="1:8" ht="19.5">
      <c r="A203" s="365"/>
      <c r="B203" s="344"/>
      <c r="C203" s="344"/>
      <c r="D203" s="344"/>
      <c r="E203" s="344"/>
      <c r="F203" s="344"/>
      <c r="G203" s="344"/>
      <c r="H203" s="344"/>
    </row>
    <row r="204" spans="1:8" ht="19.5">
      <c r="A204" s="365"/>
      <c r="B204" s="344"/>
      <c r="C204" s="344"/>
      <c r="D204" s="344"/>
      <c r="E204" s="344"/>
      <c r="F204" s="344"/>
      <c r="G204" s="344"/>
      <c r="H204" s="344"/>
    </row>
    <row r="205" spans="1:8" ht="19.5">
      <c r="A205" s="367"/>
      <c r="B205" s="344"/>
      <c r="C205" s="344"/>
      <c r="D205" s="344"/>
      <c r="E205" s="344"/>
      <c r="F205" s="344"/>
      <c r="G205" s="344"/>
      <c r="H205" s="344"/>
    </row>
    <row r="206" spans="1:8" ht="19.5">
      <c r="A206" s="365"/>
      <c r="B206" s="344"/>
      <c r="C206" s="344"/>
      <c r="D206" s="344"/>
      <c r="E206" s="344"/>
      <c r="F206" s="344"/>
      <c r="G206" s="344"/>
      <c r="H206" s="344"/>
    </row>
    <row r="207" spans="1:8" ht="19.5">
      <c r="A207" s="365"/>
      <c r="B207" s="344"/>
      <c r="C207" s="344"/>
      <c r="D207" s="344"/>
      <c r="E207" s="344"/>
      <c r="F207" s="344"/>
      <c r="G207" s="344"/>
      <c r="H207" s="344"/>
    </row>
    <row r="208" spans="1:8" ht="19.5">
      <c r="A208" s="365"/>
      <c r="B208" s="344"/>
      <c r="C208" s="344"/>
      <c r="D208" s="344"/>
      <c r="E208" s="344"/>
      <c r="F208" s="344"/>
      <c r="G208" s="344"/>
      <c r="H208" s="344"/>
    </row>
    <row r="209" spans="1:8" ht="19.5">
      <c r="A209" s="365"/>
      <c r="B209" s="344"/>
      <c r="C209" s="344"/>
      <c r="D209" s="344"/>
      <c r="E209" s="344"/>
      <c r="F209" s="344"/>
      <c r="G209" s="344"/>
      <c r="H209" s="344"/>
    </row>
    <row r="210" spans="1:8" ht="19.5">
      <c r="A210" s="365"/>
      <c r="B210" s="344"/>
      <c r="C210" s="344"/>
      <c r="D210" s="344"/>
      <c r="E210" s="344"/>
      <c r="F210" s="344"/>
      <c r="G210" s="344"/>
      <c r="H210" s="344"/>
    </row>
    <row r="211" spans="1:8" ht="19.5">
      <c r="A211" s="365"/>
      <c r="B211" s="344"/>
      <c r="C211" s="344"/>
      <c r="D211" s="344"/>
      <c r="E211" s="344"/>
      <c r="F211" s="344"/>
      <c r="G211" s="344"/>
      <c r="H211" s="344"/>
    </row>
    <row r="212" spans="1:8" ht="19.5">
      <c r="A212" s="365"/>
      <c r="B212" s="344"/>
      <c r="C212" s="344"/>
      <c r="D212" s="344"/>
      <c r="E212" s="344"/>
      <c r="F212" s="344"/>
      <c r="G212" s="344"/>
      <c r="H212" s="344"/>
    </row>
    <row r="213" spans="1:8" ht="19.5">
      <c r="A213" s="365"/>
      <c r="B213" s="344"/>
      <c r="C213" s="344"/>
      <c r="D213" s="344"/>
      <c r="E213" s="344"/>
      <c r="F213" s="344"/>
      <c r="G213" s="344"/>
      <c r="H213" s="344"/>
    </row>
    <row r="214" spans="1:8" ht="19.5">
      <c r="A214" s="367"/>
      <c r="B214" s="344"/>
      <c r="C214" s="344"/>
      <c r="D214" s="344"/>
      <c r="E214" s="344"/>
      <c r="F214" s="344"/>
      <c r="G214" s="344"/>
      <c r="H214" s="344"/>
    </row>
    <row r="215" spans="1:8" ht="19.5">
      <c r="A215" s="365"/>
      <c r="B215" s="344"/>
      <c r="C215" s="344"/>
      <c r="D215" s="344"/>
      <c r="E215" s="344"/>
      <c r="F215" s="344"/>
      <c r="G215" s="344"/>
      <c r="H215" s="344"/>
    </row>
    <row r="216" spans="1:8" ht="19.5">
      <c r="A216" s="365"/>
      <c r="B216" s="344"/>
      <c r="C216" s="344"/>
      <c r="D216" s="344"/>
      <c r="E216" s="344"/>
      <c r="F216" s="344"/>
      <c r="G216" s="344"/>
      <c r="H216" s="344"/>
    </row>
    <row r="217" spans="1:8" ht="19.5">
      <c r="A217" s="365"/>
      <c r="B217" s="344"/>
      <c r="C217" s="344"/>
      <c r="D217" s="344"/>
      <c r="E217" s="344"/>
      <c r="F217" s="344"/>
      <c r="G217" s="344"/>
      <c r="H217" s="344"/>
    </row>
    <row r="218" spans="1:8" ht="19.5">
      <c r="A218" s="365"/>
      <c r="B218" s="344"/>
      <c r="C218" s="344"/>
      <c r="D218" s="344"/>
      <c r="E218" s="344"/>
      <c r="F218" s="344"/>
      <c r="G218" s="344"/>
      <c r="H218" s="344"/>
    </row>
    <row r="219" spans="1:8" ht="19.5">
      <c r="A219" s="365"/>
      <c r="B219" s="344"/>
      <c r="C219" s="344"/>
      <c r="D219" s="344"/>
      <c r="E219" s="344"/>
      <c r="F219" s="344"/>
      <c r="G219" s="344"/>
      <c r="H219" s="344"/>
    </row>
    <row r="220" spans="1:8" ht="19.5">
      <c r="A220" s="367"/>
      <c r="B220" s="344"/>
      <c r="C220" s="344"/>
      <c r="D220" s="344"/>
      <c r="E220" s="344"/>
      <c r="F220" s="344"/>
      <c r="G220" s="344"/>
      <c r="H220" s="344"/>
    </row>
    <row r="221" spans="1:8" ht="19.5">
      <c r="A221" s="365"/>
      <c r="B221" s="344"/>
      <c r="C221" s="344"/>
      <c r="D221" s="344"/>
      <c r="E221" s="344"/>
      <c r="F221" s="344"/>
      <c r="G221" s="344"/>
      <c r="H221" s="344"/>
    </row>
    <row r="222" spans="1:8" ht="19.5">
      <c r="A222" s="365"/>
      <c r="B222" s="344"/>
      <c r="C222" s="344"/>
      <c r="D222" s="344"/>
      <c r="E222" s="344"/>
      <c r="F222" s="344"/>
      <c r="G222" s="344"/>
      <c r="H222" s="344"/>
    </row>
    <row r="223" spans="1:8" ht="19.5">
      <c r="A223" s="367"/>
      <c r="B223" s="344"/>
      <c r="C223" s="344"/>
      <c r="D223" s="344"/>
      <c r="E223" s="344"/>
      <c r="F223" s="344"/>
      <c r="G223" s="344"/>
      <c r="H223" s="344"/>
    </row>
    <row r="224" spans="1:8" ht="19.5">
      <c r="A224" s="365"/>
      <c r="B224" s="344"/>
      <c r="C224" s="344"/>
      <c r="D224" s="344"/>
      <c r="E224" s="344"/>
      <c r="F224" s="344"/>
      <c r="G224" s="344"/>
      <c r="H224" s="344"/>
    </row>
    <row r="225" spans="1:8" ht="19.5">
      <c r="A225" s="365"/>
      <c r="B225" s="344"/>
      <c r="C225" s="344"/>
      <c r="D225" s="344"/>
      <c r="E225" s="344"/>
      <c r="F225" s="344"/>
      <c r="G225" s="344"/>
      <c r="H225" s="344"/>
    </row>
    <row r="226" spans="1:8" ht="19.5">
      <c r="A226" s="365"/>
      <c r="B226" s="344"/>
      <c r="C226" s="344"/>
      <c r="D226" s="344"/>
      <c r="E226" s="344"/>
      <c r="F226" s="344"/>
      <c r="G226" s="344"/>
      <c r="H226" s="344"/>
    </row>
    <row r="227" spans="1:8" ht="19.5">
      <c r="A227" s="370"/>
      <c r="B227" s="344"/>
      <c r="C227" s="344"/>
      <c r="D227" s="344"/>
      <c r="E227" s="344"/>
      <c r="F227" s="344"/>
      <c r="G227" s="344"/>
      <c r="H227" s="34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8"/>
  <sheetViews>
    <sheetView topLeftCell="C1" zoomScale="75" workbookViewId="0">
      <selection activeCell="N51" sqref="N51"/>
    </sheetView>
  </sheetViews>
  <sheetFormatPr baseColWidth="10" defaultColWidth="9.140625" defaultRowHeight="12.75"/>
  <cols>
    <col min="1" max="1" width="3" style="1087" hidden="1" customWidth="1"/>
    <col min="2" max="2" width="6" style="1087" hidden="1" customWidth="1"/>
    <col min="3" max="3" width="81.5703125" style="1087" customWidth="1"/>
    <col min="4" max="11" width="13.140625" style="1087" customWidth="1"/>
    <col min="12" max="12" width="4" style="1087" customWidth="1"/>
    <col min="13" max="256" width="9.140625" style="1087"/>
    <col min="257" max="258" width="0" style="1087" hidden="1" customWidth="1"/>
    <col min="259" max="259" width="81.5703125" style="1087" customWidth="1"/>
    <col min="260" max="267" width="13.140625" style="1087" customWidth="1"/>
    <col min="268" max="268" width="4" style="1087" customWidth="1"/>
    <col min="269" max="512" width="9.140625" style="1087"/>
    <col min="513" max="514" width="0" style="1087" hidden="1" customWidth="1"/>
    <col min="515" max="515" width="81.5703125" style="1087" customWidth="1"/>
    <col min="516" max="523" width="13.140625" style="1087" customWidth="1"/>
    <col min="524" max="524" width="4" style="1087" customWidth="1"/>
    <col min="525" max="768" width="9.140625" style="1087"/>
    <col min="769" max="770" width="0" style="1087" hidden="1" customWidth="1"/>
    <col min="771" max="771" width="81.5703125" style="1087" customWidth="1"/>
    <col min="772" max="779" width="13.140625" style="1087" customWidth="1"/>
    <col min="780" max="780" width="4" style="1087" customWidth="1"/>
    <col min="781" max="1024" width="9.140625" style="1087"/>
    <col min="1025" max="1026" width="0" style="1087" hidden="1" customWidth="1"/>
    <col min="1027" max="1027" width="81.5703125" style="1087" customWidth="1"/>
    <col min="1028" max="1035" width="13.140625" style="1087" customWidth="1"/>
    <col min="1036" max="1036" width="4" style="1087" customWidth="1"/>
    <col min="1037" max="1280" width="9.140625" style="1087"/>
    <col min="1281" max="1282" width="0" style="1087" hidden="1" customWidth="1"/>
    <col min="1283" max="1283" width="81.5703125" style="1087" customWidth="1"/>
    <col min="1284" max="1291" width="13.140625" style="1087" customWidth="1"/>
    <col min="1292" max="1292" width="4" style="1087" customWidth="1"/>
    <col min="1293" max="1536" width="9.140625" style="1087"/>
    <col min="1537" max="1538" width="0" style="1087" hidden="1" customWidth="1"/>
    <col min="1539" max="1539" width="81.5703125" style="1087" customWidth="1"/>
    <col min="1540" max="1547" width="13.140625" style="1087" customWidth="1"/>
    <col min="1548" max="1548" width="4" style="1087" customWidth="1"/>
    <col min="1549" max="1792" width="9.140625" style="1087"/>
    <col min="1793" max="1794" width="0" style="1087" hidden="1" customWidth="1"/>
    <col min="1795" max="1795" width="81.5703125" style="1087" customWidth="1"/>
    <col min="1796" max="1803" width="13.140625" style="1087" customWidth="1"/>
    <col min="1804" max="1804" width="4" style="1087" customWidth="1"/>
    <col min="1805" max="2048" width="9.140625" style="1087"/>
    <col min="2049" max="2050" width="0" style="1087" hidden="1" customWidth="1"/>
    <col min="2051" max="2051" width="81.5703125" style="1087" customWidth="1"/>
    <col min="2052" max="2059" width="13.140625" style="1087" customWidth="1"/>
    <col min="2060" max="2060" width="4" style="1087" customWidth="1"/>
    <col min="2061" max="2304" width="9.140625" style="1087"/>
    <col min="2305" max="2306" width="0" style="1087" hidden="1" customWidth="1"/>
    <col min="2307" max="2307" width="81.5703125" style="1087" customWidth="1"/>
    <col min="2308" max="2315" width="13.140625" style="1087" customWidth="1"/>
    <col min="2316" max="2316" width="4" style="1087" customWidth="1"/>
    <col min="2317" max="2560" width="9.140625" style="1087"/>
    <col min="2561" max="2562" width="0" style="1087" hidden="1" customWidth="1"/>
    <col min="2563" max="2563" width="81.5703125" style="1087" customWidth="1"/>
    <col min="2564" max="2571" width="13.140625" style="1087" customWidth="1"/>
    <col min="2572" max="2572" width="4" style="1087" customWidth="1"/>
    <col min="2573" max="2816" width="9.140625" style="1087"/>
    <col min="2817" max="2818" width="0" style="1087" hidden="1" customWidth="1"/>
    <col min="2819" max="2819" width="81.5703125" style="1087" customWidth="1"/>
    <col min="2820" max="2827" width="13.140625" style="1087" customWidth="1"/>
    <col min="2828" max="2828" width="4" style="1087" customWidth="1"/>
    <col min="2829" max="3072" width="9.140625" style="1087"/>
    <col min="3073" max="3074" width="0" style="1087" hidden="1" customWidth="1"/>
    <col min="3075" max="3075" width="81.5703125" style="1087" customWidth="1"/>
    <col min="3076" max="3083" width="13.140625" style="1087" customWidth="1"/>
    <col min="3084" max="3084" width="4" style="1087" customWidth="1"/>
    <col min="3085" max="3328" width="9.140625" style="1087"/>
    <col min="3329" max="3330" width="0" style="1087" hidden="1" customWidth="1"/>
    <col min="3331" max="3331" width="81.5703125" style="1087" customWidth="1"/>
    <col min="3332" max="3339" width="13.140625" style="1087" customWidth="1"/>
    <col min="3340" max="3340" width="4" style="1087" customWidth="1"/>
    <col min="3341" max="3584" width="9.140625" style="1087"/>
    <col min="3585" max="3586" width="0" style="1087" hidden="1" customWidth="1"/>
    <col min="3587" max="3587" width="81.5703125" style="1087" customWidth="1"/>
    <col min="3588" max="3595" width="13.140625" style="1087" customWidth="1"/>
    <col min="3596" max="3596" width="4" style="1087" customWidth="1"/>
    <col min="3597" max="3840" width="9.140625" style="1087"/>
    <col min="3841" max="3842" width="0" style="1087" hidden="1" customWidth="1"/>
    <col min="3843" max="3843" width="81.5703125" style="1087" customWidth="1"/>
    <col min="3844" max="3851" width="13.140625" style="1087" customWidth="1"/>
    <col min="3852" max="3852" width="4" style="1087" customWidth="1"/>
    <col min="3853" max="4096" width="9.140625" style="1087"/>
    <col min="4097" max="4098" width="0" style="1087" hidden="1" customWidth="1"/>
    <col min="4099" max="4099" width="81.5703125" style="1087" customWidth="1"/>
    <col min="4100" max="4107" width="13.140625" style="1087" customWidth="1"/>
    <col min="4108" max="4108" width="4" style="1087" customWidth="1"/>
    <col min="4109" max="4352" width="9.140625" style="1087"/>
    <col min="4353" max="4354" width="0" style="1087" hidden="1" customWidth="1"/>
    <col min="4355" max="4355" width="81.5703125" style="1087" customWidth="1"/>
    <col min="4356" max="4363" width="13.140625" style="1087" customWidth="1"/>
    <col min="4364" max="4364" width="4" style="1087" customWidth="1"/>
    <col min="4365" max="4608" width="9.140625" style="1087"/>
    <col min="4609" max="4610" width="0" style="1087" hidden="1" customWidth="1"/>
    <col min="4611" max="4611" width="81.5703125" style="1087" customWidth="1"/>
    <col min="4612" max="4619" width="13.140625" style="1087" customWidth="1"/>
    <col min="4620" max="4620" width="4" style="1087" customWidth="1"/>
    <col min="4621" max="4864" width="9.140625" style="1087"/>
    <col min="4865" max="4866" width="0" style="1087" hidden="1" customWidth="1"/>
    <col min="4867" max="4867" width="81.5703125" style="1087" customWidth="1"/>
    <col min="4868" max="4875" width="13.140625" style="1087" customWidth="1"/>
    <col min="4876" max="4876" width="4" style="1087" customWidth="1"/>
    <col min="4877" max="5120" width="9.140625" style="1087"/>
    <col min="5121" max="5122" width="0" style="1087" hidden="1" customWidth="1"/>
    <col min="5123" max="5123" width="81.5703125" style="1087" customWidth="1"/>
    <col min="5124" max="5131" width="13.140625" style="1087" customWidth="1"/>
    <col min="5132" max="5132" width="4" style="1087" customWidth="1"/>
    <col min="5133" max="5376" width="9.140625" style="1087"/>
    <col min="5377" max="5378" width="0" style="1087" hidden="1" customWidth="1"/>
    <col min="5379" max="5379" width="81.5703125" style="1087" customWidth="1"/>
    <col min="5380" max="5387" width="13.140625" style="1087" customWidth="1"/>
    <col min="5388" max="5388" width="4" style="1087" customWidth="1"/>
    <col min="5389" max="5632" width="9.140625" style="1087"/>
    <col min="5633" max="5634" width="0" style="1087" hidden="1" customWidth="1"/>
    <col min="5635" max="5635" width="81.5703125" style="1087" customWidth="1"/>
    <col min="5636" max="5643" width="13.140625" style="1087" customWidth="1"/>
    <col min="5644" max="5644" width="4" style="1087" customWidth="1"/>
    <col min="5645" max="5888" width="9.140625" style="1087"/>
    <col min="5889" max="5890" width="0" style="1087" hidden="1" customWidth="1"/>
    <col min="5891" max="5891" width="81.5703125" style="1087" customWidth="1"/>
    <col min="5892" max="5899" width="13.140625" style="1087" customWidth="1"/>
    <col min="5900" max="5900" width="4" style="1087" customWidth="1"/>
    <col min="5901" max="6144" width="9.140625" style="1087"/>
    <col min="6145" max="6146" width="0" style="1087" hidden="1" customWidth="1"/>
    <col min="6147" max="6147" width="81.5703125" style="1087" customWidth="1"/>
    <col min="6148" max="6155" width="13.140625" style="1087" customWidth="1"/>
    <col min="6156" max="6156" width="4" style="1087" customWidth="1"/>
    <col min="6157" max="6400" width="9.140625" style="1087"/>
    <col min="6401" max="6402" width="0" style="1087" hidden="1" customWidth="1"/>
    <col min="6403" max="6403" width="81.5703125" style="1087" customWidth="1"/>
    <col min="6404" max="6411" width="13.140625" style="1087" customWidth="1"/>
    <col min="6412" max="6412" width="4" style="1087" customWidth="1"/>
    <col min="6413" max="6656" width="9.140625" style="1087"/>
    <col min="6657" max="6658" width="0" style="1087" hidden="1" customWidth="1"/>
    <col min="6659" max="6659" width="81.5703125" style="1087" customWidth="1"/>
    <col min="6660" max="6667" width="13.140625" style="1087" customWidth="1"/>
    <col min="6668" max="6668" width="4" style="1087" customWidth="1"/>
    <col min="6669" max="6912" width="9.140625" style="1087"/>
    <col min="6913" max="6914" width="0" style="1087" hidden="1" customWidth="1"/>
    <col min="6915" max="6915" width="81.5703125" style="1087" customWidth="1"/>
    <col min="6916" max="6923" width="13.140625" style="1087" customWidth="1"/>
    <col min="6924" max="6924" width="4" style="1087" customWidth="1"/>
    <col min="6925" max="7168" width="9.140625" style="1087"/>
    <col min="7169" max="7170" width="0" style="1087" hidden="1" customWidth="1"/>
    <col min="7171" max="7171" width="81.5703125" style="1087" customWidth="1"/>
    <col min="7172" max="7179" width="13.140625" style="1087" customWidth="1"/>
    <col min="7180" max="7180" width="4" style="1087" customWidth="1"/>
    <col min="7181" max="7424" width="9.140625" style="1087"/>
    <col min="7425" max="7426" width="0" style="1087" hidden="1" customWidth="1"/>
    <col min="7427" max="7427" width="81.5703125" style="1087" customWidth="1"/>
    <col min="7428" max="7435" width="13.140625" style="1087" customWidth="1"/>
    <col min="7436" max="7436" width="4" style="1087" customWidth="1"/>
    <col min="7437" max="7680" width="9.140625" style="1087"/>
    <col min="7681" max="7682" width="0" style="1087" hidden="1" customWidth="1"/>
    <col min="7683" max="7683" width="81.5703125" style="1087" customWidth="1"/>
    <col min="7684" max="7691" width="13.140625" style="1087" customWidth="1"/>
    <col min="7692" max="7692" width="4" style="1087" customWidth="1"/>
    <col min="7693" max="7936" width="9.140625" style="1087"/>
    <col min="7937" max="7938" width="0" style="1087" hidden="1" customWidth="1"/>
    <col min="7939" max="7939" width="81.5703125" style="1087" customWidth="1"/>
    <col min="7940" max="7947" width="13.140625" style="1087" customWidth="1"/>
    <col min="7948" max="7948" width="4" style="1087" customWidth="1"/>
    <col min="7949" max="8192" width="9.140625" style="1087"/>
    <col min="8193" max="8194" width="0" style="1087" hidden="1" customWidth="1"/>
    <col min="8195" max="8195" width="81.5703125" style="1087" customWidth="1"/>
    <col min="8196" max="8203" width="13.140625" style="1087" customWidth="1"/>
    <col min="8204" max="8204" width="4" style="1087" customWidth="1"/>
    <col min="8205" max="8448" width="9.140625" style="1087"/>
    <col min="8449" max="8450" width="0" style="1087" hidden="1" customWidth="1"/>
    <col min="8451" max="8451" width="81.5703125" style="1087" customWidth="1"/>
    <col min="8452" max="8459" width="13.140625" style="1087" customWidth="1"/>
    <col min="8460" max="8460" width="4" style="1087" customWidth="1"/>
    <col min="8461" max="8704" width="9.140625" style="1087"/>
    <col min="8705" max="8706" width="0" style="1087" hidden="1" customWidth="1"/>
    <col min="8707" max="8707" width="81.5703125" style="1087" customWidth="1"/>
    <col min="8708" max="8715" width="13.140625" style="1087" customWidth="1"/>
    <col min="8716" max="8716" width="4" style="1087" customWidth="1"/>
    <col min="8717" max="8960" width="9.140625" style="1087"/>
    <col min="8961" max="8962" width="0" style="1087" hidden="1" customWidth="1"/>
    <col min="8963" max="8963" width="81.5703125" style="1087" customWidth="1"/>
    <col min="8964" max="8971" width="13.140625" style="1087" customWidth="1"/>
    <col min="8972" max="8972" width="4" style="1087" customWidth="1"/>
    <col min="8973" max="9216" width="9.140625" style="1087"/>
    <col min="9217" max="9218" width="0" style="1087" hidden="1" customWidth="1"/>
    <col min="9219" max="9219" width="81.5703125" style="1087" customWidth="1"/>
    <col min="9220" max="9227" width="13.140625" style="1087" customWidth="1"/>
    <col min="9228" max="9228" width="4" style="1087" customWidth="1"/>
    <col min="9229" max="9472" width="9.140625" style="1087"/>
    <col min="9473" max="9474" width="0" style="1087" hidden="1" customWidth="1"/>
    <col min="9475" max="9475" width="81.5703125" style="1087" customWidth="1"/>
    <col min="9476" max="9483" width="13.140625" style="1087" customWidth="1"/>
    <col min="9484" max="9484" width="4" style="1087" customWidth="1"/>
    <col min="9485" max="9728" width="9.140625" style="1087"/>
    <col min="9729" max="9730" width="0" style="1087" hidden="1" customWidth="1"/>
    <col min="9731" max="9731" width="81.5703125" style="1087" customWidth="1"/>
    <col min="9732" max="9739" width="13.140625" style="1087" customWidth="1"/>
    <col min="9740" max="9740" width="4" style="1087" customWidth="1"/>
    <col min="9741" max="9984" width="9.140625" style="1087"/>
    <col min="9985" max="9986" width="0" style="1087" hidden="1" customWidth="1"/>
    <col min="9987" max="9987" width="81.5703125" style="1087" customWidth="1"/>
    <col min="9988" max="9995" width="13.140625" style="1087" customWidth="1"/>
    <col min="9996" max="9996" width="4" style="1087" customWidth="1"/>
    <col min="9997" max="10240" width="9.140625" style="1087"/>
    <col min="10241" max="10242" width="0" style="1087" hidden="1" customWidth="1"/>
    <col min="10243" max="10243" width="81.5703125" style="1087" customWidth="1"/>
    <col min="10244" max="10251" width="13.140625" style="1087" customWidth="1"/>
    <col min="10252" max="10252" width="4" style="1087" customWidth="1"/>
    <col min="10253" max="10496" width="9.140625" style="1087"/>
    <col min="10497" max="10498" width="0" style="1087" hidden="1" customWidth="1"/>
    <col min="10499" max="10499" width="81.5703125" style="1087" customWidth="1"/>
    <col min="10500" max="10507" width="13.140625" style="1087" customWidth="1"/>
    <col min="10508" max="10508" width="4" style="1087" customWidth="1"/>
    <col min="10509" max="10752" width="9.140625" style="1087"/>
    <col min="10753" max="10754" width="0" style="1087" hidden="1" customWidth="1"/>
    <col min="10755" max="10755" width="81.5703125" style="1087" customWidth="1"/>
    <col min="10756" max="10763" width="13.140625" style="1087" customWidth="1"/>
    <col min="10764" max="10764" width="4" style="1087" customWidth="1"/>
    <col min="10765" max="11008" width="9.140625" style="1087"/>
    <col min="11009" max="11010" width="0" style="1087" hidden="1" customWidth="1"/>
    <col min="11011" max="11011" width="81.5703125" style="1087" customWidth="1"/>
    <col min="11012" max="11019" width="13.140625" style="1087" customWidth="1"/>
    <col min="11020" max="11020" width="4" style="1087" customWidth="1"/>
    <col min="11021" max="11264" width="9.140625" style="1087"/>
    <col min="11265" max="11266" width="0" style="1087" hidden="1" customWidth="1"/>
    <col min="11267" max="11267" width="81.5703125" style="1087" customWidth="1"/>
    <col min="11268" max="11275" width="13.140625" style="1087" customWidth="1"/>
    <col min="11276" max="11276" width="4" style="1087" customWidth="1"/>
    <col min="11277" max="11520" width="9.140625" style="1087"/>
    <col min="11521" max="11522" width="0" style="1087" hidden="1" customWidth="1"/>
    <col min="11523" max="11523" width="81.5703125" style="1087" customWidth="1"/>
    <col min="11524" max="11531" width="13.140625" style="1087" customWidth="1"/>
    <col min="11532" max="11532" width="4" style="1087" customWidth="1"/>
    <col min="11533" max="11776" width="9.140625" style="1087"/>
    <col min="11777" max="11778" width="0" style="1087" hidden="1" customWidth="1"/>
    <col min="11779" max="11779" width="81.5703125" style="1087" customWidth="1"/>
    <col min="11780" max="11787" width="13.140625" style="1087" customWidth="1"/>
    <col min="11788" max="11788" width="4" style="1087" customWidth="1"/>
    <col min="11789" max="12032" width="9.140625" style="1087"/>
    <col min="12033" max="12034" width="0" style="1087" hidden="1" customWidth="1"/>
    <col min="12035" max="12035" width="81.5703125" style="1087" customWidth="1"/>
    <col min="12036" max="12043" width="13.140625" style="1087" customWidth="1"/>
    <col min="12044" max="12044" width="4" style="1087" customWidth="1"/>
    <col min="12045" max="12288" width="9.140625" style="1087"/>
    <col min="12289" max="12290" width="0" style="1087" hidden="1" customWidth="1"/>
    <col min="12291" max="12291" width="81.5703125" style="1087" customWidth="1"/>
    <col min="12292" max="12299" width="13.140625" style="1087" customWidth="1"/>
    <col min="12300" max="12300" width="4" style="1087" customWidth="1"/>
    <col min="12301" max="12544" width="9.140625" style="1087"/>
    <col min="12545" max="12546" width="0" style="1087" hidden="1" customWidth="1"/>
    <col min="12547" max="12547" width="81.5703125" style="1087" customWidth="1"/>
    <col min="12548" max="12555" width="13.140625" style="1087" customWidth="1"/>
    <col min="12556" max="12556" width="4" style="1087" customWidth="1"/>
    <col min="12557" max="12800" width="9.140625" style="1087"/>
    <col min="12801" max="12802" width="0" style="1087" hidden="1" customWidth="1"/>
    <col min="12803" max="12803" width="81.5703125" style="1087" customWidth="1"/>
    <col min="12804" max="12811" width="13.140625" style="1087" customWidth="1"/>
    <col min="12812" max="12812" width="4" style="1087" customWidth="1"/>
    <col min="12813" max="13056" width="9.140625" style="1087"/>
    <col min="13057" max="13058" width="0" style="1087" hidden="1" customWidth="1"/>
    <col min="13059" max="13059" width="81.5703125" style="1087" customWidth="1"/>
    <col min="13060" max="13067" width="13.140625" style="1087" customWidth="1"/>
    <col min="13068" max="13068" width="4" style="1087" customWidth="1"/>
    <col min="13069" max="13312" width="9.140625" style="1087"/>
    <col min="13313" max="13314" width="0" style="1087" hidden="1" customWidth="1"/>
    <col min="13315" max="13315" width="81.5703125" style="1087" customWidth="1"/>
    <col min="13316" max="13323" width="13.140625" style="1087" customWidth="1"/>
    <col min="13324" max="13324" width="4" style="1087" customWidth="1"/>
    <col min="13325" max="13568" width="9.140625" style="1087"/>
    <col min="13569" max="13570" width="0" style="1087" hidden="1" customWidth="1"/>
    <col min="13571" max="13571" width="81.5703125" style="1087" customWidth="1"/>
    <col min="13572" max="13579" width="13.140625" style="1087" customWidth="1"/>
    <col min="13580" max="13580" width="4" style="1087" customWidth="1"/>
    <col min="13581" max="13824" width="9.140625" style="1087"/>
    <col min="13825" max="13826" width="0" style="1087" hidden="1" customWidth="1"/>
    <col min="13827" max="13827" width="81.5703125" style="1087" customWidth="1"/>
    <col min="13828" max="13835" width="13.140625" style="1087" customWidth="1"/>
    <col min="13836" max="13836" width="4" style="1087" customWidth="1"/>
    <col min="13837" max="14080" width="9.140625" style="1087"/>
    <col min="14081" max="14082" width="0" style="1087" hidden="1" customWidth="1"/>
    <col min="14083" max="14083" width="81.5703125" style="1087" customWidth="1"/>
    <col min="14084" max="14091" width="13.140625" style="1087" customWidth="1"/>
    <col min="14092" max="14092" width="4" style="1087" customWidth="1"/>
    <col min="14093" max="14336" width="9.140625" style="1087"/>
    <col min="14337" max="14338" width="0" style="1087" hidden="1" customWidth="1"/>
    <col min="14339" max="14339" width="81.5703125" style="1087" customWidth="1"/>
    <col min="14340" max="14347" width="13.140625" style="1087" customWidth="1"/>
    <col min="14348" max="14348" width="4" style="1087" customWidth="1"/>
    <col min="14349" max="14592" width="9.140625" style="1087"/>
    <col min="14593" max="14594" width="0" style="1087" hidden="1" customWidth="1"/>
    <col min="14595" max="14595" width="81.5703125" style="1087" customWidth="1"/>
    <col min="14596" max="14603" width="13.140625" style="1087" customWidth="1"/>
    <col min="14604" max="14604" width="4" style="1087" customWidth="1"/>
    <col min="14605" max="14848" width="9.140625" style="1087"/>
    <col min="14849" max="14850" width="0" style="1087" hidden="1" customWidth="1"/>
    <col min="14851" max="14851" width="81.5703125" style="1087" customWidth="1"/>
    <col min="14852" max="14859" width="13.140625" style="1087" customWidth="1"/>
    <col min="14860" max="14860" width="4" style="1087" customWidth="1"/>
    <col min="14861" max="15104" width="9.140625" style="1087"/>
    <col min="15105" max="15106" width="0" style="1087" hidden="1" customWidth="1"/>
    <col min="15107" max="15107" width="81.5703125" style="1087" customWidth="1"/>
    <col min="15108" max="15115" width="13.140625" style="1087" customWidth="1"/>
    <col min="15116" max="15116" width="4" style="1087" customWidth="1"/>
    <col min="15117" max="15360" width="9.140625" style="1087"/>
    <col min="15361" max="15362" width="0" style="1087" hidden="1" customWidth="1"/>
    <col min="15363" max="15363" width="81.5703125" style="1087" customWidth="1"/>
    <col min="15364" max="15371" width="13.140625" style="1087" customWidth="1"/>
    <col min="15372" max="15372" width="4" style="1087" customWidth="1"/>
    <col min="15373" max="15616" width="9.140625" style="1087"/>
    <col min="15617" max="15618" width="0" style="1087" hidden="1" customWidth="1"/>
    <col min="15619" max="15619" width="81.5703125" style="1087" customWidth="1"/>
    <col min="15620" max="15627" width="13.140625" style="1087" customWidth="1"/>
    <col min="15628" max="15628" width="4" style="1087" customWidth="1"/>
    <col min="15629" max="15872" width="9.140625" style="1087"/>
    <col min="15873" max="15874" width="0" style="1087" hidden="1" customWidth="1"/>
    <col min="15875" max="15875" width="81.5703125" style="1087" customWidth="1"/>
    <col min="15876" max="15883" width="13.140625" style="1087" customWidth="1"/>
    <col min="15884" max="15884" width="4" style="1087" customWidth="1"/>
    <col min="15885" max="16128" width="9.140625" style="1087"/>
    <col min="16129" max="16130" width="0" style="1087" hidden="1" customWidth="1"/>
    <col min="16131" max="16131" width="81.5703125" style="1087" customWidth="1"/>
    <col min="16132" max="16139" width="13.140625" style="1087" customWidth="1"/>
    <col min="16140" max="16140" width="4" style="1087" customWidth="1"/>
    <col min="16141" max="16384" width="9.140625" style="1087"/>
  </cols>
  <sheetData>
    <row r="1" spans="1:12" s="1076" customFormat="1" ht="42" customHeight="1">
      <c r="A1" s="1074"/>
      <c r="B1" s="1074"/>
      <c r="C1" s="1075"/>
      <c r="D1" s="1074"/>
      <c r="E1" s="1074"/>
      <c r="F1" s="1074"/>
      <c r="G1" s="1074"/>
      <c r="H1" s="1074"/>
      <c r="I1" s="1074"/>
      <c r="J1" s="1074"/>
      <c r="K1" s="1074"/>
    </row>
    <row r="2" spans="1:12" s="1076" customFormat="1" ht="28.5" customHeight="1">
      <c r="A2" s="1676" t="s">
        <v>1084</v>
      </c>
      <c r="B2" s="1676"/>
      <c r="C2" s="1676"/>
      <c r="D2" s="1676"/>
      <c r="E2" s="1676"/>
      <c r="F2" s="1676"/>
      <c r="G2" s="1676"/>
      <c r="H2" s="1676"/>
      <c r="I2" s="1676"/>
      <c r="J2" s="1676"/>
      <c r="K2" s="1676"/>
    </row>
    <row r="3" spans="1:12" s="1076" customFormat="1" ht="28.5" customHeight="1">
      <c r="A3" s="1074"/>
      <c r="B3" s="1074"/>
      <c r="C3" s="1077" t="s">
        <v>979</v>
      </c>
      <c r="D3" s="1078"/>
      <c r="E3" s="1078"/>
      <c r="F3" s="1078"/>
      <c r="G3" s="1078"/>
      <c r="H3" s="1078"/>
      <c r="I3" s="1078"/>
      <c r="J3" s="1078"/>
      <c r="K3" s="1078"/>
    </row>
    <row r="4" spans="1:12" s="1076" customFormat="1" ht="30">
      <c r="A4" s="1677"/>
      <c r="B4" s="1678"/>
      <c r="C4" s="1678"/>
      <c r="D4" s="1678"/>
      <c r="E4" s="1678"/>
      <c r="F4" s="1678"/>
      <c r="G4" s="1678"/>
      <c r="H4" s="1678"/>
      <c r="I4" s="1678"/>
      <c r="J4" s="1678"/>
      <c r="K4" s="1678"/>
    </row>
    <row r="5" spans="1:12" s="1081" customFormat="1" ht="12.75" customHeight="1" thickBot="1">
      <c r="A5" s="1079"/>
      <c r="B5" s="1080"/>
      <c r="C5" s="1080"/>
      <c r="D5" s="1080"/>
      <c r="E5" s="1080"/>
      <c r="F5" s="1080"/>
      <c r="G5" s="1080"/>
      <c r="H5" s="1080"/>
      <c r="I5" s="1080"/>
      <c r="J5" s="1080"/>
      <c r="K5" s="1080"/>
    </row>
    <row r="6" spans="1:12" s="735" customFormat="1" ht="27.75" customHeight="1" thickTop="1" thickBot="1">
      <c r="C6" s="1083"/>
      <c r="D6" s="1084" t="s">
        <v>717</v>
      </c>
      <c r="E6" s="1084" t="s">
        <v>718</v>
      </c>
      <c r="F6" s="1084" t="s">
        <v>719</v>
      </c>
      <c r="G6" s="1084" t="s">
        <v>720</v>
      </c>
      <c r="H6" s="1084" t="s">
        <v>721</v>
      </c>
      <c r="I6" s="1084" t="s">
        <v>1466</v>
      </c>
      <c r="J6" s="1085" t="s">
        <v>722</v>
      </c>
      <c r="K6" s="1085" t="s">
        <v>1467</v>
      </c>
      <c r="L6" s="1086" t="s">
        <v>921</v>
      </c>
    </row>
    <row r="7" spans="1:12" ht="14.25" customHeight="1" thickTop="1" thickBot="1">
      <c r="C7" s="1088"/>
      <c r="D7" s="1088"/>
      <c r="E7" s="1088"/>
      <c r="F7" s="1088"/>
      <c r="G7" s="1088"/>
      <c r="H7" s="1088"/>
      <c r="I7" s="1088"/>
      <c r="J7" s="1088"/>
      <c r="K7" s="1088"/>
    </row>
    <row r="8" spans="1:12" s="1089" customFormat="1" ht="24" customHeight="1" thickTop="1" thickBot="1">
      <c r="B8" s="1090"/>
      <c r="C8" s="1091" t="s">
        <v>607</v>
      </c>
      <c r="D8" s="1092"/>
      <c r="E8" s="1092"/>
      <c r="F8" s="1092"/>
      <c r="G8" s="1092"/>
      <c r="H8" s="1092"/>
      <c r="I8" s="1092"/>
      <c r="J8" s="1093"/>
      <c r="K8" s="1093"/>
      <c r="L8" s="1094"/>
    </row>
    <row r="9" spans="1:12" ht="22.5" customHeight="1" thickTop="1">
      <c r="A9" s="1087" t="s">
        <v>924</v>
      </c>
      <c r="B9" s="56" t="s">
        <v>1085</v>
      </c>
      <c r="C9" s="50" t="s">
        <v>980</v>
      </c>
      <c r="D9" s="1095">
        <v>0.11269999999999999</v>
      </c>
      <c r="E9" s="1095">
        <v>0.1183</v>
      </c>
      <c r="F9" s="1095">
        <v>0.11550000000000001</v>
      </c>
      <c r="G9" s="1095">
        <v>0.1138</v>
      </c>
      <c r="H9" s="1095">
        <v>0.1066</v>
      </c>
      <c r="I9" s="1095">
        <v>0.12139999999999999</v>
      </c>
      <c r="J9" s="1095">
        <v>0.1263</v>
      </c>
      <c r="K9" s="1095">
        <v>0.1076</v>
      </c>
    </row>
    <row r="10" spans="1:12" ht="22.5" customHeight="1">
      <c r="A10" s="1087" t="s">
        <v>924</v>
      </c>
      <c r="B10" s="56" t="s">
        <v>1086</v>
      </c>
      <c r="C10" s="50" t="s">
        <v>981</v>
      </c>
      <c r="D10" s="1095">
        <v>0.70909999999999995</v>
      </c>
      <c r="E10" s="1095">
        <v>0.70169999999999999</v>
      </c>
      <c r="F10" s="1095">
        <v>0.69669999999999999</v>
      </c>
      <c r="G10" s="1095">
        <v>0.70750000000000002</v>
      </c>
      <c r="H10" s="1095">
        <v>0.71650000000000003</v>
      </c>
      <c r="I10" s="1095">
        <v>0.72150000000000003</v>
      </c>
      <c r="J10" s="1095">
        <v>0.72309999999999997</v>
      </c>
      <c r="K10" s="1095">
        <v>0.74270000000000003</v>
      </c>
    </row>
    <row r="11" spans="1:12" ht="41.25" customHeight="1" thickBot="1">
      <c r="B11" s="57"/>
      <c r="C11" s="50"/>
      <c r="D11" s="1096"/>
      <c r="E11" s="1096"/>
      <c r="F11" s="1096"/>
      <c r="G11" s="1096"/>
      <c r="H11" s="1096"/>
      <c r="I11" s="1096"/>
      <c r="J11" s="1096"/>
      <c r="K11" s="1096"/>
    </row>
    <row r="12" spans="1:12" s="741" customFormat="1" ht="24" customHeight="1" thickTop="1" thickBot="1">
      <c r="B12" s="1097"/>
      <c r="C12" s="1091" t="s">
        <v>610</v>
      </c>
      <c r="D12" s="1092"/>
      <c r="E12" s="1092"/>
      <c r="F12" s="1092"/>
      <c r="G12" s="1092"/>
      <c r="H12" s="1092"/>
      <c r="I12" s="1092"/>
      <c r="J12" s="1093"/>
      <c r="K12" s="1093"/>
      <c r="L12" s="960"/>
    </row>
    <row r="13" spans="1:12" s="735" customFormat="1" ht="32.25" customHeight="1" thickTop="1">
      <c r="A13" s="735" t="s">
        <v>924</v>
      </c>
      <c r="B13" s="58" t="s">
        <v>1087</v>
      </c>
      <c r="C13" s="52" t="s">
        <v>982</v>
      </c>
      <c r="D13" s="1098">
        <v>0.77139999999999997</v>
      </c>
      <c r="E13" s="1098">
        <v>0.76939999999999997</v>
      </c>
      <c r="F13" s="1098">
        <v>0.77490000000000003</v>
      </c>
      <c r="G13" s="1098">
        <v>0.77170000000000005</v>
      </c>
      <c r="H13" s="1098">
        <v>0.76119999999999999</v>
      </c>
      <c r="I13" s="1098">
        <v>0.747</v>
      </c>
      <c r="J13" s="1098">
        <v>0.75049999999999994</v>
      </c>
      <c r="K13" s="1098">
        <v>0.74709999999999999</v>
      </c>
    </row>
    <row r="14" spans="1:12" s="1099" customFormat="1" ht="23.25" customHeight="1">
      <c r="A14" s="1099" t="s">
        <v>924</v>
      </c>
      <c r="B14" s="59" t="s">
        <v>1088</v>
      </c>
      <c r="C14" s="51" t="s">
        <v>1480</v>
      </c>
      <c r="D14" s="1100">
        <v>0.77139999999999997</v>
      </c>
      <c r="E14" s="1101">
        <v>0.76939999999999997</v>
      </c>
      <c r="F14" s="1101">
        <v>0.77490000000000003</v>
      </c>
      <c r="G14" s="1101">
        <v>0.77170000000000005</v>
      </c>
      <c r="H14" s="1101">
        <v>0.76119999999999999</v>
      </c>
      <c r="I14" s="1101">
        <v>0.747</v>
      </c>
      <c r="J14" s="1101">
        <v>0.75060000000000004</v>
      </c>
      <c r="K14" s="1101">
        <v>0.74729999999999996</v>
      </c>
    </row>
    <row r="15" spans="1:12" s="1099" customFormat="1" ht="23.25" customHeight="1">
      <c r="B15" s="59"/>
      <c r="C15" s="51" t="s">
        <v>983</v>
      </c>
      <c r="D15" s="1101">
        <v>4.9299999999999997E-2</v>
      </c>
      <c r="E15" s="1101">
        <v>5.5500000000000001E-2</v>
      </c>
      <c r="F15" s="1101">
        <v>5.5100000000000003E-2</v>
      </c>
      <c r="G15" s="1101">
        <v>5.2200000000000003E-2</v>
      </c>
      <c r="H15" s="1101">
        <v>6.25E-2</v>
      </c>
      <c r="I15" s="1101">
        <v>6.8199999999999997E-2</v>
      </c>
      <c r="J15" s="1101">
        <v>6.6199999999999995E-2</v>
      </c>
      <c r="K15" s="1101">
        <v>6.5699999999999995E-2</v>
      </c>
    </row>
    <row r="16" spans="1:12" s="1099" customFormat="1" ht="41.25" customHeight="1" thickBot="1">
      <c r="A16" s="1099" t="s">
        <v>924</v>
      </c>
      <c r="B16" s="59" t="s">
        <v>1089</v>
      </c>
      <c r="C16" s="51" t="s">
        <v>984</v>
      </c>
      <c r="D16" s="1101">
        <v>2.9999999999999997E-4</v>
      </c>
      <c r="E16" s="1101">
        <v>2.0000000000000001E-4</v>
      </c>
      <c r="F16" s="1101">
        <v>2.0000000000000001E-4</v>
      </c>
      <c r="G16" s="1101">
        <v>2.0000000000000001E-4</v>
      </c>
      <c r="H16" s="1101">
        <v>2.0000000000000001E-4</v>
      </c>
      <c r="I16" s="1101">
        <v>2.0000000000000001E-4</v>
      </c>
      <c r="J16" s="1101">
        <v>2.0000000000000001E-4</v>
      </c>
      <c r="K16" s="1101">
        <v>2.0000000000000001E-4</v>
      </c>
    </row>
    <row r="17" spans="1:26" s="741" customFormat="1" ht="24" customHeight="1" thickTop="1" thickBot="1">
      <c r="B17" s="1097"/>
      <c r="C17" s="1091" t="s">
        <v>985</v>
      </c>
      <c r="D17" s="1092"/>
      <c r="E17" s="1092"/>
      <c r="F17" s="1092"/>
      <c r="G17" s="1092"/>
      <c r="H17" s="1092"/>
      <c r="I17" s="1092"/>
      <c r="J17" s="1093"/>
      <c r="K17" s="1093"/>
      <c r="L17" s="960"/>
    </row>
    <row r="18" spans="1:26" s="735" customFormat="1" ht="32.25" customHeight="1" thickTop="1">
      <c r="A18" s="735" t="s">
        <v>924</v>
      </c>
      <c r="B18" s="58" t="s">
        <v>1090</v>
      </c>
      <c r="C18" s="52" t="s">
        <v>986</v>
      </c>
      <c r="D18" s="1098">
        <v>0.13619999999999999</v>
      </c>
      <c r="E18" s="1098">
        <v>0.1154</v>
      </c>
      <c r="F18" s="1098">
        <v>0.1762</v>
      </c>
      <c r="G18" s="1098">
        <v>0.14269999999999999</v>
      </c>
      <c r="H18" s="1098">
        <v>0.1265</v>
      </c>
      <c r="I18" s="1098">
        <v>0.11899999999999999</v>
      </c>
      <c r="J18" s="1098">
        <v>0.1123</v>
      </c>
      <c r="K18" s="1098">
        <v>0.1116</v>
      </c>
    </row>
    <row r="19" spans="1:26" s="1099" customFormat="1" ht="23.25" customHeight="1">
      <c r="A19" s="1099" t="s">
        <v>924</v>
      </c>
      <c r="B19" s="59" t="s">
        <v>1091</v>
      </c>
      <c r="C19" s="51" t="s">
        <v>987</v>
      </c>
      <c r="D19" s="1101">
        <v>0.86380000000000001</v>
      </c>
      <c r="E19" s="1101">
        <v>0.88460000000000005</v>
      </c>
      <c r="F19" s="1101">
        <v>0.82379999999999998</v>
      </c>
      <c r="G19" s="1101">
        <v>0.85729999999999995</v>
      </c>
      <c r="H19" s="1101">
        <v>0.87350000000000005</v>
      </c>
      <c r="I19" s="1101">
        <v>0.88100000000000001</v>
      </c>
      <c r="J19" s="1101">
        <v>0.88770000000000004</v>
      </c>
      <c r="K19" s="1101">
        <v>0.88839999999999997</v>
      </c>
    </row>
    <row r="20" spans="1:26" s="1099" customFormat="1" ht="41.25" customHeight="1" thickBot="1">
      <c r="A20" s="1099" t="s">
        <v>924</v>
      </c>
      <c r="B20" s="59" t="s">
        <v>1092</v>
      </c>
      <c r="C20" s="51" t="s">
        <v>988</v>
      </c>
      <c r="D20" s="1102">
        <v>599.9674</v>
      </c>
      <c r="E20" s="1102">
        <v>590.3895</v>
      </c>
      <c r="F20" s="1102">
        <v>596.69920000000002</v>
      </c>
      <c r="G20" s="1102">
        <v>605.7183</v>
      </c>
      <c r="H20" s="1102">
        <v>614.42200000000003</v>
      </c>
      <c r="I20" s="1102">
        <v>652.71289999999999</v>
      </c>
      <c r="J20" s="1102">
        <v>645.2319</v>
      </c>
      <c r="K20" s="1102">
        <v>632.23479999999995</v>
      </c>
      <c r="L20" s="1103"/>
      <c r="M20" s="1103"/>
      <c r="N20" s="1103"/>
      <c r="O20" s="1103"/>
      <c r="P20" s="1103"/>
      <c r="Q20" s="1103"/>
      <c r="R20" s="1103"/>
      <c r="S20" s="1103"/>
      <c r="T20" s="1103"/>
      <c r="U20" s="1103"/>
      <c r="V20" s="1103"/>
      <c r="W20" s="1103"/>
      <c r="X20" s="1103"/>
      <c r="Y20" s="1103"/>
      <c r="Z20" s="1103"/>
    </row>
    <row r="21" spans="1:26" s="741" customFormat="1" ht="24" customHeight="1" thickTop="1" thickBot="1">
      <c r="B21" s="1097"/>
      <c r="C21" s="1091" t="s">
        <v>989</v>
      </c>
      <c r="D21" s="1092"/>
      <c r="E21" s="1092"/>
      <c r="F21" s="1092"/>
      <c r="G21" s="1092"/>
      <c r="H21" s="1092"/>
      <c r="I21" s="1092"/>
      <c r="J21" s="1093"/>
      <c r="K21" s="1093"/>
      <c r="L21" s="960"/>
    </row>
    <row r="22" spans="1:26" s="735" customFormat="1" ht="32.25" customHeight="1" thickTop="1">
      <c r="A22" s="735" t="s">
        <v>924</v>
      </c>
      <c r="B22" s="58" t="s">
        <v>1093</v>
      </c>
      <c r="C22" s="52" t="s">
        <v>990</v>
      </c>
      <c r="D22" s="1098">
        <v>0.98280000000000001</v>
      </c>
      <c r="E22" s="1098">
        <v>0.98170000000000002</v>
      </c>
      <c r="F22" s="1098">
        <v>0.98109999999999997</v>
      </c>
      <c r="G22" s="1098">
        <v>0.97819999999999996</v>
      </c>
      <c r="H22" s="1098">
        <v>0.97529999999999994</v>
      </c>
      <c r="I22" s="1098">
        <v>0.97050000000000003</v>
      </c>
      <c r="J22" s="1098">
        <v>0.97289999999999999</v>
      </c>
      <c r="K22" s="1098">
        <v>0.96779999999999999</v>
      </c>
    </row>
    <row r="23" spans="1:26" s="1099" customFormat="1" ht="23.25" customHeight="1">
      <c r="A23" s="1099" t="s">
        <v>924</v>
      </c>
      <c r="B23" s="59" t="s">
        <v>1094</v>
      </c>
      <c r="C23" s="51" t="s">
        <v>991</v>
      </c>
      <c r="D23" s="1101">
        <v>1.8800000000000001E-2</v>
      </c>
      <c r="E23" s="1101">
        <v>2.5399999999999999E-2</v>
      </c>
      <c r="F23" s="1101">
        <v>2.7699999999999999E-2</v>
      </c>
      <c r="G23" s="1101">
        <v>3.39E-2</v>
      </c>
      <c r="H23" s="1101">
        <v>3.7999999999999999E-2</v>
      </c>
      <c r="I23" s="1101">
        <v>4.1799999999999997E-2</v>
      </c>
      <c r="J23" s="1101">
        <v>4.5699999999999998E-2</v>
      </c>
      <c r="K23" s="1101">
        <v>4.8099999999999997E-2</v>
      </c>
    </row>
    <row r="24" spans="1:26" s="1099" customFormat="1" ht="23.25" customHeight="1">
      <c r="A24" s="1099" t="s">
        <v>924</v>
      </c>
      <c r="B24" s="59" t="s">
        <v>1095</v>
      </c>
      <c r="C24" s="51" t="s">
        <v>992</v>
      </c>
      <c r="D24" s="1101">
        <v>1.72E-2</v>
      </c>
      <c r="E24" s="1101">
        <v>1.83E-2</v>
      </c>
      <c r="F24" s="1101">
        <v>1.89E-2</v>
      </c>
      <c r="G24" s="1101">
        <v>2.18E-2</v>
      </c>
      <c r="H24" s="1101">
        <v>2.47E-2</v>
      </c>
      <c r="I24" s="1101">
        <v>2.9499999999999998E-2</v>
      </c>
      <c r="J24" s="1101">
        <v>2.7099999999999999E-2</v>
      </c>
      <c r="K24" s="1101">
        <v>3.2199999999999999E-2</v>
      </c>
    </row>
    <row r="25" spans="1:26" s="1099" customFormat="1" ht="23.25" customHeight="1">
      <c r="A25" s="1099" t="s">
        <v>924</v>
      </c>
      <c r="B25" s="59" t="s">
        <v>1096</v>
      </c>
      <c r="C25" s="51" t="s">
        <v>993</v>
      </c>
      <c r="D25" s="1101">
        <v>1.6199999999999999E-2</v>
      </c>
      <c r="E25" s="1101">
        <v>2.29E-2</v>
      </c>
      <c r="F25" s="1101">
        <v>2.47E-2</v>
      </c>
      <c r="G25" s="1101">
        <v>3.0499999999999999E-2</v>
      </c>
      <c r="H25" s="1101">
        <v>3.3099999999999997E-2</v>
      </c>
      <c r="I25" s="1101">
        <v>3.5400000000000001E-2</v>
      </c>
      <c r="J25" s="1101">
        <v>3.9199999999999999E-2</v>
      </c>
      <c r="K25" s="1101">
        <v>4.07E-2</v>
      </c>
    </row>
    <row r="26" spans="1:26" s="1099" customFormat="1" ht="23.25" customHeight="1">
      <c r="A26" s="1099" t="s">
        <v>924</v>
      </c>
      <c r="B26" s="59" t="s">
        <v>1097</v>
      </c>
      <c r="C26" s="51" t="s">
        <v>994</v>
      </c>
      <c r="D26" s="1101">
        <v>0.1527</v>
      </c>
      <c r="E26" s="1101">
        <v>0.1116</v>
      </c>
      <c r="F26" s="1101">
        <v>0.1245</v>
      </c>
      <c r="G26" s="1101">
        <v>0.12039999999999999</v>
      </c>
      <c r="H26" s="1101">
        <v>0.15010000000000001</v>
      </c>
      <c r="I26" s="1101">
        <v>0.17799999999999999</v>
      </c>
      <c r="J26" s="1101">
        <v>0.16389999999999999</v>
      </c>
      <c r="K26" s="1101">
        <v>0.18129999999999999</v>
      </c>
    </row>
    <row r="27" spans="1:26" s="1099" customFormat="1" ht="23.25" customHeight="1">
      <c r="A27" s="1099" t="s">
        <v>924</v>
      </c>
      <c r="B27" s="59" t="s">
        <v>1098</v>
      </c>
      <c r="C27" s="51" t="s">
        <v>995</v>
      </c>
      <c r="D27" s="1101">
        <v>8.0999999999999996E-3</v>
      </c>
      <c r="E27" s="1101">
        <v>8.3999999999999995E-3</v>
      </c>
      <c r="F27" s="1101">
        <v>8.3999999999999995E-3</v>
      </c>
      <c r="G27" s="1101">
        <v>9.1000000000000004E-3</v>
      </c>
      <c r="H27" s="1101">
        <v>9.2999999999999992E-3</v>
      </c>
      <c r="I27" s="1101">
        <v>9.5999999999999992E-3</v>
      </c>
      <c r="J27" s="1101">
        <v>9.5999999999999992E-3</v>
      </c>
      <c r="K27" s="1101">
        <v>9.7999999999999997E-3</v>
      </c>
    </row>
    <row r="28" spans="1:26" s="1099" customFormat="1" ht="23.25" customHeight="1">
      <c r="A28" s="1099" t="s">
        <v>924</v>
      </c>
      <c r="B28" s="59" t="s">
        <v>1099</v>
      </c>
      <c r="C28" s="51" t="s">
        <v>996</v>
      </c>
      <c r="D28" s="1101">
        <v>7.0699999999999999E-2</v>
      </c>
      <c r="E28" s="1101">
        <v>7.0900000000000005E-2</v>
      </c>
      <c r="F28" s="1101">
        <v>6.9900000000000004E-2</v>
      </c>
      <c r="G28" s="1101">
        <v>7.2300000000000003E-2</v>
      </c>
      <c r="H28" s="1101">
        <v>7.5300000000000006E-2</v>
      </c>
      <c r="I28" s="1101">
        <v>7.5600000000000001E-2</v>
      </c>
      <c r="J28" s="1101">
        <v>7.4999999999999997E-2</v>
      </c>
      <c r="K28" s="1101">
        <v>7.8600000000000003E-2</v>
      </c>
    </row>
    <row r="29" spans="1:26" s="1099" customFormat="1" ht="23.25" customHeight="1">
      <c r="A29" s="1099" t="s">
        <v>924</v>
      </c>
      <c r="B29" s="59" t="s">
        <v>1100</v>
      </c>
      <c r="C29" s="51" t="s">
        <v>997</v>
      </c>
      <c r="D29" s="1101">
        <v>0.96709999999999996</v>
      </c>
      <c r="E29" s="1101">
        <v>0.97030000000000005</v>
      </c>
      <c r="F29" s="1101">
        <v>0.96809999999999996</v>
      </c>
      <c r="G29" s="1101">
        <v>0.96489999999999998</v>
      </c>
      <c r="H29" s="1101">
        <v>0.96140000000000003</v>
      </c>
      <c r="I29" s="1101">
        <v>0.94969999999999999</v>
      </c>
      <c r="J29" s="1101">
        <v>0.95879999999999999</v>
      </c>
      <c r="K29" s="1101">
        <v>0.94640000000000002</v>
      </c>
    </row>
    <row r="30" spans="1:26" s="1099" customFormat="1" ht="23.25" customHeight="1">
      <c r="A30" s="1099" t="s">
        <v>924</v>
      </c>
      <c r="B30" s="59" t="s">
        <v>1101</v>
      </c>
      <c r="C30" s="51" t="s">
        <v>998</v>
      </c>
      <c r="D30" s="1101">
        <v>1.4500000000000001E-2</v>
      </c>
      <c r="E30" s="1101">
        <v>1.0800000000000001E-2</v>
      </c>
      <c r="F30" s="1101">
        <v>1.23E-2</v>
      </c>
      <c r="G30" s="1101">
        <v>1.2999999999999999E-2</v>
      </c>
      <c r="H30" s="1101">
        <v>1.34E-2</v>
      </c>
      <c r="I30" s="1101">
        <v>2.0299999999999999E-2</v>
      </c>
      <c r="J30" s="1101">
        <v>1.3899999999999999E-2</v>
      </c>
      <c r="K30" s="1101">
        <v>2.06E-2</v>
      </c>
    </row>
    <row r="31" spans="1:26" s="1099" customFormat="1" ht="23.25" customHeight="1">
      <c r="A31" s="1099" t="s">
        <v>924</v>
      </c>
      <c r="B31" s="59" t="s">
        <v>1102</v>
      </c>
      <c r="C31" s="51" t="s">
        <v>999</v>
      </c>
      <c r="D31" s="1101">
        <v>2.8E-3</v>
      </c>
      <c r="E31" s="1101">
        <v>3.5000000000000001E-3</v>
      </c>
      <c r="F31" s="1101">
        <v>2.8E-3</v>
      </c>
      <c r="G31" s="1101">
        <v>2.7000000000000001E-3</v>
      </c>
      <c r="H31" s="1101">
        <v>3.8999999999999998E-3</v>
      </c>
      <c r="I31" s="1101">
        <v>5.0000000000000001E-3</v>
      </c>
      <c r="J31" s="1101">
        <v>3.5000000000000001E-3</v>
      </c>
      <c r="K31" s="1101">
        <v>5.4999999999999997E-3</v>
      </c>
    </row>
    <row r="32" spans="1:26" s="1099" customFormat="1" ht="23.25" customHeight="1">
      <c r="A32" s="1099" t="s">
        <v>924</v>
      </c>
      <c r="B32" s="59" t="s">
        <v>1103</v>
      </c>
      <c r="C32" s="51" t="s">
        <v>1000</v>
      </c>
      <c r="D32" s="1101">
        <v>1.1000000000000001E-3</v>
      </c>
      <c r="E32" s="1101">
        <v>8.9999999999999998E-4</v>
      </c>
      <c r="F32" s="1101">
        <v>8.0000000000000004E-4</v>
      </c>
      <c r="G32" s="1101">
        <v>1.1999999999999999E-3</v>
      </c>
      <c r="H32" s="1101">
        <v>1E-3</v>
      </c>
      <c r="I32" s="1101">
        <v>1.8E-3</v>
      </c>
      <c r="J32" s="1101">
        <v>1.5E-3</v>
      </c>
      <c r="K32" s="1101">
        <v>2.8E-3</v>
      </c>
    </row>
    <row r="33" spans="1:12" s="1099" customFormat="1" ht="23.25" customHeight="1">
      <c r="A33" s="1099" t="s">
        <v>924</v>
      </c>
      <c r="B33" s="59" t="s">
        <v>1104</v>
      </c>
      <c r="C33" s="51" t="s">
        <v>1001</v>
      </c>
      <c r="D33" s="1101">
        <v>1.2999999999999999E-3</v>
      </c>
      <c r="E33" s="1101">
        <v>1.2999999999999999E-3</v>
      </c>
      <c r="F33" s="1101">
        <v>1.1000000000000001E-3</v>
      </c>
      <c r="G33" s="1101">
        <v>1.1999999999999999E-3</v>
      </c>
      <c r="H33" s="1101">
        <v>1.6000000000000001E-3</v>
      </c>
      <c r="I33" s="1101">
        <v>2.3E-3</v>
      </c>
      <c r="J33" s="1101">
        <v>2.5000000000000001E-3</v>
      </c>
      <c r="K33" s="1101">
        <v>1.5E-3</v>
      </c>
    </row>
    <row r="34" spans="1:12" s="1099" customFormat="1" ht="41.25" customHeight="1" thickBot="1">
      <c r="A34" s="1099" t="s">
        <v>924</v>
      </c>
      <c r="B34" s="60" t="s">
        <v>1105</v>
      </c>
      <c r="C34" s="51" t="s">
        <v>1002</v>
      </c>
      <c r="D34" s="1101">
        <v>1.3100000000000001E-2</v>
      </c>
      <c r="E34" s="1101">
        <v>1.3299999999999999E-2</v>
      </c>
      <c r="F34" s="1101">
        <v>1.4999999999999999E-2</v>
      </c>
      <c r="G34" s="1101">
        <v>1.7000000000000001E-2</v>
      </c>
      <c r="H34" s="1101">
        <v>1.8599999999999998E-2</v>
      </c>
      <c r="I34" s="1101">
        <v>2.0799999999999999E-2</v>
      </c>
      <c r="J34" s="1101">
        <v>1.9699999999999999E-2</v>
      </c>
      <c r="K34" s="1101">
        <v>2.3199999999999998E-2</v>
      </c>
    </row>
    <row r="35" spans="1:12" s="741" customFormat="1" ht="24" customHeight="1" thickTop="1" thickBot="1">
      <c r="B35" s="1097"/>
      <c r="C35" s="1091" t="s">
        <v>633</v>
      </c>
      <c r="D35" s="1092"/>
      <c r="E35" s="1092"/>
      <c r="F35" s="1092"/>
      <c r="G35" s="1092"/>
      <c r="H35" s="1092"/>
      <c r="I35" s="1092"/>
      <c r="J35" s="1093"/>
      <c r="K35" s="1093"/>
      <c r="L35" s="960"/>
    </row>
    <row r="36" spans="1:12" s="735" customFormat="1" ht="31.5" customHeight="1" thickTop="1">
      <c r="A36" s="735" t="s">
        <v>924</v>
      </c>
      <c r="B36" s="58" t="s">
        <v>1106</v>
      </c>
      <c r="C36" s="52" t="s">
        <v>1003</v>
      </c>
      <c r="D36" s="1098">
        <v>0.3427</v>
      </c>
      <c r="E36" s="1098">
        <v>0.35160000000000002</v>
      </c>
      <c r="F36" s="1098">
        <v>0.3619</v>
      </c>
      <c r="G36" s="1098">
        <v>0.3871</v>
      </c>
      <c r="H36" s="1098">
        <v>0.36320000000000002</v>
      </c>
      <c r="I36" s="1098">
        <v>0.44119999999999998</v>
      </c>
      <c r="J36" s="1098">
        <v>0.43859999999999999</v>
      </c>
      <c r="K36" s="1098">
        <v>0.3921</v>
      </c>
    </row>
    <row r="37" spans="1:12" s="1099" customFormat="1" ht="22.5" customHeight="1">
      <c r="A37" s="1099" t="s">
        <v>924</v>
      </c>
      <c r="B37" s="59" t="s">
        <v>1107</v>
      </c>
      <c r="C37" s="51" t="s">
        <v>1004</v>
      </c>
      <c r="D37" s="1101">
        <v>0.73740000000000006</v>
      </c>
      <c r="E37" s="1101">
        <v>0.75890000000000002</v>
      </c>
      <c r="F37" s="1101">
        <v>0.82110000000000005</v>
      </c>
      <c r="G37" s="1101">
        <v>0.86529999999999996</v>
      </c>
      <c r="H37" s="1101">
        <v>0.77039999999999997</v>
      </c>
      <c r="I37" s="1101">
        <v>0.79320000000000002</v>
      </c>
      <c r="J37" s="1101">
        <v>0.76280000000000003</v>
      </c>
      <c r="K37" s="1101">
        <v>0.6804</v>
      </c>
    </row>
    <row r="38" spans="1:12" s="1099" customFormat="1" ht="22.5" customHeight="1">
      <c r="A38" s="1099" t="s">
        <v>924</v>
      </c>
      <c r="B38" s="59" t="s">
        <v>1108</v>
      </c>
      <c r="C38" s="51" t="s">
        <v>1005</v>
      </c>
      <c r="D38" s="1101">
        <v>0.2792</v>
      </c>
      <c r="E38" s="1101">
        <v>0.29299999999999998</v>
      </c>
      <c r="F38" s="1101">
        <v>0.3004</v>
      </c>
      <c r="G38" s="1101">
        <v>0.29330000000000001</v>
      </c>
      <c r="H38" s="1101">
        <v>0.2611</v>
      </c>
      <c r="I38" s="1101">
        <v>0.25130000000000002</v>
      </c>
      <c r="J38" s="1101">
        <v>0.25240000000000001</v>
      </c>
      <c r="K38" s="1101">
        <v>0.21529999999999999</v>
      </c>
    </row>
    <row r="39" spans="1:12" s="1099" customFormat="1" ht="22.5" customHeight="1">
      <c r="A39" s="1099" t="s">
        <v>924</v>
      </c>
      <c r="B39" s="59" t="s">
        <v>1109</v>
      </c>
      <c r="C39" s="51" t="s">
        <v>1006</v>
      </c>
      <c r="D39" s="1101">
        <v>0.24249999999999999</v>
      </c>
      <c r="E39" s="1101">
        <v>0.25519999999999998</v>
      </c>
      <c r="F39" s="1101">
        <v>0.2621</v>
      </c>
      <c r="G39" s="1101">
        <v>0.25430000000000003</v>
      </c>
      <c r="H39" s="1101">
        <v>0.22620000000000001</v>
      </c>
      <c r="I39" s="1101">
        <v>0.21829999999999999</v>
      </c>
      <c r="J39" s="1101">
        <v>0.21959999999999999</v>
      </c>
      <c r="K39" s="1101">
        <v>0.1867</v>
      </c>
    </row>
    <row r="40" spans="1:12" s="1099" customFormat="1" ht="40.5" customHeight="1" thickBot="1">
      <c r="A40" s="1099" t="s">
        <v>924</v>
      </c>
      <c r="B40" s="59" t="s">
        <v>1110</v>
      </c>
      <c r="C40" s="51" t="s">
        <v>1405</v>
      </c>
      <c r="D40" s="1101">
        <v>0.68775810867424747</v>
      </c>
      <c r="E40" s="1101">
        <v>0.6913241544999037</v>
      </c>
      <c r="F40" s="1101">
        <v>0.73706659307770672</v>
      </c>
      <c r="G40" s="1101">
        <v>0.77213374952504066</v>
      </c>
      <c r="H40" s="1101">
        <v>0.67095448912534472</v>
      </c>
      <c r="I40" s="1101">
        <v>0.67764921707916859</v>
      </c>
      <c r="J40" s="1101">
        <v>0.28820000000000001</v>
      </c>
      <c r="K40" s="1101">
        <v>0.58199999999999996</v>
      </c>
    </row>
    <row r="41" spans="1:12" s="741" customFormat="1" ht="24" customHeight="1" thickTop="1" thickBot="1">
      <c r="B41" s="1097"/>
      <c r="C41" s="1091" t="s">
        <v>638</v>
      </c>
      <c r="D41" s="1092"/>
      <c r="E41" s="1092"/>
      <c r="F41" s="1092"/>
      <c r="G41" s="1092"/>
      <c r="H41" s="1092"/>
      <c r="I41" s="1092"/>
      <c r="J41" s="1093"/>
      <c r="K41" s="1093"/>
      <c r="L41" s="960"/>
    </row>
    <row r="42" spans="1:12" s="735" customFormat="1" ht="31.5" customHeight="1" thickTop="1">
      <c r="A42" s="735" t="s">
        <v>924</v>
      </c>
      <c r="B42" s="58" t="s">
        <v>1111</v>
      </c>
      <c r="C42" s="52" t="s">
        <v>1007</v>
      </c>
      <c r="D42" s="1098">
        <v>0.13139999999999999</v>
      </c>
      <c r="E42" s="1098">
        <v>0.129</v>
      </c>
      <c r="F42" s="1098">
        <v>0.12759999999999999</v>
      </c>
      <c r="G42" s="1098">
        <v>0.13289999999999999</v>
      </c>
      <c r="H42" s="1098">
        <v>0.1336</v>
      </c>
      <c r="I42" s="1098">
        <v>0.13109999999999999</v>
      </c>
      <c r="J42" s="1098">
        <v>0.12989999999999999</v>
      </c>
      <c r="K42" s="1098">
        <v>0.13270000000000001</v>
      </c>
    </row>
    <row r="43" spans="1:12" s="1099" customFormat="1" ht="22.5" customHeight="1">
      <c r="A43" s="1099" t="s">
        <v>924</v>
      </c>
      <c r="B43" s="59" t="s">
        <v>1112</v>
      </c>
      <c r="C43" s="51" t="s">
        <v>1008</v>
      </c>
      <c r="D43" s="1101">
        <v>0.13139999999999999</v>
      </c>
      <c r="E43" s="1101">
        <v>0.12889999999999999</v>
      </c>
      <c r="F43" s="1101">
        <v>0.12759999999999999</v>
      </c>
      <c r="G43" s="1101">
        <v>0.13289999999999999</v>
      </c>
      <c r="H43" s="1101">
        <v>0.13350000000000001</v>
      </c>
      <c r="I43" s="1101">
        <v>0.13089999999999999</v>
      </c>
      <c r="J43" s="1101">
        <v>0.1298</v>
      </c>
      <c r="K43" s="1101">
        <v>0.13250000000000001</v>
      </c>
    </row>
    <row r="44" spans="1:12" s="1099" customFormat="1" ht="22.5" customHeight="1">
      <c r="A44" s="1099" t="s">
        <v>924</v>
      </c>
      <c r="B44" s="59" t="s">
        <v>1113</v>
      </c>
      <c r="C44" s="51" t="s">
        <v>1009</v>
      </c>
      <c r="D44" s="1101">
        <v>9.7600000000000006E-2</v>
      </c>
      <c r="E44" s="1101">
        <v>0.1045</v>
      </c>
      <c r="F44" s="1101">
        <v>0.1082</v>
      </c>
      <c r="G44" s="1101">
        <v>0.122</v>
      </c>
      <c r="H44" s="1101">
        <v>0.14000000000000001</v>
      </c>
      <c r="I44" s="1101">
        <v>0.1714</v>
      </c>
      <c r="J44" s="1101">
        <v>0.15890000000000001</v>
      </c>
      <c r="K44" s="1101">
        <v>0.19059999999999999</v>
      </c>
    </row>
    <row r="45" spans="1:12" s="1099" customFormat="1" ht="22.5" customHeight="1">
      <c r="A45" s="1099" t="s">
        <v>924</v>
      </c>
      <c r="B45" s="59" t="s">
        <v>1114</v>
      </c>
      <c r="C45" s="51" t="s">
        <v>1010</v>
      </c>
      <c r="D45" s="1101">
        <v>1.6299999999999999E-2</v>
      </c>
      <c r="E45" s="1101">
        <v>1.6199999999999999E-2</v>
      </c>
      <c r="F45" s="1101">
        <v>1.9800000000000002E-2</v>
      </c>
      <c r="G45" s="1101">
        <v>2.29E-2</v>
      </c>
      <c r="H45" s="1101">
        <v>3.2300000000000002E-2</v>
      </c>
      <c r="I45" s="1101">
        <v>4.3200000000000002E-2</v>
      </c>
      <c r="J45" s="1101">
        <v>4.3900000000000002E-2</v>
      </c>
      <c r="K45" s="1101">
        <v>5.1700000000000003E-2</v>
      </c>
    </row>
    <row r="46" spans="1:12" s="1099" customFormat="1" ht="22.5" customHeight="1">
      <c r="A46" s="1099" t="s">
        <v>924</v>
      </c>
      <c r="B46" s="59" t="s">
        <v>1115</v>
      </c>
      <c r="C46" s="51" t="s">
        <v>1011</v>
      </c>
      <c r="D46" s="1101">
        <v>2.24E-2</v>
      </c>
      <c r="E46" s="1101">
        <v>2.81E-2</v>
      </c>
      <c r="F46" s="1101">
        <v>2.7E-2</v>
      </c>
      <c r="G46" s="1101">
        <v>3.2300000000000002E-2</v>
      </c>
      <c r="H46" s="1101">
        <v>4.8300000000000003E-2</v>
      </c>
      <c r="I46" s="1101">
        <v>6.4699999999999994E-2</v>
      </c>
      <c r="J46" s="1101">
        <v>5.8700000000000002E-2</v>
      </c>
      <c r="K46" s="1101">
        <v>7.5499999999999998E-2</v>
      </c>
    </row>
    <row r="47" spans="1:12" s="1099" customFormat="1" ht="40.5" customHeight="1" thickBot="1">
      <c r="A47" s="1099" t="s">
        <v>924</v>
      </c>
      <c r="B47" s="59" t="s">
        <v>1116</v>
      </c>
      <c r="C47" s="51" t="s">
        <v>1012</v>
      </c>
      <c r="D47" s="1101">
        <v>0.19309999999999999</v>
      </c>
      <c r="E47" s="1101">
        <v>0.1938</v>
      </c>
      <c r="F47" s="1101">
        <v>0.19289999999999999</v>
      </c>
      <c r="G47" s="1101">
        <v>0.1898</v>
      </c>
      <c r="H47" s="1101">
        <v>0.18659999999999999</v>
      </c>
      <c r="I47" s="1101">
        <v>0.1837</v>
      </c>
      <c r="J47" s="1101">
        <v>0.18179999999999999</v>
      </c>
      <c r="K47" s="1101">
        <v>0.18440000000000001</v>
      </c>
    </row>
    <row r="48" spans="1:12" s="1089" customFormat="1" ht="24" customHeight="1" thickTop="1" thickBot="1">
      <c r="B48" s="1090"/>
      <c r="C48" s="1091" t="s">
        <v>1013</v>
      </c>
      <c r="D48" s="1092"/>
      <c r="E48" s="1092"/>
      <c r="F48" s="1092"/>
      <c r="G48" s="1092"/>
      <c r="H48" s="1092"/>
      <c r="I48" s="1092"/>
      <c r="J48" s="1093"/>
      <c r="K48" s="1093"/>
      <c r="L48" s="1094"/>
    </row>
    <row r="49" spans="1:12" s="735" customFormat="1" ht="31.5" customHeight="1" thickTop="1">
      <c r="A49" s="735" t="s">
        <v>924</v>
      </c>
      <c r="B49" s="58" t="s">
        <v>1117</v>
      </c>
      <c r="C49" s="52" t="s">
        <v>1014</v>
      </c>
      <c r="D49" s="1098">
        <v>0.85580000000000001</v>
      </c>
      <c r="E49" s="1098">
        <v>0.85260000000000002</v>
      </c>
      <c r="F49" s="1098">
        <v>0.85570000000000002</v>
      </c>
      <c r="G49" s="1098">
        <v>0.86140000000000005</v>
      </c>
      <c r="H49" s="1098">
        <v>0.87039999999999995</v>
      </c>
      <c r="I49" s="1098">
        <v>0.85260000000000002</v>
      </c>
      <c r="J49" s="1098">
        <v>0.84989999999999999</v>
      </c>
      <c r="K49" s="1098">
        <v>0.86580000000000001</v>
      </c>
    </row>
    <row r="50" spans="1:12" s="1099" customFormat="1" ht="22.5" customHeight="1">
      <c r="A50" s="1099" t="s">
        <v>924</v>
      </c>
      <c r="B50" s="59" t="s">
        <v>1118</v>
      </c>
      <c r="C50" s="51" t="s">
        <v>1015</v>
      </c>
      <c r="D50" s="1101">
        <v>0.93020000000000003</v>
      </c>
      <c r="E50" s="1101">
        <v>0.93240000000000001</v>
      </c>
      <c r="F50" s="1101">
        <v>0.93520000000000003</v>
      </c>
      <c r="G50" s="1101">
        <v>0.93240000000000001</v>
      </c>
      <c r="H50" s="1101">
        <v>0.93220000000000003</v>
      </c>
      <c r="I50" s="1101">
        <v>0.91830000000000001</v>
      </c>
      <c r="J50" s="1101">
        <v>0.91859999999999997</v>
      </c>
      <c r="K50" s="1101">
        <v>0.91639999999999999</v>
      </c>
    </row>
    <row r="51" spans="1:12" s="1099" customFormat="1" ht="22.5" customHeight="1">
      <c r="A51" s="1099" t="s">
        <v>924</v>
      </c>
      <c r="B51" s="59" t="s">
        <v>1119</v>
      </c>
      <c r="C51" s="51" t="s">
        <v>1016</v>
      </c>
      <c r="D51" s="1101">
        <v>5.9299999999999999E-2</v>
      </c>
      <c r="E51" s="1101">
        <v>4.9799999999999997E-2</v>
      </c>
      <c r="F51" s="1101">
        <v>4.8800000000000003E-2</v>
      </c>
      <c r="G51" s="1101">
        <v>5.96E-2</v>
      </c>
      <c r="H51" s="1101">
        <v>7.1400000000000005E-2</v>
      </c>
      <c r="I51" s="1101">
        <v>6.3899999999999998E-2</v>
      </c>
      <c r="J51" s="1101">
        <v>5.9700000000000003E-2</v>
      </c>
      <c r="K51" s="1101">
        <v>8.7499999999999994E-2</v>
      </c>
    </row>
    <row r="52" spans="1:12" s="1099" customFormat="1" ht="22.5" customHeight="1">
      <c r="A52" s="1099" t="s">
        <v>924</v>
      </c>
      <c r="B52" s="59" t="s">
        <v>1120</v>
      </c>
      <c r="C52" s="51" t="s">
        <v>1017</v>
      </c>
      <c r="D52" s="1101">
        <v>1.0971</v>
      </c>
      <c r="E52" s="1101">
        <v>1.1427</v>
      </c>
      <c r="F52" s="1101">
        <v>1.1315</v>
      </c>
      <c r="G52" s="1101">
        <v>1.0427999999999999</v>
      </c>
      <c r="H52" s="1101">
        <v>0.97050000000000003</v>
      </c>
      <c r="I52" s="1101">
        <v>1.1259999999999999</v>
      </c>
      <c r="J52" s="1101">
        <v>1.1565000000000001</v>
      </c>
      <c r="K52" s="1101">
        <v>1.0127999999999999</v>
      </c>
    </row>
    <row r="53" spans="1:12" ht="13.5" thickBot="1">
      <c r="C53" s="1104"/>
      <c r="D53" s="1104"/>
      <c r="E53" s="1104"/>
      <c r="F53" s="1104"/>
      <c r="G53" s="1104"/>
      <c r="H53" s="1104"/>
      <c r="I53" s="1104"/>
      <c r="J53" s="1104"/>
      <c r="K53" s="1104"/>
      <c r="L53" s="1076"/>
    </row>
    <row r="54" spans="1:12" ht="19.5" customHeight="1" thickTop="1">
      <c r="A54" s="1105" t="s">
        <v>921</v>
      </c>
      <c r="B54" s="57" t="s">
        <v>921</v>
      </c>
      <c r="C54" s="1106" t="s">
        <v>650</v>
      </c>
      <c r="D54" s="1107"/>
      <c r="E54" s="1108"/>
      <c r="F54" s="1108"/>
      <c r="G54" s="1108"/>
      <c r="H54" s="1108"/>
      <c r="I54" s="1108"/>
      <c r="J54" s="1059"/>
      <c r="K54" s="1059"/>
    </row>
    <row r="55" spans="1:12" ht="57" customHeight="1">
      <c r="C55" s="1675" t="s">
        <v>1406</v>
      </c>
      <c r="D55" s="1675"/>
      <c r="E55" s="1675"/>
      <c r="F55" s="1675"/>
      <c r="G55" s="1675"/>
      <c r="H55" s="1675"/>
      <c r="I55" s="1675"/>
      <c r="J55" s="1675"/>
      <c r="K55" s="1675"/>
    </row>
    <row r="56" spans="1:12" ht="57.75" customHeight="1">
      <c r="C56" s="1675" t="s">
        <v>1407</v>
      </c>
      <c r="D56" s="1675"/>
      <c r="E56" s="1675"/>
      <c r="F56" s="1675"/>
      <c r="G56" s="1675"/>
      <c r="H56" s="1675"/>
      <c r="I56" s="1675"/>
      <c r="J56" s="1675"/>
      <c r="K56" s="1675"/>
    </row>
    <row r="57" spans="1:12" ht="13.5" customHeight="1">
      <c r="C57" s="1059" t="s">
        <v>1121</v>
      </c>
      <c r="D57" s="1109"/>
      <c r="E57" s="1108"/>
      <c r="F57" s="1108"/>
      <c r="G57" s="1108"/>
      <c r="H57" s="1108"/>
      <c r="I57" s="1108"/>
      <c r="J57" s="1059"/>
      <c r="K57" s="1059"/>
    </row>
    <row r="58" spans="1:12" ht="15" customHeight="1">
      <c r="C58" s="1059" t="s">
        <v>904</v>
      </c>
      <c r="D58" s="1059"/>
      <c r="E58" s="1059"/>
      <c r="F58" s="1059"/>
      <c r="G58" s="1059"/>
      <c r="H58" s="1059"/>
      <c r="I58" s="1059"/>
      <c r="J58" s="1059"/>
      <c r="K58" s="1059"/>
    </row>
  </sheetData>
  <mergeCells count="4">
    <mergeCell ref="A2:K2"/>
    <mergeCell ref="A4:K4"/>
    <mergeCell ref="C55:K55"/>
    <mergeCell ref="C56:K56"/>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9"/>
  <sheetViews>
    <sheetView topLeftCell="C1" zoomScale="65" zoomScaleNormal="65" workbookViewId="0">
      <selection activeCell="C37" sqref="C37"/>
    </sheetView>
  </sheetViews>
  <sheetFormatPr baseColWidth="10" defaultColWidth="9.140625" defaultRowHeight="12.75"/>
  <cols>
    <col min="1" max="2" width="9.140625" style="807" hidden="1" customWidth="1"/>
    <col min="3" max="3" width="124.140625" style="807" customWidth="1"/>
    <col min="4" max="11" width="16.85546875" style="807" customWidth="1"/>
    <col min="12" max="12" width="3.85546875" style="807" bestFit="1" customWidth="1"/>
    <col min="13" max="256" width="9.140625" style="807"/>
    <col min="257" max="258" width="0" style="807" hidden="1" customWidth="1"/>
    <col min="259" max="259" width="124.140625" style="807" customWidth="1"/>
    <col min="260" max="267" width="16.85546875" style="807" customWidth="1"/>
    <col min="268" max="268" width="3.85546875" style="807" bestFit="1" customWidth="1"/>
    <col min="269" max="512" width="9.140625" style="807"/>
    <col min="513" max="514" width="0" style="807" hidden="1" customWidth="1"/>
    <col min="515" max="515" width="124.140625" style="807" customWidth="1"/>
    <col min="516" max="523" width="16.85546875" style="807" customWidth="1"/>
    <col min="524" max="524" width="3.85546875" style="807" bestFit="1" customWidth="1"/>
    <col min="525" max="768" width="9.140625" style="807"/>
    <col min="769" max="770" width="0" style="807" hidden="1" customWidth="1"/>
    <col min="771" max="771" width="124.140625" style="807" customWidth="1"/>
    <col min="772" max="779" width="16.85546875" style="807" customWidth="1"/>
    <col min="780" max="780" width="3.85546875" style="807" bestFit="1" customWidth="1"/>
    <col min="781" max="1024" width="9.140625" style="807"/>
    <col min="1025" max="1026" width="0" style="807" hidden="1" customWidth="1"/>
    <col min="1027" max="1027" width="124.140625" style="807" customWidth="1"/>
    <col min="1028" max="1035" width="16.85546875" style="807" customWidth="1"/>
    <col min="1036" max="1036" width="3.85546875" style="807" bestFit="1" customWidth="1"/>
    <col min="1037" max="1280" width="9.140625" style="807"/>
    <col min="1281" max="1282" width="0" style="807" hidden="1" customWidth="1"/>
    <col min="1283" max="1283" width="124.140625" style="807" customWidth="1"/>
    <col min="1284" max="1291" width="16.85546875" style="807" customWidth="1"/>
    <col min="1292" max="1292" width="3.85546875" style="807" bestFit="1" customWidth="1"/>
    <col min="1293" max="1536" width="9.140625" style="807"/>
    <col min="1537" max="1538" width="0" style="807" hidden="1" customWidth="1"/>
    <col min="1539" max="1539" width="124.140625" style="807" customWidth="1"/>
    <col min="1540" max="1547" width="16.85546875" style="807" customWidth="1"/>
    <col min="1548" max="1548" width="3.85546875" style="807" bestFit="1" customWidth="1"/>
    <col min="1549" max="1792" width="9.140625" style="807"/>
    <col min="1793" max="1794" width="0" style="807" hidden="1" customWidth="1"/>
    <col min="1795" max="1795" width="124.140625" style="807" customWidth="1"/>
    <col min="1796" max="1803" width="16.85546875" style="807" customWidth="1"/>
    <col min="1804" max="1804" width="3.85546875" style="807" bestFit="1" customWidth="1"/>
    <col min="1805" max="2048" width="9.140625" style="807"/>
    <col min="2049" max="2050" width="0" style="807" hidden="1" customWidth="1"/>
    <col min="2051" max="2051" width="124.140625" style="807" customWidth="1"/>
    <col min="2052" max="2059" width="16.85546875" style="807" customWidth="1"/>
    <col min="2060" max="2060" width="3.85546875" style="807" bestFit="1" customWidth="1"/>
    <col min="2061" max="2304" width="9.140625" style="807"/>
    <col min="2305" max="2306" width="0" style="807" hidden="1" customWidth="1"/>
    <col min="2307" max="2307" width="124.140625" style="807" customWidth="1"/>
    <col min="2308" max="2315" width="16.85546875" style="807" customWidth="1"/>
    <col min="2316" max="2316" width="3.85546875" style="807" bestFit="1" customWidth="1"/>
    <col min="2317" max="2560" width="9.140625" style="807"/>
    <col min="2561" max="2562" width="0" style="807" hidden="1" customWidth="1"/>
    <col min="2563" max="2563" width="124.140625" style="807" customWidth="1"/>
    <col min="2564" max="2571" width="16.85546875" style="807" customWidth="1"/>
    <col min="2572" max="2572" width="3.85546875" style="807" bestFit="1" customWidth="1"/>
    <col min="2573" max="2816" width="9.140625" style="807"/>
    <col min="2817" max="2818" width="0" style="807" hidden="1" customWidth="1"/>
    <col min="2819" max="2819" width="124.140625" style="807" customWidth="1"/>
    <col min="2820" max="2827" width="16.85546875" style="807" customWidth="1"/>
    <col min="2828" max="2828" width="3.85546875" style="807" bestFit="1" customWidth="1"/>
    <col min="2829" max="3072" width="9.140625" style="807"/>
    <col min="3073" max="3074" width="0" style="807" hidden="1" customWidth="1"/>
    <col min="3075" max="3075" width="124.140625" style="807" customWidth="1"/>
    <col min="3076" max="3083" width="16.85546875" style="807" customWidth="1"/>
    <col min="3084" max="3084" width="3.85546875" style="807" bestFit="1" customWidth="1"/>
    <col min="3085" max="3328" width="9.140625" style="807"/>
    <col min="3329" max="3330" width="0" style="807" hidden="1" customWidth="1"/>
    <col min="3331" max="3331" width="124.140625" style="807" customWidth="1"/>
    <col min="3332" max="3339" width="16.85546875" style="807" customWidth="1"/>
    <col min="3340" max="3340" width="3.85546875" style="807" bestFit="1" customWidth="1"/>
    <col min="3341" max="3584" width="9.140625" style="807"/>
    <col min="3585" max="3586" width="0" style="807" hidden="1" customWidth="1"/>
    <col min="3587" max="3587" width="124.140625" style="807" customWidth="1"/>
    <col min="3588" max="3595" width="16.85546875" style="807" customWidth="1"/>
    <col min="3596" max="3596" width="3.85546875" style="807" bestFit="1" customWidth="1"/>
    <col min="3597" max="3840" width="9.140625" style="807"/>
    <col min="3841" max="3842" width="0" style="807" hidden="1" customWidth="1"/>
    <col min="3843" max="3843" width="124.140625" style="807" customWidth="1"/>
    <col min="3844" max="3851" width="16.85546875" style="807" customWidth="1"/>
    <col min="3852" max="3852" width="3.85546875" style="807" bestFit="1" customWidth="1"/>
    <col min="3853" max="4096" width="9.140625" style="807"/>
    <col min="4097" max="4098" width="0" style="807" hidden="1" customWidth="1"/>
    <col min="4099" max="4099" width="124.140625" style="807" customWidth="1"/>
    <col min="4100" max="4107" width="16.85546875" style="807" customWidth="1"/>
    <col min="4108" max="4108" width="3.85546875" style="807" bestFit="1" customWidth="1"/>
    <col min="4109" max="4352" width="9.140625" style="807"/>
    <col min="4353" max="4354" width="0" style="807" hidden="1" customWidth="1"/>
    <col min="4355" max="4355" width="124.140625" style="807" customWidth="1"/>
    <col min="4356" max="4363" width="16.85546875" style="807" customWidth="1"/>
    <col min="4364" max="4364" width="3.85546875" style="807" bestFit="1" customWidth="1"/>
    <col min="4365" max="4608" width="9.140625" style="807"/>
    <col min="4609" max="4610" width="0" style="807" hidden="1" customWidth="1"/>
    <col min="4611" max="4611" width="124.140625" style="807" customWidth="1"/>
    <col min="4612" max="4619" width="16.85546875" style="807" customWidth="1"/>
    <col min="4620" max="4620" width="3.85546875" style="807" bestFit="1" customWidth="1"/>
    <col min="4621" max="4864" width="9.140625" style="807"/>
    <col min="4865" max="4866" width="0" style="807" hidden="1" customWidth="1"/>
    <col min="4867" max="4867" width="124.140625" style="807" customWidth="1"/>
    <col min="4868" max="4875" width="16.85546875" style="807" customWidth="1"/>
    <col min="4876" max="4876" width="3.85546875" style="807" bestFit="1" customWidth="1"/>
    <col min="4877" max="5120" width="9.140625" style="807"/>
    <col min="5121" max="5122" width="0" style="807" hidden="1" customWidth="1"/>
    <col min="5123" max="5123" width="124.140625" style="807" customWidth="1"/>
    <col min="5124" max="5131" width="16.85546875" style="807" customWidth="1"/>
    <col min="5132" max="5132" width="3.85546875" style="807" bestFit="1" customWidth="1"/>
    <col min="5133" max="5376" width="9.140625" style="807"/>
    <col min="5377" max="5378" width="0" style="807" hidden="1" customWidth="1"/>
    <col min="5379" max="5379" width="124.140625" style="807" customWidth="1"/>
    <col min="5380" max="5387" width="16.85546875" style="807" customWidth="1"/>
    <col min="5388" max="5388" width="3.85546875" style="807" bestFit="1" customWidth="1"/>
    <col min="5389" max="5632" width="9.140625" style="807"/>
    <col min="5633" max="5634" width="0" style="807" hidden="1" customWidth="1"/>
    <col min="5635" max="5635" width="124.140625" style="807" customWidth="1"/>
    <col min="5636" max="5643" width="16.85546875" style="807" customWidth="1"/>
    <col min="5644" max="5644" width="3.85546875" style="807" bestFit="1" customWidth="1"/>
    <col min="5645" max="5888" width="9.140625" style="807"/>
    <col min="5889" max="5890" width="0" style="807" hidden="1" customWidth="1"/>
    <col min="5891" max="5891" width="124.140625" style="807" customWidth="1"/>
    <col min="5892" max="5899" width="16.85546875" style="807" customWidth="1"/>
    <col min="5900" max="5900" width="3.85546875" style="807" bestFit="1" customWidth="1"/>
    <col min="5901" max="6144" width="9.140625" style="807"/>
    <col min="6145" max="6146" width="0" style="807" hidden="1" customWidth="1"/>
    <col min="6147" max="6147" width="124.140625" style="807" customWidth="1"/>
    <col min="6148" max="6155" width="16.85546875" style="807" customWidth="1"/>
    <col min="6156" max="6156" width="3.85546875" style="807" bestFit="1" customWidth="1"/>
    <col min="6157" max="6400" width="9.140625" style="807"/>
    <col min="6401" max="6402" width="0" style="807" hidden="1" customWidth="1"/>
    <col min="6403" max="6403" width="124.140625" style="807" customWidth="1"/>
    <col min="6404" max="6411" width="16.85546875" style="807" customWidth="1"/>
    <col min="6412" max="6412" width="3.85546875" style="807" bestFit="1" customWidth="1"/>
    <col min="6413" max="6656" width="9.140625" style="807"/>
    <col min="6657" max="6658" width="0" style="807" hidden="1" customWidth="1"/>
    <col min="6659" max="6659" width="124.140625" style="807" customWidth="1"/>
    <col min="6660" max="6667" width="16.85546875" style="807" customWidth="1"/>
    <col min="6668" max="6668" width="3.85546875" style="807" bestFit="1" customWidth="1"/>
    <col min="6669" max="6912" width="9.140625" style="807"/>
    <col min="6913" max="6914" width="0" style="807" hidden="1" customWidth="1"/>
    <col min="6915" max="6915" width="124.140625" style="807" customWidth="1"/>
    <col min="6916" max="6923" width="16.85546875" style="807" customWidth="1"/>
    <col min="6924" max="6924" width="3.85546875" style="807" bestFit="1" customWidth="1"/>
    <col min="6925" max="7168" width="9.140625" style="807"/>
    <col min="7169" max="7170" width="0" style="807" hidden="1" customWidth="1"/>
    <col min="7171" max="7171" width="124.140625" style="807" customWidth="1"/>
    <col min="7172" max="7179" width="16.85546875" style="807" customWidth="1"/>
    <col min="7180" max="7180" width="3.85546875" style="807" bestFit="1" customWidth="1"/>
    <col min="7181" max="7424" width="9.140625" style="807"/>
    <col min="7425" max="7426" width="0" style="807" hidden="1" customWidth="1"/>
    <col min="7427" max="7427" width="124.140625" style="807" customWidth="1"/>
    <col min="7428" max="7435" width="16.85546875" style="807" customWidth="1"/>
    <col min="7436" max="7436" width="3.85546875" style="807" bestFit="1" customWidth="1"/>
    <col min="7437" max="7680" width="9.140625" style="807"/>
    <col min="7681" max="7682" width="0" style="807" hidden="1" customWidth="1"/>
    <col min="7683" max="7683" width="124.140625" style="807" customWidth="1"/>
    <col min="7684" max="7691" width="16.85546875" style="807" customWidth="1"/>
    <col min="7692" max="7692" width="3.85546875" style="807" bestFit="1" customWidth="1"/>
    <col min="7693" max="7936" width="9.140625" style="807"/>
    <col min="7937" max="7938" width="0" style="807" hidden="1" customWidth="1"/>
    <col min="7939" max="7939" width="124.140625" style="807" customWidth="1"/>
    <col min="7940" max="7947" width="16.85546875" style="807" customWidth="1"/>
    <col min="7948" max="7948" width="3.85546875" style="807" bestFit="1" customWidth="1"/>
    <col min="7949" max="8192" width="9.140625" style="807"/>
    <col min="8193" max="8194" width="0" style="807" hidden="1" customWidth="1"/>
    <col min="8195" max="8195" width="124.140625" style="807" customWidth="1"/>
    <col min="8196" max="8203" width="16.85546875" style="807" customWidth="1"/>
    <col min="8204" max="8204" width="3.85546875" style="807" bestFit="1" customWidth="1"/>
    <col min="8205" max="8448" width="9.140625" style="807"/>
    <col min="8449" max="8450" width="0" style="807" hidden="1" customWidth="1"/>
    <col min="8451" max="8451" width="124.140625" style="807" customWidth="1"/>
    <col min="8452" max="8459" width="16.85546875" style="807" customWidth="1"/>
    <col min="8460" max="8460" width="3.85546875" style="807" bestFit="1" customWidth="1"/>
    <col min="8461" max="8704" width="9.140625" style="807"/>
    <col min="8705" max="8706" width="0" style="807" hidden="1" customWidth="1"/>
    <col min="8707" max="8707" width="124.140625" style="807" customWidth="1"/>
    <col min="8708" max="8715" width="16.85546875" style="807" customWidth="1"/>
    <col min="8716" max="8716" width="3.85546875" style="807" bestFit="1" customWidth="1"/>
    <col min="8717" max="8960" width="9.140625" style="807"/>
    <col min="8961" max="8962" width="0" style="807" hidden="1" customWidth="1"/>
    <col min="8963" max="8963" width="124.140625" style="807" customWidth="1"/>
    <col min="8964" max="8971" width="16.85546875" style="807" customWidth="1"/>
    <col min="8972" max="8972" width="3.85546875" style="807" bestFit="1" customWidth="1"/>
    <col min="8973" max="9216" width="9.140625" style="807"/>
    <col min="9217" max="9218" width="0" style="807" hidden="1" customWidth="1"/>
    <col min="9219" max="9219" width="124.140625" style="807" customWidth="1"/>
    <col min="9220" max="9227" width="16.85546875" style="807" customWidth="1"/>
    <col min="9228" max="9228" width="3.85546875" style="807" bestFit="1" customWidth="1"/>
    <col min="9229" max="9472" width="9.140625" style="807"/>
    <col min="9473" max="9474" width="0" style="807" hidden="1" customWidth="1"/>
    <col min="9475" max="9475" width="124.140625" style="807" customWidth="1"/>
    <col min="9476" max="9483" width="16.85546875" style="807" customWidth="1"/>
    <col min="9484" max="9484" width="3.85546875" style="807" bestFit="1" customWidth="1"/>
    <col min="9485" max="9728" width="9.140625" style="807"/>
    <col min="9729" max="9730" width="0" style="807" hidden="1" customWidth="1"/>
    <col min="9731" max="9731" width="124.140625" style="807" customWidth="1"/>
    <col min="9732" max="9739" width="16.85546875" style="807" customWidth="1"/>
    <col min="9740" max="9740" width="3.85546875" style="807" bestFit="1" customWidth="1"/>
    <col min="9741" max="9984" width="9.140625" style="807"/>
    <col min="9985" max="9986" width="0" style="807" hidden="1" customWidth="1"/>
    <col min="9987" max="9987" width="124.140625" style="807" customWidth="1"/>
    <col min="9988" max="9995" width="16.85546875" style="807" customWidth="1"/>
    <col min="9996" max="9996" width="3.85546875" style="807" bestFit="1" customWidth="1"/>
    <col min="9997" max="10240" width="9.140625" style="807"/>
    <col min="10241" max="10242" width="0" style="807" hidden="1" customWidth="1"/>
    <col min="10243" max="10243" width="124.140625" style="807" customWidth="1"/>
    <col min="10244" max="10251" width="16.85546875" style="807" customWidth="1"/>
    <col min="10252" max="10252" width="3.85546875" style="807" bestFit="1" customWidth="1"/>
    <col min="10253" max="10496" width="9.140625" style="807"/>
    <col min="10497" max="10498" width="0" style="807" hidden="1" customWidth="1"/>
    <col min="10499" max="10499" width="124.140625" style="807" customWidth="1"/>
    <col min="10500" max="10507" width="16.85546875" style="807" customWidth="1"/>
    <col min="10508" max="10508" width="3.85546875" style="807" bestFit="1" customWidth="1"/>
    <col min="10509" max="10752" width="9.140625" style="807"/>
    <col min="10753" max="10754" width="0" style="807" hidden="1" customWidth="1"/>
    <col min="10755" max="10755" width="124.140625" style="807" customWidth="1"/>
    <col min="10756" max="10763" width="16.85546875" style="807" customWidth="1"/>
    <col min="10764" max="10764" width="3.85546875" style="807" bestFit="1" customWidth="1"/>
    <col min="10765" max="11008" width="9.140625" style="807"/>
    <col min="11009" max="11010" width="0" style="807" hidden="1" customWidth="1"/>
    <col min="11011" max="11011" width="124.140625" style="807" customWidth="1"/>
    <col min="11012" max="11019" width="16.85546875" style="807" customWidth="1"/>
    <col min="11020" max="11020" width="3.85546875" style="807" bestFit="1" customWidth="1"/>
    <col min="11021" max="11264" width="9.140625" style="807"/>
    <col min="11265" max="11266" width="0" style="807" hidden="1" customWidth="1"/>
    <col min="11267" max="11267" width="124.140625" style="807" customWidth="1"/>
    <col min="11268" max="11275" width="16.85546875" style="807" customWidth="1"/>
    <col min="11276" max="11276" width="3.85546875" style="807" bestFit="1" customWidth="1"/>
    <col min="11277" max="11520" width="9.140625" style="807"/>
    <col min="11521" max="11522" width="0" style="807" hidden="1" customWidth="1"/>
    <col min="11523" max="11523" width="124.140625" style="807" customWidth="1"/>
    <col min="11524" max="11531" width="16.85546875" style="807" customWidth="1"/>
    <col min="11532" max="11532" width="3.85546875" style="807" bestFit="1" customWidth="1"/>
    <col min="11533" max="11776" width="9.140625" style="807"/>
    <col min="11777" max="11778" width="0" style="807" hidden="1" customWidth="1"/>
    <col min="11779" max="11779" width="124.140625" style="807" customWidth="1"/>
    <col min="11780" max="11787" width="16.85546875" style="807" customWidth="1"/>
    <col min="11788" max="11788" width="3.85546875" style="807" bestFit="1" customWidth="1"/>
    <col min="11789" max="12032" width="9.140625" style="807"/>
    <col min="12033" max="12034" width="0" style="807" hidden="1" customWidth="1"/>
    <col min="12035" max="12035" width="124.140625" style="807" customWidth="1"/>
    <col min="12036" max="12043" width="16.85546875" style="807" customWidth="1"/>
    <col min="12044" max="12044" width="3.85546875" style="807" bestFit="1" customWidth="1"/>
    <col min="12045" max="12288" width="9.140625" style="807"/>
    <col min="12289" max="12290" width="0" style="807" hidden="1" customWidth="1"/>
    <col min="12291" max="12291" width="124.140625" style="807" customWidth="1"/>
    <col min="12292" max="12299" width="16.85546875" style="807" customWidth="1"/>
    <col min="12300" max="12300" width="3.85546875" style="807" bestFit="1" customWidth="1"/>
    <col min="12301" max="12544" width="9.140625" style="807"/>
    <col min="12545" max="12546" width="0" style="807" hidden="1" customWidth="1"/>
    <col min="12547" max="12547" width="124.140625" style="807" customWidth="1"/>
    <col min="12548" max="12555" width="16.85546875" style="807" customWidth="1"/>
    <col min="12556" max="12556" width="3.85546875" style="807" bestFit="1" customWidth="1"/>
    <col min="12557" max="12800" width="9.140625" style="807"/>
    <col min="12801" max="12802" width="0" style="807" hidden="1" customWidth="1"/>
    <col min="12803" max="12803" width="124.140625" style="807" customWidth="1"/>
    <col min="12804" max="12811" width="16.85546875" style="807" customWidth="1"/>
    <col min="12812" max="12812" width="3.85546875" style="807" bestFit="1" customWidth="1"/>
    <col min="12813" max="13056" width="9.140625" style="807"/>
    <col min="13057" max="13058" width="0" style="807" hidden="1" customWidth="1"/>
    <col min="13059" max="13059" width="124.140625" style="807" customWidth="1"/>
    <col min="13060" max="13067" width="16.85546875" style="807" customWidth="1"/>
    <col min="13068" max="13068" width="3.85546875" style="807" bestFit="1" customWidth="1"/>
    <col min="13069" max="13312" width="9.140625" style="807"/>
    <col min="13313" max="13314" width="0" style="807" hidden="1" customWidth="1"/>
    <col min="13315" max="13315" width="124.140625" style="807" customWidth="1"/>
    <col min="13316" max="13323" width="16.85546875" style="807" customWidth="1"/>
    <col min="13324" max="13324" width="3.85546875" style="807" bestFit="1" customWidth="1"/>
    <col min="13325" max="13568" width="9.140625" style="807"/>
    <col min="13569" max="13570" width="0" style="807" hidden="1" customWidth="1"/>
    <col min="13571" max="13571" width="124.140625" style="807" customWidth="1"/>
    <col min="13572" max="13579" width="16.85546875" style="807" customWidth="1"/>
    <col min="13580" max="13580" width="3.85546875" style="807" bestFit="1" customWidth="1"/>
    <col min="13581" max="13824" width="9.140625" style="807"/>
    <col min="13825" max="13826" width="0" style="807" hidden="1" customWidth="1"/>
    <col min="13827" max="13827" width="124.140625" style="807" customWidth="1"/>
    <col min="13828" max="13835" width="16.85546875" style="807" customWidth="1"/>
    <col min="13836" max="13836" width="3.85546875" style="807" bestFit="1" customWidth="1"/>
    <col min="13837" max="14080" width="9.140625" style="807"/>
    <col min="14081" max="14082" width="0" style="807" hidden="1" customWidth="1"/>
    <col min="14083" max="14083" width="124.140625" style="807" customWidth="1"/>
    <col min="14084" max="14091" width="16.85546875" style="807" customWidth="1"/>
    <col min="14092" max="14092" width="3.85546875" style="807" bestFit="1" customWidth="1"/>
    <col min="14093" max="14336" width="9.140625" style="807"/>
    <col min="14337" max="14338" width="0" style="807" hidden="1" customWidth="1"/>
    <col min="14339" max="14339" width="124.140625" style="807" customWidth="1"/>
    <col min="14340" max="14347" width="16.85546875" style="807" customWidth="1"/>
    <col min="14348" max="14348" width="3.85546875" style="807" bestFit="1" customWidth="1"/>
    <col min="14349" max="14592" width="9.140625" style="807"/>
    <col min="14593" max="14594" width="0" style="807" hidden="1" customWidth="1"/>
    <col min="14595" max="14595" width="124.140625" style="807" customWidth="1"/>
    <col min="14596" max="14603" width="16.85546875" style="807" customWidth="1"/>
    <col min="14604" max="14604" width="3.85546875" style="807" bestFit="1" customWidth="1"/>
    <col min="14605" max="14848" width="9.140625" style="807"/>
    <col min="14849" max="14850" width="0" style="807" hidden="1" customWidth="1"/>
    <col min="14851" max="14851" width="124.140625" style="807" customWidth="1"/>
    <col min="14852" max="14859" width="16.85546875" style="807" customWidth="1"/>
    <col min="14860" max="14860" width="3.85546875" style="807" bestFit="1" customWidth="1"/>
    <col min="14861" max="15104" width="9.140625" style="807"/>
    <col min="15105" max="15106" width="0" style="807" hidden="1" customWidth="1"/>
    <col min="15107" max="15107" width="124.140625" style="807" customWidth="1"/>
    <col min="15108" max="15115" width="16.85546875" style="807" customWidth="1"/>
    <col min="15116" max="15116" width="3.85546875" style="807" bestFit="1" customWidth="1"/>
    <col min="15117" max="15360" width="9.140625" style="807"/>
    <col min="15361" max="15362" width="0" style="807" hidden="1" customWidth="1"/>
    <col min="15363" max="15363" width="124.140625" style="807" customWidth="1"/>
    <col min="15364" max="15371" width="16.85546875" style="807" customWidth="1"/>
    <col min="15372" max="15372" width="3.85546875" style="807" bestFit="1" customWidth="1"/>
    <col min="15373" max="15616" width="9.140625" style="807"/>
    <col min="15617" max="15618" width="0" style="807" hidden="1" customWidth="1"/>
    <col min="15619" max="15619" width="124.140625" style="807" customWidth="1"/>
    <col min="15620" max="15627" width="16.85546875" style="807" customWidth="1"/>
    <col min="15628" max="15628" width="3.85546875" style="807" bestFit="1" customWidth="1"/>
    <col min="15629" max="15872" width="9.140625" style="807"/>
    <col min="15873" max="15874" width="0" style="807" hidden="1" customWidth="1"/>
    <col min="15875" max="15875" width="124.140625" style="807" customWidth="1"/>
    <col min="15876" max="15883" width="16.85546875" style="807" customWidth="1"/>
    <col min="15884" max="15884" width="3.85546875" style="807" bestFit="1" customWidth="1"/>
    <col min="15885" max="16128" width="9.140625" style="807"/>
    <col min="16129" max="16130" width="0" style="807" hidden="1" customWidth="1"/>
    <col min="16131" max="16131" width="124.140625" style="807" customWidth="1"/>
    <col min="16132" max="16139" width="16.85546875" style="807" customWidth="1"/>
    <col min="16140" max="16140" width="3.85546875" style="807" bestFit="1" customWidth="1"/>
    <col min="16141" max="16384" width="9.140625" style="807"/>
  </cols>
  <sheetData>
    <row r="1" spans="1:12" ht="60" customHeight="1">
      <c r="A1" s="371"/>
      <c r="B1" s="371"/>
      <c r="C1" s="1110"/>
      <c r="D1" s="1110"/>
      <c r="E1" s="1110"/>
      <c r="F1" s="1110"/>
      <c r="G1" s="1110"/>
      <c r="H1" s="1110"/>
      <c r="I1" s="1110"/>
      <c r="J1" s="1110"/>
      <c r="K1" s="1110"/>
    </row>
    <row r="2" spans="1:12" ht="33" customHeight="1">
      <c r="A2" s="1678" t="s">
        <v>1084</v>
      </c>
      <c r="B2" s="1678"/>
      <c r="C2" s="1678"/>
      <c r="D2" s="1678"/>
      <c r="E2" s="1678"/>
      <c r="F2" s="1678"/>
      <c r="G2" s="1678"/>
      <c r="H2" s="1678"/>
      <c r="I2" s="1678"/>
      <c r="J2" s="1678"/>
      <c r="K2" s="1678"/>
    </row>
    <row r="3" spans="1:12" ht="33" customHeight="1">
      <c r="A3" s="371"/>
      <c r="B3" s="371"/>
      <c r="C3" s="1678" t="s">
        <v>979</v>
      </c>
      <c r="D3" s="1678"/>
      <c r="E3" s="1678"/>
      <c r="F3" s="1678"/>
      <c r="G3" s="1678"/>
      <c r="H3" s="1678"/>
      <c r="I3" s="1678"/>
      <c r="J3" s="1678"/>
      <c r="K3" s="1678"/>
    </row>
    <row r="4" spans="1:12" s="1111" customFormat="1" ht="69.75" customHeight="1">
      <c r="A4" s="1677"/>
      <c r="B4" s="1678"/>
      <c r="C4" s="1678"/>
      <c r="D4" s="1678"/>
      <c r="E4" s="1678"/>
      <c r="F4" s="1678"/>
      <c r="G4" s="1678"/>
      <c r="H4" s="1678"/>
      <c r="I4" s="1678"/>
      <c r="J4" s="1678"/>
      <c r="K4" s="1678"/>
    </row>
    <row r="5" spans="1:12" s="1114" customFormat="1" ht="14.25" customHeight="1" thickBot="1">
      <c r="A5" s="1112"/>
      <c r="B5" s="1112"/>
    </row>
    <row r="6" spans="1:12" ht="29.25" customHeight="1" thickTop="1" thickBot="1">
      <c r="B6" s="1115"/>
      <c r="C6" s="1113"/>
      <c r="D6" s="1116" t="s">
        <v>717</v>
      </c>
      <c r="E6" s="1116" t="s">
        <v>718</v>
      </c>
      <c r="F6" s="1116" t="s">
        <v>719</v>
      </c>
      <c r="G6" s="1116" t="s">
        <v>720</v>
      </c>
      <c r="H6" s="1116" t="s">
        <v>721</v>
      </c>
      <c r="I6" s="1116" t="s">
        <v>1466</v>
      </c>
      <c r="J6" s="1117" t="s">
        <v>722</v>
      </c>
      <c r="K6" s="1117" t="s">
        <v>1467</v>
      </c>
      <c r="L6" s="1118" t="s">
        <v>921</v>
      </c>
    </row>
    <row r="7" spans="1:12" ht="14.25" customHeight="1" thickTop="1" thickBot="1">
      <c r="C7" s="1119"/>
      <c r="D7" s="1119"/>
      <c r="E7" s="1119"/>
      <c r="F7" s="1119"/>
      <c r="G7" s="1119"/>
      <c r="H7" s="1119"/>
      <c r="I7" s="1119"/>
      <c r="J7" s="1119"/>
      <c r="K7" s="1119"/>
    </row>
    <row r="8" spans="1:12" s="1059" customFormat="1" ht="24" customHeight="1" thickTop="1" thickBot="1">
      <c r="B8" s="1120"/>
      <c r="C8" s="1121" t="s">
        <v>653</v>
      </c>
      <c r="D8" s="1122"/>
      <c r="E8" s="1122"/>
      <c r="F8" s="1122"/>
      <c r="G8" s="1122"/>
      <c r="H8" s="1122"/>
      <c r="I8" s="1122"/>
      <c r="J8" s="1083"/>
      <c r="K8" s="1083"/>
      <c r="L8" s="1123"/>
    </row>
    <row r="9" spans="1:12" s="1059" customFormat="1" ht="27" customHeight="1" thickTop="1">
      <c r="A9" s="1059" t="s">
        <v>924</v>
      </c>
      <c r="B9" s="58" t="s">
        <v>1408</v>
      </c>
      <c r="C9" s="149" t="s">
        <v>1018</v>
      </c>
      <c r="D9" s="1124">
        <v>8.0699999999999994E-2</v>
      </c>
      <c r="E9" s="1124">
        <v>7.9699999999999993E-2</v>
      </c>
      <c r="F9" s="1124">
        <v>7.6999999999999999E-2</v>
      </c>
      <c r="G9" s="1124">
        <v>7.9699999999999993E-2</v>
      </c>
      <c r="H9" s="1124">
        <v>8.1799999999999998E-2</v>
      </c>
      <c r="I9" s="1124">
        <v>8.1699999999999995E-2</v>
      </c>
      <c r="J9" s="1124">
        <v>8.2400000000000001E-2</v>
      </c>
      <c r="K9" s="1124">
        <v>8.3699999999999997E-2</v>
      </c>
    </row>
    <row r="10" spans="1:12" s="1111" customFormat="1" ht="23.25" customHeight="1">
      <c r="A10" s="1111" t="s">
        <v>924</v>
      </c>
      <c r="B10" s="59" t="s">
        <v>1409</v>
      </c>
      <c r="C10" s="150" t="s">
        <v>1019</v>
      </c>
      <c r="D10" s="1125">
        <v>8.4900000000000003E-2</v>
      </c>
      <c r="E10" s="1125">
        <v>8.3400000000000002E-2</v>
      </c>
      <c r="F10" s="1125">
        <v>8.0100000000000005E-2</v>
      </c>
      <c r="G10" s="1125">
        <v>8.2600000000000007E-2</v>
      </c>
      <c r="H10" s="1125">
        <v>8.5400000000000004E-2</v>
      </c>
      <c r="I10" s="1125">
        <v>8.3599999999999994E-2</v>
      </c>
      <c r="J10" s="1125">
        <v>8.43E-2</v>
      </c>
      <c r="K10" s="1125">
        <v>8.5999999999999993E-2</v>
      </c>
    </row>
    <row r="11" spans="1:12" s="1111" customFormat="1" ht="23.25" customHeight="1">
      <c r="A11" s="1111" t="s">
        <v>924</v>
      </c>
      <c r="B11" s="59" t="s">
        <v>1410</v>
      </c>
      <c r="C11" s="150" t="s">
        <v>1020</v>
      </c>
      <c r="D11" s="1125">
        <v>8.0600000000000005E-2</v>
      </c>
      <c r="E11" s="1125">
        <v>7.8600000000000003E-2</v>
      </c>
      <c r="F11" s="1125">
        <v>7.5999999999999998E-2</v>
      </c>
      <c r="G11" s="1125">
        <v>7.5200000000000003E-2</v>
      </c>
      <c r="H11" s="1125">
        <v>7.5800000000000006E-2</v>
      </c>
      <c r="I11" s="1125">
        <v>7.6200000000000004E-2</v>
      </c>
      <c r="J11" s="1125">
        <v>7.6399999999999996E-2</v>
      </c>
      <c r="K11" s="1125">
        <v>7.6100000000000001E-2</v>
      </c>
    </row>
    <row r="12" spans="1:12" s="1111" customFormat="1" ht="23.25" customHeight="1">
      <c r="A12" s="1111" t="s">
        <v>924</v>
      </c>
      <c r="B12" s="59" t="s">
        <v>1411</v>
      </c>
      <c r="C12" s="150" t="s">
        <v>1021</v>
      </c>
      <c r="D12" s="1125">
        <v>8.6E-3</v>
      </c>
      <c r="E12" s="1125">
        <v>6.1999999999999998E-3</v>
      </c>
      <c r="F12" s="1125">
        <v>6.1999999999999998E-3</v>
      </c>
      <c r="G12" s="1125">
        <v>5.7000000000000002E-3</v>
      </c>
      <c r="H12" s="1125">
        <v>5.1000000000000004E-3</v>
      </c>
      <c r="I12" s="1125">
        <v>6.1999999999999998E-3</v>
      </c>
      <c r="J12" s="1125">
        <v>5.1000000000000004E-3</v>
      </c>
      <c r="K12" s="1125">
        <v>8.3000000000000001E-3</v>
      </c>
    </row>
    <row r="13" spans="1:12" s="1111" customFormat="1" ht="23.25" customHeight="1">
      <c r="A13" s="1111" t="s">
        <v>924</v>
      </c>
      <c r="B13" s="59" t="s">
        <v>1412</v>
      </c>
      <c r="C13" s="150" t="s">
        <v>1022</v>
      </c>
      <c r="D13" s="1125">
        <v>8.9999999999999993E-3</v>
      </c>
      <c r="E13" s="1125">
        <v>6.1000000000000004E-3</v>
      </c>
      <c r="F13" s="1125">
        <v>6.1000000000000004E-3</v>
      </c>
      <c r="G13" s="1125">
        <v>5.8999999999999999E-3</v>
      </c>
      <c r="H13" s="1125">
        <v>5.7000000000000002E-3</v>
      </c>
      <c r="I13" s="1125">
        <v>6.3E-3</v>
      </c>
      <c r="J13" s="1125">
        <v>5.4000000000000003E-3</v>
      </c>
      <c r="K13" s="1125">
        <v>8.3999999999999995E-3</v>
      </c>
    </row>
    <row r="14" spans="1:12" s="1111" customFormat="1" ht="23.25" customHeight="1">
      <c r="A14" s="1111" t="s">
        <v>924</v>
      </c>
      <c r="B14" s="59" t="s">
        <v>1413</v>
      </c>
      <c r="C14" s="150" t="s">
        <v>1023</v>
      </c>
      <c r="D14" s="1125">
        <v>7.7999999999999996E-3</v>
      </c>
      <c r="E14" s="1125">
        <v>5.4000000000000003E-3</v>
      </c>
      <c r="F14" s="1125">
        <v>5.3E-3</v>
      </c>
      <c r="G14" s="1125">
        <v>5.1999999999999998E-3</v>
      </c>
      <c r="H14" s="1125">
        <v>5.1999999999999998E-3</v>
      </c>
      <c r="I14" s="1125">
        <v>5.7000000000000002E-3</v>
      </c>
      <c r="J14" s="1125">
        <v>4.4000000000000003E-3</v>
      </c>
      <c r="K14" s="1125">
        <v>7.6E-3</v>
      </c>
    </row>
    <row r="15" spans="1:12" s="1111" customFormat="1" ht="44.25" customHeight="1" thickBot="1">
      <c r="A15" s="1111" t="s">
        <v>924</v>
      </c>
      <c r="B15" s="59" t="s">
        <v>1414</v>
      </c>
      <c r="C15" s="150" t="s">
        <v>1024</v>
      </c>
      <c r="D15" s="1125">
        <v>5.8299999999999998E-2</v>
      </c>
      <c r="E15" s="1125">
        <v>4.1700000000000001E-2</v>
      </c>
      <c r="F15" s="1125">
        <v>4.1599999999999998E-2</v>
      </c>
      <c r="G15" s="1125">
        <v>4.0899999999999999E-2</v>
      </c>
      <c r="H15" s="1125">
        <v>4.0300000000000002E-2</v>
      </c>
      <c r="I15" s="1125">
        <v>4.4299999999999999E-2</v>
      </c>
      <c r="J15" s="1125">
        <v>3.4200000000000001E-2</v>
      </c>
      <c r="K15" s="1125">
        <v>5.8599999999999999E-2</v>
      </c>
    </row>
    <row r="16" spans="1:12" s="848" customFormat="1" ht="24" customHeight="1" thickTop="1" thickBot="1">
      <c r="B16" s="1126"/>
      <c r="C16" s="1121" t="s">
        <v>661</v>
      </c>
      <c r="D16" s="1122"/>
      <c r="E16" s="1122"/>
      <c r="F16" s="1122"/>
      <c r="G16" s="1122"/>
      <c r="H16" s="1122"/>
      <c r="I16" s="1122"/>
      <c r="J16" s="1083"/>
      <c r="K16" s="1083"/>
      <c r="L16" s="1072"/>
    </row>
    <row r="17" spans="1:12" s="1059" customFormat="1" ht="26.25" customHeight="1" thickTop="1">
      <c r="A17" s="1059" t="s">
        <v>924</v>
      </c>
      <c r="B17" s="58" t="s">
        <v>1415</v>
      </c>
      <c r="C17" s="149" t="s">
        <v>1025</v>
      </c>
      <c r="D17" s="1124">
        <v>0.1055</v>
      </c>
      <c r="E17" s="1124">
        <v>0.10589999999999999</v>
      </c>
      <c r="F17" s="1124">
        <v>0.10440000000000001</v>
      </c>
      <c r="G17" s="1124">
        <v>0.10979999999999999</v>
      </c>
      <c r="H17" s="1124">
        <v>0.11219999999999999</v>
      </c>
      <c r="I17" s="1124">
        <v>0.11210000000000001</v>
      </c>
      <c r="J17" s="1124">
        <v>0.1129</v>
      </c>
      <c r="K17" s="1124">
        <v>0.1147</v>
      </c>
    </row>
    <row r="18" spans="1:12" s="1111" customFormat="1" ht="24" customHeight="1">
      <c r="A18" s="1111" t="s">
        <v>924</v>
      </c>
      <c r="B18" s="59" t="s">
        <v>1416</v>
      </c>
      <c r="C18" s="150" t="s">
        <v>1026</v>
      </c>
      <c r="D18" s="1125">
        <v>-2.4799999999999999E-2</v>
      </c>
      <c r="E18" s="1125">
        <v>-2.6200000000000001E-2</v>
      </c>
      <c r="F18" s="1125">
        <v>-2.75E-2</v>
      </c>
      <c r="G18" s="1125">
        <v>-0.03</v>
      </c>
      <c r="H18" s="1125">
        <v>-3.0499999999999999E-2</v>
      </c>
      <c r="I18" s="1125">
        <v>-3.04E-2</v>
      </c>
      <c r="J18" s="1125">
        <v>-3.0499999999999999E-2</v>
      </c>
      <c r="K18" s="1125">
        <v>-3.1E-2</v>
      </c>
    </row>
    <row r="19" spans="1:12" s="1111" customFormat="1" ht="24" customHeight="1">
      <c r="A19" s="1111" t="s">
        <v>924</v>
      </c>
      <c r="B19" s="59" t="s">
        <v>1417</v>
      </c>
      <c r="C19" s="150" t="s">
        <v>1027</v>
      </c>
      <c r="D19" s="1125">
        <v>3.0700000000000002E-2</v>
      </c>
      <c r="E19" s="1125">
        <v>3.2300000000000002E-2</v>
      </c>
      <c r="F19" s="1125">
        <v>3.3799999999999997E-2</v>
      </c>
      <c r="G19" s="1125">
        <v>3.6900000000000002E-2</v>
      </c>
      <c r="H19" s="1125">
        <v>3.7499999999999999E-2</v>
      </c>
      <c r="I19" s="1125">
        <v>3.7699999999999997E-2</v>
      </c>
      <c r="J19" s="1125">
        <v>3.78E-2</v>
      </c>
      <c r="K19" s="1125">
        <v>3.8800000000000001E-2</v>
      </c>
    </row>
    <row r="20" spans="1:12" s="1111" customFormat="1" ht="24" customHeight="1">
      <c r="A20" s="1111" t="s">
        <v>924</v>
      </c>
      <c r="B20" s="59" t="s">
        <v>1418</v>
      </c>
      <c r="C20" s="150" t="s">
        <v>1028</v>
      </c>
      <c r="D20" s="1125">
        <v>0</v>
      </c>
      <c r="E20" s="1125">
        <v>0</v>
      </c>
      <c r="F20" s="1125">
        <v>0</v>
      </c>
      <c r="G20" s="1125">
        <v>0</v>
      </c>
      <c r="H20" s="1125">
        <v>0</v>
      </c>
      <c r="I20" s="1125">
        <v>0</v>
      </c>
      <c r="J20" s="1125">
        <v>0</v>
      </c>
      <c r="K20" s="1125">
        <v>0</v>
      </c>
    </row>
    <row r="21" spans="1:12" s="1111" customFormat="1" ht="24" customHeight="1">
      <c r="A21" s="1111" t="s">
        <v>924</v>
      </c>
      <c r="B21" s="59" t="s">
        <v>1419</v>
      </c>
      <c r="C21" s="150" t="s">
        <v>1029</v>
      </c>
      <c r="D21" s="1125">
        <v>-4.3E-3</v>
      </c>
      <c r="E21" s="1125">
        <v>-4.7999999999999996E-3</v>
      </c>
      <c r="F21" s="1125">
        <v>-4.1999999999999997E-3</v>
      </c>
      <c r="G21" s="1125">
        <v>-7.4000000000000003E-3</v>
      </c>
      <c r="H21" s="1125">
        <v>-9.7000000000000003E-3</v>
      </c>
      <c r="I21" s="1125">
        <v>-7.3000000000000001E-3</v>
      </c>
      <c r="J21" s="1125">
        <v>-7.7999999999999996E-3</v>
      </c>
      <c r="K21" s="1125">
        <v>-9.7999999999999997E-3</v>
      </c>
    </row>
    <row r="22" spans="1:12" s="1111" customFormat="1" ht="24" customHeight="1">
      <c r="A22" s="1111" t="s">
        <v>924</v>
      </c>
      <c r="B22" s="59" t="s">
        <v>1420</v>
      </c>
      <c r="C22" s="150" t="s">
        <v>1030</v>
      </c>
      <c r="D22" s="1125">
        <v>4.3E-3</v>
      </c>
      <c r="E22" s="1125">
        <v>3.7000000000000002E-3</v>
      </c>
      <c r="F22" s="1125">
        <v>3.2000000000000002E-3</v>
      </c>
      <c r="G22" s="1125">
        <v>2.8999999999999998E-3</v>
      </c>
      <c r="H22" s="1125">
        <v>3.5999999999999999E-3</v>
      </c>
      <c r="I22" s="1125">
        <v>1.9E-3</v>
      </c>
      <c r="J22" s="1125">
        <v>1.9E-3</v>
      </c>
      <c r="K22" s="1125">
        <v>2.3E-3</v>
      </c>
    </row>
    <row r="23" spans="1:12" s="1111" customFormat="1" ht="24" customHeight="1">
      <c r="A23" s="1111" t="s">
        <v>924</v>
      </c>
      <c r="B23" s="59" t="s">
        <v>1421</v>
      </c>
      <c r="C23" s="150" t="s">
        <v>1031</v>
      </c>
      <c r="D23" s="1125">
        <v>-7.1999999999999995E-2</v>
      </c>
      <c r="E23" s="1125">
        <v>-7.2400000000000006E-2</v>
      </c>
      <c r="F23" s="1125">
        <v>-6.9800000000000001E-2</v>
      </c>
      <c r="G23" s="1125">
        <v>-6.9500000000000006E-2</v>
      </c>
      <c r="H23" s="1125">
        <v>-7.0599999999999996E-2</v>
      </c>
      <c r="I23" s="1125">
        <v>-7.0000000000000007E-2</v>
      </c>
      <c r="J23" s="1125">
        <v>-7.1400000000000005E-2</v>
      </c>
      <c r="K23" s="1125">
        <v>-6.7799999999999999E-2</v>
      </c>
    </row>
    <row r="24" spans="1:12" s="1111" customFormat="1" ht="24" customHeight="1">
      <c r="A24" s="1111" t="s">
        <v>924</v>
      </c>
      <c r="B24" s="59" t="s">
        <v>1422</v>
      </c>
      <c r="C24" s="150" t="s">
        <v>1032</v>
      </c>
      <c r="D24" s="1125">
        <v>4.0000000000000002E-4</v>
      </c>
      <c r="E24" s="1125">
        <v>-1E-4</v>
      </c>
      <c r="F24" s="1125">
        <v>-1E-4</v>
      </c>
      <c r="G24" s="1125">
        <v>2.9999999999999997E-4</v>
      </c>
      <c r="H24" s="1125">
        <v>5.9999999999999995E-4</v>
      </c>
      <c r="I24" s="1125">
        <v>1E-4</v>
      </c>
      <c r="J24" s="1125">
        <v>2.0000000000000001E-4</v>
      </c>
      <c r="K24" s="1125">
        <v>0</v>
      </c>
    </row>
    <row r="25" spans="1:12" s="1111" customFormat="1" ht="43.5" customHeight="1" thickBot="1">
      <c r="A25" s="1111" t="s">
        <v>924</v>
      </c>
      <c r="B25" s="59" t="s">
        <v>1423</v>
      </c>
      <c r="C25" s="150" t="s">
        <v>1033</v>
      </c>
      <c r="D25" s="1125">
        <v>0.11210000000000001</v>
      </c>
      <c r="E25" s="1125">
        <v>0.1182</v>
      </c>
      <c r="F25" s="1125">
        <v>0.1227</v>
      </c>
      <c r="G25" s="1125">
        <v>0.12909999999999999</v>
      </c>
      <c r="H25" s="1125">
        <v>0.13089999999999999</v>
      </c>
      <c r="I25" s="1125">
        <v>0.1283</v>
      </c>
      <c r="J25" s="1125">
        <v>0.1275</v>
      </c>
      <c r="K25" s="1125">
        <v>0.13150000000000001</v>
      </c>
    </row>
    <row r="26" spans="1:12" s="848" customFormat="1" ht="24.75" customHeight="1" thickTop="1" thickBot="1">
      <c r="B26" s="1127"/>
      <c r="C26" s="1121" t="s">
        <v>671</v>
      </c>
      <c r="D26" s="1122"/>
      <c r="E26" s="1122"/>
      <c r="F26" s="1122"/>
      <c r="G26" s="1122"/>
      <c r="H26" s="1122"/>
      <c r="I26" s="1122"/>
      <c r="J26" s="1083"/>
      <c r="K26" s="1083"/>
      <c r="L26" s="1072"/>
    </row>
    <row r="27" spans="1:12" s="1059" customFormat="1" ht="27" customHeight="1" thickTop="1">
      <c r="A27" s="1059" t="s">
        <v>924</v>
      </c>
      <c r="B27" s="58" t="s">
        <v>1424</v>
      </c>
      <c r="C27" s="149" t="s">
        <v>1034</v>
      </c>
      <c r="D27" s="1124">
        <v>0.13730000000000001</v>
      </c>
      <c r="E27" s="1124">
        <v>0.1394</v>
      </c>
      <c r="F27" s="1124">
        <v>0.13980000000000001</v>
      </c>
      <c r="G27" s="1124">
        <v>0.1469</v>
      </c>
      <c r="H27" s="1124">
        <v>0.14649999999999999</v>
      </c>
      <c r="I27" s="1124">
        <v>0.14549999999999999</v>
      </c>
      <c r="J27" s="1124">
        <v>0.14599999999999999</v>
      </c>
      <c r="K27" s="1124">
        <v>0.14580000000000001</v>
      </c>
    </row>
    <row r="28" spans="1:12" s="1111" customFormat="1" ht="23.25" customHeight="1">
      <c r="A28" s="1111" t="s">
        <v>924</v>
      </c>
      <c r="B28" s="59" t="s">
        <v>1425</v>
      </c>
      <c r="C28" s="150" t="s">
        <v>1035</v>
      </c>
      <c r="D28" s="1125">
        <v>0.11020000000000001</v>
      </c>
      <c r="E28" s="1125">
        <v>0.1003</v>
      </c>
      <c r="F28" s="1125">
        <v>0.1</v>
      </c>
      <c r="G28" s="1125">
        <v>9.0200000000000002E-2</v>
      </c>
      <c r="H28" s="1125">
        <v>9.6000000000000002E-2</v>
      </c>
      <c r="I28" s="1125">
        <v>9.1700000000000004E-2</v>
      </c>
      <c r="J28" s="1125">
        <v>9.0700000000000003E-2</v>
      </c>
      <c r="K28" s="1125">
        <v>9.3399999999999997E-2</v>
      </c>
    </row>
    <row r="29" spans="1:12" s="1111" customFormat="1" ht="23.25" customHeight="1">
      <c r="A29" s="1111" t="s">
        <v>924</v>
      </c>
      <c r="B29" s="59" t="s">
        <v>1426</v>
      </c>
      <c r="C29" s="150" t="s">
        <v>1036</v>
      </c>
      <c r="D29" s="1125">
        <v>0.24540000000000001</v>
      </c>
      <c r="E29" s="1125">
        <v>0.26300000000000001</v>
      </c>
      <c r="F29" s="1125">
        <v>0.25190000000000001</v>
      </c>
      <c r="G29" s="1125">
        <v>0.2293</v>
      </c>
      <c r="H29" s="1125">
        <v>0.2472</v>
      </c>
      <c r="I29" s="1125">
        <v>0.19020000000000001</v>
      </c>
      <c r="J29" s="1125">
        <v>0.2177</v>
      </c>
      <c r="K29" s="1125">
        <v>0.18490000000000001</v>
      </c>
    </row>
    <row r="30" spans="1:12" s="1111" customFormat="1" ht="23.25" customHeight="1">
      <c r="A30" s="1111" t="s">
        <v>924</v>
      </c>
      <c r="B30" s="59" t="s">
        <v>1427</v>
      </c>
      <c r="C30" s="150" t="s">
        <v>1037</v>
      </c>
      <c r="D30" s="1125">
        <v>0.1983</v>
      </c>
      <c r="E30" s="1125">
        <v>0.26910000000000001</v>
      </c>
      <c r="F30" s="1125">
        <v>0.21240000000000001</v>
      </c>
      <c r="G30" s="1125">
        <v>0.20910000000000001</v>
      </c>
      <c r="H30" s="1125">
        <v>0.23810000000000001</v>
      </c>
      <c r="I30" s="1125">
        <v>0.21909999999999999</v>
      </c>
      <c r="J30" s="1125">
        <v>0.21779999999999999</v>
      </c>
      <c r="K30" s="1125">
        <v>0.19889999999999999</v>
      </c>
    </row>
    <row r="31" spans="1:12" s="1111" customFormat="1" ht="23.25" customHeight="1">
      <c r="A31" s="1111" t="s">
        <v>924</v>
      </c>
      <c r="B31" s="59" t="s">
        <v>1428</v>
      </c>
      <c r="C31" s="150" t="s">
        <v>1038</v>
      </c>
      <c r="D31" s="1125">
        <v>2.0299999999999999E-2</v>
      </c>
      <c r="E31" s="1125">
        <v>1.9199999999999998E-2</v>
      </c>
      <c r="F31" s="1125">
        <v>5.4999999999999997E-3</v>
      </c>
      <c r="G31" s="1125">
        <v>1.1000000000000001E-3</v>
      </c>
      <c r="H31" s="1125">
        <v>1.6000000000000001E-3</v>
      </c>
      <c r="I31" s="1125">
        <v>1.6000000000000001E-3</v>
      </c>
      <c r="J31" s="1125">
        <v>1.5E-3</v>
      </c>
      <c r="K31" s="1125">
        <v>1.4E-3</v>
      </c>
    </row>
    <row r="32" spans="1:12" s="1111" customFormat="1" ht="23.25" customHeight="1">
      <c r="A32" s="1111" t="s">
        <v>924</v>
      </c>
      <c r="B32" s="59" t="s">
        <v>1429</v>
      </c>
      <c r="C32" s="150" t="s">
        <v>1039</v>
      </c>
      <c r="D32" s="1125">
        <v>4.0000000000000001E-3</v>
      </c>
      <c r="E32" s="1125">
        <v>5.8999999999999999E-3</v>
      </c>
      <c r="F32" s="1125">
        <v>7.0000000000000001E-3</v>
      </c>
      <c r="G32" s="1125">
        <v>-6.9999999999999999E-4</v>
      </c>
      <c r="H32" s="1125">
        <v>5.5999999999999999E-3</v>
      </c>
      <c r="I32" s="1125">
        <v>5.7999999999999996E-3</v>
      </c>
      <c r="J32" s="1125">
        <v>6.8999999999999999E-3</v>
      </c>
      <c r="K32" s="1125">
        <v>5.3E-3</v>
      </c>
    </row>
    <row r="33" spans="1:12" s="1111" customFormat="1" ht="23.25" customHeight="1">
      <c r="A33" s="1111" t="s">
        <v>924</v>
      </c>
      <c r="B33" s="59" t="s">
        <v>1430</v>
      </c>
      <c r="C33" s="150" t="s">
        <v>1040</v>
      </c>
      <c r="D33" s="1125">
        <v>1.4500000000000001E-2</v>
      </c>
      <c r="E33" s="1125">
        <v>1.37E-2</v>
      </c>
      <c r="F33" s="1125">
        <v>6.0000000000000001E-3</v>
      </c>
      <c r="G33" s="1125">
        <v>5.0000000000000001E-4</v>
      </c>
      <c r="H33" s="1125">
        <v>3.0000000000000001E-3</v>
      </c>
      <c r="I33" s="1125">
        <v>2.8999999999999998E-3</v>
      </c>
      <c r="J33" s="1125">
        <v>3.3999999999999998E-3</v>
      </c>
      <c r="K33" s="1125">
        <v>2.7000000000000001E-3</v>
      </c>
    </row>
    <row r="34" spans="1:12" s="1111" customFormat="1" ht="23.25" customHeight="1">
      <c r="A34" s="1111" t="s">
        <v>924</v>
      </c>
      <c r="B34" s="59" t="s">
        <v>1431</v>
      </c>
      <c r="C34" s="150" t="s">
        <v>1041</v>
      </c>
      <c r="D34" s="1125">
        <v>0</v>
      </c>
      <c r="E34" s="1125">
        <v>0</v>
      </c>
      <c r="F34" s="1125">
        <v>0</v>
      </c>
      <c r="G34" s="1125">
        <v>0</v>
      </c>
      <c r="H34" s="1125">
        <v>0</v>
      </c>
      <c r="I34" s="1125">
        <v>0</v>
      </c>
      <c r="J34" s="1125">
        <v>0</v>
      </c>
      <c r="K34" s="1125">
        <v>4.4999999999999997E-3</v>
      </c>
    </row>
    <row r="35" spans="1:12" s="1111" customFormat="1" ht="23.25" customHeight="1">
      <c r="A35" s="1111" t="s">
        <v>924</v>
      </c>
      <c r="B35" s="59" t="s">
        <v>1432</v>
      </c>
      <c r="C35" s="150" t="s">
        <v>1042</v>
      </c>
      <c r="D35" s="1125">
        <v>7.4000000000000003E-3</v>
      </c>
      <c r="E35" s="1125">
        <v>9.7999999999999997E-3</v>
      </c>
      <c r="F35" s="1125">
        <v>1.1900000000000001E-2</v>
      </c>
      <c r="G35" s="1125">
        <v>1.29E-2</v>
      </c>
      <c r="H35" s="1125">
        <v>1.3299999999999999E-2</v>
      </c>
      <c r="I35" s="1125">
        <v>1.32E-2</v>
      </c>
      <c r="J35" s="1125">
        <v>1.2999999999999999E-2</v>
      </c>
      <c r="K35" s="1125">
        <v>1.4E-2</v>
      </c>
    </row>
    <row r="36" spans="1:12" s="1111" customFormat="1" ht="23.25" customHeight="1">
      <c r="A36" s="1111" t="s">
        <v>924</v>
      </c>
      <c r="B36" s="59" t="s">
        <v>1433</v>
      </c>
      <c r="C36" s="150" t="s">
        <v>1043</v>
      </c>
      <c r="D36" s="1125">
        <v>4.7100000000000003E-2</v>
      </c>
      <c r="E36" s="1125">
        <v>4.58E-2</v>
      </c>
      <c r="F36" s="1125">
        <v>4.65E-2</v>
      </c>
      <c r="G36" s="1125">
        <v>5.0099999999999999E-2</v>
      </c>
      <c r="H36" s="1125">
        <v>5.1200000000000002E-2</v>
      </c>
      <c r="I36" s="1125">
        <v>5.1200000000000002E-2</v>
      </c>
      <c r="J36" s="1125">
        <v>5.16E-2</v>
      </c>
      <c r="K36" s="1125">
        <v>5.1999999999999998E-2</v>
      </c>
    </row>
    <row r="37" spans="1:12" s="1111" customFormat="1" ht="23.25" customHeight="1">
      <c r="B37" s="59"/>
      <c r="C37" s="150" t="s">
        <v>1481</v>
      </c>
      <c r="D37" s="1125">
        <v>0</v>
      </c>
      <c r="E37" s="1125">
        <v>0</v>
      </c>
      <c r="F37" s="1125">
        <v>0</v>
      </c>
      <c r="G37" s="1125">
        <v>0</v>
      </c>
      <c r="H37" s="1125">
        <v>0</v>
      </c>
      <c r="I37" s="1125">
        <v>0</v>
      </c>
      <c r="J37" s="1125">
        <v>2.0999999999999999E-3</v>
      </c>
      <c r="K37" s="1125">
        <v>5.1999999999999998E-3</v>
      </c>
    </row>
    <row r="38" spans="1:12" s="1111" customFormat="1" ht="44.25" customHeight="1" thickBot="1">
      <c r="A38" s="1111" t="s">
        <v>924</v>
      </c>
      <c r="B38" s="59" t="s">
        <v>1434</v>
      </c>
      <c r="C38" s="150" t="s">
        <v>1044</v>
      </c>
      <c r="D38" s="1125">
        <v>7.0999999999999994E-2</v>
      </c>
      <c r="E38" s="1125">
        <v>5.4199999999999998E-2</v>
      </c>
      <c r="F38" s="1125">
        <v>4.4499999999999998E-2</v>
      </c>
      <c r="G38" s="1125">
        <v>2.9600000000000001E-2</v>
      </c>
      <c r="H38" s="1125">
        <v>1E-3</v>
      </c>
      <c r="I38" s="1125">
        <v>4.0000000000000002E-4</v>
      </c>
      <c r="J38" s="1125">
        <v>2.9999999999999997E-4</v>
      </c>
      <c r="K38" s="1125">
        <v>2.0000000000000001E-4</v>
      </c>
    </row>
    <row r="39" spans="1:12" s="848" customFormat="1" ht="24" customHeight="1" thickTop="1" thickBot="1">
      <c r="B39" s="1128"/>
      <c r="C39" s="1121" t="s">
        <v>683</v>
      </c>
      <c r="D39" s="1122"/>
      <c r="E39" s="1122"/>
      <c r="F39" s="1122"/>
      <c r="G39" s="1122"/>
      <c r="H39" s="1122"/>
      <c r="I39" s="1122"/>
      <c r="J39" s="1083"/>
      <c r="K39" s="1083"/>
      <c r="L39" s="1072"/>
    </row>
    <row r="40" spans="1:12" s="848" customFormat="1" ht="24.75" customHeight="1" thickTop="1" thickBot="1">
      <c r="B40" s="1127"/>
      <c r="C40" s="1121" t="s">
        <v>684</v>
      </c>
      <c r="D40" s="1122"/>
      <c r="E40" s="1122"/>
      <c r="F40" s="1122"/>
      <c r="G40" s="1122"/>
      <c r="H40" s="1122"/>
      <c r="I40" s="1122"/>
      <c r="J40" s="1083"/>
      <c r="K40" s="1083"/>
      <c r="L40" s="1072"/>
    </row>
    <row r="41" spans="1:12" s="1059" customFormat="1" ht="27" customHeight="1" thickTop="1">
      <c r="A41" s="1059" t="s">
        <v>924</v>
      </c>
      <c r="B41" s="58" t="s">
        <v>1435</v>
      </c>
      <c r="C41" s="149" t="s">
        <v>1045</v>
      </c>
      <c r="D41" s="1124">
        <v>7.1999999999999995E-2</v>
      </c>
      <c r="E41" s="1124">
        <v>7.2400000000000006E-2</v>
      </c>
      <c r="F41" s="1124">
        <v>6.9800000000000001E-2</v>
      </c>
      <c r="G41" s="1124">
        <v>6.9500000000000006E-2</v>
      </c>
      <c r="H41" s="1124">
        <v>7.0599999999999996E-2</v>
      </c>
      <c r="I41" s="1124">
        <v>7.0000000000000007E-2</v>
      </c>
      <c r="J41" s="1124">
        <v>7.1400000000000005E-2</v>
      </c>
      <c r="K41" s="1124">
        <v>6.7799999999999999E-2</v>
      </c>
    </row>
    <row r="42" spans="1:12" s="1111" customFormat="1" ht="23.25" customHeight="1">
      <c r="A42" s="1111" t="s">
        <v>924</v>
      </c>
      <c r="B42" s="59" t="s">
        <v>1436</v>
      </c>
      <c r="C42" s="150" t="s">
        <v>1046</v>
      </c>
      <c r="D42" s="1125">
        <v>8.4099999999999994E-2</v>
      </c>
      <c r="E42" s="1125">
        <v>8.48E-2</v>
      </c>
      <c r="F42" s="1125">
        <v>8.1699999999999995E-2</v>
      </c>
      <c r="G42" s="1125">
        <v>8.1000000000000003E-2</v>
      </c>
      <c r="H42" s="1125">
        <v>8.1600000000000006E-2</v>
      </c>
      <c r="I42" s="1125">
        <v>8.14E-2</v>
      </c>
      <c r="J42" s="1125">
        <v>8.3099999999999993E-2</v>
      </c>
      <c r="K42" s="1125">
        <v>7.9100000000000004E-2</v>
      </c>
    </row>
    <row r="43" spans="1:12" s="1111" customFormat="1" ht="23.25" customHeight="1">
      <c r="A43" s="1111" t="s">
        <v>924</v>
      </c>
      <c r="B43" s="59" t="s">
        <v>1437</v>
      </c>
      <c r="C43" s="150" t="s">
        <v>1047</v>
      </c>
      <c r="D43" s="1125">
        <v>9.5799999999999996E-2</v>
      </c>
      <c r="E43" s="1125">
        <v>9.7799999999999998E-2</v>
      </c>
      <c r="F43" s="1125">
        <v>9.5100000000000004E-2</v>
      </c>
      <c r="G43" s="1125">
        <v>9.4100000000000003E-2</v>
      </c>
      <c r="H43" s="1125">
        <v>9.4E-2</v>
      </c>
      <c r="I43" s="1125">
        <v>9.2200000000000004E-2</v>
      </c>
      <c r="J43" s="1125">
        <v>9.3899999999999997E-2</v>
      </c>
      <c r="K43" s="1125">
        <v>8.7499999999999994E-2</v>
      </c>
    </row>
    <row r="44" spans="1:12" s="1111" customFormat="1" ht="44.25" customHeight="1" thickBot="1">
      <c r="A44" s="1111" t="s">
        <v>924</v>
      </c>
      <c r="B44" s="59" t="s">
        <v>1438</v>
      </c>
      <c r="C44" s="150" t="s">
        <v>1048</v>
      </c>
      <c r="D44" s="1125">
        <v>9.8000000000000004E-2</v>
      </c>
      <c r="E44" s="1125">
        <v>9.8900000000000002E-2</v>
      </c>
      <c r="F44" s="1125">
        <v>9.5000000000000001E-2</v>
      </c>
      <c r="G44" s="1125">
        <v>9.5000000000000001E-2</v>
      </c>
      <c r="H44" s="1125">
        <v>9.7799999999999998E-2</v>
      </c>
      <c r="I44" s="1125">
        <v>9.8500000000000004E-2</v>
      </c>
      <c r="J44" s="1125">
        <v>0.10009999999999999</v>
      </c>
      <c r="K44" s="1125">
        <v>9.5899999999999999E-2</v>
      </c>
    </row>
    <row r="45" spans="1:12" s="848" customFormat="1" ht="24" customHeight="1" thickTop="1" thickBot="1">
      <c r="B45" s="1127"/>
      <c r="C45" s="1121" t="s">
        <v>689</v>
      </c>
      <c r="D45" s="1122"/>
      <c r="E45" s="1122"/>
      <c r="F45" s="1122"/>
      <c r="G45" s="1122"/>
      <c r="H45" s="1122"/>
      <c r="I45" s="1122"/>
      <c r="J45" s="1083"/>
      <c r="K45" s="1083"/>
      <c r="L45" s="1072"/>
    </row>
    <row r="46" spans="1:12" s="1129" customFormat="1" ht="27" customHeight="1" thickTop="1">
      <c r="A46" s="1129" t="s">
        <v>924</v>
      </c>
      <c r="B46" s="58" t="s">
        <v>1439</v>
      </c>
      <c r="C46" s="149" t="s">
        <v>1049</v>
      </c>
      <c r="D46" s="1124">
        <v>0.55989999999999995</v>
      </c>
      <c r="E46" s="1124">
        <v>0.55179999999999996</v>
      </c>
      <c r="F46" s="1124">
        <v>0.56200000000000006</v>
      </c>
      <c r="G46" s="1124">
        <v>0.55569999999999997</v>
      </c>
      <c r="H46" s="1124">
        <v>0.54930000000000001</v>
      </c>
      <c r="I46" s="1124">
        <v>0.56200000000000006</v>
      </c>
      <c r="J46" s="1124">
        <v>0.55679999999999996</v>
      </c>
      <c r="K46" s="1124">
        <v>0.57379999999999998</v>
      </c>
    </row>
    <row r="47" spans="1:12" ht="23.25" customHeight="1">
      <c r="A47" s="807" t="s">
        <v>924</v>
      </c>
      <c r="B47" s="56" t="s">
        <v>1440</v>
      </c>
      <c r="C47" s="151" t="s">
        <v>1050</v>
      </c>
      <c r="D47" s="1130">
        <v>4.4999999999999998E-2</v>
      </c>
      <c r="E47" s="1130">
        <v>4.2200000000000001E-2</v>
      </c>
      <c r="F47" s="1130">
        <v>4.2200000000000001E-2</v>
      </c>
      <c r="G47" s="1130">
        <v>4.2900000000000001E-2</v>
      </c>
      <c r="H47" s="1130">
        <v>4.2099999999999999E-2</v>
      </c>
      <c r="I47" s="1130">
        <v>4.0300000000000002E-2</v>
      </c>
      <c r="J47" s="1130">
        <v>3.95E-2</v>
      </c>
      <c r="K47" s="1130">
        <v>4.2599999999999999E-2</v>
      </c>
    </row>
    <row r="48" spans="1:12" ht="23.25" customHeight="1">
      <c r="A48" s="807" t="s">
        <v>924</v>
      </c>
      <c r="B48" s="56" t="s">
        <v>1441</v>
      </c>
      <c r="C48" s="151" t="s">
        <v>1051</v>
      </c>
      <c r="D48" s="1130">
        <v>0.39510000000000001</v>
      </c>
      <c r="E48" s="1130">
        <v>0.40600000000000003</v>
      </c>
      <c r="F48" s="1130">
        <v>0.39589999999999997</v>
      </c>
      <c r="G48" s="1130">
        <v>0.40139999999999998</v>
      </c>
      <c r="H48" s="1130">
        <v>0.40860000000000002</v>
      </c>
      <c r="I48" s="1130">
        <v>0.3977</v>
      </c>
      <c r="J48" s="1130">
        <v>0.4037</v>
      </c>
      <c r="K48" s="1130">
        <v>0.3836</v>
      </c>
    </row>
    <row r="49" spans="1:12" ht="23.25" customHeight="1">
      <c r="A49" s="807" t="s">
        <v>924</v>
      </c>
      <c r="B49" s="56" t="s">
        <v>1442</v>
      </c>
      <c r="C49" s="151" t="s">
        <v>1052</v>
      </c>
      <c r="D49" s="1130">
        <v>0.58120000000000005</v>
      </c>
      <c r="E49" s="1130">
        <v>0.59560000000000002</v>
      </c>
      <c r="F49" s="1130">
        <v>0.59109999999999996</v>
      </c>
      <c r="G49" s="1130">
        <v>0.55420000000000003</v>
      </c>
      <c r="H49" s="1130">
        <v>0.54300000000000004</v>
      </c>
      <c r="I49" s="1130">
        <v>0.56369999999999998</v>
      </c>
      <c r="J49" s="1130">
        <v>0.5585</v>
      </c>
      <c r="K49" s="1130">
        <v>0.54039999999999999</v>
      </c>
    </row>
    <row r="50" spans="1:12" ht="43.5" customHeight="1" thickBot="1">
      <c r="C50" s="1131"/>
      <c r="D50" s="1130"/>
      <c r="E50" s="1130"/>
      <c r="F50" s="1130"/>
      <c r="G50" s="1130"/>
      <c r="H50" s="1130"/>
      <c r="I50" s="1130"/>
      <c r="J50" s="1130"/>
      <c r="K50" s="1130"/>
    </row>
    <row r="51" spans="1:12" s="1059" customFormat="1" ht="24" customHeight="1" thickTop="1" thickBot="1">
      <c r="B51" s="1132"/>
      <c r="C51" s="1121" t="s">
        <v>694</v>
      </c>
      <c r="D51" s="1122"/>
      <c r="E51" s="1122"/>
      <c r="F51" s="1122"/>
      <c r="G51" s="1122"/>
      <c r="H51" s="1122"/>
      <c r="I51" s="1122"/>
      <c r="J51" s="1083"/>
      <c r="K51" s="1083"/>
      <c r="L51" s="1123"/>
    </row>
    <row r="52" spans="1:12" s="848" customFormat="1" ht="18.75" thickTop="1">
      <c r="A52" s="1133"/>
      <c r="B52" s="1128"/>
      <c r="C52" s="1134"/>
      <c r="D52" s="1130"/>
      <c r="E52" s="1130"/>
      <c r="F52" s="1130"/>
      <c r="G52" s="1130"/>
      <c r="H52" s="1130"/>
      <c r="I52" s="1130"/>
      <c r="J52" s="1130"/>
      <c r="K52" s="1130"/>
      <c r="L52" s="1072"/>
    </row>
    <row r="53" spans="1:12" s="1059" customFormat="1" ht="23.25" customHeight="1">
      <c r="A53" s="1059" t="s">
        <v>924</v>
      </c>
      <c r="B53" s="58" t="s">
        <v>1443</v>
      </c>
      <c r="C53" s="149" t="s">
        <v>1053</v>
      </c>
      <c r="D53" s="1124">
        <v>8.4599999999999995E-2</v>
      </c>
      <c r="E53" s="1124">
        <v>8.3000000000000004E-2</v>
      </c>
      <c r="F53" s="1124">
        <v>7.9899999999999999E-2</v>
      </c>
      <c r="G53" s="1124">
        <v>8.1900000000000001E-2</v>
      </c>
      <c r="H53" s="1124">
        <v>8.4500000000000006E-2</v>
      </c>
      <c r="I53" s="1124">
        <v>8.2199999999999995E-2</v>
      </c>
      <c r="J53" s="1124">
        <v>8.2900000000000001E-2</v>
      </c>
      <c r="K53" s="1124">
        <v>8.5000000000000006E-2</v>
      </c>
    </row>
    <row r="54" spans="1:12" s="1059" customFormat="1" ht="24.75" customHeight="1">
      <c r="A54" s="1059" t="s">
        <v>924</v>
      </c>
      <c r="B54" s="58" t="s">
        <v>1444</v>
      </c>
      <c r="C54" s="149" t="s">
        <v>1054</v>
      </c>
      <c r="D54" s="1124">
        <v>8.0199999999999994E-2</v>
      </c>
      <c r="E54" s="1124">
        <v>7.9100000000000004E-2</v>
      </c>
      <c r="F54" s="1124">
        <v>7.6499999999999999E-2</v>
      </c>
      <c r="G54" s="1124">
        <v>7.9200000000000007E-2</v>
      </c>
      <c r="H54" s="1124">
        <v>8.1000000000000003E-2</v>
      </c>
      <c r="I54" s="1124">
        <v>8.0500000000000002E-2</v>
      </c>
      <c r="J54" s="1124">
        <v>8.1100000000000005E-2</v>
      </c>
      <c r="K54" s="1124">
        <v>8.3099999999999993E-2</v>
      </c>
    </row>
    <row r="55" spans="1:12" s="1059" customFormat="1" ht="24.75" customHeight="1">
      <c r="A55" s="1059" t="s">
        <v>924</v>
      </c>
      <c r="B55" s="58" t="s">
        <v>1445</v>
      </c>
      <c r="C55" s="149" t="s">
        <v>1055</v>
      </c>
      <c r="D55" s="1124">
        <v>9.3799999999999994E-2</v>
      </c>
      <c r="E55" s="1124">
        <v>9.2799999999999994E-2</v>
      </c>
      <c r="F55" s="1124">
        <v>9.01E-2</v>
      </c>
      <c r="G55" s="1124">
        <v>9.2999999999999999E-2</v>
      </c>
      <c r="H55" s="1124">
        <v>9.3100000000000002E-2</v>
      </c>
      <c r="I55" s="1124">
        <v>9.3399999999999997E-2</v>
      </c>
      <c r="J55" s="1124">
        <v>9.4E-2</v>
      </c>
      <c r="K55" s="1124">
        <v>9.6500000000000002E-2</v>
      </c>
    </row>
    <row r="56" spans="1:12" s="1059" customFormat="1" ht="24.75" customHeight="1">
      <c r="A56" s="1059" t="s">
        <v>924</v>
      </c>
      <c r="B56" s="58" t="s">
        <v>1446</v>
      </c>
      <c r="C56" s="149" t="s">
        <v>1056</v>
      </c>
      <c r="D56" s="1124">
        <v>0.11840000000000001</v>
      </c>
      <c r="E56" s="1124">
        <v>0.1187</v>
      </c>
      <c r="F56" s="1124">
        <v>0.1173</v>
      </c>
      <c r="G56" s="1124">
        <v>0.12280000000000001</v>
      </c>
      <c r="H56" s="1124">
        <v>0.1234</v>
      </c>
      <c r="I56" s="1124">
        <v>0.1237</v>
      </c>
      <c r="J56" s="1124">
        <v>0.1244</v>
      </c>
      <c r="K56" s="1124">
        <v>0.12720000000000001</v>
      </c>
    </row>
    <row r="57" spans="1:12" s="1059" customFormat="1" ht="24.75" customHeight="1">
      <c r="A57" s="1059" t="s">
        <v>924</v>
      </c>
      <c r="B57" s="58" t="s">
        <v>1447</v>
      </c>
      <c r="C57" s="149" t="s">
        <v>1057</v>
      </c>
      <c r="D57" s="1124">
        <v>-2.46E-2</v>
      </c>
      <c r="E57" s="1124">
        <v>-2.5899999999999999E-2</v>
      </c>
      <c r="F57" s="1124">
        <v>-2.7199999999999998E-2</v>
      </c>
      <c r="G57" s="1124">
        <v>-2.98E-2</v>
      </c>
      <c r="H57" s="1124">
        <v>-3.0300000000000001E-2</v>
      </c>
      <c r="I57" s="1124">
        <v>-3.0300000000000001E-2</v>
      </c>
      <c r="J57" s="1124">
        <v>-3.04E-2</v>
      </c>
      <c r="K57" s="1124">
        <v>-3.0700000000000002E-2</v>
      </c>
    </row>
    <row r="58" spans="1:12" s="1059" customFormat="1" ht="24.75" customHeight="1">
      <c r="A58" s="1059" t="s">
        <v>924</v>
      </c>
      <c r="B58" s="58" t="s">
        <v>1448</v>
      </c>
      <c r="C58" s="149" t="s">
        <v>1058</v>
      </c>
      <c r="D58" s="1124">
        <v>-1.3599999999999999E-2</v>
      </c>
      <c r="E58" s="1124">
        <v>-1.37E-2</v>
      </c>
      <c r="F58" s="1124">
        <v>-1.3599999999999999E-2</v>
      </c>
      <c r="G58" s="1124">
        <v>-1.38E-2</v>
      </c>
      <c r="H58" s="1124">
        <v>-1.21E-2</v>
      </c>
      <c r="I58" s="1124">
        <v>-1.29E-2</v>
      </c>
      <c r="J58" s="1124">
        <v>-1.29E-2</v>
      </c>
      <c r="K58" s="1124">
        <v>-1.34E-2</v>
      </c>
    </row>
    <row r="59" spans="1:12" s="1059" customFormat="1" ht="24.75" customHeight="1" thickBot="1">
      <c r="A59" s="1059" t="s">
        <v>924</v>
      </c>
      <c r="B59" s="58" t="s">
        <v>1449</v>
      </c>
      <c r="C59" s="149" t="s">
        <v>1059</v>
      </c>
      <c r="D59" s="1124">
        <v>4.1000000000000003E-3</v>
      </c>
      <c r="E59" s="1124">
        <v>3.5000000000000001E-3</v>
      </c>
      <c r="F59" s="1124">
        <v>2.8999999999999998E-3</v>
      </c>
      <c r="G59" s="1124">
        <v>2.7000000000000001E-3</v>
      </c>
      <c r="H59" s="1124">
        <v>3.5000000000000001E-3</v>
      </c>
      <c r="I59" s="1124">
        <v>1.6999999999999999E-3</v>
      </c>
      <c r="J59" s="1124">
        <v>1.8E-3</v>
      </c>
      <c r="K59" s="1124">
        <v>2E-3</v>
      </c>
    </row>
    <row r="60" spans="1:12" s="848" customFormat="1" ht="44.25" customHeight="1" thickTop="1" thickBot="1">
      <c r="C60" s="1121" t="s">
        <v>1060</v>
      </c>
      <c r="D60" s="1121"/>
      <c r="E60" s="1121"/>
      <c r="F60" s="1121"/>
      <c r="G60" s="1121"/>
      <c r="H60" s="1121"/>
      <c r="I60" s="1121"/>
      <c r="J60" s="1121"/>
      <c r="K60" s="1121"/>
      <c r="L60" s="1072"/>
    </row>
    <row r="61" spans="1:12" s="1059" customFormat="1" ht="24" customHeight="1" thickTop="1">
      <c r="A61" s="1059" t="s">
        <v>924</v>
      </c>
      <c r="B61" s="58" t="s">
        <v>1443</v>
      </c>
      <c r="C61" s="149" t="s">
        <v>1053</v>
      </c>
      <c r="D61" s="1124">
        <v>8.4599999999999995E-2</v>
      </c>
      <c r="E61" s="1124">
        <v>8.3000000000000004E-2</v>
      </c>
      <c r="F61" s="1124">
        <v>7.9899999999999999E-2</v>
      </c>
      <c r="G61" s="1124">
        <v>8.1900000000000001E-2</v>
      </c>
      <c r="H61" s="1124">
        <v>8.4500000000000006E-2</v>
      </c>
      <c r="I61" s="1124">
        <v>8.2199999999999995E-2</v>
      </c>
      <c r="J61" s="1124">
        <v>8.2900000000000001E-2</v>
      </c>
      <c r="K61" s="1124">
        <v>8.5000000000000006E-2</v>
      </c>
      <c r="L61" s="1123"/>
    </row>
    <row r="62" spans="1:12" s="1059" customFormat="1" ht="27" customHeight="1">
      <c r="A62" s="1059" t="s">
        <v>924</v>
      </c>
      <c r="B62" s="58" t="s">
        <v>1450</v>
      </c>
      <c r="C62" s="149" t="s">
        <v>1061</v>
      </c>
      <c r="D62" s="1124">
        <v>-3.5999999999999999E-3</v>
      </c>
      <c r="E62" s="1124">
        <v>-3.8999999999999998E-3</v>
      </c>
      <c r="F62" s="1124">
        <v>-3.3999999999999998E-3</v>
      </c>
      <c r="G62" s="1124">
        <v>-6.6E-3</v>
      </c>
      <c r="H62" s="1124">
        <v>-8.6999999999999994E-3</v>
      </c>
      <c r="I62" s="1124">
        <v>-5.8999999999999999E-3</v>
      </c>
      <c r="J62" s="1124">
        <v>-6.4000000000000003E-3</v>
      </c>
      <c r="K62" s="1124">
        <v>-8.8999999999999999E-3</v>
      </c>
    </row>
    <row r="63" spans="1:12" s="1111" customFormat="1" ht="23.25" customHeight="1">
      <c r="A63" s="1111" t="s">
        <v>924</v>
      </c>
      <c r="B63" s="59" t="s">
        <v>1451</v>
      </c>
      <c r="C63" s="150" t="s">
        <v>1062</v>
      </c>
      <c r="D63" s="1125">
        <v>-7.1999999999999995E-2</v>
      </c>
      <c r="E63" s="1125">
        <v>-7.2400000000000006E-2</v>
      </c>
      <c r="F63" s="1125">
        <v>-6.9800000000000001E-2</v>
      </c>
      <c r="G63" s="1125">
        <v>-6.9500000000000006E-2</v>
      </c>
      <c r="H63" s="1125">
        <v>-7.0599999999999996E-2</v>
      </c>
      <c r="I63" s="1125">
        <v>-7.0099999999999996E-2</v>
      </c>
      <c r="J63" s="1125">
        <v>-7.1400000000000005E-2</v>
      </c>
      <c r="K63" s="1125">
        <v>-6.7900000000000002E-2</v>
      </c>
    </row>
    <row r="64" spans="1:12" s="1111" customFormat="1" ht="23.25" customHeight="1">
      <c r="A64" s="1111" t="s">
        <v>924</v>
      </c>
      <c r="B64" s="59" t="s">
        <v>1452</v>
      </c>
      <c r="C64" s="150" t="s">
        <v>1063</v>
      </c>
      <c r="D64" s="1125">
        <v>5.0000000000000001E-4</v>
      </c>
      <c r="E64" s="1125">
        <v>-1E-4</v>
      </c>
      <c r="F64" s="1125">
        <v>-1E-4</v>
      </c>
      <c r="G64" s="1125">
        <v>-1E-4</v>
      </c>
      <c r="H64" s="1125">
        <v>1E-4</v>
      </c>
      <c r="I64" s="1125">
        <v>0</v>
      </c>
      <c r="J64" s="1125">
        <v>0</v>
      </c>
      <c r="K64" s="1125">
        <v>-1E-4</v>
      </c>
    </row>
    <row r="65" spans="1:12" s="1111" customFormat="1" ht="23.25" customHeight="1">
      <c r="A65" s="1111" t="s">
        <v>924</v>
      </c>
      <c r="B65" s="59" t="s">
        <v>1453</v>
      </c>
      <c r="C65" s="150" t="s">
        <v>1064</v>
      </c>
      <c r="D65" s="1125">
        <v>-1E-4</v>
      </c>
      <c r="E65" s="1125">
        <v>-1E-4</v>
      </c>
      <c r="F65" s="1125">
        <v>0</v>
      </c>
      <c r="G65" s="1125">
        <v>2.9999999999999997E-4</v>
      </c>
      <c r="H65" s="1125">
        <v>5.9999999999999995E-4</v>
      </c>
      <c r="I65" s="1125">
        <v>0</v>
      </c>
      <c r="J65" s="1125">
        <v>2.0000000000000001E-4</v>
      </c>
      <c r="K65" s="1125">
        <v>1E-4</v>
      </c>
    </row>
    <row r="66" spans="1:12" s="1111" customFormat="1" ht="44.25" customHeight="1" thickBot="1">
      <c r="B66" s="59"/>
      <c r="C66" s="150" t="s">
        <v>1065</v>
      </c>
      <c r="D66" s="1125">
        <v>0</v>
      </c>
      <c r="E66" s="1125">
        <v>0</v>
      </c>
      <c r="F66" s="1125">
        <v>0</v>
      </c>
      <c r="G66" s="1125">
        <v>0</v>
      </c>
      <c r="H66" s="1125">
        <v>0</v>
      </c>
      <c r="I66" s="1125">
        <v>0</v>
      </c>
      <c r="J66" s="1125">
        <v>0</v>
      </c>
      <c r="K66" s="1125">
        <v>0</v>
      </c>
    </row>
    <row r="67" spans="1:12" s="1059" customFormat="1" ht="24.75" customHeight="1" thickTop="1" thickBot="1">
      <c r="A67" s="1059" t="s">
        <v>924</v>
      </c>
      <c r="B67" s="58" t="s">
        <v>1454</v>
      </c>
      <c r="C67" s="1121" t="s">
        <v>1066</v>
      </c>
      <c r="D67" s="1135">
        <v>8.9999999999999993E-3</v>
      </c>
      <c r="E67" s="1135">
        <v>6.1000000000000004E-3</v>
      </c>
      <c r="F67" s="1135">
        <v>6.1000000000000004E-3</v>
      </c>
      <c r="G67" s="1135">
        <v>5.8999999999999999E-3</v>
      </c>
      <c r="H67" s="1135">
        <v>5.7000000000000002E-3</v>
      </c>
      <c r="I67" s="1135">
        <v>6.3E-3</v>
      </c>
      <c r="J67" s="1136">
        <v>5.4000000000000003E-3</v>
      </c>
      <c r="K67" s="1136">
        <v>8.3999999999999995E-3</v>
      </c>
      <c r="L67" s="1123"/>
    </row>
    <row r="68" spans="1:12" ht="4.5" hidden="1" customHeight="1" thickTop="1">
      <c r="A68" s="807" t="s">
        <v>921</v>
      </c>
      <c r="B68" s="152" t="s">
        <v>921</v>
      </c>
      <c r="C68" s="1137"/>
      <c r="D68" s="1137"/>
      <c r="E68" s="1137"/>
      <c r="F68" s="1137"/>
      <c r="G68" s="1137"/>
      <c r="H68" s="1137"/>
      <c r="I68" s="1137"/>
      <c r="J68" s="1137"/>
      <c r="K68" s="1137"/>
    </row>
    <row r="69" spans="1:12" ht="14.25" thickTop="1" thickBot="1">
      <c r="A69" s="1138"/>
      <c r="B69" s="1138"/>
      <c r="C69" s="1139"/>
      <c r="D69" s="1139"/>
      <c r="E69" s="1139"/>
      <c r="F69" s="1139"/>
      <c r="G69" s="1139"/>
      <c r="H69" s="1139"/>
      <c r="I69" s="1139"/>
      <c r="J69" s="1139"/>
      <c r="K69" s="1139"/>
      <c r="L69" s="827"/>
    </row>
    <row r="70" spans="1:12" ht="23.25" customHeight="1">
      <c r="C70" s="364" t="s">
        <v>1386</v>
      </c>
    </row>
    <row r="71" spans="1:12" ht="15">
      <c r="C71" s="364" t="s">
        <v>1455</v>
      </c>
    </row>
    <row r="72" spans="1:12" ht="15">
      <c r="C72" s="364" t="s">
        <v>1482</v>
      </c>
    </row>
    <row r="73" spans="1:12" ht="15">
      <c r="C73" s="364" t="s">
        <v>1388</v>
      </c>
    </row>
    <row r="74" spans="1:12" ht="15">
      <c r="C74" s="364" t="s">
        <v>1389</v>
      </c>
    </row>
    <row r="75" spans="1:12" ht="15">
      <c r="C75" s="364" t="s">
        <v>709</v>
      </c>
    </row>
    <row r="76" spans="1:12" ht="15">
      <c r="C76" s="364" t="s">
        <v>1067</v>
      </c>
    </row>
    <row r="77" spans="1:12" ht="15">
      <c r="C77" s="364" t="s">
        <v>711</v>
      </c>
    </row>
    <row r="78" spans="1:12" ht="15">
      <c r="C78" s="364" t="s">
        <v>712</v>
      </c>
    </row>
    <row r="79" spans="1:12" ht="15">
      <c r="C79" s="364" t="s">
        <v>713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A2" sqref="A2:O2"/>
    </sheetView>
  </sheetViews>
  <sheetFormatPr baseColWidth="10" defaultRowHeight="12.75"/>
  <cols>
    <col min="1" max="1" width="60.85546875" style="188" customWidth="1"/>
    <col min="2" max="3" width="23" style="262" bestFit="1" customWidth="1"/>
    <col min="4" max="4" width="21" style="262" bestFit="1" customWidth="1"/>
    <col min="5" max="5" width="19.85546875" style="262" bestFit="1" customWidth="1"/>
    <col min="6" max="6" width="19" style="262" bestFit="1" customWidth="1"/>
    <col min="7" max="7" width="19.85546875" style="262" bestFit="1" customWidth="1"/>
    <col min="8" max="8" width="20.42578125" style="262" bestFit="1" customWidth="1"/>
    <col min="9" max="9" width="19.85546875" style="262" bestFit="1" customWidth="1"/>
    <col min="10" max="10" width="20.42578125" style="262" bestFit="1" customWidth="1"/>
    <col min="11" max="11" width="20.42578125" style="271" bestFit="1" customWidth="1"/>
    <col min="12" max="13" width="19" style="262" bestFit="1" customWidth="1"/>
    <col min="14" max="15" width="19.85546875" style="262" bestFit="1" customWidth="1"/>
    <col min="16" max="16" width="3.85546875" style="767" customWidth="1"/>
    <col min="17" max="17" width="13.85546875" style="263" bestFit="1" customWidth="1"/>
    <col min="18" max="18" width="11.140625" style="263" bestFit="1" customWidth="1"/>
    <col min="19" max="256" width="11.42578125" style="263"/>
    <col min="257" max="257" width="60.85546875" style="263" customWidth="1"/>
    <col min="258" max="259" width="23" style="263" bestFit="1" customWidth="1"/>
    <col min="260" max="260" width="21" style="263" bestFit="1" customWidth="1"/>
    <col min="261" max="261" width="19.85546875" style="263" bestFit="1" customWidth="1"/>
    <col min="262" max="262" width="19" style="263" bestFit="1" customWidth="1"/>
    <col min="263" max="263" width="19.85546875" style="263" bestFit="1" customWidth="1"/>
    <col min="264" max="264" width="20.42578125" style="263" bestFit="1" customWidth="1"/>
    <col min="265" max="265" width="19.85546875" style="263" bestFit="1" customWidth="1"/>
    <col min="266" max="267" width="20.42578125" style="263" bestFit="1" customWidth="1"/>
    <col min="268" max="269" width="19" style="263" bestFit="1" customWidth="1"/>
    <col min="270" max="271" width="19.85546875" style="263" bestFit="1" customWidth="1"/>
    <col min="272" max="272" width="3.85546875" style="263" customWidth="1"/>
    <col min="273" max="273" width="13.85546875" style="263" bestFit="1" customWidth="1"/>
    <col min="274" max="274" width="11.140625" style="263" bestFit="1" customWidth="1"/>
    <col min="275" max="512" width="11.42578125" style="263"/>
    <col min="513" max="513" width="60.85546875" style="263" customWidth="1"/>
    <col min="514" max="515" width="23" style="263" bestFit="1" customWidth="1"/>
    <col min="516" max="516" width="21" style="263" bestFit="1" customWidth="1"/>
    <col min="517" max="517" width="19.85546875" style="263" bestFit="1" customWidth="1"/>
    <col min="518" max="518" width="19" style="263" bestFit="1" customWidth="1"/>
    <col min="519" max="519" width="19.85546875" style="263" bestFit="1" customWidth="1"/>
    <col min="520" max="520" width="20.42578125" style="263" bestFit="1" customWidth="1"/>
    <col min="521" max="521" width="19.85546875" style="263" bestFit="1" customWidth="1"/>
    <col min="522" max="523" width="20.42578125" style="263" bestFit="1" customWidth="1"/>
    <col min="524" max="525" width="19" style="263" bestFit="1" customWidth="1"/>
    <col min="526" max="527" width="19.85546875" style="263" bestFit="1" customWidth="1"/>
    <col min="528" max="528" width="3.85546875" style="263" customWidth="1"/>
    <col min="529" max="529" width="13.85546875" style="263" bestFit="1" customWidth="1"/>
    <col min="530" max="530" width="11.140625" style="263" bestFit="1" customWidth="1"/>
    <col min="531" max="768" width="11.42578125" style="263"/>
    <col min="769" max="769" width="60.85546875" style="263" customWidth="1"/>
    <col min="770" max="771" width="23" style="263" bestFit="1" customWidth="1"/>
    <col min="772" max="772" width="21" style="263" bestFit="1" customWidth="1"/>
    <col min="773" max="773" width="19.85546875" style="263" bestFit="1" customWidth="1"/>
    <col min="774" max="774" width="19" style="263" bestFit="1" customWidth="1"/>
    <col min="775" max="775" width="19.85546875" style="263" bestFit="1" customWidth="1"/>
    <col min="776" max="776" width="20.42578125" style="263" bestFit="1" customWidth="1"/>
    <col min="777" max="777" width="19.85546875" style="263" bestFit="1" customWidth="1"/>
    <col min="778" max="779" width="20.42578125" style="263" bestFit="1" customWidth="1"/>
    <col min="780" max="781" width="19" style="263" bestFit="1" customWidth="1"/>
    <col min="782" max="783" width="19.85546875" style="263" bestFit="1" customWidth="1"/>
    <col min="784" max="784" width="3.85546875" style="263" customWidth="1"/>
    <col min="785" max="785" width="13.85546875" style="263" bestFit="1" customWidth="1"/>
    <col min="786" max="786" width="11.140625" style="263" bestFit="1" customWidth="1"/>
    <col min="787" max="1024" width="11.42578125" style="263"/>
    <col min="1025" max="1025" width="60.85546875" style="263" customWidth="1"/>
    <col min="1026" max="1027" width="23" style="263" bestFit="1" customWidth="1"/>
    <col min="1028" max="1028" width="21" style="263" bestFit="1" customWidth="1"/>
    <col min="1029" max="1029" width="19.85546875" style="263" bestFit="1" customWidth="1"/>
    <col min="1030" max="1030" width="19" style="263" bestFit="1" customWidth="1"/>
    <col min="1031" max="1031" width="19.85546875" style="263" bestFit="1" customWidth="1"/>
    <col min="1032" max="1032" width="20.42578125" style="263" bestFit="1" customWidth="1"/>
    <col min="1033" max="1033" width="19.85546875" style="263" bestFit="1" customWidth="1"/>
    <col min="1034" max="1035" width="20.42578125" style="263" bestFit="1" customWidth="1"/>
    <col min="1036" max="1037" width="19" style="263" bestFit="1" customWidth="1"/>
    <col min="1038" max="1039" width="19.85546875" style="263" bestFit="1" customWidth="1"/>
    <col min="1040" max="1040" width="3.85546875" style="263" customWidth="1"/>
    <col min="1041" max="1041" width="13.85546875" style="263" bestFit="1" customWidth="1"/>
    <col min="1042" max="1042" width="11.140625" style="263" bestFit="1" customWidth="1"/>
    <col min="1043" max="1280" width="11.42578125" style="263"/>
    <col min="1281" max="1281" width="60.85546875" style="263" customWidth="1"/>
    <col min="1282" max="1283" width="23" style="263" bestFit="1" customWidth="1"/>
    <col min="1284" max="1284" width="21" style="263" bestFit="1" customWidth="1"/>
    <col min="1285" max="1285" width="19.85546875" style="263" bestFit="1" customWidth="1"/>
    <col min="1286" max="1286" width="19" style="263" bestFit="1" customWidth="1"/>
    <col min="1287" max="1287" width="19.85546875" style="263" bestFit="1" customWidth="1"/>
    <col min="1288" max="1288" width="20.42578125" style="263" bestFit="1" customWidth="1"/>
    <col min="1289" max="1289" width="19.85546875" style="263" bestFit="1" customWidth="1"/>
    <col min="1290" max="1291" width="20.42578125" style="263" bestFit="1" customWidth="1"/>
    <col min="1292" max="1293" width="19" style="263" bestFit="1" customWidth="1"/>
    <col min="1294" max="1295" width="19.85546875" style="263" bestFit="1" customWidth="1"/>
    <col min="1296" max="1296" width="3.85546875" style="263" customWidth="1"/>
    <col min="1297" max="1297" width="13.85546875" style="263" bestFit="1" customWidth="1"/>
    <col min="1298" max="1298" width="11.140625" style="263" bestFit="1" customWidth="1"/>
    <col min="1299" max="1536" width="11.42578125" style="263"/>
    <col min="1537" max="1537" width="60.85546875" style="263" customWidth="1"/>
    <col min="1538" max="1539" width="23" style="263" bestFit="1" customWidth="1"/>
    <col min="1540" max="1540" width="21" style="263" bestFit="1" customWidth="1"/>
    <col min="1541" max="1541" width="19.85546875" style="263" bestFit="1" customWidth="1"/>
    <col min="1542" max="1542" width="19" style="263" bestFit="1" customWidth="1"/>
    <col min="1543" max="1543" width="19.85546875" style="263" bestFit="1" customWidth="1"/>
    <col min="1544" max="1544" width="20.42578125" style="263" bestFit="1" customWidth="1"/>
    <col min="1545" max="1545" width="19.85546875" style="263" bestFit="1" customWidth="1"/>
    <col min="1546" max="1547" width="20.42578125" style="263" bestFit="1" customWidth="1"/>
    <col min="1548" max="1549" width="19" style="263" bestFit="1" customWidth="1"/>
    <col min="1550" max="1551" width="19.85546875" style="263" bestFit="1" customWidth="1"/>
    <col min="1552" max="1552" width="3.85546875" style="263" customWidth="1"/>
    <col min="1553" max="1553" width="13.85546875" style="263" bestFit="1" customWidth="1"/>
    <col min="1554" max="1554" width="11.140625" style="263" bestFit="1" customWidth="1"/>
    <col min="1555" max="1792" width="11.42578125" style="263"/>
    <col min="1793" max="1793" width="60.85546875" style="263" customWidth="1"/>
    <col min="1794" max="1795" width="23" style="263" bestFit="1" customWidth="1"/>
    <col min="1796" max="1796" width="21" style="263" bestFit="1" customWidth="1"/>
    <col min="1797" max="1797" width="19.85546875" style="263" bestFit="1" customWidth="1"/>
    <col min="1798" max="1798" width="19" style="263" bestFit="1" customWidth="1"/>
    <col min="1799" max="1799" width="19.85546875" style="263" bestFit="1" customWidth="1"/>
    <col min="1800" max="1800" width="20.42578125" style="263" bestFit="1" customWidth="1"/>
    <col min="1801" max="1801" width="19.85546875" style="263" bestFit="1" customWidth="1"/>
    <col min="1802" max="1803" width="20.42578125" style="263" bestFit="1" customWidth="1"/>
    <col min="1804" max="1805" width="19" style="263" bestFit="1" customWidth="1"/>
    <col min="1806" max="1807" width="19.85546875" style="263" bestFit="1" customWidth="1"/>
    <col min="1808" max="1808" width="3.85546875" style="263" customWidth="1"/>
    <col min="1809" max="1809" width="13.85546875" style="263" bestFit="1" customWidth="1"/>
    <col min="1810" max="1810" width="11.140625" style="263" bestFit="1" customWidth="1"/>
    <col min="1811" max="2048" width="11.42578125" style="263"/>
    <col min="2049" max="2049" width="60.85546875" style="263" customWidth="1"/>
    <col min="2050" max="2051" width="23" style="263" bestFit="1" customWidth="1"/>
    <col min="2052" max="2052" width="21" style="263" bestFit="1" customWidth="1"/>
    <col min="2053" max="2053" width="19.85546875" style="263" bestFit="1" customWidth="1"/>
    <col min="2054" max="2054" width="19" style="263" bestFit="1" customWidth="1"/>
    <col min="2055" max="2055" width="19.85546875" style="263" bestFit="1" customWidth="1"/>
    <col min="2056" max="2056" width="20.42578125" style="263" bestFit="1" customWidth="1"/>
    <col min="2057" max="2057" width="19.85546875" style="263" bestFit="1" customWidth="1"/>
    <col min="2058" max="2059" width="20.42578125" style="263" bestFit="1" customWidth="1"/>
    <col min="2060" max="2061" width="19" style="263" bestFit="1" customWidth="1"/>
    <col min="2062" max="2063" width="19.85546875" style="263" bestFit="1" customWidth="1"/>
    <col min="2064" max="2064" width="3.85546875" style="263" customWidth="1"/>
    <col min="2065" max="2065" width="13.85546875" style="263" bestFit="1" customWidth="1"/>
    <col min="2066" max="2066" width="11.140625" style="263" bestFit="1" customWidth="1"/>
    <col min="2067" max="2304" width="11.42578125" style="263"/>
    <col min="2305" max="2305" width="60.85546875" style="263" customWidth="1"/>
    <col min="2306" max="2307" width="23" style="263" bestFit="1" customWidth="1"/>
    <col min="2308" max="2308" width="21" style="263" bestFit="1" customWidth="1"/>
    <col min="2309" max="2309" width="19.85546875" style="263" bestFit="1" customWidth="1"/>
    <col min="2310" max="2310" width="19" style="263" bestFit="1" customWidth="1"/>
    <col min="2311" max="2311" width="19.85546875" style="263" bestFit="1" customWidth="1"/>
    <col min="2312" max="2312" width="20.42578125" style="263" bestFit="1" customWidth="1"/>
    <col min="2313" max="2313" width="19.85546875" style="263" bestFit="1" customWidth="1"/>
    <col min="2314" max="2315" width="20.42578125" style="263" bestFit="1" customWidth="1"/>
    <col min="2316" max="2317" width="19" style="263" bestFit="1" customWidth="1"/>
    <col min="2318" max="2319" width="19.85546875" style="263" bestFit="1" customWidth="1"/>
    <col min="2320" max="2320" width="3.85546875" style="263" customWidth="1"/>
    <col min="2321" max="2321" width="13.85546875" style="263" bestFit="1" customWidth="1"/>
    <col min="2322" max="2322" width="11.140625" style="263" bestFit="1" customWidth="1"/>
    <col min="2323" max="2560" width="11.42578125" style="263"/>
    <col min="2561" max="2561" width="60.85546875" style="263" customWidth="1"/>
    <col min="2562" max="2563" width="23" style="263" bestFit="1" customWidth="1"/>
    <col min="2564" max="2564" width="21" style="263" bestFit="1" customWidth="1"/>
    <col min="2565" max="2565" width="19.85546875" style="263" bestFit="1" customWidth="1"/>
    <col min="2566" max="2566" width="19" style="263" bestFit="1" customWidth="1"/>
    <col min="2567" max="2567" width="19.85546875" style="263" bestFit="1" customWidth="1"/>
    <col min="2568" max="2568" width="20.42578125" style="263" bestFit="1" customWidth="1"/>
    <col min="2569" max="2569" width="19.85546875" style="263" bestFit="1" customWidth="1"/>
    <col min="2570" max="2571" width="20.42578125" style="263" bestFit="1" customWidth="1"/>
    <col min="2572" max="2573" width="19" style="263" bestFit="1" customWidth="1"/>
    <col min="2574" max="2575" width="19.85546875" style="263" bestFit="1" customWidth="1"/>
    <col min="2576" max="2576" width="3.85546875" style="263" customWidth="1"/>
    <col min="2577" max="2577" width="13.85546875" style="263" bestFit="1" customWidth="1"/>
    <col min="2578" max="2578" width="11.140625" style="263" bestFit="1" customWidth="1"/>
    <col min="2579" max="2816" width="11.42578125" style="263"/>
    <col min="2817" max="2817" width="60.85546875" style="263" customWidth="1"/>
    <col min="2818" max="2819" width="23" style="263" bestFit="1" customWidth="1"/>
    <col min="2820" max="2820" width="21" style="263" bestFit="1" customWidth="1"/>
    <col min="2821" max="2821" width="19.85546875" style="263" bestFit="1" customWidth="1"/>
    <col min="2822" max="2822" width="19" style="263" bestFit="1" customWidth="1"/>
    <col min="2823" max="2823" width="19.85546875" style="263" bestFit="1" customWidth="1"/>
    <col min="2824" max="2824" width="20.42578125" style="263" bestFit="1" customWidth="1"/>
    <col min="2825" max="2825" width="19.85546875" style="263" bestFit="1" customWidth="1"/>
    <col min="2826" max="2827" width="20.42578125" style="263" bestFit="1" customWidth="1"/>
    <col min="2828" max="2829" width="19" style="263" bestFit="1" customWidth="1"/>
    <col min="2830" max="2831" width="19.85546875" style="263" bestFit="1" customWidth="1"/>
    <col min="2832" max="2832" width="3.85546875" style="263" customWidth="1"/>
    <col min="2833" max="2833" width="13.85546875" style="263" bestFit="1" customWidth="1"/>
    <col min="2834" max="2834" width="11.140625" style="263" bestFit="1" customWidth="1"/>
    <col min="2835" max="3072" width="11.42578125" style="263"/>
    <col min="3073" max="3073" width="60.85546875" style="263" customWidth="1"/>
    <col min="3074" max="3075" width="23" style="263" bestFit="1" customWidth="1"/>
    <col min="3076" max="3076" width="21" style="263" bestFit="1" customWidth="1"/>
    <col min="3077" max="3077" width="19.85546875" style="263" bestFit="1" customWidth="1"/>
    <col min="3078" max="3078" width="19" style="263" bestFit="1" customWidth="1"/>
    <col min="3079" max="3079" width="19.85546875" style="263" bestFit="1" customWidth="1"/>
    <col min="3080" max="3080" width="20.42578125" style="263" bestFit="1" customWidth="1"/>
    <col min="3081" max="3081" width="19.85546875" style="263" bestFit="1" customWidth="1"/>
    <col min="3082" max="3083" width="20.42578125" style="263" bestFit="1" customWidth="1"/>
    <col min="3084" max="3085" width="19" style="263" bestFit="1" customWidth="1"/>
    <col min="3086" max="3087" width="19.85546875" style="263" bestFit="1" customWidth="1"/>
    <col min="3088" max="3088" width="3.85546875" style="263" customWidth="1"/>
    <col min="3089" max="3089" width="13.85546875" style="263" bestFit="1" customWidth="1"/>
    <col min="3090" max="3090" width="11.140625" style="263" bestFit="1" customWidth="1"/>
    <col min="3091" max="3328" width="11.42578125" style="263"/>
    <col min="3329" max="3329" width="60.85546875" style="263" customWidth="1"/>
    <col min="3330" max="3331" width="23" style="263" bestFit="1" customWidth="1"/>
    <col min="3332" max="3332" width="21" style="263" bestFit="1" customWidth="1"/>
    <col min="3333" max="3333" width="19.85546875" style="263" bestFit="1" customWidth="1"/>
    <col min="3334" max="3334" width="19" style="263" bestFit="1" customWidth="1"/>
    <col min="3335" max="3335" width="19.85546875" style="263" bestFit="1" customWidth="1"/>
    <col min="3336" max="3336" width="20.42578125" style="263" bestFit="1" customWidth="1"/>
    <col min="3337" max="3337" width="19.85546875" style="263" bestFit="1" customWidth="1"/>
    <col min="3338" max="3339" width="20.42578125" style="263" bestFit="1" customWidth="1"/>
    <col min="3340" max="3341" width="19" style="263" bestFit="1" customWidth="1"/>
    <col min="3342" max="3343" width="19.85546875" style="263" bestFit="1" customWidth="1"/>
    <col min="3344" max="3344" width="3.85546875" style="263" customWidth="1"/>
    <col min="3345" max="3345" width="13.85546875" style="263" bestFit="1" customWidth="1"/>
    <col min="3346" max="3346" width="11.140625" style="263" bestFit="1" customWidth="1"/>
    <col min="3347" max="3584" width="11.42578125" style="263"/>
    <col min="3585" max="3585" width="60.85546875" style="263" customWidth="1"/>
    <col min="3586" max="3587" width="23" style="263" bestFit="1" customWidth="1"/>
    <col min="3588" max="3588" width="21" style="263" bestFit="1" customWidth="1"/>
    <col min="3589" max="3589" width="19.85546875" style="263" bestFit="1" customWidth="1"/>
    <col min="3590" max="3590" width="19" style="263" bestFit="1" customWidth="1"/>
    <col min="3591" max="3591" width="19.85546875" style="263" bestFit="1" customWidth="1"/>
    <col min="3592" max="3592" width="20.42578125" style="263" bestFit="1" customWidth="1"/>
    <col min="3593" max="3593" width="19.85546875" style="263" bestFit="1" customWidth="1"/>
    <col min="3594" max="3595" width="20.42578125" style="263" bestFit="1" customWidth="1"/>
    <col min="3596" max="3597" width="19" style="263" bestFit="1" customWidth="1"/>
    <col min="3598" max="3599" width="19.85546875" style="263" bestFit="1" customWidth="1"/>
    <col min="3600" max="3600" width="3.85546875" style="263" customWidth="1"/>
    <col min="3601" max="3601" width="13.85546875" style="263" bestFit="1" customWidth="1"/>
    <col min="3602" max="3602" width="11.140625" style="263" bestFit="1" customWidth="1"/>
    <col min="3603" max="3840" width="11.42578125" style="263"/>
    <col min="3841" max="3841" width="60.85546875" style="263" customWidth="1"/>
    <col min="3842" max="3843" width="23" style="263" bestFit="1" customWidth="1"/>
    <col min="3844" max="3844" width="21" style="263" bestFit="1" customWidth="1"/>
    <col min="3845" max="3845" width="19.85546875" style="263" bestFit="1" customWidth="1"/>
    <col min="3846" max="3846" width="19" style="263" bestFit="1" customWidth="1"/>
    <col min="3847" max="3847" width="19.85546875" style="263" bestFit="1" customWidth="1"/>
    <col min="3848" max="3848" width="20.42578125" style="263" bestFit="1" customWidth="1"/>
    <col min="3849" max="3849" width="19.85546875" style="263" bestFit="1" customWidth="1"/>
    <col min="3850" max="3851" width="20.42578125" style="263" bestFit="1" customWidth="1"/>
    <col min="3852" max="3853" width="19" style="263" bestFit="1" customWidth="1"/>
    <col min="3854" max="3855" width="19.85546875" style="263" bestFit="1" customWidth="1"/>
    <col min="3856" max="3856" width="3.85546875" style="263" customWidth="1"/>
    <col min="3857" max="3857" width="13.85546875" style="263" bestFit="1" customWidth="1"/>
    <col min="3858" max="3858" width="11.140625" style="263" bestFit="1" customWidth="1"/>
    <col min="3859" max="4096" width="11.42578125" style="263"/>
    <col min="4097" max="4097" width="60.85546875" style="263" customWidth="1"/>
    <col min="4098" max="4099" width="23" style="263" bestFit="1" customWidth="1"/>
    <col min="4100" max="4100" width="21" style="263" bestFit="1" customWidth="1"/>
    <col min="4101" max="4101" width="19.85546875" style="263" bestFit="1" customWidth="1"/>
    <col min="4102" max="4102" width="19" style="263" bestFit="1" customWidth="1"/>
    <col min="4103" max="4103" width="19.85546875" style="263" bestFit="1" customWidth="1"/>
    <col min="4104" max="4104" width="20.42578125" style="263" bestFit="1" customWidth="1"/>
    <col min="4105" max="4105" width="19.85546875" style="263" bestFit="1" customWidth="1"/>
    <col min="4106" max="4107" width="20.42578125" style="263" bestFit="1" customWidth="1"/>
    <col min="4108" max="4109" width="19" style="263" bestFit="1" customWidth="1"/>
    <col min="4110" max="4111" width="19.85546875" style="263" bestFit="1" customWidth="1"/>
    <col min="4112" max="4112" width="3.85546875" style="263" customWidth="1"/>
    <col min="4113" max="4113" width="13.85546875" style="263" bestFit="1" customWidth="1"/>
    <col min="4114" max="4114" width="11.140625" style="263" bestFit="1" customWidth="1"/>
    <col min="4115" max="4352" width="11.42578125" style="263"/>
    <col min="4353" max="4353" width="60.85546875" style="263" customWidth="1"/>
    <col min="4354" max="4355" width="23" style="263" bestFit="1" customWidth="1"/>
    <col min="4356" max="4356" width="21" style="263" bestFit="1" customWidth="1"/>
    <col min="4357" max="4357" width="19.85546875" style="263" bestFit="1" customWidth="1"/>
    <col min="4358" max="4358" width="19" style="263" bestFit="1" customWidth="1"/>
    <col min="4359" max="4359" width="19.85546875" style="263" bestFit="1" customWidth="1"/>
    <col min="4360" max="4360" width="20.42578125" style="263" bestFit="1" customWidth="1"/>
    <col min="4361" max="4361" width="19.85546875" style="263" bestFit="1" customWidth="1"/>
    <col min="4362" max="4363" width="20.42578125" style="263" bestFit="1" customWidth="1"/>
    <col min="4364" max="4365" width="19" style="263" bestFit="1" customWidth="1"/>
    <col min="4366" max="4367" width="19.85546875" style="263" bestFit="1" customWidth="1"/>
    <col min="4368" max="4368" width="3.85546875" style="263" customWidth="1"/>
    <col min="4369" max="4369" width="13.85546875" style="263" bestFit="1" customWidth="1"/>
    <col min="4370" max="4370" width="11.140625" style="263" bestFit="1" customWidth="1"/>
    <col min="4371" max="4608" width="11.42578125" style="263"/>
    <col min="4609" max="4609" width="60.85546875" style="263" customWidth="1"/>
    <col min="4610" max="4611" width="23" style="263" bestFit="1" customWidth="1"/>
    <col min="4612" max="4612" width="21" style="263" bestFit="1" customWidth="1"/>
    <col min="4613" max="4613" width="19.85546875" style="263" bestFit="1" customWidth="1"/>
    <col min="4614" max="4614" width="19" style="263" bestFit="1" customWidth="1"/>
    <col min="4615" max="4615" width="19.85546875" style="263" bestFit="1" customWidth="1"/>
    <col min="4616" max="4616" width="20.42578125" style="263" bestFit="1" customWidth="1"/>
    <col min="4617" max="4617" width="19.85546875" style="263" bestFit="1" customWidth="1"/>
    <col min="4618" max="4619" width="20.42578125" style="263" bestFit="1" customWidth="1"/>
    <col min="4620" max="4621" width="19" style="263" bestFit="1" customWidth="1"/>
    <col min="4622" max="4623" width="19.85546875" style="263" bestFit="1" customWidth="1"/>
    <col min="4624" max="4624" width="3.85546875" style="263" customWidth="1"/>
    <col min="4625" max="4625" width="13.85546875" style="263" bestFit="1" customWidth="1"/>
    <col min="4626" max="4626" width="11.140625" style="263" bestFit="1" customWidth="1"/>
    <col min="4627" max="4864" width="11.42578125" style="263"/>
    <col min="4865" max="4865" width="60.85546875" style="263" customWidth="1"/>
    <col min="4866" max="4867" width="23" style="263" bestFit="1" customWidth="1"/>
    <col min="4868" max="4868" width="21" style="263" bestFit="1" customWidth="1"/>
    <col min="4869" max="4869" width="19.85546875" style="263" bestFit="1" customWidth="1"/>
    <col min="4870" max="4870" width="19" style="263" bestFit="1" customWidth="1"/>
    <col min="4871" max="4871" width="19.85546875" style="263" bestFit="1" customWidth="1"/>
    <col min="4872" max="4872" width="20.42578125" style="263" bestFit="1" customWidth="1"/>
    <col min="4873" max="4873" width="19.85546875" style="263" bestFit="1" customWidth="1"/>
    <col min="4874" max="4875" width="20.42578125" style="263" bestFit="1" customWidth="1"/>
    <col min="4876" max="4877" width="19" style="263" bestFit="1" customWidth="1"/>
    <col min="4878" max="4879" width="19.85546875" style="263" bestFit="1" customWidth="1"/>
    <col min="4880" max="4880" width="3.85546875" style="263" customWidth="1"/>
    <col min="4881" max="4881" width="13.85546875" style="263" bestFit="1" customWidth="1"/>
    <col min="4882" max="4882" width="11.140625" style="263" bestFit="1" customWidth="1"/>
    <col min="4883" max="5120" width="11.42578125" style="263"/>
    <col min="5121" max="5121" width="60.85546875" style="263" customWidth="1"/>
    <col min="5122" max="5123" width="23" style="263" bestFit="1" customWidth="1"/>
    <col min="5124" max="5124" width="21" style="263" bestFit="1" customWidth="1"/>
    <col min="5125" max="5125" width="19.85546875" style="263" bestFit="1" customWidth="1"/>
    <col min="5126" max="5126" width="19" style="263" bestFit="1" customWidth="1"/>
    <col min="5127" max="5127" width="19.85546875" style="263" bestFit="1" customWidth="1"/>
    <col min="5128" max="5128" width="20.42578125" style="263" bestFit="1" customWidth="1"/>
    <col min="5129" max="5129" width="19.85546875" style="263" bestFit="1" customWidth="1"/>
    <col min="5130" max="5131" width="20.42578125" style="263" bestFit="1" customWidth="1"/>
    <col min="5132" max="5133" width="19" style="263" bestFit="1" customWidth="1"/>
    <col min="5134" max="5135" width="19.85546875" style="263" bestFit="1" customWidth="1"/>
    <col min="5136" max="5136" width="3.85546875" style="263" customWidth="1"/>
    <col min="5137" max="5137" width="13.85546875" style="263" bestFit="1" customWidth="1"/>
    <col min="5138" max="5138" width="11.140625" style="263" bestFit="1" customWidth="1"/>
    <col min="5139" max="5376" width="11.42578125" style="263"/>
    <col min="5377" max="5377" width="60.85546875" style="263" customWidth="1"/>
    <col min="5378" max="5379" width="23" style="263" bestFit="1" customWidth="1"/>
    <col min="5380" max="5380" width="21" style="263" bestFit="1" customWidth="1"/>
    <col min="5381" max="5381" width="19.85546875" style="263" bestFit="1" customWidth="1"/>
    <col min="5382" max="5382" width="19" style="263" bestFit="1" customWidth="1"/>
    <col min="5383" max="5383" width="19.85546875" style="263" bestFit="1" customWidth="1"/>
    <col min="5384" max="5384" width="20.42578125" style="263" bestFit="1" customWidth="1"/>
    <col min="5385" max="5385" width="19.85546875" style="263" bestFit="1" customWidth="1"/>
    <col min="5386" max="5387" width="20.42578125" style="263" bestFit="1" customWidth="1"/>
    <col min="5388" max="5389" width="19" style="263" bestFit="1" customWidth="1"/>
    <col min="5390" max="5391" width="19.85546875" style="263" bestFit="1" customWidth="1"/>
    <col min="5392" max="5392" width="3.85546875" style="263" customWidth="1"/>
    <col min="5393" max="5393" width="13.85546875" style="263" bestFit="1" customWidth="1"/>
    <col min="5394" max="5394" width="11.140625" style="263" bestFit="1" customWidth="1"/>
    <col min="5395" max="5632" width="11.42578125" style="263"/>
    <col min="5633" max="5633" width="60.85546875" style="263" customWidth="1"/>
    <col min="5634" max="5635" width="23" style="263" bestFit="1" customWidth="1"/>
    <col min="5636" max="5636" width="21" style="263" bestFit="1" customWidth="1"/>
    <col min="5637" max="5637" width="19.85546875" style="263" bestFit="1" customWidth="1"/>
    <col min="5638" max="5638" width="19" style="263" bestFit="1" customWidth="1"/>
    <col min="5639" max="5639" width="19.85546875" style="263" bestFit="1" customWidth="1"/>
    <col min="5640" max="5640" width="20.42578125" style="263" bestFit="1" customWidth="1"/>
    <col min="5641" max="5641" width="19.85546875" style="263" bestFit="1" customWidth="1"/>
    <col min="5642" max="5643" width="20.42578125" style="263" bestFit="1" customWidth="1"/>
    <col min="5644" max="5645" width="19" style="263" bestFit="1" customWidth="1"/>
    <col min="5646" max="5647" width="19.85546875" style="263" bestFit="1" customWidth="1"/>
    <col min="5648" max="5648" width="3.85546875" style="263" customWidth="1"/>
    <col min="5649" max="5649" width="13.85546875" style="263" bestFit="1" customWidth="1"/>
    <col min="5650" max="5650" width="11.140625" style="263" bestFit="1" customWidth="1"/>
    <col min="5651" max="5888" width="11.42578125" style="263"/>
    <col min="5889" max="5889" width="60.85546875" style="263" customWidth="1"/>
    <col min="5890" max="5891" width="23" style="263" bestFit="1" customWidth="1"/>
    <col min="5892" max="5892" width="21" style="263" bestFit="1" customWidth="1"/>
    <col min="5893" max="5893" width="19.85546875" style="263" bestFit="1" customWidth="1"/>
    <col min="5894" max="5894" width="19" style="263" bestFit="1" customWidth="1"/>
    <col min="5895" max="5895" width="19.85546875" style="263" bestFit="1" customWidth="1"/>
    <col min="5896" max="5896" width="20.42578125" style="263" bestFit="1" customWidth="1"/>
    <col min="5897" max="5897" width="19.85546875" style="263" bestFit="1" customWidth="1"/>
    <col min="5898" max="5899" width="20.42578125" style="263" bestFit="1" customWidth="1"/>
    <col min="5900" max="5901" width="19" style="263" bestFit="1" customWidth="1"/>
    <col min="5902" max="5903" width="19.85546875" style="263" bestFit="1" customWidth="1"/>
    <col min="5904" max="5904" width="3.85546875" style="263" customWidth="1"/>
    <col min="5905" max="5905" width="13.85546875" style="263" bestFit="1" customWidth="1"/>
    <col min="5906" max="5906" width="11.140625" style="263" bestFit="1" customWidth="1"/>
    <col min="5907" max="6144" width="11.42578125" style="263"/>
    <col min="6145" max="6145" width="60.85546875" style="263" customWidth="1"/>
    <col min="6146" max="6147" width="23" style="263" bestFit="1" customWidth="1"/>
    <col min="6148" max="6148" width="21" style="263" bestFit="1" customWidth="1"/>
    <col min="6149" max="6149" width="19.85546875" style="263" bestFit="1" customWidth="1"/>
    <col min="6150" max="6150" width="19" style="263" bestFit="1" customWidth="1"/>
    <col min="6151" max="6151" width="19.85546875" style="263" bestFit="1" customWidth="1"/>
    <col min="6152" max="6152" width="20.42578125" style="263" bestFit="1" customWidth="1"/>
    <col min="6153" max="6153" width="19.85546875" style="263" bestFit="1" customWidth="1"/>
    <col min="6154" max="6155" width="20.42578125" style="263" bestFit="1" customWidth="1"/>
    <col min="6156" max="6157" width="19" style="263" bestFit="1" customWidth="1"/>
    <col min="6158" max="6159" width="19.85546875" style="263" bestFit="1" customWidth="1"/>
    <col min="6160" max="6160" width="3.85546875" style="263" customWidth="1"/>
    <col min="6161" max="6161" width="13.85546875" style="263" bestFit="1" customWidth="1"/>
    <col min="6162" max="6162" width="11.140625" style="263" bestFit="1" customWidth="1"/>
    <col min="6163" max="6400" width="11.42578125" style="263"/>
    <col min="6401" max="6401" width="60.85546875" style="263" customWidth="1"/>
    <col min="6402" max="6403" width="23" style="263" bestFit="1" customWidth="1"/>
    <col min="6404" max="6404" width="21" style="263" bestFit="1" customWidth="1"/>
    <col min="6405" max="6405" width="19.85546875" style="263" bestFit="1" customWidth="1"/>
    <col min="6406" max="6406" width="19" style="263" bestFit="1" customWidth="1"/>
    <col min="6407" max="6407" width="19.85546875" style="263" bestFit="1" customWidth="1"/>
    <col min="6408" max="6408" width="20.42578125" style="263" bestFit="1" customWidth="1"/>
    <col min="6409" max="6409" width="19.85546875" style="263" bestFit="1" customWidth="1"/>
    <col min="6410" max="6411" width="20.42578125" style="263" bestFit="1" customWidth="1"/>
    <col min="6412" max="6413" width="19" style="263" bestFit="1" customWidth="1"/>
    <col min="6414" max="6415" width="19.85546875" style="263" bestFit="1" customWidth="1"/>
    <col min="6416" max="6416" width="3.85546875" style="263" customWidth="1"/>
    <col min="6417" max="6417" width="13.85546875" style="263" bestFit="1" customWidth="1"/>
    <col min="6418" max="6418" width="11.140625" style="263" bestFit="1" customWidth="1"/>
    <col min="6419" max="6656" width="11.42578125" style="263"/>
    <col min="6657" max="6657" width="60.85546875" style="263" customWidth="1"/>
    <col min="6658" max="6659" width="23" style="263" bestFit="1" customWidth="1"/>
    <col min="6660" max="6660" width="21" style="263" bestFit="1" customWidth="1"/>
    <col min="6661" max="6661" width="19.85546875" style="263" bestFit="1" customWidth="1"/>
    <col min="6662" max="6662" width="19" style="263" bestFit="1" customWidth="1"/>
    <col min="6663" max="6663" width="19.85546875" style="263" bestFit="1" customWidth="1"/>
    <col min="6664" max="6664" width="20.42578125" style="263" bestFit="1" customWidth="1"/>
    <col min="6665" max="6665" width="19.85546875" style="263" bestFit="1" customWidth="1"/>
    <col min="6666" max="6667" width="20.42578125" style="263" bestFit="1" customWidth="1"/>
    <col min="6668" max="6669" width="19" style="263" bestFit="1" customWidth="1"/>
    <col min="6670" max="6671" width="19.85546875" style="263" bestFit="1" customWidth="1"/>
    <col min="6672" max="6672" width="3.85546875" style="263" customWidth="1"/>
    <col min="6673" max="6673" width="13.85546875" style="263" bestFit="1" customWidth="1"/>
    <col min="6674" max="6674" width="11.140625" style="263" bestFit="1" customWidth="1"/>
    <col min="6675" max="6912" width="11.42578125" style="263"/>
    <col min="6913" max="6913" width="60.85546875" style="263" customWidth="1"/>
    <col min="6914" max="6915" width="23" style="263" bestFit="1" customWidth="1"/>
    <col min="6916" max="6916" width="21" style="263" bestFit="1" customWidth="1"/>
    <col min="6917" max="6917" width="19.85546875" style="263" bestFit="1" customWidth="1"/>
    <col min="6918" max="6918" width="19" style="263" bestFit="1" customWidth="1"/>
    <col min="6919" max="6919" width="19.85546875" style="263" bestFit="1" customWidth="1"/>
    <col min="6920" max="6920" width="20.42578125" style="263" bestFit="1" customWidth="1"/>
    <col min="6921" max="6921" width="19.85546875" style="263" bestFit="1" customWidth="1"/>
    <col min="6922" max="6923" width="20.42578125" style="263" bestFit="1" customWidth="1"/>
    <col min="6924" max="6925" width="19" style="263" bestFit="1" customWidth="1"/>
    <col min="6926" max="6927" width="19.85546875" style="263" bestFit="1" customWidth="1"/>
    <col min="6928" max="6928" width="3.85546875" style="263" customWidth="1"/>
    <col min="6929" max="6929" width="13.85546875" style="263" bestFit="1" customWidth="1"/>
    <col min="6930" max="6930" width="11.140625" style="263" bestFit="1" customWidth="1"/>
    <col min="6931" max="7168" width="11.42578125" style="263"/>
    <col min="7169" max="7169" width="60.85546875" style="263" customWidth="1"/>
    <col min="7170" max="7171" width="23" style="263" bestFit="1" customWidth="1"/>
    <col min="7172" max="7172" width="21" style="263" bestFit="1" customWidth="1"/>
    <col min="7173" max="7173" width="19.85546875" style="263" bestFit="1" customWidth="1"/>
    <col min="7174" max="7174" width="19" style="263" bestFit="1" customWidth="1"/>
    <col min="7175" max="7175" width="19.85546875" style="263" bestFit="1" customWidth="1"/>
    <col min="7176" max="7176" width="20.42578125" style="263" bestFit="1" customWidth="1"/>
    <col min="7177" max="7177" width="19.85546875" style="263" bestFit="1" customWidth="1"/>
    <col min="7178" max="7179" width="20.42578125" style="263" bestFit="1" customWidth="1"/>
    <col min="7180" max="7181" width="19" style="263" bestFit="1" customWidth="1"/>
    <col min="7182" max="7183" width="19.85546875" style="263" bestFit="1" customWidth="1"/>
    <col min="7184" max="7184" width="3.85546875" style="263" customWidth="1"/>
    <col min="7185" max="7185" width="13.85546875" style="263" bestFit="1" customWidth="1"/>
    <col min="7186" max="7186" width="11.140625" style="263" bestFit="1" customWidth="1"/>
    <col min="7187" max="7424" width="11.42578125" style="263"/>
    <col min="7425" max="7425" width="60.85546875" style="263" customWidth="1"/>
    <col min="7426" max="7427" width="23" style="263" bestFit="1" customWidth="1"/>
    <col min="7428" max="7428" width="21" style="263" bestFit="1" customWidth="1"/>
    <col min="7429" max="7429" width="19.85546875" style="263" bestFit="1" customWidth="1"/>
    <col min="7430" max="7430" width="19" style="263" bestFit="1" customWidth="1"/>
    <col min="7431" max="7431" width="19.85546875" style="263" bestFit="1" customWidth="1"/>
    <col min="7432" max="7432" width="20.42578125" style="263" bestFit="1" customWidth="1"/>
    <col min="7433" max="7433" width="19.85546875" style="263" bestFit="1" customWidth="1"/>
    <col min="7434" max="7435" width="20.42578125" style="263" bestFit="1" customWidth="1"/>
    <col min="7436" max="7437" width="19" style="263" bestFit="1" customWidth="1"/>
    <col min="7438" max="7439" width="19.85546875" style="263" bestFit="1" customWidth="1"/>
    <col min="7440" max="7440" width="3.85546875" style="263" customWidth="1"/>
    <col min="7441" max="7441" width="13.85546875" style="263" bestFit="1" customWidth="1"/>
    <col min="7442" max="7442" width="11.140625" style="263" bestFit="1" customWidth="1"/>
    <col min="7443" max="7680" width="11.42578125" style="263"/>
    <col min="7681" max="7681" width="60.85546875" style="263" customWidth="1"/>
    <col min="7682" max="7683" width="23" style="263" bestFit="1" customWidth="1"/>
    <col min="7684" max="7684" width="21" style="263" bestFit="1" customWidth="1"/>
    <col min="7685" max="7685" width="19.85546875" style="263" bestFit="1" customWidth="1"/>
    <col min="7686" max="7686" width="19" style="263" bestFit="1" customWidth="1"/>
    <col min="7687" max="7687" width="19.85546875" style="263" bestFit="1" customWidth="1"/>
    <col min="7688" max="7688" width="20.42578125" style="263" bestFit="1" customWidth="1"/>
    <col min="7689" max="7689" width="19.85546875" style="263" bestFit="1" customWidth="1"/>
    <col min="7690" max="7691" width="20.42578125" style="263" bestFit="1" customWidth="1"/>
    <col min="7692" max="7693" width="19" style="263" bestFit="1" customWidth="1"/>
    <col min="7694" max="7695" width="19.85546875" style="263" bestFit="1" customWidth="1"/>
    <col min="7696" max="7696" width="3.85546875" style="263" customWidth="1"/>
    <col min="7697" max="7697" width="13.85546875" style="263" bestFit="1" customWidth="1"/>
    <col min="7698" max="7698" width="11.140625" style="263" bestFit="1" customWidth="1"/>
    <col min="7699" max="7936" width="11.42578125" style="263"/>
    <col min="7937" max="7937" width="60.85546875" style="263" customWidth="1"/>
    <col min="7938" max="7939" width="23" style="263" bestFit="1" customWidth="1"/>
    <col min="7940" max="7940" width="21" style="263" bestFit="1" customWidth="1"/>
    <col min="7941" max="7941" width="19.85546875" style="263" bestFit="1" customWidth="1"/>
    <col min="7942" max="7942" width="19" style="263" bestFit="1" customWidth="1"/>
    <col min="7943" max="7943" width="19.85546875" style="263" bestFit="1" customWidth="1"/>
    <col min="7944" max="7944" width="20.42578125" style="263" bestFit="1" customWidth="1"/>
    <col min="7945" max="7945" width="19.85546875" style="263" bestFit="1" customWidth="1"/>
    <col min="7946" max="7947" width="20.42578125" style="263" bestFit="1" customWidth="1"/>
    <col min="7948" max="7949" width="19" style="263" bestFit="1" customWidth="1"/>
    <col min="7950" max="7951" width="19.85546875" style="263" bestFit="1" customWidth="1"/>
    <col min="7952" max="7952" width="3.85546875" style="263" customWidth="1"/>
    <col min="7953" max="7953" width="13.85546875" style="263" bestFit="1" customWidth="1"/>
    <col min="7954" max="7954" width="11.140625" style="263" bestFit="1" customWidth="1"/>
    <col min="7955" max="8192" width="11.42578125" style="263"/>
    <col min="8193" max="8193" width="60.85546875" style="263" customWidth="1"/>
    <col min="8194" max="8195" width="23" style="263" bestFit="1" customWidth="1"/>
    <col min="8196" max="8196" width="21" style="263" bestFit="1" customWidth="1"/>
    <col min="8197" max="8197" width="19.85546875" style="263" bestFit="1" customWidth="1"/>
    <col min="8198" max="8198" width="19" style="263" bestFit="1" customWidth="1"/>
    <col min="8199" max="8199" width="19.85546875" style="263" bestFit="1" customWidth="1"/>
    <col min="8200" max="8200" width="20.42578125" style="263" bestFit="1" customWidth="1"/>
    <col min="8201" max="8201" width="19.85546875" style="263" bestFit="1" customWidth="1"/>
    <col min="8202" max="8203" width="20.42578125" style="263" bestFit="1" customWidth="1"/>
    <col min="8204" max="8205" width="19" style="263" bestFit="1" customWidth="1"/>
    <col min="8206" max="8207" width="19.85546875" style="263" bestFit="1" customWidth="1"/>
    <col min="8208" max="8208" width="3.85546875" style="263" customWidth="1"/>
    <col min="8209" max="8209" width="13.85546875" style="263" bestFit="1" customWidth="1"/>
    <col min="8210" max="8210" width="11.140625" style="263" bestFit="1" customWidth="1"/>
    <col min="8211" max="8448" width="11.42578125" style="263"/>
    <col min="8449" max="8449" width="60.85546875" style="263" customWidth="1"/>
    <col min="8450" max="8451" width="23" style="263" bestFit="1" customWidth="1"/>
    <col min="8452" max="8452" width="21" style="263" bestFit="1" customWidth="1"/>
    <col min="8453" max="8453" width="19.85546875" style="263" bestFit="1" customWidth="1"/>
    <col min="8454" max="8454" width="19" style="263" bestFit="1" customWidth="1"/>
    <col min="8455" max="8455" width="19.85546875" style="263" bestFit="1" customWidth="1"/>
    <col min="8456" max="8456" width="20.42578125" style="263" bestFit="1" customWidth="1"/>
    <col min="8457" max="8457" width="19.85546875" style="263" bestFit="1" customWidth="1"/>
    <col min="8458" max="8459" width="20.42578125" style="263" bestFit="1" customWidth="1"/>
    <col min="8460" max="8461" width="19" style="263" bestFit="1" customWidth="1"/>
    <col min="8462" max="8463" width="19.85546875" style="263" bestFit="1" customWidth="1"/>
    <col min="8464" max="8464" width="3.85546875" style="263" customWidth="1"/>
    <col min="8465" max="8465" width="13.85546875" style="263" bestFit="1" customWidth="1"/>
    <col min="8466" max="8466" width="11.140625" style="263" bestFit="1" customWidth="1"/>
    <col min="8467" max="8704" width="11.42578125" style="263"/>
    <col min="8705" max="8705" width="60.85546875" style="263" customWidth="1"/>
    <col min="8706" max="8707" width="23" style="263" bestFit="1" customWidth="1"/>
    <col min="8708" max="8708" width="21" style="263" bestFit="1" customWidth="1"/>
    <col min="8709" max="8709" width="19.85546875" style="263" bestFit="1" customWidth="1"/>
    <col min="8710" max="8710" width="19" style="263" bestFit="1" customWidth="1"/>
    <col min="8711" max="8711" width="19.85546875" style="263" bestFit="1" customWidth="1"/>
    <col min="8712" max="8712" width="20.42578125" style="263" bestFit="1" customWidth="1"/>
    <col min="8713" max="8713" width="19.85546875" style="263" bestFit="1" customWidth="1"/>
    <col min="8714" max="8715" width="20.42578125" style="263" bestFit="1" customWidth="1"/>
    <col min="8716" max="8717" width="19" style="263" bestFit="1" customWidth="1"/>
    <col min="8718" max="8719" width="19.85546875" style="263" bestFit="1" customWidth="1"/>
    <col min="8720" max="8720" width="3.85546875" style="263" customWidth="1"/>
    <col min="8721" max="8721" width="13.85546875" style="263" bestFit="1" customWidth="1"/>
    <col min="8722" max="8722" width="11.140625" style="263" bestFit="1" customWidth="1"/>
    <col min="8723" max="8960" width="11.42578125" style="263"/>
    <col min="8961" max="8961" width="60.85546875" style="263" customWidth="1"/>
    <col min="8962" max="8963" width="23" style="263" bestFit="1" customWidth="1"/>
    <col min="8964" max="8964" width="21" style="263" bestFit="1" customWidth="1"/>
    <col min="8965" max="8965" width="19.85546875" style="263" bestFit="1" customWidth="1"/>
    <col min="8966" max="8966" width="19" style="263" bestFit="1" customWidth="1"/>
    <col min="8967" max="8967" width="19.85546875" style="263" bestFit="1" customWidth="1"/>
    <col min="8968" max="8968" width="20.42578125" style="263" bestFit="1" customWidth="1"/>
    <col min="8969" max="8969" width="19.85546875" style="263" bestFit="1" customWidth="1"/>
    <col min="8970" max="8971" width="20.42578125" style="263" bestFit="1" customWidth="1"/>
    <col min="8972" max="8973" width="19" style="263" bestFit="1" customWidth="1"/>
    <col min="8974" max="8975" width="19.85546875" style="263" bestFit="1" customWidth="1"/>
    <col min="8976" max="8976" width="3.85546875" style="263" customWidth="1"/>
    <col min="8977" max="8977" width="13.85546875" style="263" bestFit="1" customWidth="1"/>
    <col min="8978" max="8978" width="11.140625" style="263" bestFit="1" customWidth="1"/>
    <col min="8979" max="9216" width="11.42578125" style="263"/>
    <col min="9217" max="9217" width="60.85546875" style="263" customWidth="1"/>
    <col min="9218" max="9219" width="23" style="263" bestFit="1" customWidth="1"/>
    <col min="9220" max="9220" width="21" style="263" bestFit="1" customWidth="1"/>
    <col min="9221" max="9221" width="19.85546875" style="263" bestFit="1" customWidth="1"/>
    <col min="9222" max="9222" width="19" style="263" bestFit="1" customWidth="1"/>
    <col min="9223" max="9223" width="19.85546875" style="263" bestFit="1" customWidth="1"/>
    <col min="9224" max="9224" width="20.42578125" style="263" bestFit="1" customWidth="1"/>
    <col min="9225" max="9225" width="19.85546875" style="263" bestFit="1" customWidth="1"/>
    <col min="9226" max="9227" width="20.42578125" style="263" bestFit="1" customWidth="1"/>
    <col min="9228" max="9229" width="19" style="263" bestFit="1" customWidth="1"/>
    <col min="9230" max="9231" width="19.85546875" style="263" bestFit="1" customWidth="1"/>
    <col min="9232" max="9232" width="3.85546875" style="263" customWidth="1"/>
    <col min="9233" max="9233" width="13.85546875" style="263" bestFit="1" customWidth="1"/>
    <col min="9234" max="9234" width="11.140625" style="263" bestFit="1" customWidth="1"/>
    <col min="9235" max="9472" width="11.42578125" style="263"/>
    <col min="9473" max="9473" width="60.85546875" style="263" customWidth="1"/>
    <col min="9474" max="9475" width="23" style="263" bestFit="1" customWidth="1"/>
    <col min="9476" max="9476" width="21" style="263" bestFit="1" customWidth="1"/>
    <col min="9477" max="9477" width="19.85546875" style="263" bestFit="1" customWidth="1"/>
    <col min="9478" max="9478" width="19" style="263" bestFit="1" customWidth="1"/>
    <col min="9479" max="9479" width="19.85546875" style="263" bestFit="1" customWidth="1"/>
    <col min="9480" max="9480" width="20.42578125" style="263" bestFit="1" customWidth="1"/>
    <col min="9481" max="9481" width="19.85546875" style="263" bestFit="1" customWidth="1"/>
    <col min="9482" max="9483" width="20.42578125" style="263" bestFit="1" customWidth="1"/>
    <col min="9484" max="9485" width="19" style="263" bestFit="1" customWidth="1"/>
    <col min="9486" max="9487" width="19.85546875" style="263" bestFit="1" customWidth="1"/>
    <col min="9488" max="9488" width="3.85546875" style="263" customWidth="1"/>
    <col min="9489" max="9489" width="13.85546875" style="263" bestFit="1" customWidth="1"/>
    <col min="9490" max="9490" width="11.140625" style="263" bestFit="1" customWidth="1"/>
    <col min="9491" max="9728" width="11.42578125" style="263"/>
    <col min="9729" max="9729" width="60.85546875" style="263" customWidth="1"/>
    <col min="9730" max="9731" width="23" style="263" bestFit="1" customWidth="1"/>
    <col min="9732" max="9732" width="21" style="263" bestFit="1" customWidth="1"/>
    <col min="9733" max="9733" width="19.85546875" style="263" bestFit="1" customWidth="1"/>
    <col min="9734" max="9734" width="19" style="263" bestFit="1" customWidth="1"/>
    <col min="9735" max="9735" width="19.85546875" style="263" bestFit="1" customWidth="1"/>
    <col min="9736" max="9736" width="20.42578125" style="263" bestFit="1" customWidth="1"/>
    <col min="9737" max="9737" width="19.85546875" style="263" bestFit="1" customWidth="1"/>
    <col min="9738" max="9739" width="20.42578125" style="263" bestFit="1" customWidth="1"/>
    <col min="9740" max="9741" width="19" style="263" bestFit="1" customWidth="1"/>
    <col min="9742" max="9743" width="19.85546875" style="263" bestFit="1" customWidth="1"/>
    <col min="9744" max="9744" width="3.85546875" style="263" customWidth="1"/>
    <col min="9745" max="9745" width="13.85546875" style="263" bestFit="1" customWidth="1"/>
    <col min="9746" max="9746" width="11.140625" style="263" bestFit="1" customWidth="1"/>
    <col min="9747" max="9984" width="11.42578125" style="263"/>
    <col min="9985" max="9985" width="60.85546875" style="263" customWidth="1"/>
    <col min="9986" max="9987" width="23" style="263" bestFit="1" customWidth="1"/>
    <col min="9988" max="9988" width="21" style="263" bestFit="1" customWidth="1"/>
    <col min="9989" max="9989" width="19.85546875" style="263" bestFit="1" customWidth="1"/>
    <col min="9990" max="9990" width="19" style="263" bestFit="1" customWidth="1"/>
    <col min="9991" max="9991" width="19.85546875" style="263" bestFit="1" customWidth="1"/>
    <col min="9992" max="9992" width="20.42578125" style="263" bestFit="1" customWidth="1"/>
    <col min="9993" max="9993" width="19.85546875" style="263" bestFit="1" customWidth="1"/>
    <col min="9994" max="9995" width="20.42578125" style="263" bestFit="1" customWidth="1"/>
    <col min="9996" max="9997" width="19" style="263" bestFit="1" customWidth="1"/>
    <col min="9998" max="9999" width="19.85546875" style="263" bestFit="1" customWidth="1"/>
    <col min="10000" max="10000" width="3.85546875" style="263" customWidth="1"/>
    <col min="10001" max="10001" width="13.85546875" style="263" bestFit="1" customWidth="1"/>
    <col min="10002" max="10002" width="11.140625" style="263" bestFit="1" customWidth="1"/>
    <col min="10003" max="10240" width="11.42578125" style="263"/>
    <col min="10241" max="10241" width="60.85546875" style="263" customWidth="1"/>
    <col min="10242" max="10243" width="23" style="263" bestFit="1" customWidth="1"/>
    <col min="10244" max="10244" width="21" style="263" bestFit="1" customWidth="1"/>
    <col min="10245" max="10245" width="19.85546875" style="263" bestFit="1" customWidth="1"/>
    <col min="10246" max="10246" width="19" style="263" bestFit="1" customWidth="1"/>
    <col min="10247" max="10247" width="19.85546875" style="263" bestFit="1" customWidth="1"/>
    <col min="10248" max="10248" width="20.42578125" style="263" bestFit="1" customWidth="1"/>
    <col min="10249" max="10249" width="19.85546875" style="263" bestFit="1" customWidth="1"/>
    <col min="10250" max="10251" width="20.42578125" style="263" bestFit="1" customWidth="1"/>
    <col min="10252" max="10253" width="19" style="263" bestFit="1" customWidth="1"/>
    <col min="10254" max="10255" width="19.85546875" style="263" bestFit="1" customWidth="1"/>
    <col min="10256" max="10256" width="3.85546875" style="263" customWidth="1"/>
    <col min="10257" max="10257" width="13.85546875" style="263" bestFit="1" customWidth="1"/>
    <col min="10258" max="10258" width="11.140625" style="263" bestFit="1" customWidth="1"/>
    <col min="10259" max="10496" width="11.42578125" style="263"/>
    <col min="10497" max="10497" width="60.85546875" style="263" customWidth="1"/>
    <col min="10498" max="10499" width="23" style="263" bestFit="1" customWidth="1"/>
    <col min="10500" max="10500" width="21" style="263" bestFit="1" customWidth="1"/>
    <col min="10501" max="10501" width="19.85546875" style="263" bestFit="1" customWidth="1"/>
    <col min="10502" max="10502" width="19" style="263" bestFit="1" customWidth="1"/>
    <col min="10503" max="10503" width="19.85546875" style="263" bestFit="1" customWidth="1"/>
    <col min="10504" max="10504" width="20.42578125" style="263" bestFit="1" customWidth="1"/>
    <col min="10505" max="10505" width="19.85546875" style="263" bestFit="1" customWidth="1"/>
    <col min="10506" max="10507" width="20.42578125" style="263" bestFit="1" customWidth="1"/>
    <col min="10508" max="10509" width="19" style="263" bestFit="1" customWidth="1"/>
    <col min="10510" max="10511" width="19.85546875" style="263" bestFit="1" customWidth="1"/>
    <col min="10512" max="10512" width="3.85546875" style="263" customWidth="1"/>
    <col min="10513" max="10513" width="13.85546875" style="263" bestFit="1" customWidth="1"/>
    <col min="10514" max="10514" width="11.140625" style="263" bestFit="1" customWidth="1"/>
    <col min="10515" max="10752" width="11.42578125" style="263"/>
    <col min="10753" max="10753" width="60.85546875" style="263" customWidth="1"/>
    <col min="10754" max="10755" width="23" style="263" bestFit="1" customWidth="1"/>
    <col min="10756" max="10756" width="21" style="263" bestFit="1" customWidth="1"/>
    <col min="10757" max="10757" width="19.85546875" style="263" bestFit="1" customWidth="1"/>
    <col min="10758" max="10758" width="19" style="263" bestFit="1" customWidth="1"/>
    <col min="10759" max="10759" width="19.85546875" style="263" bestFit="1" customWidth="1"/>
    <col min="10760" max="10760" width="20.42578125" style="263" bestFit="1" customWidth="1"/>
    <col min="10761" max="10761" width="19.85546875" style="263" bestFit="1" customWidth="1"/>
    <col min="10762" max="10763" width="20.42578125" style="263" bestFit="1" customWidth="1"/>
    <col min="10764" max="10765" width="19" style="263" bestFit="1" customWidth="1"/>
    <col min="10766" max="10767" width="19.85546875" style="263" bestFit="1" customWidth="1"/>
    <col min="10768" max="10768" width="3.85546875" style="263" customWidth="1"/>
    <col min="10769" max="10769" width="13.85546875" style="263" bestFit="1" customWidth="1"/>
    <col min="10770" max="10770" width="11.140625" style="263" bestFit="1" customWidth="1"/>
    <col min="10771" max="11008" width="11.42578125" style="263"/>
    <col min="11009" max="11009" width="60.85546875" style="263" customWidth="1"/>
    <col min="11010" max="11011" width="23" style="263" bestFit="1" customWidth="1"/>
    <col min="11012" max="11012" width="21" style="263" bestFit="1" customWidth="1"/>
    <col min="11013" max="11013" width="19.85546875" style="263" bestFit="1" customWidth="1"/>
    <col min="11014" max="11014" width="19" style="263" bestFit="1" customWidth="1"/>
    <col min="11015" max="11015" width="19.85546875" style="263" bestFit="1" customWidth="1"/>
    <col min="11016" max="11016" width="20.42578125" style="263" bestFit="1" customWidth="1"/>
    <col min="11017" max="11017" width="19.85546875" style="263" bestFit="1" customWidth="1"/>
    <col min="11018" max="11019" width="20.42578125" style="263" bestFit="1" customWidth="1"/>
    <col min="11020" max="11021" width="19" style="263" bestFit="1" customWidth="1"/>
    <col min="11022" max="11023" width="19.85546875" style="263" bestFit="1" customWidth="1"/>
    <col min="11024" max="11024" width="3.85546875" style="263" customWidth="1"/>
    <col min="11025" max="11025" width="13.85546875" style="263" bestFit="1" customWidth="1"/>
    <col min="11026" max="11026" width="11.140625" style="263" bestFit="1" customWidth="1"/>
    <col min="11027" max="11264" width="11.42578125" style="263"/>
    <col min="11265" max="11265" width="60.85546875" style="263" customWidth="1"/>
    <col min="11266" max="11267" width="23" style="263" bestFit="1" customWidth="1"/>
    <col min="11268" max="11268" width="21" style="263" bestFit="1" customWidth="1"/>
    <col min="11269" max="11269" width="19.85546875" style="263" bestFit="1" customWidth="1"/>
    <col min="11270" max="11270" width="19" style="263" bestFit="1" customWidth="1"/>
    <col min="11271" max="11271" width="19.85546875" style="263" bestFit="1" customWidth="1"/>
    <col min="11272" max="11272" width="20.42578125" style="263" bestFit="1" customWidth="1"/>
    <col min="11273" max="11273" width="19.85546875" style="263" bestFit="1" customWidth="1"/>
    <col min="11274" max="11275" width="20.42578125" style="263" bestFit="1" customWidth="1"/>
    <col min="11276" max="11277" width="19" style="263" bestFit="1" customWidth="1"/>
    <col min="11278" max="11279" width="19.85546875" style="263" bestFit="1" customWidth="1"/>
    <col min="11280" max="11280" width="3.85546875" style="263" customWidth="1"/>
    <col min="11281" max="11281" width="13.85546875" style="263" bestFit="1" customWidth="1"/>
    <col min="11282" max="11282" width="11.140625" style="263" bestFit="1" customWidth="1"/>
    <col min="11283" max="11520" width="11.42578125" style="263"/>
    <col min="11521" max="11521" width="60.85546875" style="263" customWidth="1"/>
    <col min="11522" max="11523" width="23" style="263" bestFit="1" customWidth="1"/>
    <col min="11524" max="11524" width="21" style="263" bestFit="1" customWidth="1"/>
    <col min="11525" max="11525" width="19.85546875" style="263" bestFit="1" customWidth="1"/>
    <col min="11526" max="11526" width="19" style="263" bestFit="1" customWidth="1"/>
    <col min="11527" max="11527" width="19.85546875" style="263" bestFit="1" customWidth="1"/>
    <col min="11528" max="11528" width="20.42578125" style="263" bestFit="1" customWidth="1"/>
    <col min="11529" max="11529" width="19.85546875" style="263" bestFit="1" customWidth="1"/>
    <col min="11530" max="11531" width="20.42578125" style="263" bestFit="1" customWidth="1"/>
    <col min="11532" max="11533" width="19" style="263" bestFit="1" customWidth="1"/>
    <col min="11534" max="11535" width="19.85546875" style="263" bestFit="1" customWidth="1"/>
    <col min="11536" max="11536" width="3.85546875" style="263" customWidth="1"/>
    <col min="11537" max="11537" width="13.85546875" style="263" bestFit="1" customWidth="1"/>
    <col min="11538" max="11538" width="11.140625" style="263" bestFit="1" customWidth="1"/>
    <col min="11539" max="11776" width="11.42578125" style="263"/>
    <col min="11777" max="11777" width="60.85546875" style="263" customWidth="1"/>
    <col min="11778" max="11779" width="23" style="263" bestFit="1" customWidth="1"/>
    <col min="11780" max="11780" width="21" style="263" bestFit="1" customWidth="1"/>
    <col min="11781" max="11781" width="19.85546875" style="263" bestFit="1" customWidth="1"/>
    <col min="11782" max="11782" width="19" style="263" bestFit="1" customWidth="1"/>
    <col min="11783" max="11783" width="19.85546875" style="263" bestFit="1" customWidth="1"/>
    <col min="11784" max="11784" width="20.42578125" style="263" bestFit="1" customWidth="1"/>
    <col min="11785" max="11785" width="19.85546875" style="263" bestFit="1" customWidth="1"/>
    <col min="11786" max="11787" width="20.42578125" style="263" bestFit="1" customWidth="1"/>
    <col min="11788" max="11789" width="19" style="263" bestFit="1" customWidth="1"/>
    <col min="11790" max="11791" width="19.85546875" style="263" bestFit="1" customWidth="1"/>
    <col min="11792" max="11792" width="3.85546875" style="263" customWidth="1"/>
    <col min="11793" max="11793" width="13.85546875" style="263" bestFit="1" customWidth="1"/>
    <col min="11794" max="11794" width="11.140625" style="263" bestFit="1" customWidth="1"/>
    <col min="11795" max="12032" width="11.42578125" style="263"/>
    <col min="12033" max="12033" width="60.85546875" style="263" customWidth="1"/>
    <col min="12034" max="12035" width="23" style="263" bestFit="1" customWidth="1"/>
    <col min="12036" max="12036" width="21" style="263" bestFit="1" customWidth="1"/>
    <col min="12037" max="12037" width="19.85546875" style="263" bestFit="1" customWidth="1"/>
    <col min="12038" max="12038" width="19" style="263" bestFit="1" customWidth="1"/>
    <col min="12039" max="12039" width="19.85546875" style="263" bestFit="1" customWidth="1"/>
    <col min="12040" max="12040" width="20.42578125" style="263" bestFit="1" customWidth="1"/>
    <col min="12041" max="12041" width="19.85546875" style="263" bestFit="1" customWidth="1"/>
    <col min="12042" max="12043" width="20.42578125" style="263" bestFit="1" customWidth="1"/>
    <col min="12044" max="12045" width="19" style="263" bestFit="1" customWidth="1"/>
    <col min="12046" max="12047" width="19.85546875" style="263" bestFit="1" customWidth="1"/>
    <col min="12048" max="12048" width="3.85546875" style="263" customWidth="1"/>
    <col min="12049" max="12049" width="13.85546875" style="263" bestFit="1" customWidth="1"/>
    <col min="12050" max="12050" width="11.140625" style="263" bestFit="1" customWidth="1"/>
    <col min="12051" max="12288" width="11.42578125" style="263"/>
    <col min="12289" max="12289" width="60.85546875" style="263" customWidth="1"/>
    <col min="12290" max="12291" width="23" style="263" bestFit="1" customWidth="1"/>
    <col min="12292" max="12292" width="21" style="263" bestFit="1" customWidth="1"/>
    <col min="12293" max="12293" width="19.85546875" style="263" bestFit="1" customWidth="1"/>
    <col min="12294" max="12294" width="19" style="263" bestFit="1" customWidth="1"/>
    <col min="12295" max="12295" width="19.85546875" style="263" bestFit="1" customWidth="1"/>
    <col min="12296" max="12296" width="20.42578125" style="263" bestFit="1" customWidth="1"/>
    <col min="12297" max="12297" width="19.85546875" style="263" bestFit="1" customWidth="1"/>
    <col min="12298" max="12299" width="20.42578125" style="263" bestFit="1" customWidth="1"/>
    <col min="12300" max="12301" width="19" style="263" bestFit="1" customWidth="1"/>
    <col min="12302" max="12303" width="19.85546875" style="263" bestFit="1" customWidth="1"/>
    <col min="12304" max="12304" width="3.85546875" style="263" customWidth="1"/>
    <col min="12305" max="12305" width="13.85546875" style="263" bestFit="1" customWidth="1"/>
    <col min="12306" max="12306" width="11.140625" style="263" bestFit="1" customWidth="1"/>
    <col min="12307" max="12544" width="11.42578125" style="263"/>
    <col min="12545" max="12545" width="60.85546875" style="263" customWidth="1"/>
    <col min="12546" max="12547" width="23" style="263" bestFit="1" customWidth="1"/>
    <col min="12548" max="12548" width="21" style="263" bestFit="1" customWidth="1"/>
    <col min="12549" max="12549" width="19.85546875" style="263" bestFit="1" customWidth="1"/>
    <col min="12550" max="12550" width="19" style="263" bestFit="1" customWidth="1"/>
    <col min="12551" max="12551" width="19.85546875" style="263" bestFit="1" customWidth="1"/>
    <col min="12552" max="12552" width="20.42578125" style="263" bestFit="1" customWidth="1"/>
    <col min="12553" max="12553" width="19.85546875" style="263" bestFit="1" customWidth="1"/>
    <col min="12554" max="12555" width="20.42578125" style="263" bestFit="1" customWidth="1"/>
    <col min="12556" max="12557" width="19" style="263" bestFit="1" customWidth="1"/>
    <col min="12558" max="12559" width="19.85546875" style="263" bestFit="1" customWidth="1"/>
    <col min="12560" max="12560" width="3.85546875" style="263" customWidth="1"/>
    <col min="12561" max="12561" width="13.85546875" style="263" bestFit="1" customWidth="1"/>
    <col min="12562" max="12562" width="11.140625" style="263" bestFit="1" customWidth="1"/>
    <col min="12563" max="12800" width="11.42578125" style="263"/>
    <col min="12801" max="12801" width="60.85546875" style="263" customWidth="1"/>
    <col min="12802" max="12803" width="23" style="263" bestFit="1" customWidth="1"/>
    <col min="12804" max="12804" width="21" style="263" bestFit="1" customWidth="1"/>
    <col min="12805" max="12805" width="19.85546875" style="263" bestFit="1" customWidth="1"/>
    <col min="12806" max="12806" width="19" style="263" bestFit="1" customWidth="1"/>
    <col min="12807" max="12807" width="19.85546875" style="263" bestFit="1" customWidth="1"/>
    <col min="12808" max="12808" width="20.42578125" style="263" bestFit="1" customWidth="1"/>
    <col min="12809" max="12809" width="19.85546875" style="263" bestFit="1" customWidth="1"/>
    <col min="12810" max="12811" width="20.42578125" style="263" bestFit="1" customWidth="1"/>
    <col min="12812" max="12813" width="19" style="263" bestFit="1" customWidth="1"/>
    <col min="12814" max="12815" width="19.85546875" style="263" bestFit="1" customWidth="1"/>
    <col min="12816" max="12816" width="3.85546875" style="263" customWidth="1"/>
    <col min="12817" max="12817" width="13.85546875" style="263" bestFit="1" customWidth="1"/>
    <col min="12818" max="12818" width="11.140625" style="263" bestFit="1" customWidth="1"/>
    <col min="12819" max="13056" width="11.42578125" style="263"/>
    <col min="13057" max="13057" width="60.85546875" style="263" customWidth="1"/>
    <col min="13058" max="13059" width="23" style="263" bestFit="1" customWidth="1"/>
    <col min="13060" max="13060" width="21" style="263" bestFit="1" customWidth="1"/>
    <col min="13061" max="13061" width="19.85546875" style="263" bestFit="1" customWidth="1"/>
    <col min="13062" max="13062" width="19" style="263" bestFit="1" customWidth="1"/>
    <col min="13063" max="13063" width="19.85546875" style="263" bestFit="1" customWidth="1"/>
    <col min="13064" max="13064" width="20.42578125" style="263" bestFit="1" customWidth="1"/>
    <col min="13065" max="13065" width="19.85546875" style="263" bestFit="1" customWidth="1"/>
    <col min="13066" max="13067" width="20.42578125" style="263" bestFit="1" customWidth="1"/>
    <col min="13068" max="13069" width="19" style="263" bestFit="1" customWidth="1"/>
    <col min="13070" max="13071" width="19.85546875" style="263" bestFit="1" customWidth="1"/>
    <col min="13072" max="13072" width="3.85546875" style="263" customWidth="1"/>
    <col min="13073" max="13073" width="13.85546875" style="263" bestFit="1" customWidth="1"/>
    <col min="13074" max="13074" width="11.140625" style="263" bestFit="1" customWidth="1"/>
    <col min="13075" max="13312" width="11.42578125" style="263"/>
    <col min="13313" max="13313" width="60.85546875" style="263" customWidth="1"/>
    <col min="13314" max="13315" width="23" style="263" bestFit="1" customWidth="1"/>
    <col min="13316" max="13316" width="21" style="263" bestFit="1" customWidth="1"/>
    <col min="13317" max="13317" width="19.85546875" style="263" bestFit="1" customWidth="1"/>
    <col min="13318" max="13318" width="19" style="263" bestFit="1" customWidth="1"/>
    <col min="13319" max="13319" width="19.85546875" style="263" bestFit="1" customWidth="1"/>
    <col min="13320" max="13320" width="20.42578125" style="263" bestFit="1" customWidth="1"/>
    <col min="13321" max="13321" width="19.85546875" style="263" bestFit="1" customWidth="1"/>
    <col min="13322" max="13323" width="20.42578125" style="263" bestFit="1" customWidth="1"/>
    <col min="13324" max="13325" width="19" style="263" bestFit="1" customWidth="1"/>
    <col min="13326" max="13327" width="19.85546875" style="263" bestFit="1" customWidth="1"/>
    <col min="13328" max="13328" width="3.85546875" style="263" customWidth="1"/>
    <col min="13329" max="13329" width="13.85546875" style="263" bestFit="1" customWidth="1"/>
    <col min="13330" max="13330" width="11.140625" style="263" bestFit="1" customWidth="1"/>
    <col min="13331" max="13568" width="11.42578125" style="263"/>
    <col min="13569" max="13569" width="60.85546875" style="263" customWidth="1"/>
    <col min="13570" max="13571" width="23" style="263" bestFit="1" customWidth="1"/>
    <col min="13572" max="13572" width="21" style="263" bestFit="1" customWidth="1"/>
    <col min="13573" max="13573" width="19.85546875" style="263" bestFit="1" customWidth="1"/>
    <col min="13574" max="13574" width="19" style="263" bestFit="1" customWidth="1"/>
    <col min="13575" max="13575" width="19.85546875" style="263" bestFit="1" customWidth="1"/>
    <col min="13576" max="13576" width="20.42578125" style="263" bestFit="1" customWidth="1"/>
    <col min="13577" max="13577" width="19.85546875" style="263" bestFit="1" customWidth="1"/>
    <col min="13578" max="13579" width="20.42578125" style="263" bestFit="1" customWidth="1"/>
    <col min="13580" max="13581" width="19" style="263" bestFit="1" customWidth="1"/>
    <col min="13582" max="13583" width="19.85546875" style="263" bestFit="1" customWidth="1"/>
    <col min="13584" max="13584" width="3.85546875" style="263" customWidth="1"/>
    <col min="13585" max="13585" width="13.85546875" style="263" bestFit="1" customWidth="1"/>
    <col min="13586" max="13586" width="11.140625" style="263" bestFit="1" customWidth="1"/>
    <col min="13587" max="13824" width="11.42578125" style="263"/>
    <col min="13825" max="13825" width="60.85546875" style="263" customWidth="1"/>
    <col min="13826" max="13827" width="23" style="263" bestFit="1" customWidth="1"/>
    <col min="13828" max="13828" width="21" style="263" bestFit="1" customWidth="1"/>
    <col min="13829" max="13829" width="19.85546875" style="263" bestFit="1" customWidth="1"/>
    <col min="13830" max="13830" width="19" style="263" bestFit="1" customWidth="1"/>
    <col min="13831" max="13831" width="19.85546875" style="263" bestFit="1" customWidth="1"/>
    <col min="13832" max="13832" width="20.42578125" style="263" bestFit="1" customWidth="1"/>
    <col min="13833" max="13833" width="19.85546875" style="263" bestFit="1" customWidth="1"/>
    <col min="13834" max="13835" width="20.42578125" style="263" bestFit="1" customWidth="1"/>
    <col min="13836" max="13837" width="19" style="263" bestFit="1" customWidth="1"/>
    <col min="13838" max="13839" width="19.85546875" style="263" bestFit="1" customWidth="1"/>
    <col min="13840" max="13840" width="3.85546875" style="263" customWidth="1"/>
    <col min="13841" max="13841" width="13.85546875" style="263" bestFit="1" customWidth="1"/>
    <col min="13842" max="13842" width="11.140625" style="263" bestFit="1" customWidth="1"/>
    <col min="13843" max="14080" width="11.42578125" style="263"/>
    <col min="14081" max="14081" width="60.85546875" style="263" customWidth="1"/>
    <col min="14082" max="14083" width="23" style="263" bestFit="1" customWidth="1"/>
    <col min="14084" max="14084" width="21" style="263" bestFit="1" customWidth="1"/>
    <col min="14085" max="14085" width="19.85546875" style="263" bestFit="1" customWidth="1"/>
    <col min="14086" max="14086" width="19" style="263" bestFit="1" customWidth="1"/>
    <col min="14087" max="14087" width="19.85546875" style="263" bestFit="1" customWidth="1"/>
    <col min="14088" max="14088" width="20.42578125" style="263" bestFit="1" customWidth="1"/>
    <col min="14089" max="14089" width="19.85546875" style="263" bestFit="1" customWidth="1"/>
    <col min="14090" max="14091" width="20.42578125" style="263" bestFit="1" customWidth="1"/>
    <col min="14092" max="14093" width="19" style="263" bestFit="1" customWidth="1"/>
    <col min="14094" max="14095" width="19.85546875" style="263" bestFit="1" customWidth="1"/>
    <col min="14096" max="14096" width="3.85546875" style="263" customWidth="1"/>
    <col min="14097" max="14097" width="13.85546875" style="263" bestFit="1" customWidth="1"/>
    <col min="14098" max="14098" width="11.140625" style="263" bestFit="1" customWidth="1"/>
    <col min="14099" max="14336" width="11.42578125" style="263"/>
    <col min="14337" max="14337" width="60.85546875" style="263" customWidth="1"/>
    <col min="14338" max="14339" width="23" style="263" bestFit="1" customWidth="1"/>
    <col min="14340" max="14340" width="21" style="263" bestFit="1" customWidth="1"/>
    <col min="14341" max="14341" width="19.85546875" style="263" bestFit="1" customWidth="1"/>
    <col min="14342" max="14342" width="19" style="263" bestFit="1" customWidth="1"/>
    <col min="14343" max="14343" width="19.85546875" style="263" bestFit="1" customWidth="1"/>
    <col min="14344" max="14344" width="20.42578125" style="263" bestFit="1" customWidth="1"/>
    <col min="14345" max="14345" width="19.85546875" style="263" bestFit="1" customWidth="1"/>
    <col min="14346" max="14347" width="20.42578125" style="263" bestFit="1" customWidth="1"/>
    <col min="14348" max="14349" width="19" style="263" bestFit="1" customWidth="1"/>
    <col min="14350" max="14351" width="19.85546875" style="263" bestFit="1" customWidth="1"/>
    <col min="14352" max="14352" width="3.85546875" style="263" customWidth="1"/>
    <col min="14353" max="14353" width="13.85546875" style="263" bestFit="1" customWidth="1"/>
    <col min="14354" max="14354" width="11.140625" style="263" bestFit="1" customWidth="1"/>
    <col min="14355" max="14592" width="11.42578125" style="263"/>
    <col min="14593" max="14593" width="60.85546875" style="263" customWidth="1"/>
    <col min="14594" max="14595" width="23" style="263" bestFit="1" customWidth="1"/>
    <col min="14596" max="14596" width="21" style="263" bestFit="1" customWidth="1"/>
    <col min="14597" max="14597" width="19.85546875" style="263" bestFit="1" customWidth="1"/>
    <col min="14598" max="14598" width="19" style="263" bestFit="1" customWidth="1"/>
    <col min="14599" max="14599" width="19.85546875" style="263" bestFit="1" customWidth="1"/>
    <col min="14600" max="14600" width="20.42578125" style="263" bestFit="1" customWidth="1"/>
    <col min="14601" max="14601" width="19.85546875" style="263" bestFit="1" customWidth="1"/>
    <col min="14602" max="14603" width="20.42578125" style="263" bestFit="1" customWidth="1"/>
    <col min="14604" max="14605" width="19" style="263" bestFit="1" customWidth="1"/>
    <col min="14606" max="14607" width="19.85546875" style="263" bestFit="1" customWidth="1"/>
    <col min="14608" max="14608" width="3.85546875" style="263" customWidth="1"/>
    <col min="14609" max="14609" width="13.85546875" style="263" bestFit="1" customWidth="1"/>
    <col min="14610" max="14610" width="11.140625" style="263" bestFit="1" customWidth="1"/>
    <col min="14611" max="14848" width="11.42578125" style="263"/>
    <col min="14849" max="14849" width="60.85546875" style="263" customWidth="1"/>
    <col min="14850" max="14851" width="23" style="263" bestFit="1" customWidth="1"/>
    <col min="14852" max="14852" width="21" style="263" bestFit="1" customWidth="1"/>
    <col min="14853" max="14853" width="19.85546875" style="263" bestFit="1" customWidth="1"/>
    <col min="14854" max="14854" width="19" style="263" bestFit="1" customWidth="1"/>
    <col min="14855" max="14855" width="19.85546875" style="263" bestFit="1" customWidth="1"/>
    <col min="14856" max="14856" width="20.42578125" style="263" bestFit="1" customWidth="1"/>
    <col min="14857" max="14857" width="19.85546875" style="263" bestFit="1" customWidth="1"/>
    <col min="14858" max="14859" width="20.42578125" style="263" bestFit="1" customWidth="1"/>
    <col min="14860" max="14861" width="19" style="263" bestFit="1" customWidth="1"/>
    <col min="14862" max="14863" width="19.85546875" style="263" bestFit="1" customWidth="1"/>
    <col min="14864" max="14864" width="3.85546875" style="263" customWidth="1"/>
    <col min="14865" max="14865" width="13.85546875" style="263" bestFit="1" customWidth="1"/>
    <col min="14866" max="14866" width="11.140625" style="263" bestFit="1" customWidth="1"/>
    <col min="14867" max="15104" width="11.42578125" style="263"/>
    <col min="15105" max="15105" width="60.85546875" style="263" customWidth="1"/>
    <col min="15106" max="15107" width="23" style="263" bestFit="1" customWidth="1"/>
    <col min="15108" max="15108" width="21" style="263" bestFit="1" customWidth="1"/>
    <col min="15109" max="15109" width="19.85546875" style="263" bestFit="1" customWidth="1"/>
    <col min="15110" max="15110" width="19" style="263" bestFit="1" customWidth="1"/>
    <col min="15111" max="15111" width="19.85546875" style="263" bestFit="1" customWidth="1"/>
    <col min="15112" max="15112" width="20.42578125" style="263" bestFit="1" customWidth="1"/>
    <col min="15113" max="15113" width="19.85546875" style="263" bestFit="1" customWidth="1"/>
    <col min="15114" max="15115" width="20.42578125" style="263" bestFit="1" customWidth="1"/>
    <col min="15116" max="15117" width="19" style="263" bestFit="1" customWidth="1"/>
    <col min="15118" max="15119" width="19.85546875" style="263" bestFit="1" customWidth="1"/>
    <col min="15120" max="15120" width="3.85546875" style="263" customWidth="1"/>
    <col min="15121" max="15121" width="13.85546875" style="263" bestFit="1" customWidth="1"/>
    <col min="15122" max="15122" width="11.140625" style="263" bestFit="1" customWidth="1"/>
    <col min="15123" max="15360" width="11.42578125" style="263"/>
    <col min="15361" max="15361" width="60.85546875" style="263" customWidth="1"/>
    <col min="15362" max="15363" width="23" style="263" bestFit="1" customWidth="1"/>
    <col min="15364" max="15364" width="21" style="263" bestFit="1" customWidth="1"/>
    <col min="15365" max="15365" width="19.85546875" style="263" bestFit="1" customWidth="1"/>
    <col min="15366" max="15366" width="19" style="263" bestFit="1" customWidth="1"/>
    <col min="15367" max="15367" width="19.85546875" style="263" bestFit="1" customWidth="1"/>
    <col min="15368" max="15368" width="20.42578125" style="263" bestFit="1" customWidth="1"/>
    <col min="15369" max="15369" width="19.85546875" style="263" bestFit="1" customWidth="1"/>
    <col min="15370" max="15371" width="20.42578125" style="263" bestFit="1" customWidth="1"/>
    <col min="15372" max="15373" width="19" style="263" bestFit="1" customWidth="1"/>
    <col min="15374" max="15375" width="19.85546875" style="263" bestFit="1" customWidth="1"/>
    <col min="15376" max="15376" width="3.85546875" style="263" customWidth="1"/>
    <col min="15377" max="15377" width="13.85546875" style="263" bestFit="1" customWidth="1"/>
    <col min="15378" max="15378" width="11.140625" style="263" bestFit="1" customWidth="1"/>
    <col min="15379" max="15616" width="11.42578125" style="263"/>
    <col min="15617" max="15617" width="60.85546875" style="263" customWidth="1"/>
    <col min="15618" max="15619" width="23" style="263" bestFit="1" customWidth="1"/>
    <col min="15620" max="15620" width="21" style="263" bestFit="1" customWidth="1"/>
    <col min="15621" max="15621" width="19.85546875" style="263" bestFit="1" customWidth="1"/>
    <col min="15622" max="15622" width="19" style="263" bestFit="1" customWidth="1"/>
    <col min="15623" max="15623" width="19.85546875" style="263" bestFit="1" customWidth="1"/>
    <col min="15624" max="15624" width="20.42578125" style="263" bestFit="1" customWidth="1"/>
    <col min="15625" max="15625" width="19.85546875" style="263" bestFit="1" customWidth="1"/>
    <col min="15626" max="15627" width="20.42578125" style="263" bestFit="1" customWidth="1"/>
    <col min="15628" max="15629" width="19" style="263" bestFit="1" customWidth="1"/>
    <col min="15630" max="15631" width="19.85546875" style="263" bestFit="1" customWidth="1"/>
    <col min="15632" max="15632" width="3.85546875" style="263" customWidth="1"/>
    <col min="15633" max="15633" width="13.85546875" style="263" bestFit="1" customWidth="1"/>
    <col min="15634" max="15634" width="11.140625" style="263" bestFit="1" customWidth="1"/>
    <col min="15635" max="15872" width="11.42578125" style="263"/>
    <col min="15873" max="15873" width="60.85546875" style="263" customWidth="1"/>
    <col min="15874" max="15875" width="23" style="263" bestFit="1" customWidth="1"/>
    <col min="15876" max="15876" width="21" style="263" bestFit="1" customWidth="1"/>
    <col min="15877" max="15877" width="19.85546875" style="263" bestFit="1" customWidth="1"/>
    <col min="15878" max="15878" width="19" style="263" bestFit="1" customWidth="1"/>
    <col min="15879" max="15879" width="19.85546875" style="263" bestFit="1" customWidth="1"/>
    <col min="15880" max="15880" width="20.42578125" style="263" bestFit="1" customWidth="1"/>
    <col min="15881" max="15881" width="19.85546875" style="263" bestFit="1" customWidth="1"/>
    <col min="15882" max="15883" width="20.42578125" style="263" bestFit="1" customWidth="1"/>
    <col min="15884" max="15885" width="19" style="263" bestFit="1" customWidth="1"/>
    <col min="15886" max="15887" width="19.85546875" style="263" bestFit="1" customWidth="1"/>
    <col min="15888" max="15888" width="3.85546875" style="263" customWidth="1"/>
    <col min="15889" max="15889" width="13.85546875" style="263" bestFit="1" customWidth="1"/>
    <col min="15890" max="15890" width="11.140625" style="263" bestFit="1" customWidth="1"/>
    <col min="15891" max="16128" width="11.42578125" style="263"/>
    <col min="16129" max="16129" width="60.85546875" style="263" customWidth="1"/>
    <col min="16130" max="16131" width="23" style="263" bestFit="1" customWidth="1"/>
    <col min="16132" max="16132" width="21" style="263" bestFit="1" customWidth="1"/>
    <col min="16133" max="16133" width="19.85546875" style="263" bestFit="1" customWidth="1"/>
    <col min="16134" max="16134" width="19" style="263" bestFit="1" customWidth="1"/>
    <col min="16135" max="16135" width="19.85546875" style="263" bestFit="1" customWidth="1"/>
    <col min="16136" max="16136" width="20.42578125" style="263" bestFit="1" customWidth="1"/>
    <col min="16137" max="16137" width="19.85546875" style="263" bestFit="1" customWidth="1"/>
    <col min="16138" max="16139" width="20.42578125" style="263" bestFit="1" customWidth="1"/>
    <col min="16140" max="16141" width="19" style="263" bestFit="1" customWidth="1"/>
    <col min="16142" max="16143" width="19.85546875" style="263" bestFit="1" customWidth="1"/>
    <col min="16144" max="16144" width="3.85546875" style="263" customWidth="1"/>
    <col min="16145" max="16145" width="13.85546875" style="263" bestFit="1" customWidth="1"/>
    <col min="16146" max="16146" width="11.140625" style="263" bestFit="1" customWidth="1"/>
    <col min="16147" max="16384" width="11.42578125" style="263"/>
  </cols>
  <sheetData>
    <row r="1" spans="1:16" ht="20.25" hidden="1">
      <c r="A1" s="1318"/>
      <c r="B1" s="733"/>
      <c r="C1" s="733"/>
      <c r="D1" s="733"/>
      <c r="E1" s="733"/>
      <c r="F1" s="733"/>
      <c r="G1" s="733"/>
      <c r="H1" s="733"/>
      <c r="I1" s="733"/>
      <c r="J1" s="733"/>
      <c r="P1" s="263"/>
    </row>
    <row r="2" spans="1:16" ht="60" customHeight="1">
      <c r="A2" s="1663" t="s">
        <v>582</v>
      </c>
      <c r="B2" s="1663"/>
      <c r="C2" s="1663"/>
      <c r="D2" s="1663"/>
      <c r="E2" s="1663"/>
      <c r="F2" s="1663"/>
      <c r="G2" s="1663"/>
      <c r="H2" s="1663"/>
      <c r="I2" s="1663"/>
      <c r="J2" s="1663"/>
      <c r="K2" s="1663"/>
      <c r="L2" s="1663"/>
      <c r="M2" s="1663"/>
      <c r="N2" s="1663"/>
      <c r="O2" s="1663"/>
      <c r="P2" s="263"/>
    </row>
    <row r="3" spans="1:16" ht="38.25" customHeight="1">
      <c r="A3" s="1663" t="s">
        <v>798</v>
      </c>
      <c r="B3" s="1663"/>
      <c r="C3" s="1663"/>
      <c r="D3" s="1663"/>
      <c r="E3" s="1663"/>
      <c r="F3" s="1663"/>
      <c r="G3" s="1663"/>
      <c r="H3" s="1663"/>
      <c r="I3" s="1663"/>
      <c r="J3" s="1663"/>
      <c r="K3" s="1663"/>
      <c r="L3" s="1663"/>
      <c r="M3" s="1663"/>
      <c r="N3" s="1663"/>
      <c r="O3" s="1663"/>
      <c r="P3" s="263"/>
    </row>
    <row r="4" spans="1:16" ht="35.25" customHeight="1">
      <c r="A4" s="1663" t="s">
        <v>1465</v>
      </c>
      <c r="B4" s="1663"/>
      <c r="C4" s="1663"/>
      <c r="D4" s="1663"/>
      <c r="E4" s="1663"/>
      <c r="F4" s="1663"/>
      <c r="G4" s="1663"/>
      <c r="H4" s="1663"/>
      <c r="I4" s="1663"/>
      <c r="J4" s="1663"/>
      <c r="K4" s="1663"/>
      <c r="L4" s="1663"/>
      <c r="M4" s="1663"/>
      <c r="N4" s="1663"/>
      <c r="O4" s="1663"/>
      <c r="P4" s="263"/>
    </row>
    <row r="5" spans="1:16" s="735" customFormat="1" ht="41.25" customHeight="1">
      <c r="A5" s="1691" t="s">
        <v>1068</v>
      </c>
      <c r="B5" s="1691"/>
      <c r="C5" s="1691"/>
      <c r="D5" s="1691"/>
      <c r="E5" s="1691"/>
      <c r="F5" s="1691"/>
      <c r="G5" s="1691"/>
      <c r="H5" s="1691"/>
      <c r="I5" s="1691"/>
      <c r="J5" s="1691"/>
      <c r="K5" s="1691"/>
      <c r="L5" s="1691"/>
      <c r="M5" s="1691"/>
      <c r="N5" s="1691"/>
      <c r="O5" s="1691"/>
    </row>
    <row r="6" spans="1:16" ht="3" customHeight="1">
      <c r="A6" s="1319"/>
      <c r="B6" s="854"/>
      <c r="C6" s="854"/>
      <c r="D6" s="854"/>
      <c r="E6" s="854"/>
      <c r="F6" s="854"/>
      <c r="G6" s="854"/>
      <c r="H6" s="854"/>
      <c r="I6" s="854"/>
      <c r="J6" s="854"/>
      <c r="K6" s="854"/>
      <c r="L6" s="854"/>
      <c r="M6" s="854"/>
      <c r="N6" s="854"/>
      <c r="O6" s="854"/>
      <c r="P6" s="263"/>
    </row>
    <row r="7" spans="1:16" ht="11.25" customHeight="1" thickBot="1">
      <c r="P7" s="263"/>
    </row>
    <row r="8" spans="1:16" s="741" customFormat="1" ht="41.25" customHeight="1" thickTop="1" thickBot="1">
      <c r="A8" s="1320"/>
      <c r="B8" s="1321" t="s">
        <v>134</v>
      </c>
      <c r="C8" s="1321" t="s">
        <v>136</v>
      </c>
      <c r="D8" s="1321" t="s">
        <v>138</v>
      </c>
      <c r="E8" s="1321" t="s">
        <v>140</v>
      </c>
      <c r="F8" s="1321" t="s">
        <v>142</v>
      </c>
      <c r="G8" s="1321" t="s">
        <v>144</v>
      </c>
      <c r="H8" s="1321" t="s">
        <v>146</v>
      </c>
      <c r="I8" s="1321" t="s">
        <v>148</v>
      </c>
      <c r="J8" s="1321" t="s">
        <v>150</v>
      </c>
      <c r="K8" s="1321" t="s">
        <v>152</v>
      </c>
      <c r="L8" s="1321" t="s">
        <v>154</v>
      </c>
      <c r="M8" s="1321" t="s">
        <v>156</v>
      </c>
      <c r="N8" s="1321" t="s">
        <v>158</v>
      </c>
      <c r="O8" s="1321" t="s">
        <v>160</v>
      </c>
    </row>
    <row r="9" spans="1:16" s="1324" customFormat="1" ht="36.75" customHeight="1" thickTop="1" thickBot="1">
      <c r="A9" s="1322" t="s">
        <v>800</v>
      </c>
      <c r="B9" s="1323">
        <v>0.18079999999999999</v>
      </c>
      <c r="C9" s="1323">
        <v>0.14050000000000001</v>
      </c>
      <c r="D9" s="1323">
        <v>0.2145</v>
      </c>
      <c r="E9" s="1323">
        <v>0.36249999999999999</v>
      </c>
      <c r="F9" s="1323">
        <v>0.29389999999999999</v>
      </c>
      <c r="G9" s="1323">
        <v>0.23449999999999999</v>
      </c>
      <c r="H9" s="1323">
        <v>0.20050000000000001</v>
      </c>
      <c r="I9" s="1323">
        <v>0.28000000000000003</v>
      </c>
      <c r="J9" s="1323">
        <v>0.2427</v>
      </c>
      <c r="K9" s="1323">
        <v>0.22670000000000001</v>
      </c>
      <c r="L9" s="1323">
        <v>0.38469999999999999</v>
      </c>
      <c r="M9" s="1323">
        <v>0.21160000000000001</v>
      </c>
      <c r="N9" s="1323">
        <v>0.21179999999999999</v>
      </c>
      <c r="O9" s="1323">
        <v>0.15290000000000001</v>
      </c>
    </row>
    <row r="10" spans="1:16" ht="39.75" customHeight="1" thickTop="1">
      <c r="A10" s="765" t="s">
        <v>801</v>
      </c>
      <c r="B10" s="1325">
        <v>391809078.38999999</v>
      </c>
      <c r="C10" s="1325">
        <v>221173435.16</v>
      </c>
      <c r="D10" s="1325">
        <v>106303190.48</v>
      </c>
      <c r="E10" s="1325">
        <v>38947802.049999997</v>
      </c>
      <c r="F10" s="1325">
        <v>36718732.759999998</v>
      </c>
      <c r="G10" s="1325">
        <v>38219533.670000002</v>
      </c>
      <c r="H10" s="1325">
        <v>15582206.189999999</v>
      </c>
      <c r="I10" s="1325">
        <v>25882117.109999999</v>
      </c>
      <c r="J10" s="1325">
        <v>9723453.4199999999</v>
      </c>
      <c r="K10" s="1325">
        <v>13212100.9</v>
      </c>
      <c r="L10" s="1325">
        <v>14245959.699999999</v>
      </c>
      <c r="M10" s="1325">
        <v>9060108.7899999991</v>
      </c>
      <c r="N10" s="1325">
        <v>30547964.66</v>
      </c>
      <c r="O10" s="1325">
        <v>22378412.809999999</v>
      </c>
      <c r="P10" s="263"/>
    </row>
    <row r="11" spans="1:16" ht="39.75" customHeight="1">
      <c r="A11" s="765" t="s">
        <v>802</v>
      </c>
      <c r="B11" s="1325">
        <v>0</v>
      </c>
      <c r="C11" s="1325">
        <v>0</v>
      </c>
      <c r="D11" s="1325">
        <v>0</v>
      </c>
      <c r="E11" s="1325">
        <v>0</v>
      </c>
      <c r="F11" s="1325">
        <v>0</v>
      </c>
      <c r="G11" s="1325">
        <v>0</v>
      </c>
      <c r="H11" s="1325">
        <v>0</v>
      </c>
      <c r="I11" s="1325">
        <v>0</v>
      </c>
      <c r="J11" s="1325">
        <v>0</v>
      </c>
      <c r="K11" s="1325">
        <v>0</v>
      </c>
      <c r="L11" s="1325">
        <v>0</v>
      </c>
      <c r="M11" s="1325">
        <v>0</v>
      </c>
      <c r="N11" s="1325">
        <v>0</v>
      </c>
      <c r="O11" s="1325">
        <v>0</v>
      </c>
      <c r="P11" s="263"/>
    </row>
    <row r="12" spans="1:16" s="974" customFormat="1" ht="39.75" customHeight="1">
      <c r="A12" s="765" t="s">
        <v>803</v>
      </c>
      <c r="B12" s="1325">
        <v>100951316.78</v>
      </c>
      <c r="C12" s="1325">
        <v>79454863.670000002</v>
      </c>
      <c r="D12" s="1325">
        <v>63154140.859999999</v>
      </c>
      <c r="E12" s="1325">
        <v>10173554.800000001</v>
      </c>
      <c r="F12" s="1325">
        <v>37814483.780000001</v>
      </c>
      <c r="G12" s="1325">
        <v>18631506.219999999</v>
      </c>
      <c r="H12" s="1325">
        <v>22857884.850000001</v>
      </c>
      <c r="I12" s="1325">
        <v>36927944.710000001</v>
      </c>
      <c r="J12" s="1325">
        <v>27689553.489999998</v>
      </c>
      <c r="K12" s="1325">
        <v>5096040.1100000003</v>
      </c>
      <c r="L12" s="1325">
        <v>15683751.25</v>
      </c>
      <c r="M12" s="1325">
        <v>2175959.58</v>
      </c>
      <c r="N12" s="1325">
        <v>11302034.949999999</v>
      </c>
      <c r="O12" s="1325">
        <v>11883244.310000001</v>
      </c>
    </row>
    <row r="13" spans="1:16" s="974" customFormat="1" ht="39.75" customHeight="1">
      <c r="A13" s="765" t="s">
        <v>804</v>
      </c>
      <c r="B13" s="1325">
        <v>141381622.33000001</v>
      </c>
      <c r="C13" s="1325">
        <v>65629335.189999998</v>
      </c>
      <c r="D13" s="1325">
        <v>44810381.149999999</v>
      </c>
      <c r="E13" s="1325">
        <v>21710597.399999999</v>
      </c>
      <c r="F13" s="1325">
        <v>74101560.590000004</v>
      </c>
      <c r="G13" s="1325">
        <v>45845778.789999999</v>
      </c>
      <c r="H13" s="1325">
        <v>20610999.559999999</v>
      </c>
      <c r="I13" s="1325">
        <v>35184249.579999998</v>
      </c>
      <c r="J13" s="1325">
        <v>20530826.620000001</v>
      </c>
      <c r="K13" s="1325">
        <v>6430363.6200000001</v>
      </c>
      <c r="L13" s="1325">
        <v>16586542.880000001</v>
      </c>
      <c r="M13" s="1325">
        <v>7113261.9000000004</v>
      </c>
      <c r="N13" s="1325">
        <v>54258745.909999996</v>
      </c>
      <c r="O13" s="1325">
        <v>9769977.6099999994</v>
      </c>
    </row>
    <row r="14" spans="1:16" s="974" customFormat="1" ht="39.75" customHeight="1">
      <c r="A14" s="765" t="s">
        <v>805</v>
      </c>
      <c r="B14" s="1325">
        <v>68013242.010000005</v>
      </c>
      <c r="C14" s="1325">
        <v>97514756.819999993</v>
      </c>
      <c r="D14" s="1325">
        <v>26218674.210000001</v>
      </c>
      <c r="E14" s="1325">
        <v>0</v>
      </c>
      <c r="F14" s="1325">
        <v>0</v>
      </c>
      <c r="G14" s="1325">
        <v>0</v>
      </c>
      <c r="H14" s="1325">
        <v>0</v>
      </c>
      <c r="I14" s="1325">
        <v>10250682.67</v>
      </c>
      <c r="J14" s="1325">
        <v>30978646.27</v>
      </c>
      <c r="K14" s="1325">
        <v>4894672.72</v>
      </c>
      <c r="L14" s="1325">
        <v>1468934.11</v>
      </c>
      <c r="M14" s="1325">
        <v>0</v>
      </c>
      <c r="N14" s="1325">
        <v>0</v>
      </c>
      <c r="O14" s="1325">
        <v>4226497.7300000004</v>
      </c>
    </row>
    <row r="15" spans="1:16" s="974" customFormat="1" ht="39.75" customHeight="1" thickBot="1">
      <c r="A15" s="765" t="s">
        <v>806</v>
      </c>
      <c r="B15" s="1325">
        <v>1118498638.7</v>
      </c>
      <c r="C15" s="1325">
        <v>596533370.74000001</v>
      </c>
      <c r="D15" s="1325">
        <v>289282151.66000003</v>
      </c>
      <c r="E15" s="1325">
        <v>70445471.150000006</v>
      </c>
      <c r="F15" s="1325">
        <v>124926363.61</v>
      </c>
      <c r="G15" s="1325">
        <v>276348341.94</v>
      </c>
      <c r="H15" s="1325">
        <v>175704310.34999999</v>
      </c>
      <c r="I15" s="1325">
        <v>133376028.08</v>
      </c>
      <c r="J15" s="1325">
        <v>116588077.29000001</v>
      </c>
      <c r="K15" s="1325">
        <v>113234384.36</v>
      </c>
      <c r="L15" s="1325">
        <v>83122227.739999995</v>
      </c>
      <c r="M15" s="1325">
        <v>56386418.700000003</v>
      </c>
      <c r="N15" s="1325">
        <v>178204356.06999999</v>
      </c>
      <c r="O15" s="1325">
        <v>104755510.22</v>
      </c>
    </row>
    <row r="16" spans="1:16" s="747" customFormat="1" ht="36.75" customHeight="1" thickTop="1" thickBot="1">
      <c r="A16" s="1326" t="s">
        <v>807</v>
      </c>
      <c r="B16" s="1327">
        <v>1820653898.21</v>
      </c>
      <c r="C16" s="1327">
        <v>1060305761.58</v>
      </c>
      <c r="D16" s="1327">
        <v>529768538.36000001</v>
      </c>
      <c r="E16" s="1327">
        <v>141277425.40000001</v>
      </c>
      <c r="F16" s="1327">
        <v>273561140.74000001</v>
      </c>
      <c r="G16" s="1327">
        <v>379045160.62</v>
      </c>
      <c r="H16" s="1327">
        <v>234755400.94999999</v>
      </c>
      <c r="I16" s="1327">
        <v>241621022.15000001</v>
      </c>
      <c r="J16" s="1327">
        <v>205510557.09</v>
      </c>
      <c r="K16" s="1327">
        <v>142867561.71000001</v>
      </c>
      <c r="L16" s="1327">
        <v>131107415.68000001</v>
      </c>
      <c r="M16" s="1327">
        <v>74735748.969999999</v>
      </c>
      <c r="N16" s="1327">
        <v>274313101.58999997</v>
      </c>
      <c r="O16" s="1327">
        <v>153013642.68000001</v>
      </c>
    </row>
    <row r="17" spans="1:15" s="974" customFormat="1" ht="36.75" customHeight="1" thickTop="1">
      <c r="A17" s="765" t="s">
        <v>808</v>
      </c>
      <c r="B17" s="1325">
        <v>1260389644.7284999</v>
      </c>
      <c r="C17" s="1325">
        <v>718375078.68400002</v>
      </c>
      <c r="D17" s="1325">
        <v>343982176.06449997</v>
      </c>
      <c r="E17" s="1325">
        <v>83335480.810000002</v>
      </c>
      <c r="F17" s="1325">
        <v>169540040.66100001</v>
      </c>
      <c r="G17" s="1325">
        <v>302997532.579</v>
      </c>
      <c r="H17" s="1325">
        <v>190581387.09999999</v>
      </c>
      <c r="I17" s="1325">
        <v>166041753.8145</v>
      </c>
      <c r="J17" s="1325">
        <v>155625386.00049999</v>
      </c>
      <c r="K17" s="1325">
        <v>121139778.73199999</v>
      </c>
      <c r="L17" s="1325">
        <v>95653950.012500003</v>
      </c>
      <c r="M17" s="1325">
        <v>60378241.566</v>
      </c>
      <c r="N17" s="1325">
        <v>207594136.01499999</v>
      </c>
      <c r="O17" s="1325">
        <v>115187021.18449999</v>
      </c>
    </row>
    <row r="18" spans="1:15" s="754" customFormat="1" ht="36.75" customHeight="1" thickBot="1">
      <c r="A18" s="752" t="s">
        <v>809</v>
      </c>
      <c r="B18" s="1328">
        <v>0.69230000000000003</v>
      </c>
      <c r="C18" s="1328">
        <v>0.67749999999999999</v>
      </c>
      <c r="D18" s="1328">
        <v>0.64929999999999999</v>
      </c>
      <c r="E18" s="1328">
        <v>0.58989999999999998</v>
      </c>
      <c r="F18" s="1328">
        <v>0.61980000000000002</v>
      </c>
      <c r="G18" s="1328">
        <v>0.7994</v>
      </c>
      <c r="H18" s="1328">
        <v>0.81179999999999997</v>
      </c>
      <c r="I18" s="1328">
        <v>0.68720000000000003</v>
      </c>
      <c r="J18" s="1328">
        <v>0.75729999999999997</v>
      </c>
      <c r="K18" s="1328">
        <v>0.84789999999999999</v>
      </c>
      <c r="L18" s="1328">
        <v>0.72960000000000003</v>
      </c>
      <c r="M18" s="1328">
        <v>0.80789999999999995</v>
      </c>
      <c r="N18" s="1328">
        <v>0.75680000000000003</v>
      </c>
      <c r="O18" s="1328">
        <v>0.75280000000000002</v>
      </c>
    </row>
    <row r="19" spans="1:15" s="974" customFormat="1" ht="36.75" customHeight="1" thickTop="1" thickBot="1">
      <c r="A19" s="1329" t="s">
        <v>810</v>
      </c>
      <c r="B19" s="1330">
        <v>126038964.4729</v>
      </c>
      <c r="C19" s="1330">
        <v>71837507.868399993</v>
      </c>
      <c r="D19" s="1330">
        <v>34398217.6065</v>
      </c>
      <c r="E19" s="1330">
        <v>8333548.0810000002</v>
      </c>
      <c r="F19" s="1330">
        <v>16954004.066100001</v>
      </c>
      <c r="G19" s="1330">
        <v>30299753.2579</v>
      </c>
      <c r="H19" s="1330">
        <v>19058138.710000001</v>
      </c>
      <c r="I19" s="1330">
        <v>16604175.3815</v>
      </c>
      <c r="J19" s="1330">
        <v>15562538.600099999</v>
      </c>
      <c r="K19" s="1330">
        <v>12113977.873199999</v>
      </c>
      <c r="L19" s="1330">
        <v>9565395.0012999997</v>
      </c>
      <c r="M19" s="1330">
        <v>6037824.1566000003</v>
      </c>
      <c r="N19" s="1330">
        <v>20759413.601500001</v>
      </c>
      <c r="O19" s="1330">
        <v>11518702.1185</v>
      </c>
    </row>
    <row r="20" spans="1:15" s="974" customFormat="1" ht="36.75" customHeight="1" thickTop="1">
      <c r="A20" s="765" t="s">
        <v>811</v>
      </c>
      <c r="B20" s="1325">
        <v>189916871</v>
      </c>
      <c r="C20" s="1325">
        <v>97933567</v>
      </c>
      <c r="D20" s="1325">
        <v>67480065</v>
      </c>
      <c r="E20" s="1325">
        <v>30561468</v>
      </c>
      <c r="F20" s="1325">
        <v>47529578</v>
      </c>
      <c r="G20" s="1325">
        <v>71050316</v>
      </c>
      <c r="H20" s="1325">
        <v>36653580</v>
      </c>
      <c r="I20" s="1325">
        <v>45865659</v>
      </c>
      <c r="J20" s="1325">
        <v>37770807</v>
      </c>
      <c r="K20" s="1325">
        <v>27464745</v>
      </c>
      <c r="L20" s="1325">
        <v>34085260</v>
      </c>
      <c r="M20" s="1325">
        <v>12815578</v>
      </c>
      <c r="N20" s="1325">
        <v>34141437</v>
      </c>
      <c r="O20" s="1325">
        <v>17414388</v>
      </c>
    </row>
    <row r="21" spans="1:15" s="974" customFormat="1" ht="36.75" customHeight="1">
      <c r="A21" s="765" t="s">
        <v>812</v>
      </c>
      <c r="B21" s="1325">
        <v>0</v>
      </c>
      <c r="C21" s="1325">
        <v>0</v>
      </c>
      <c r="D21" s="1325">
        <v>0</v>
      </c>
      <c r="E21" s="1325">
        <v>0</v>
      </c>
      <c r="F21" s="1325">
        <v>0</v>
      </c>
      <c r="G21" s="1325">
        <v>0</v>
      </c>
      <c r="H21" s="1325">
        <v>0</v>
      </c>
      <c r="I21" s="1325">
        <v>0</v>
      </c>
      <c r="J21" s="1325">
        <v>0</v>
      </c>
      <c r="K21" s="1325">
        <v>0</v>
      </c>
      <c r="L21" s="1325">
        <v>0</v>
      </c>
      <c r="M21" s="1325">
        <v>0</v>
      </c>
      <c r="N21" s="1325">
        <v>0</v>
      </c>
      <c r="O21" s="1325">
        <v>0</v>
      </c>
    </row>
    <row r="22" spans="1:15" s="974" customFormat="1" ht="36.75" customHeight="1">
      <c r="A22" s="1158" t="s">
        <v>813</v>
      </c>
      <c r="B22" s="1325">
        <v>0</v>
      </c>
      <c r="C22" s="1325">
        <v>0</v>
      </c>
      <c r="D22" s="1325">
        <v>0</v>
      </c>
      <c r="E22" s="1325">
        <v>0</v>
      </c>
      <c r="F22" s="1325">
        <v>0</v>
      </c>
      <c r="G22" s="1325">
        <v>0</v>
      </c>
      <c r="H22" s="1325">
        <v>0</v>
      </c>
      <c r="I22" s="1325">
        <v>0</v>
      </c>
      <c r="J22" s="1325">
        <v>0</v>
      </c>
      <c r="K22" s="1325">
        <v>0</v>
      </c>
      <c r="L22" s="1325">
        <v>0</v>
      </c>
      <c r="M22" s="1325">
        <v>0</v>
      </c>
      <c r="N22" s="1325">
        <v>0</v>
      </c>
      <c r="O22" s="1325">
        <v>0</v>
      </c>
    </row>
    <row r="23" spans="1:15" s="974" customFormat="1" ht="36.75" customHeight="1" thickBot="1">
      <c r="A23" s="765" t="s">
        <v>814</v>
      </c>
      <c r="B23" s="1325">
        <v>616</v>
      </c>
      <c r="C23" s="1325">
        <v>1564</v>
      </c>
      <c r="D23" s="1325">
        <v>0</v>
      </c>
      <c r="E23" s="1325">
        <v>751817</v>
      </c>
      <c r="F23" s="1325">
        <v>829675</v>
      </c>
      <c r="G23" s="1325">
        <v>0</v>
      </c>
      <c r="H23" s="1325">
        <v>0</v>
      </c>
      <c r="I23" s="1325">
        <v>0</v>
      </c>
      <c r="J23" s="1325">
        <v>0</v>
      </c>
      <c r="K23" s="1325">
        <v>0</v>
      </c>
      <c r="L23" s="1325">
        <v>0</v>
      </c>
      <c r="M23" s="1325">
        <v>412505</v>
      </c>
      <c r="N23" s="1325">
        <v>0</v>
      </c>
      <c r="O23" s="1325">
        <v>0</v>
      </c>
    </row>
    <row r="24" spans="1:15" s="974" customFormat="1" ht="36.75" customHeight="1" thickTop="1" thickBot="1">
      <c r="A24" s="1329" t="s">
        <v>815</v>
      </c>
      <c r="B24" s="1330">
        <v>189916255</v>
      </c>
      <c r="C24" s="1330">
        <v>97932003</v>
      </c>
      <c r="D24" s="1330">
        <v>67480065</v>
      </c>
      <c r="E24" s="1330">
        <v>29809651</v>
      </c>
      <c r="F24" s="1330">
        <v>46699903</v>
      </c>
      <c r="G24" s="1330">
        <v>71050316</v>
      </c>
      <c r="H24" s="1330">
        <v>36653580</v>
      </c>
      <c r="I24" s="1330">
        <v>45865659</v>
      </c>
      <c r="J24" s="1330">
        <v>37770807</v>
      </c>
      <c r="K24" s="1330">
        <v>27464745</v>
      </c>
      <c r="L24" s="1330">
        <v>34085260</v>
      </c>
      <c r="M24" s="1330">
        <v>12403073</v>
      </c>
      <c r="N24" s="1330">
        <v>34141437</v>
      </c>
      <c r="O24" s="1330">
        <v>17414388</v>
      </c>
    </row>
    <row r="25" spans="1:15" s="974" customFormat="1" ht="36.75" customHeight="1" thickTop="1">
      <c r="A25" s="765" t="s">
        <v>816</v>
      </c>
      <c r="B25" s="1325">
        <v>0</v>
      </c>
      <c r="C25" s="1325">
        <v>0</v>
      </c>
      <c r="D25" s="1325">
        <v>0</v>
      </c>
      <c r="E25" s="1325">
        <v>0</v>
      </c>
      <c r="F25" s="1325">
        <v>0</v>
      </c>
      <c r="G25" s="1325">
        <v>0</v>
      </c>
      <c r="H25" s="1325">
        <v>0</v>
      </c>
      <c r="I25" s="1325">
        <v>0</v>
      </c>
      <c r="J25" s="1325">
        <v>0</v>
      </c>
      <c r="K25" s="1325">
        <v>0</v>
      </c>
      <c r="L25" s="1325">
        <v>0</v>
      </c>
      <c r="M25" s="1325">
        <v>0</v>
      </c>
      <c r="N25" s="1325">
        <v>0</v>
      </c>
      <c r="O25" s="1325">
        <v>0</v>
      </c>
    </row>
    <row r="26" spans="1:15" s="974" customFormat="1" ht="36.75" customHeight="1">
      <c r="A26" s="765" t="s">
        <v>817</v>
      </c>
      <c r="B26" s="1325">
        <v>0</v>
      </c>
      <c r="C26" s="1325">
        <v>0</v>
      </c>
      <c r="D26" s="1325">
        <v>0</v>
      </c>
      <c r="E26" s="1325">
        <v>0</v>
      </c>
      <c r="F26" s="1325">
        <v>0</v>
      </c>
      <c r="G26" s="1325">
        <v>0</v>
      </c>
      <c r="H26" s="1325">
        <v>0</v>
      </c>
      <c r="I26" s="1325">
        <v>0</v>
      </c>
      <c r="J26" s="1325">
        <v>0</v>
      </c>
      <c r="K26" s="1325">
        <v>0</v>
      </c>
      <c r="L26" s="1325">
        <v>0</v>
      </c>
      <c r="M26" s="1325">
        <v>0</v>
      </c>
      <c r="N26" s="1325">
        <v>0</v>
      </c>
      <c r="O26" s="1325">
        <v>0</v>
      </c>
    </row>
    <row r="27" spans="1:15" s="1157" customFormat="1" ht="36.75" customHeight="1">
      <c r="A27" s="765" t="s">
        <v>818</v>
      </c>
      <c r="B27" s="1325">
        <v>0</v>
      </c>
      <c r="C27" s="1325">
        <v>0</v>
      </c>
      <c r="D27" s="1325">
        <v>0</v>
      </c>
      <c r="E27" s="1325">
        <v>0</v>
      </c>
      <c r="F27" s="1325">
        <v>0</v>
      </c>
      <c r="G27" s="1325">
        <v>0</v>
      </c>
      <c r="H27" s="1325">
        <v>0</v>
      </c>
      <c r="I27" s="1325">
        <v>0</v>
      </c>
      <c r="J27" s="1325">
        <v>0</v>
      </c>
      <c r="K27" s="1325">
        <v>0</v>
      </c>
      <c r="L27" s="1325">
        <v>0</v>
      </c>
      <c r="M27" s="1325">
        <v>0</v>
      </c>
      <c r="N27" s="1325">
        <v>0</v>
      </c>
      <c r="O27" s="1325">
        <v>0</v>
      </c>
    </row>
    <row r="28" spans="1:15" s="974" customFormat="1" ht="36.75" customHeight="1">
      <c r="A28" s="765" t="s">
        <v>819</v>
      </c>
      <c r="B28" s="1325">
        <v>0</v>
      </c>
      <c r="C28" s="1325">
        <v>0</v>
      </c>
      <c r="D28" s="1325">
        <v>0</v>
      </c>
      <c r="E28" s="1325">
        <v>0</v>
      </c>
      <c r="F28" s="1325">
        <v>0</v>
      </c>
      <c r="G28" s="1325">
        <v>0</v>
      </c>
      <c r="H28" s="1325">
        <v>0</v>
      </c>
      <c r="I28" s="1325">
        <v>0</v>
      </c>
      <c r="J28" s="1325">
        <v>0</v>
      </c>
      <c r="K28" s="1325">
        <v>0</v>
      </c>
      <c r="L28" s="1325">
        <v>0</v>
      </c>
      <c r="M28" s="1325">
        <v>0</v>
      </c>
      <c r="N28" s="1325">
        <v>0</v>
      </c>
      <c r="O28" s="1325">
        <v>0</v>
      </c>
    </row>
    <row r="29" spans="1:15" s="842" customFormat="1" ht="36.75" customHeight="1">
      <c r="A29" s="1158" t="s">
        <v>820</v>
      </c>
      <c r="B29" s="1325">
        <v>37905319</v>
      </c>
      <c r="C29" s="1325">
        <v>2982108</v>
      </c>
      <c r="D29" s="1325">
        <v>6318982</v>
      </c>
      <c r="E29" s="1325">
        <v>400000</v>
      </c>
      <c r="F29" s="1325">
        <v>3131986</v>
      </c>
      <c r="G29" s="1325">
        <v>10413</v>
      </c>
      <c r="H29" s="1325">
        <v>1560776</v>
      </c>
      <c r="I29" s="1325">
        <v>622472</v>
      </c>
      <c r="J29" s="1325">
        <v>0</v>
      </c>
      <c r="K29" s="1325">
        <v>0</v>
      </c>
      <c r="L29" s="1325">
        <v>2711608</v>
      </c>
      <c r="M29" s="1325">
        <v>372023</v>
      </c>
      <c r="N29" s="1325">
        <v>9816854</v>
      </c>
      <c r="O29" s="1325">
        <v>200000</v>
      </c>
    </row>
    <row r="30" spans="1:15" s="1159" customFormat="1" ht="36.75" customHeight="1" thickBot="1">
      <c r="A30" s="1158" t="s">
        <v>821</v>
      </c>
      <c r="B30" s="1325">
        <v>0</v>
      </c>
      <c r="C30" s="1325">
        <v>0</v>
      </c>
      <c r="D30" s="1325">
        <v>0</v>
      </c>
      <c r="E30" s="1325">
        <v>0</v>
      </c>
      <c r="F30" s="1325">
        <v>0</v>
      </c>
      <c r="G30" s="1325">
        <v>0</v>
      </c>
      <c r="H30" s="1325">
        <v>0</v>
      </c>
      <c r="I30" s="1325">
        <v>0</v>
      </c>
      <c r="J30" s="1325">
        <v>0</v>
      </c>
      <c r="K30" s="1325">
        <v>0</v>
      </c>
      <c r="L30" s="1325">
        <v>0</v>
      </c>
      <c r="M30" s="1325">
        <v>0</v>
      </c>
      <c r="N30" s="1325">
        <v>0</v>
      </c>
      <c r="O30" s="1325">
        <v>0</v>
      </c>
    </row>
    <row r="31" spans="1:15" s="842" customFormat="1" ht="36.75" customHeight="1" thickTop="1" thickBot="1">
      <c r="A31" s="1331" t="s">
        <v>822</v>
      </c>
      <c r="B31" s="1330">
        <v>37905319</v>
      </c>
      <c r="C31" s="1330">
        <v>2982108</v>
      </c>
      <c r="D31" s="1330">
        <v>6318982</v>
      </c>
      <c r="E31" s="1330">
        <v>400000</v>
      </c>
      <c r="F31" s="1330">
        <v>3131986</v>
      </c>
      <c r="G31" s="1330">
        <v>10413</v>
      </c>
      <c r="H31" s="1330">
        <v>1560776</v>
      </c>
      <c r="I31" s="1330">
        <v>622472</v>
      </c>
      <c r="J31" s="1330">
        <v>0</v>
      </c>
      <c r="K31" s="1330">
        <v>0</v>
      </c>
      <c r="L31" s="1330">
        <v>2711608</v>
      </c>
      <c r="M31" s="1330">
        <v>372023</v>
      </c>
      <c r="N31" s="1330">
        <v>9816854</v>
      </c>
      <c r="O31" s="1330">
        <v>200000</v>
      </c>
    </row>
    <row r="32" spans="1:15" s="838" customFormat="1" ht="36.75" customHeight="1" thickTop="1">
      <c r="A32" s="1158" t="s">
        <v>823</v>
      </c>
      <c r="B32" s="1325">
        <v>0</v>
      </c>
      <c r="C32" s="1325">
        <v>0</v>
      </c>
      <c r="D32" s="1325">
        <v>0</v>
      </c>
      <c r="E32" s="1325">
        <v>0</v>
      </c>
      <c r="F32" s="1325">
        <v>0</v>
      </c>
      <c r="G32" s="1325">
        <v>0</v>
      </c>
      <c r="H32" s="1325">
        <v>0</v>
      </c>
      <c r="I32" s="1325">
        <v>0</v>
      </c>
      <c r="J32" s="1325">
        <v>0</v>
      </c>
      <c r="K32" s="1325">
        <v>0</v>
      </c>
      <c r="L32" s="1325">
        <v>0</v>
      </c>
      <c r="M32" s="1325">
        <v>0</v>
      </c>
      <c r="N32" s="1325">
        <v>0</v>
      </c>
      <c r="O32" s="1325">
        <v>0</v>
      </c>
    </row>
    <row r="33" spans="1:16" s="974" customFormat="1" ht="36.75" customHeight="1" thickBot="1">
      <c r="A33" s="1158" t="s">
        <v>824</v>
      </c>
      <c r="B33" s="1325">
        <v>0</v>
      </c>
      <c r="C33" s="1325">
        <v>0</v>
      </c>
      <c r="D33" s="1325">
        <v>0</v>
      </c>
      <c r="E33" s="1325">
        <v>0</v>
      </c>
      <c r="F33" s="1325">
        <v>0</v>
      </c>
      <c r="G33" s="1325">
        <v>0</v>
      </c>
      <c r="H33" s="1325">
        <v>0</v>
      </c>
      <c r="I33" s="1325">
        <v>0</v>
      </c>
      <c r="J33" s="1325">
        <v>0</v>
      </c>
      <c r="K33" s="1325">
        <v>0</v>
      </c>
      <c r="L33" s="1325">
        <v>0</v>
      </c>
      <c r="M33" s="1325">
        <v>0</v>
      </c>
      <c r="N33" s="1325">
        <v>0</v>
      </c>
      <c r="O33" s="1325">
        <v>0</v>
      </c>
    </row>
    <row r="34" spans="1:16" s="974" customFormat="1" ht="36.75" customHeight="1" thickTop="1" thickBot="1">
      <c r="A34" s="1329" t="s">
        <v>825</v>
      </c>
      <c r="B34" s="1330">
        <v>227821574</v>
      </c>
      <c r="C34" s="1330">
        <v>100914111</v>
      </c>
      <c r="D34" s="1330">
        <v>73799047</v>
      </c>
      <c r="E34" s="1330">
        <v>30209651</v>
      </c>
      <c r="F34" s="1330">
        <v>49831889</v>
      </c>
      <c r="G34" s="1330">
        <v>71060729</v>
      </c>
      <c r="H34" s="1330">
        <v>38214356</v>
      </c>
      <c r="I34" s="1330">
        <v>46488131</v>
      </c>
      <c r="J34" s="1330">
        <v>37770807</v>
      </c>
      <c r="K34" s="1330">
        <v>27464745</v>
      </c>
      <c r="L34" s="1330">
        <v>36796868</v>
      </c>
      <c r="M34" s="1330">
        <v>12775096</v>
      </c>
      <c r="N34" s="1330">
        <v>43958291</v>
      </c>
      <c r="O34" s="1330">
        <v>17614388</v>
      </c>
    </row>
    <row r="35" spans="1:16" ht="41.25" customHeight="1" thickTop="1">
      <c r="A35" s="765" t="s">
        <v>826</v>
      </c>
      <c r="B35" s="1325">
        <v>101782609.5272</v>
      </c>
      <c r="C35" s="1325">
        <v>29076603.1316</v>
      </c>
      <c r="D35" s="1325">
        <v>39400829.393600002</v>
      </c>
      <c r="E35" s="1325">
        <v>21876102.919</v>
      </c>
      <c r="F35" s="1325">
        <v>32877884.933899999</v>
      </c>
      <c r="G35" s="1325">
        <v>40760975.7421</v>
      </c>
      <c r="H35" s="1325">
        <v>19156217.289999999</v>
      </c>
      <c r="I35" s="1325">
        <v>29883955.6186</v>
      </c>
      <c r="J35" s="1325">
        <v>22208268.399999999</v>
      </c>
      <c r="K35" s="1325">
        <v>15350767.126800001</v>
      </c>
      <c r="L35" s="1325">
        <v>27231472.998799998</v>
      </c>
      <c r="M35" s="1325">
        <v>6737271.8433999997</v>
      </c>
      <c r="N35" s="1325">
        <v>23198877.398499999</v>
      </c>
      <c r="O35" s="1325">
        <v>6095685.8816</v>
      </c>
      <c r="P35" s="263"/>
    </row>
    <row r="36" spans="1:16" s="1334" customFormat="1" ht="41.25" customHeight="1">
      <c r="A36" s="1332" t="s">
        <v>827</v>
      </c>
      <c r="B36" s="1333">
        <v>0.27689999999999998</v>
      </c>
      <c r="C36" s="1333">
        <v>0.24460000000000001</v>
      </c>
      <c r="D36" s="1333">
        <v>0.23499999999999999</v>
      </c>
      <c r="E36" s="1333">
        <v>0.1145</v>
      </c>
      <c r="F36" s="1333">
        <v>0.1096</v>
      </c>
      <c r="G36" s="1333">
        <v>6.8099999999999994E-2</v>
      </c>
      <c r="H36" s="1333">
        <v>9.98E-2</v>
      </c>
      <c r="I36" s="1333">
        <v>4.5100000000000001E-2</v>
      </c>
      <c r="J36" s="1333">
        <v>6.59E-2</v>
      </c>
      <c r="K36" s="1333">
        <v>9.0999999999999998E-2</v>
      </c>
      <c r="L36" s="1333">
        <v>0.1174</v>
      </c>
      <c r="M36" s="1333">
        <v>0.18609999999999999</v>
      </c>
      <c r="N36" s="1333">
        <v>0.14149999999999999</v>
      </c>
      <c r="O36" s="1333">
        <v>0.1164</v>
      </c>
    </row>
    <row r="37" spans="1:16" ht="6" customHeight="1" thickBot="1">
      <c r="A37" s="1335"/>
      <c r="B37" s="1336"/>
      <c r="C37" s="1336"/>
      <c r="D37" s="1336"/>
      <c r="E37" s="1336"/>
      <c r="F37" s="1336"/>
      <c r="G37" s="1336"/>
      <c r="H37" s="1336"/>
      <c r="I37" s="1336"/>
      <c r="J37" s="1336"/>
      <c r="K37" s="1336"/>
      <c r="L37" s="1336"/>
      <c r="M37" s="1336"/>
      <c r="N37" s="1336"/>
      <c r="O37" s="1336"/>
      <c r="P37" s="263"/>
    </row>
    <row r="38" spans="1:16" ht="28.5" customHeight="1" thickTop="1">
      <c r="A38" s="1337" t="s">
        <v>828</v>
      </c>
      <c r="P38" s="263"/>
    </row>
    <row r="39" spans="1:16" ht="15">
      <c r="A39" s="1337"/>
      <c r="P39" s="263"/>
    </row>
    <row r="40" spans="1:16">
      <c r="P40" s="263"/>
    </row>
    <row r="41" spans="1:16">
      <c r="P41" s="263"/>
    </row>
    <row r="42" spans="1:16">
      <c r="B42" s="766"/>
      <c r="C42" s="766"/>
      <c r="D42" s="766"/>
      <c r="E42" s="766"/>
      <c r="F42" s="766"/>
      <c r="G42" s="766"/>
      <c r="H42" s="766"/>
      <c r="I42" s="766"/>
      <c r="J42" s="766"/>
      <c r="K42" s="766"/>
      <c r="L42" s="766"/>
      <c r="M42" s="766"/>
      <c r="N42" s="766"/>
      <c r="O42" s="766"/>
      <c r="P42" s="263"/>
    </row>
    <row r="43" spans="1:16">
      <c r="B43" s="766"/>
      <c r="C43" s="766"/>
      <c r="D43" s="766"/>
      <c r="E43" s="766"/>
      <c r="F43" s="766"/>
      <c r="G43" s="766"/>
      <c r="H43" s="766"/>
      <c r="I43" s="766"/>
      <c r="J43" s="766"/>
      <c r="K43" s="766"/>
      <c r="L43" s="766"/>
      <c r="M43" s="766"/>
      <c r="N43" s="766"/>
      <c r="O43" s="766"/>
      <c r="P43" s="263"/>
    </row>
    <row r="44" spans="1:16">
      <c r="P44" s="263"/>
    </row>
    <row r="45" spans="1:16">
      <c r="P45" s="263"/>
    </row>
    <row r="46" spans="1:16">
      <c r="P46" s="263"/>
    </row>
    <row r="47" spans="1:16">
      <c r="P47" s="263"/>
    </row>
    <row r="48" spans="1:16">
      <c r="P48" s="263"/>
    </row>
    <row r="49" spans="16:16">
      <c r="P49" s="263"/>
    </row>
    <row r="50" spans="16:16">
      <c r="P50" s="263"/>
    </row>
    <row r="51" spans="16:16">
      <c r="P51" s="263"/>
    </row>
    <row r="52" spans="16:16">
      <c r="P52" s="263"/>
    </row>
    <row r="53" spans="16:16">
      <c r="P53" s="263"/>
    </row>
    <row r="54" spans="16:16">
      <c r="P54" s="263"/>
    </row>
    <row r="55" spans="16:16">
      <c r="P55" s="263"/>
    </row>
    <row r="56" spans="16:16">
      <c r="P56" s="263"/>
    </row>
    <row r="57" spans="16:16">
      <c r="P57" s="263"/>
    </row>
    <row r="58" spans="16:16">
      <c r="P58" s="263"/>
    </row>
    <row r="59" spans="16:16">
      <c r="P59" s="263"/>
    </row>
    <row r="60" spans="16:16">
      <c r="P60" s="263"/>
    </row>
    <row r="61" spans="16:16">
      <c r="P61" s="263"/>
    </row>
    <row r="62" spans="16:16">
      <c r="P62" s="263"/>
    </row>
    <row r="63" spans="16:16">
      <c r="P63" s="263"/>
    </row>
    <row r="64" spans="16:16">
      <c r="P64" s="263"/>
    </row>
    <row r="65" spans="16:16">
      <c r="P65" s="263"/>
    </row>
    <row r="66" spans="16:16">
      <c r="P66" s="263"/>
    </row>
    <row r="67" spans="16:16">
      <c r="P67" s="263"/>
    </row>
    <row r="68" spans="16:16">
      <c r="P68" s="263"/>
    </row>
    <row r="69" spans="16:16">
      <c r="P69" s="263"/>
    </row>
    <row r="70" spans="16:16">
      <c r="P70" s="263"/>
    </row>
    <row r="71" spans="16:16">
      <c r="P71" s="263"/>
    </row>
    <row r="72" spans="16:16">
      <c r="P72" s="263"/>
    </row>
    <row r="73" spans="16:16">
      <c r="P73" s="263"/>
    </row>
    <row r="74" spans="16:16">
      <c r="P74" s="263"/>
    </row>
    <row r="75" spans="16:16">
      <c r="P75" s="263"/>
    </row>
    <row r="76" spans="16:16">
      <c r="P76" s="263"/>
    </row>
    <row r="77" spans="16:16">
      <c r="P77" s="263"/>
    </row>
    <row r="78" spans="16:16">
      <c r="P78" s="263"/>
    </row>
    <row r="79" spans="16:16">
      <c r="P79" s="263"/>
    </row>
    <row r="80" spans="16:16">
      <c r="P80" s="263"/>
    </row>
    <row r="81" spans="16:16">
      <c r="P81" s="263"/>
    </row>
    <row r="82" spans="16:16">
      <c r="P82" s="263"/>
    </row>
    <row r="83" spans="16:16">
      <c r="P83" s="263"/>
    </row>
    <row r="84" spans="16:16">
      <c r="P84" s="263"/>
    </row>
    <row r="85" spans="16:16">
      <c r="P85" s="263"/>
    </row>
    <row r="86" spans="16:16">
      <c r="P86" s="263"/>
    </row>
    <row r="87" spans="16:16">
      <c r="P87" s="263"/>
    </row>
    <row r="88" spans="16:16">
      <c r="P88" s="263"/>
    </row>
    <row r="89" spans="16:16">
      <c r="P89" s="263"/>
    </row>
    <row r="90" spans="16:16">
      <c r="P90" s="263"/>
    </row>
    <row r="91" spans="16:16">
      <c r="P91" s="263"/>
    </row>
    <row r="92" spans="16:16">
      <c r="P92" s="263"/>
    </row>
    <row r="93" spans="16:16">
      <c r="P93" s="263"/>
    </row>
    <row r="94" spans="16:16">
      <c r="P94" s="263"/>
    </row>
    <row r="95" spans="16:16">
      <c r="P95" s="263"/>
    </row>
    <row r="96" spans="16:16">
      <c r="P96" s="263"/>
    </row>
    <row r="97" spans="16:16">
      <c r="P97" s="263"/>
    </row>
    <row r="98" spans="16:16">
      <c r="P98" s="263"/>
    </row>
    <row r="99" spans="16:16">
      <c r="P99" s="263"/>
    </row>
    <row r="100" spans="16:16">
      <c r="P100" s="263"/>
    </row>
    <row r="101" spans="16:16">
      <c r="P101" s="263"/>
    </row>
    <row r="102" spans="16:16">
      <c r="P102" s="263"/>
    </row>
    <row r="103" spans="16:16">
      <c r="P103" s="263"/>
    </row>
    <row r="104" spans="16:16">
      <c r="P104" s="263"/>
    </row>
    <row r="105" spans="16:16">
      <c r="P105" s="263"/>
    </row>
    <row r="106" spans="16:16">
      <c r="P106" s="263"/>
    </row>
    <row r="107" spans="16:16">
      <c r="P107" s="263"/>
    </row>
    <row r="108" spans="16:16">
      <c r="P108" s="263"/>
    </row>
    <row r="109" spans="16:16">
      <c r="P109" s="263"/>
    </row>
    <row r="110" spans="16:16">
      <c r="P110" s="263"/>
    </row>
    <row r="111" spans="16:16">
      <c r="P111" s="263"/>
    </row>
    <row r="112" spans="16:16">
      <c r="P112" s="263"/>
    </row>
    <row r="113" spans="16:16">
      <c r="P113" s="263"/>
    </row>
    <row r="114" spans="16:16">
      <c r="P114" s="263"/>
    </row>
    <row r="115" spans="16:16">
      <c r="P115" s="263"/>
    </row>
    <row r="116" spans="16:16">
      <c r="P116" s="263"/>
    </row>
    <row r="117" spans="16:16">
      <c r="P117" s="263"/>
    </row>
    <row r="118" spans="16:16">
      <c r="P118" s="263"/>
    </row>
    <row r="119" spans="16:16">
      <c r="P119" s="263"/>
    </row>
    <row r="120" spans="16:16">
      <c r="P120" s="263"/>
    </row>
    <row r="121" spans="16:16">
      <c r="P121" s="263"/>
    </row>
    <row r="122" spans="16:16">
      <c r="P122" s="263"/>
    </row>
    <row r="123" spans="16:16">
      <c r="P123" s="263"/>
    </row>
    <row r="124" spans="16:16">
      <c r="P124" s="263"/>
    </row>
    <row r="125" spans="16:16">
      <c r="P125" s="263"/>
    </row>
    <row r="126" spans="16:16">
      <c r="P126" s="263"/>
    </row>
    <row r="127" spans="16:16">
      <c r="P127" s="263"/>
    </row>
    <row r="128" spans="16:16">
      <c r="P128" s="263"/>
    </row>
    <row r="129" spans="16:16">
      <c r="P129" s="263"/>
    </row>
    <row r="130" spans="16:16">
      <c r="P130" s="263"/>
    </row>
    <row r="131" spans="16:16">
      <c r="P131" s="263"/>
    </row>
    <row r="132" spans="16:16">
      <c r="P132" s="263"/>
    </row>
    <row r="133" spans="16:16">
      <c r="P133" s="263"/>
    </row>
    <row r="134" spans="16:16">
      <c r="P134" s="263"/>
    </row>
    <row r="135" spans="16:16">
      <c r="P135" s="263"/>
    </row>
    <row r="136" spans="16:16">
      <c r="P136" s="263"/>
    </row>
    <row r="137" spans="16:16">
      <c r="P137" s="263"/>
    </row>
    <row r="138" spans="16:16">
      <c r="P138" s="263"/>
    </row>
    <row r="139" spans="16:16">
      <c r="P139" s="263"/>
    </row>
    <row r="140" spans="16:16">
      <c r="P140" s="263"/>
    </row>
    <row r="141" spans="16:16">
      <c r="P141" s="263"/>
    </row>
    <row r="142" spans="16:16">
      <c r="P142" s="263"/>
    </row>
    <row r="143" spans="16:16">
      <c r="P143" s="263"/>
    </row>
    <row r="144" spans="16:16">
      <c r="P144" s="263"/>
    </row>
    <row r="145" spans="16:16">
      <c r="P145" s="263"/>
    </row>
    <row r="146" spans="16:16">
      <c r="P146" s="263"/>
    </row>
    <row r="147" spans="16:16">
      <c r="P147" s="263"/>
    </row>
    <row r="148" spans="16:16">
      <c r="P148" s="263"/>
    </row>
    <row r="149" spans="16:16">
      <c r="P149" s="263"/>
    </row>
    <row r="150" spans="16:16">
      <c r="P150" s="263"/>
    </row>
    <row r="151" spans="16:16">
      <c r="P151" s="263"/>
    </row>
    <row r="152" spans="16:16">
      <c r="P152" s="263"/>
    </row>
    <row r="153" spans="16:16">
      <c r="P153" s="263"/>
    </row>
    <row r="154" spans="16:16">
      <c r="P154" s="263"/>
    </row>
    <row r="155" spans="16:16">
      <c r="P155" s="263"/>
    </row>
    <row r="156" spans="16:16">
      <c r="P156" s="263"/>
    </row>
    <row r="157" spans="16:16">
      <c r="P157" s="263"/>
    </row>
    <row r="158" spans="16:16">
      <c r="P158" s="263"/>
    </row>
    <row r="159" spans="16:16">
      <c r="P159" s="263"/>
    </row>
    <row r="160" spans="16:16">
      <c r="P160" s="263"/>
    </row>
    <row r="161" spans="16:16">
      <c r="P161" s="263"/>
    </row>
    <row r="162" spans="16:16">
      <c r="P162" s="263"/>
    </row>
    <row r="163" spans="16:16">
      <c r="P163" s="263"/>
    </row>
    <row r="164" spans="16:16">
      <c r="P164" s="263"/>
    </row>
    <row r="165" spans="16:16">
      <c r="P165" s="263"/>
    </row>
    <row r="166" spans="16:16">
      <c r="P166" s="263"/>
    </row>
    <row r="167" spans="16:16">
      <c r="P167" s="263"/>
    </row>
    <row r="168" spans="16:16">
      <c r="P168" s="263"/>
    </row>
    <row r="169" spans="16:16">
      <c r="P169" s="263"/>
    </row>
    <row r="170" spans="16:16">
      <c r="P170" s="263"/>
    </row>
    <row r="171" spans="16:16">
      <c r="P171" s="263"/>
    </row>
    <row r="172" spans="16:16">
      <c r="P172" s="263"/>
    </row>
    <row r="173" spans="16:16">
      <c r="P173" s="263"/>
    </row>
    <row r="174" spans="16:16">
      <c r="P174" s="263"/>
    </row>
    <row r="175" spans="16:16">
      <c r="P175" s="263"/>
    </row>
    <row r="176" spans="16:16">
      <c r="P176" s="263"/>
    </row>
    <row r="177" spans="16:16">
      <c r="P177" s="263"/>
    </row>
    <row r="178" spans="16:16">
      <c r="P178" s="263"/>
    </row>
    <row r="179" spans="16:16">
      <c r="P179" s="263"/>
    </row>
    <row r="180" spans="16:16">
      <c r="P180" s="263"/>
    </row>
    <row r="181" spans="16:16">
      <c r="P181" s="263"/>
    </row>
    <row r="182" spans="16:16">
      <c r="P182" s="263"/>
    </row>
    <row r="183" spans="16:16">
      <c r="P183" s="263"/>
    </row>
    <row r="184" spans="16:16">
      <c r="P184" s="263"/>
    </row>
    <row r="185" spans="16:16">
      <c r="P185" s="263"/>
    </row>
    <row r="186" spans="16:16">
      <c r="P186" s="263"/>
    </row>
    <row r="187" spans="16:16">
      <c r="P187" s="263"/>
    </row>
    <row r="188" spans="16:16">
      <c r="P188" s="263"/>
    </row>
    <row r="189" spans="16:16">
      <c r="P189" s="263"/>
    </row>
    <row r="190" spans="16:16">
      <c r="P190" s="263"/>
    </row>
    <row r="191" spans="16:16">
      <c r="P191" s="263"/>
    </row>
    <row r="192" spans="16:16">
      <c r="P192" s="263"/>
    </row>
    <row r="193" spans="16:16">
      <c r="P193" s="263"/>
    </row>
    <row r="194" spans="16:16">
      <c r="P194" s="263"/>
    </row>
    <row r="195" spans="16:16">
      <c r="P195" s="263"/>
    </row>
    <row r="196" spans="16:16">
      <c r="P196" s="263"/>
    </row>
    <row r="197" spans="16:16">
      <c r="P197" s="263"/>
    </row>
    <row r="198" spans="16:16">
      <c r="P198" s="263"/>
    </row>
    <row r="199" spans="16:16">
      <c r="P199" s="263"/>
    </row>
    <row r="200" spans="16:16">
      <c r="P200" s="263"/>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topLeftCell="A2" zoomScale="50" zoomScaleNormal="50" workbookViewId="0">
      <selection activeCell="G29" sqref="G29"/>
    </sheetView>
  </sheetViews>
  <sheetFormatPr baseColWidth="10" defaultRowHeight="12.75"/>
  <cols>
    <col min="1" max="1" width="59.42578125" style="738" customWidth="1"/>
    <col min="2" max="10" width="21.5703125" style="262" customWidth="1"/>
    <col min="11" max="17" width="21.5703125" style="271" customWidth="1"/>
    <col min="18" max="18" width="28.140625" style="802" bestFit="1" customWidth="1"/>
    <col min="19" max="19" width="3.85546875" style="767" customWidth="1"/>
    <col min="20" max="20" width="13.85546875" style="263" bestFit="1" customWidth="1"/>
    <col min="21" max="21" width="11.140625" style="263" bestFit="1" customWidth="1"/>
    <col min="22" max="256" width="11.42578125" style="263"/>
    <col min="257" max="257" width="59.42578125" style="263" customWidth="1"/>
    <col min="258" max="273" width="21.5703125" style="263" customWidth="1"/>
    <col min="274" max="274" width="28.140625" style="263" bestFit="1" customWidth="1"/>
    <col min="275" max="275" width="3.85546875" style="263" customWidth="1"/>
    <col min="276" max="276" width="13.85546875" style="263" bestFit="1" customWidth="1"/>
    <col min="277" max="277" width="11.140625" style="263" bestFit="1" customWidth="1"/>
    <col min="278" max="512" width="11.42578125" style="263"/>
    <col min="513" max="513" width="59.42578125" style="263" customWidth="1"/>
    <col min="514" max="529" width="21.5703125" style="263" customWidth="1"/>
    <col min="530" max="530" width="28.140625" style="263" bestFit="1" customWidth="1"/>
    <col min="531" max="531" width="3.85546875" style="263" customWidth="1"/>
    <col min="532" max="532" width="13.85546875" style="263" bestFit="1" customWidth="1"/>
    <col min="533" max="533" width="11.140625" style="263" bestFit="1" customWidth="1"/>
    <col min="534" max="768" width="11.42578125" style="263"/>
    <col min="769" max="769" width="59.42578125" style="263" customWidth="1"/>
    <col min="770" max="785" width="21.5703125" style="263" customWidth="1"/>
    <col min="786" max="786" width="28.140625" style="263" bestFit="1" customWidth="1"/>
    <col min="787" max="787" width="3.85546875" style="263" customWidth="1"/>
    <col min="788" max="788" width="13.85546875" style="263" bestFit="1" customWidth="1"/>
    <col min="789" max="789" width="11.140625" style="263" bestFit="1" customWidth="1"/>
    <col min="790" max="1024" width="11.42578125" style="263"/>
    <col min="1025" max="1025" width="59.42578125" style="263" customWidth="1"/>
    <col min="1026" max="1041" width="21.5703125" style="263" customWidth="1"/>
    <col min="1042" max="1042" width="28.140625" style="263" bestFit="1" customWidth="1"/>
    <col min="1043" max="1043" width="3.85546875" style="263" customWidth="1"/>
    <col min="1044" max="1044" width="13.85546875" style="263" bestFit="1" customWidth="1"/>
    <col min="1045" max="1045" width="11.140625" style="263" bestFit="1" customWidth="1"/>
    <col min="1046" max="1280" width="11.42578125" style="263"/>
    <col min="1281" max="1281" width="59.42578125" style="263" customWidth="1"/>
    <col min="1282" max="1297" width="21.5703125" style="263" customWidth="1"/>
    <col min="1298" max="1298" width="28.140625" style="263" bestFit="1" customWidth="1"/>
    <col min="1299" max="1299" width="3.85546875" style="263" customWidth="1"/>
    <col min="1300" max="1300" width="13.85546875" style="263" bestFit="1" customWidth="1"/>
    <col min="1301" max="1301" width="11.140625" style="263" bestFit="1" customWidth="1"/>
    <col min="1302" max="1536" width="11.42578125" style="263"/>
    <col min="1537" max="1537" width="59.42578125" style="263" customWidth="1"/>
    <col min="1538" max="1553" width="21.5703125" style="263" customWidth="1"/>
    <col min="1554" max="1554" width="28.140625" style="263" bestFit="1" customWidth="1"/>
    <col min="1555" max="1555" width="3.85546875" style="263" customWidth="1"/>
    <col min="1556" max="1556" width="13.85546875" style="263" bestFit="1" customWidth="1"/>
    <col min="1557" max="1557" width="11.140625" style="263" bestFit="1" customWidth="1"/>
    <col min="1558" max="1792" width="11.42578125" style="263"/>
    <col min="1793" max="1793" width="59.42578125" style="263" customWidth="1"/>
    <col min="1794" max="1809" width="21.5703125" style="263" customWidth="1"/>
    <col min="1810" max="1810" width="28.140625" style="263" bestFit="1" customWidth="1"/>
    <col min="1811" max="1811" width="3.85546875" style="263" customWidth="1"/>
    <col min="1812" max="1812" width="13.85546875" style="263" bestFit="1" customWidth="1"/>
    <col min="1813" max="1813" width="11.140625" style="263" bestFit="1" customWidth="1"/>
    <col min="1814" max="2048" width="11.42578125" style="263"/>
    <col min="2049" max="2049" width="59.42578125" style="263" customWidth="1"/>
    <col min="2050" max="2065" width="21.5703125" style="263" customWidth="1"/>
    <col min="2066" max="2066" width="28.140625" style="263" bestFit="1" customWidth="1"/>
    <col min="2067" max="2067" width="3.85546875" style="263" customWidth="1"/>
    <col min="2068" max="2068" width="13.85546875" style="263" bestFit="1" customWidth="1"/>
    <col min="2069" max="2069" width="11.140625" style="263" bestFit="1" customWidth="1"/>
    <col min="2070" max="2304" width="11.42578125" style="263"/>
    <col min="2305" max="2305" width="59.42578125" style="263" customWidth="1"/>
    <col min="2306" max="2321" width="21.5703125" style="263" customWidth="1"/>
    <col min="2322" max="2322" width="28.140625" style="263" bestFit="1" customWidth="1"/>
    <col min="2323" max="2323" width="3.85546875" style="263" customWidth="1"/>
    <col min="2324" max="2324" width="13.85546875" style="263" bestFit="1" customWidth="1"/>
    <col min="2325" max="2325" width="11.140625" style="263" bestFit="1" customWidth="1"/>
    <col min="2326" max="2560" width="11.42578125" style="263"/>
    <col min="2561" max="2561" width="59.42578125" style="263" customWidth="1"/>
    <col min="2562" max="2577" width="21.5703125" style="263" customWidth="1"/>
    <col min="2578" max="2578" width="28.140625" style="263" bestFit="1" customWidth="1"/>
    <col min="2579" max="2579" width="3.85546875" style="263" customWidth="1"/>
    <col min="2580" max="2580" width="13.85546875" style="263" bestFit="1" customWidth="1"/>
    <col min="2581" max="2581" width="11.140625" style="263" bestFit="1" customWidth="1"/>
    <col min="2582" max="2816" width="11.42578125" style="263"/>
    <col min="2817" max="2817" width="59.42578125" style="263" customWidth="1"/>
    <col min="2818" max="2833" width="21.5703125" style="263" customWidth="1"/>
    <col min="2834" max="2834" width="28.140625" style="263" bestFit="1" customWidth="1"/>
    <col min="2835" max="2835" width="3.85546875" style="263" customWidth="1"/>
    <col min="2836" max="2836" width="13.85546875" style="263" bestFit="1" customWidth="1"/>
    <col min="2837" max="2837" width="11.140625" style="263" bestFit="1" customWidth="1"/>
    <col min="2838" max="3072" width="11.42578125" style="263"/>
    <col min="3073" max="3073" width="59.42578125" style="263" customWidth="1"/>
    <col min="3074" max="3089" width="21.5703125" style="263" customWidth="1"/>
    <col min="3090" max="3090" width="28.140625" style="263" bestFit="1" customWidth="1"/>
    <col min="3091" max="3091" width="3.85546875" style="263" customWidth="1"/>
    <col min="3092" max="3092" width="13.85546875" style="263" bestFit="1" customWidth="1"/>
    <col min="3093" max="3093" width="11.140625" style="263" bestFit="1" customWidth="1"/>
    <col min="3094" max="3328" width="11.42578125" style="263"/>
    <col min="3329" max="3329" width="59.42578125" style="263" customWidth="1"/>
    <col min="3330" max="3345" width="21.5703125" style="263" customWidth="1"/>
    <col min="3346" max="3346" width="28.140625" style="263" bestFit="1" customWidth="1"/>
    <col min="3347" max="3347" width="3.85546875" style="263" customWidth="1"/>
    <col min="3348" max="3348" width="13.85546875" style="263" bestFit="1" customWidth="1"/>
    <col min="3349" max="3349" width="11.140625" style="263" bestFit="1" customWidth="1"/>
    <col min="3350" max="3584" width="11.42578125" style="263"/>
    <col min="3585" max="3585" width="59.42578125" style="263" customWidth="1"/>
    <col min="3586" max="3601" width="21.5703125" style="263" customWidth="1"/>
    <col min="3602" max="3602" width="28.140625" style="263" bestFit="1" customWidth="1"/>
    <col min="3603" max="3603" width="3.85546875" style="263" customWidth="1"/>
    <col min="3604" max="3604" width="13.85546875" style="263" bestFit="1" customWidth="1"/>
    <col min="3605" max="3605" width="11.140625" style="263" bestFit="1" customWidth="1"/>
    <col min="3606" max="3840" width="11.42578125" style="263"/>
    <col min="3841" max="3841" width="59.42578125" style="263" customWidth="1"/>
    <col min="3842" max="3857" width="21.5703125" style="263" customWidth="1"/>
    <col min="3858" max="3858" width="28.140625" style="263" bestFit="1" customWidth="1"/>
    <col min="3859" max="3859" width="3.85546875" style="263" customWidth="1"/>
    <col min="3860" max="3860" width="13.85546875" style="263" bestFit="1" customWidth="1"/>
    <col min="3861" max="3861" width="11.140625" style="263" bestFit="1" customWidth="1"/>
    <col min="3862" max="4096" width="11.42578125" style="263"/>
    <col min="4097" max="4097" width="59.42578125" style="263" customWidth="1"/>
    <col min="4098" max="4113" width="21.5703125" style="263" customWidth="1"/>
    <col min="4114" max="4114" width="28.140625" style="263" bestFit="1" customWidth="1"/>
    <col min="4115" max="4115" width="3.85546875" style="263" customWidth="1"/>
    <col min="4116" max="4116" width="13.85546875" style="263" bestFit="1" customWidth="1"/>
    <col min="4117" max="4117" width="11.140625" style="263" bestFit="1" customWidth="1"/>
    <col min="4118" max="4352" width="11.42578125" style="263"/>
    <col min="4353" max="4353" width="59.42578125" style="263" customWidth="1"/>
    <col min="4354" max="4369" width="21.5703125" style="263" customWidth="1"/>
    <col min="4370" max="4370" width="28.140625" style="263" bestFit="1" customWidth="1"/>
    <col min="4371" max="4371" width="3.85546875" style="263" customWidth="1"/>
    <col min="4372" max="4372" width="13.85546875" style="263" bestFit="1" customWidth="1"/>
    <col min="4373" max="4373" width="11.140625" style="263" bestFit="1" customWidth="1"/>
    <col min="4374" max="4608" width="11.42578125" style="263"/>
    <col min="4609" max="4609" width="59.42578125" style="263" customWidth="1"/>
    <col min="4610" max="4625" width="21.5703125" style="263" customWidth="1"/>
    <col min="4626" max="4626" width="28.140625" style="263" bestFit="1" customWidth="1"/>
    <col min="4627" max="4627" width="3.85546875" style="263" customWidth="1"/>
    <col min="4628" max="4628" width="13.85546875" style="263" bestFit="1" customWidth="1"/>
    <col min="4629" max="4629" width="11.140625" style="263" bestFit="1" customWidth="1"/>
    <col min="4630" max="4864" width="11.42578125" style="263"/>
    <col min="4865" max="4865" width="59.42578125" style="263" customWidth="1"/>
    <col min="4866" max="4881" width="21.5703125" style="263" customWidth="1"/>
    <col min="4882" max="4882" width="28.140625" style="263" bestFit="1" customWidth="1"/>
    <col min="4883" max="4883" width="3.85546875" style="263" customWidth="1"/>
    <col min="4884" max="4884" width="13.85546875" style="263" bestFit="1" customWidth="1"/>
    <col min="4885" max="4885" width="11.140625" style="263" bestFit="1" customWidth="1"/>
    <col min="4886" max="5120" width="11.42578125" style="263"/>
    <col min="5121" max="5121" width="59.42578125" style="263" customWidth="1"/>
    <col min="5122" max="5137" width="21.5703125" style="263" customWidth="1"/>
    <col min="5138" max="5138" width="28.140625" style="263" bestFit="1" customWidth="1"/>
    <col min="5139" max="5139" width="3.85546875" style="263" customWidth="1"/>
    <col min="5140" max="5140" width="13.85546875" style="263" bestFit="1" customWidth="1"/>
    <col min="5141" max="5141" width="11.140625" style="263" bestFit="1" customWidth="1"/>
    <col min="5142" max="5376" width="11.42578125" style="263"/>
    <col min="5377" max="5377" width="59.42578125" style="263" customWidth="1"/>
    <col min="5378" max="5393" width="21.5703125" style="263" customWidth="1"/>
    <col min="5394" max="5394" width="28.140625" style="263" bestFit="1" customWidth="1"/>
    <col min="5395" max="5395" width="3.85546875" style="263" customWidth="1"/>
    <col min="5396" max="5396" width="13.85546875" style="263" bestFit="1" customWidth="1"/>
    <col min="5397" max="5397" width="11.140625" style="263" bestFit="1" customWidth="1"/>
    <col min="5398" max="5632" width="11.42578125" style="263"/>
    <col min="5633" max="5633" width="59.42578125" style="263" customWidth="1"/>
    <col min="5634" max="5649" width="21.5703125" style="263" customWidth="1"/>
    <col min="5650" max="5650" width="28.140625" style="263" bestFit="1" customWidth="1"/>
    <col min="5651" max="5651" width="3.85546875" style="263" customWidth="1"/>
    <col min="5652" max="5652" width="13.85546875" style="263" bestFit="1" customWidth="1"/>
    <col min="5653" max="5653" width="11.140625" style="263" bestFit="1" customWidth="1"/>
    <col min="5654" max="5888" width="11.42578125" style="263"/>
    <col min="5889" max="5889" width="59.42578125" style="263" customWidth="1"/>
    <col min="5890" max="5905" width="21.5703125" style="263" customWidth="1"/>
    <col min="5906" max="5906" width="28.140625" style="263" bestFit="1" customWidth="1"/>
    <col min="5907" max="5907" width="3.85546875" style="263" customWidth="1"/>
    <col min="5908" max="5908" width="13.85546875" style="263" bestFit="1" customWidth="1"/>
    <col min="5909" max="5909" width="11.140625" style="263" bestFit="1" customWidth="1"/>
    <col min="5910" max="6144" width="11.42578125" style="263"/>
    <col min="6145" max="6145" width="59.42578125" style="263" customWidth="1"/>
    <col min="6146" max="6161" width="21.5703125" style="263" customWidth="1"/>
    <col min="6162" max="6162" width="28.140625" style="263" bestFit="1" customWidth="1"/>
    <col min="6163" max="6163" width="3.85546875" style="263" customWidth="1"/>
    <col min="6164" max="6164" width="13.85546875" style="263" bestFit="1" customWidth="1"/>
    <col min="6165" max="6165" width="11.140625" style="263" bestFit="1" customWidth="1"/>
    <col min="6166" max="6400" width="11.42578125" style="263"/>
    <col min="6401" max="6401" width="59.42578125" style="263" customWidth="1"/>
    <col min="6402" max="6417" width="21.5703125" style="263" customWidth="1"/>
    <col min="6418" max="6418" width="28.140625" style="263" bestFit="1" customWidth="1"/>
    <col min="6419" max="6419" width="3.85546875" style="263" customWidth="1"/>
    <col min="6420" max="6420" width="13.85546875" style="263" bestFit="1" customWidth="1"/>
    <col min="6421" max="6421" width="11.140625" style="263" bestFit="1" customWidth="1"/>
    <col min="6422" max="6656" width="11.42578125" style="263"/>
    <col min="6657" max="6657" width="59.42578125" style="263" customWidth="1"/>
    <col min="6658" max="6673" width="21.5703125" style="263" customWidth="1"/>
    <col min="6674" max="6674" width="28.140625" style="263" bestFit="1" customWidth="1"/>
    <col min="6675" max="6675" width="3.85546875" style="263" customWidth="1"/>
    <col min="6676" max="6676" width="13.85546875" style="263" bestFit="1" customWidth="1"/>
    <col min="6677" max="6677" width="11.140625" style="263" bestFit="1" customWidth="1"/>
    <col min="6678" max="6912" width="11.42578125" style="263"/>
    <col min="6913" max="6913" width="59.42578125" style="263" customWidth="1"/>
    <col min="6914" max="6929" width="21.5703125" style="263" customWidth="1"/>
    <col min="6930" max="6930" width="28.140625" style="263" bestFit="1" customWidth="1"/>
    <col min="6931" max="6931" width="3.85546875" style="263" customWidth="1"/>
    <col min="6932" max="6932" width="13.85546875" style="263" bestFit="1" customWidth="1"/>
    <col min="6933" max="6933" width="11.140625" style="263" bestFit="1" customWidth="1"/>
    <col min="6934" max="7168" width="11.42578125" style="263"/>
    <col min="7169" max="7169" width="59.42578125" style="263" customWidth="1"/>
    <col min="7170" max="7185" width="21.5703125" style="263" customWidth="1"/>
    <col min="7186" max="7186" width="28.140625" style="263" bestFit="1" customWidth="1"/>
    <col min="7187" max="7187" width="3.85546875" style="263" customWidth="1"/>
    <col min="7188" max="7188" width="13.85546875" style="263" bestFit="1" customWidth="1"/>
    <col min="7189" max="7189" width="11.140625" style="263" bestFit="1" customWidth="1"/>
    <col min="7190" max="7424" width="11.42578125" style="263"/>
    <col min="7425" max="7425" width="59.42578125" style="263" customWidth="1"/>
    <col min="7426" max="7441" width="21.5703125" style="263" customWidth="1"/>
    <col min="7442" max="7442" width="28.140625" style="263" bestFit="1" customWidth="1"/>
    <col min="7443" max="7443" width="3.85546875" style="263" customWidth="1"/>
    <col min="7444" max="7444" width="13.85546875" style="263" bestFit="1" customWidth="1"/>
    <col min="7445" max="7445" width="11.140625" style="263" bestFit="1" customWidth="1"/>
    <col min="7446" max="7680" width="11.42578125" style="263"/>
    <col min="7681" max="7681" width="59.42578125" style="263" customWidth="1"/>
    <col min="7682" max="7697" width="21.5703125" style="263" customWidth="1"/>
    <col min="7698" max="7698" width="28.140625" style="263" bestFit="1" customWidth="1"/>
    <col min="7699" max="7699" width="3.85546875" style="263" customWidth="1"/>
    <col min="7700" max="7700" width="13.85546875" style="263" bestFit="1" customWidth="1"/>
    <col min="7701" max="7701" width="11.140625" style="263" bestFit="1" customWidth="1"/>
    <col min="7702" max="7936" width="11.42578125" style="263"/>
    <col min="7937" max="7937" width="59.42578125" style="263" customWidth="1"/>
    <col min="7938" max="7953" width="21.5703125" style="263" customWidth="1"/>
    <col min="7954" max="7954" width="28.140625" style="263" bestFit="1" customWidth="1"/>
    <col min="7955" max="7955" width="3.85546875" style="263" customWidth="1"/>
    <col min="7956" max="7956" width="13.85546875" style="263" bestFit="1" customWidth="1"/>
    <col min="7957" max="7957" width="11.140625" style="263" bestFit="1" customWidth="1"/>
    <col min="7958" max="8192" width="11.42578125" style="263"/>
    <col min="8193" max="8193" width="59.42578125" style="263" customWidth="1"/>
    <col min="8194" max="8209" width="21.5703125" style="263" customWidth="1"/>
    <col min="8210" max="8210" width="28.140625" style="263" bestFit="1" customWidth="1"/>
    <col min="8211" max="8211" width="3.85546875" style="263" customWidth="1"/>
    <col min="8212" max="8212" width="13.85546875" style="263" bestFit="1" customWidth="1"/>
    <col min="8213" max="8213" width="11.140625" style="263" bestFit="1" customWidth="1"/>
    <col min="8214" max="8448" width="11.42578125" style="263"/>
    <col min="8449" max="8449" width="59.42578125" style="263" customWidth="1"/>
    <col min="8450" max="8465" width="21.5703125" style="263" customWidth="1"/>
    <col min="8466" max="8466" width="28.140625" style="263" bestFit="1" customWidth="1"/>
    <col min="8467" max="8467" width="3.85546875" style="263" customWidth="1"/>
    <col min="8468" max="8468" width="13.85546875" style="263" bestFit="1" customWidth="1"/>
    <col min="8469" max="8469" width="11.140625" style="263" bestFit="1" customWidth="1"/>
    <col min="8470" max="8704" width="11.42578125" style="263"/>
    <col min="8705" max="8705" width="59.42578125" style="263" customWidth="1"/>
    <col min="8706" max="8721" width="21.5703125" style="263" customWidth="1"/>
    <col min="8722" max="8722" width="28.140625" style="263" bestFit="1" customWidth="1"/>
    <col min="8723" max="8723" width="3.85546875" style="263" customWidth="1"/>
    <col min="8724" max="8724" width="13.85546875" style="263" bestFit="1" customWidth="1"/>
    <col min="8725" max="8725" width="11.140625" style="263" bestFit="1" customWidth="1"/>
    <col min="8726" max="8960" width="11.42578125" style="263"/>
    <col min="8961" max="8961" width="59.42578125" style="263" customWidth="1"/>
    <col min="8962" max="8977" width="21.5703125" style="263" customWidth="1"/>
    <col min="8978" max="8978" width="28.140625" style="263" bestFit="1" customWidth="1"/>
    <col min="8979" max="8979" width="3.85546875" style="263" customWidth="1"/>
    <col min="8980" max="8980" width="13.85546875" style="263" bestFit="1" customWidth="1"/>
    <col min="8981" max="8981" width="11.140625" style="263" bestFit="1" customWidth="1"/>
    <col min="8982" max="9216" width="11.42578125" style="263"/>
    <col min="9217" max="9217" width="59.42578125" style="263" customWidth="1"/>
    <col min="9218" max="9233" width="21.5703125" style="263" customWidth="1"/>
    <col min="9234" max="9234" width="28.140625" style="263" bestFit="1" customWidth="1"/>
    <col min="9235" max="9235" width="3.85546875" style="263" customWidth="1"/>
    <col min="9236" max="9236" width="13.85546875" style="263" bestFit="1" customWidth="1"/>
    <col min="9237" max="9237" width="11.140625" style="263" bestFit="1" customWidth="1"/>
    <col min="9238" max="9472" width="11.42578125" style="263"/>
    <col min="9473" max="9473" width="59.42578125" style="263" customWidth="1"/>
    <col min="9474" max="9489" width="21.5703125" style="263" customWidth="1"/>
    <col min="9490" max="9490" width="28.140625" style="263" bestFit="1" customWidth="1"/>
    <col min="9491" max="9491" width="3.85546875" style="263" customWidth="1"/>
    <col min="9492" max="9492" width="13.85546875" style="263" bestFit="1" customWidth="1"/>
    <col min="9493" max="9493" width="11.140625" style="263" bestFit="1" customWidth="1"/>
    <col min="9494" max="9728" width="11.42578125" style="263"/>
    <col min="9729" max="9729" width="59.42578125" style="263" customWidth="1"/>
    <col min="9730" max="9745" width="21.5703125" style="263" customWidth="1"/>
    <col min="9746" max="9746" width="28.140625" style="263" bestFit="1" customWidth="1"/>
    <col min="9747" max="9747" width="3.85546875" style="263" customWidth="1"/>
    <col min="9748" max="9748" width="13.85546875" style="263" bestFit="1" customWidth="1"/>
    <col min="9749" max="9749" width="11.140625" style="263" bestFit="1" customWidth="1"/>
    <col min="9750" max="9984" width="11.42578125" style="263"/>
    <col min="9985" max="9985" width="59.42578125" style="263" customWidth="1"/>
    <col min="9986" max="10001" width="21.5703125" style="263" customWidth="1"/>
    <col min="10002" max="10002" width="28.140625" style="263" bestFit="1" customWidth="1"/>
    <col min="10003" max="10003" width="3.85546875" style="263" customWidth="1"/>
    <col min="10004" max="10004" width="13.85546875" style="263" bestFit="1" customWidth="1"/>
    <col min="10005" max="10005" width="11.140625" style="263" bestFit="1" customWidth="1"/>
    <col min="10006" max="10240" width="11.42578125" style="263"/>
    <col min="10241" max="10241" width="59.42578125" style="263" customWidth="1"/>
    <col min="10242" max="10257" width="21.5703125" style="263" customWidth="1"/>
    <col min="10258" max="10258" width="28.140625" style="263" bestFit="1" customWidth="1"/>
    <col min="10259" max="10259" width="3.85546875" style="263" customWidth="1"/>
    <col min="10260" max="10260" width="13.85546875" style="263" bestFit="1" customWidth="1"/>
    <col min="10261" max="10261" width="11.140625" style="263" bestFit="1" customWidth="1"/>
    <col min="10262" max="10496" width="11.42578125" style="263"/>
    <col min="10497" max="10497" width="59.42578125" style="263" customWidth="1"/>
    <col min="10498" max="10513" width="21.5703125" style="263" customWidth="1"/>
    <col min="10514" max="10514" width="28.140625" style="263" bestFit="1" customWidth="1"/>
    <col min="10515" max="10515" width="3.85546875" style="263" customWidth="1"/>
    <col min="10516" max="10516" width="13.85546875" style="263" bestFit="1" customWidth="1"/>
    <col min="10517" max="10517" width="11.140625" style="263" bestFit="1" customWidth="1"/>
    <col min="10518" max="10752" width="11.42578125" style="263"/>
    <col min="10753" max="10753" width="59.42578125" style="263" customWidth="1"/>
    <col min="10754" max="10769" width="21.5703125" style="263" customWidth="1"/>
    <col min="10770" max="10770" width="28.140625" style="263" bestFit="1" customWidth="1"/>
    <col min="10771" max="10771" width="3.85546875" style="263" customWidth="1"/>
    <col min="10772" max="10772" width="13.85546875" style="263" bestFit="1" customWidth="1"/>
    <col min="10773" max="10773" width="11.140625" style="263" bestFit="1" customWidth="1"/>
    <col min="10774" max="11008" width="11.42578125" style="263"/>
    <col min="11009" max="11009" width="59.42578125" style="263" customWidth="1"/>
    <col min="11010" max="11025" width="21.5703125" style="263" customWidth="1"/>
    <col min="11026" max="11026" width="28.140625" style="263" bestFit="1" customWidth="1"/>
    <col min="11027" max="11027" width="3.85546875" style="263" customWidth="1"/>
    <col min="11028" max="11028" width="13.85546875" style="263" bestFit="1" customWidth="1"/>
    <col min="11029" max="11029" width="11.140625" style="263" bestFit="1" customWidth="1"/>
    <col min="11030" max="11264" width="11.42578125" style="263"/>
    <col min="11265" max="11265" width="59.42578125" style="263" customWidth="1"/>
    <col min="11266" max="11281" width="21.5703125" style="263" customWidth="1"/>
    <col min="11282" max="11282" width="28.140625" style="263" bestFit="1" customWidth="1"/>
    <col min="11283" max="11283" width="3.85546875" style="263" customWidth="1"/>
    <col min="11284" max="11284" width="13.85546875" style="263" bestFit="1" customWidth="1"/>
    <col min="11285" max="11285" width="11.140625" style="263" bestFit="1" customWidth="1"/>
    <col min="11286" max="11520" width="11.42578125" style="263"/>
    <col min="11521" max="11521" width="59.42578125" style="263" customWidth="1"/>
    <col min="11522" max="11537" width="21.5703125" style="263" customWidth="1"/>
    <col min="11538" max="11538" width="28.140625" style="263" bestFit="1" customWidth="1"/>
    <col min="11539" max="11539" width="3.85546875" style="263" customWidth="1"/>
    <col min="11540" max="11540" width="13.85546875" style="263" bestFit="1" customWidth="1"/>
    <col min="11541" max="11541" width="11.140625" style="263" bestFit="1" customWidth="1"/>
    <col min="11542" max="11776" width="11.42578125" style="263"/>
    <col min="11777" max="11777" width="59.42578125" style="263" customWidth="1"/>
    <col min="11778" max="11793" width="21.5703125" style="263" customWidth="1"/>
    <col min="11794" max="11794" width="28.140625" style="263" bestFit="1" customWidth="1"/>
    <col min="11795" max="11795" width="3.85546875" style="263" customWidth="1"/>
    <col min="11796" max="11796" width="13.85546875" style="263" bestFit="1" customWidth="1"/>
    <col min="11797" max="11797" width="11.140625" style="263" bestFit="1" customWidth="1"/>
    <col min="11798" max="12032" width="11.42578125" style="263"/>
    <col min="12033" max="12033" width="59.42578125" style="263" customWidth="1"/>
    <col min="12034" max="12049" width="21.5703125" style="263" customWidth="1"/>
    <col min="12050" max="12050" width="28.140625" style="263" bestFit="1" customWidth="1"/>
    <col min="12051" max="12051" width="3.85546875" style="263" customWidth="1"/>
    <col min="12052" max="12052" width="13.85546875" style="263" bestFit="1" customWidth="1"/>
    <col min="12053" max="12053" width="11.140625" style="263" bestFit="1" customWidth="1"/>
    <col min="12054" max="12288" width="11.42578125" style="263"/>
    <col min="12289" max="12289" width="59.42578125" style="263" customWidth="1"/>
    <col min="12290" max="12305" width="21.5703125" style="263" customWidth="1"/>
    <col min="12306" max="12306" width="28.140625" style="263" bestFit="1" customWidth="1"/>
    <col min="12307" max="12307" width="3.85546875" style="263" customWidth="1"/>
    <col min="12308" max="12308" width="13.85546875" style="263" bestFit="1" customWidth="1"/>
    <col min="12309" max="12309" width="11.140625" style="263" bestFit="1" customWidth="1"/>
    <col min="12310" max="12544" width="11.42578125" style="263"/>
    <col min="12545" max="12545" width="59.42578125" style="263" customWidth="1"/>
    <col min="12546" max="12561" width="21.5703125" style="263" customWidth="1"/>
    <col min="12562" max="12562" width="28.140625" style="263" bestFit="1" customWidth="1"/>
    <col min="12563" max="12563" width="3.85546875" style="263" customWidth="1"/>
    <col min="12564" max="12564" width="13.85546875" style="263" bestFit="1" customWidth="1"/>
    <col min="12565" max="12565" width="11.140625" style="263" bestFit="1" customWidth="1"/>
    <col min="12566" max="12800" width="11.42578125" style="263"/>
    <col min="12801" max="12801" width="59.42578125" style="263" customWidth="1"/>
    <col min="12802" max="12817" width="21.5703125" style="263" customWidth="1"/>
    <col min="12818" max="12818" width="28.140625" style="263" bestFit="1" customWidth="1"/>
    <col min="12819" max="12819" width="3.85546875" style="263" customWidth="1"/>
    <col min="12820" max="12820" width="13.85546875" style="263" bestFit="1" customWidth="1"/>
    <col min="12821" max="12821" width="11.140625" style="263" bestFit="1" customWidth="1"/>
    <col min="12822" max="13056" width="11.42578125" style="263"/>
    <col min="13057" max="13057" width="59.42578125" style="263" customWidth="1"/>
    <col min="13058" max="13073" width="21.5703125" style="263" customWidth="1"/>
    <col min="13074" max="13074" width="28.140625" style="263" bestFit="1" customWidth="1"/>
    <col min="13075" max="13075" width="3.85546875" style="263" customWidth="1"/>
    <col min="13076" max="13076" width="13.85546875" style="263" bestFit="1" customWidth="1"/>
    <col min="13077" max="13077" width="11.140625" style="263" bestFit="1" customWidth="1"/>
    <col min="13078" max="13312" width="11.42578125" style="263"/>
    <col min="13313" max="13313" width="59.42578125" style="263" customWidth="1"/>
    <col min="13314" max="13329" width="21.5703125" style="263" customWidth="1"/>
    <col min="13330" max="13330" width="28.140625" style="263" bestFit="1" customWidth="1"/>
    <col min="13331" max="13331" width="3.85546875" style="263" customWidth="1"/>
    <col min="13332" max="13332" width="13.85546875" style="263" bestFit="1" customWidth="1"/>
    <col min="13333" max="13333" width="11.140625" style="263" bestFit="1" customWidth="1"/>
    <col min="13334" max="13568" width="11.42578125" style="263"/>
    <col min="13569" max="13569" width="59.42578125" style="263" customWidth="1"/>
    <col min="13570" max="13585" width="21.5703125" style="263" customWidth="1"/>
    <col min="13586" max="13586" width="28.140625" style="263" bestFit="1" customWidth="1"/>
    <col min="13587" max="13587" width="3.85546875" style="263" customWidth="1"/>
    <col min="13588" max="13588" width="13.85546875" style="263" bestFit="1" customWidth="1"/>
    <col min="13589" max="13589" width="11.140625" style="263" bestFit="1" customWidth="1"/>
    <col min="13590" max="13824" width="11.42578125" style="263"/>
    <col min="13825" max="13825" width="59.42578125" style="263" customWidth="1"/>
    <col min="13826" max="13841" width="21.5703125" style="263" customWidth="1"/>
    <col min="13842" max="13842" width="28.140625" style="263" bestFit="1" customWidth="1"/>
    <col min="13843" max="13843" width="3.85546875" style="263" customWidth="1"/>
    <col min="13844" max="13844" width="13.85546875" style="263" bestFit="1" customWidth="1"/>
    <col min="13845" max="13845" width="11.140625" style="263" bestFit="1" customWidth="1"/>
    <col min="13846" max="14080" width="11.42578125" style="263"/>
    <col min="14081" max="14081" width="59.42578125" style="263" customWidth="1"/>
    <col min="14082" max="14097" width="21.5703125" style="263" customWidth="1"/>
    <col min="14098" max="14098" width="28.140625" style="263" bestFit="1" customWidth="1"/>
    <col min="14099" max="14099" width="3.85546875" style="263" customWidth="1"/>
    <col min="14100" max="14100" width="13.85546875" style="263" bestFit="1" customWidth="1"/>
    <col min="14101" max="14101" width="11.140625" style="263" bestFit="1" customWidth="1"/>
    <col min="14102" max="14336" width="11.42578125" style="263"/>
    <col min="14337" max="14337" width="59.42578125" style="263" customWidth="1"/>
    <col min="14338" max="14353" width="21.5703125" style="263" customWidth="1"/>
    <col min="14354" max="14354" width="28.140625" style="263" bestFit="1" customWidth="1"/>
    <col min="14355" max="14355" width="3.85546875" style="263" customWidth="1"/>
    <col min="14356" max="14356" width="13.85546875" style="263" bestFit="1" customWidth="1"/>
    <col min="14357" max="14357" width="11.140625" style="263" bestFit="1" customWidth="1"/>
    <col min="14358" max="14592" width="11.42578125" style="263"/>
    <col min="14593" max="14593" width="59.42578125" style="263" customWidth="1"/>
    <col min="14594" max="14609" width="21.5703125" style="263" customWidth="1"/>
    <col min="14610" max="14610" width="28.140625" style="263" bestFit="1" customWidth="1"/>
    <col min="14611" max="14611" width="3.85546875" style="263" customWidth="1"/>
    <col min="14612" max="14612" width="13.85546875" style="263" bestFit="1" customWidth="1"/>
    <col min="14613" max="14613" width="11.140625" style="263" bestFit="1" customWidth="1"/>
    <col min="14614" max="14848" width="11.42578125" style="263"/>
    <col min="14849" max="14849" width="59.42578125" style="263" customWidth="1"/>
    <col min="14850" max="14865" width="21.5703125" style="263" customWidth="1"/>
    <col min="14866" max="14866" width="28.140625" style="263" bestFit="1" customWidth="1"/>
    <col min="14867" max="14867" width="3.85546875" style="263" customWidth="1"/>
    <col min="14868" max="14868" width="13.85546875" style="263" bestFit="1" customWidth="1"/>
    <col min="14869" max="14869" width="11.140625" style="263" bestFit="1" customWidth="1"/>
    <col min="14870" max="15104" width="11.42578125" style="263"/>
    <col min="15105" max="15105" width="59.42578125" style="263" customWidth="1"/>
    <col min="15106" max="15121" width="21.5703125" style="263" customWidth="1"/>
    <col min="15122" max="15122" width="28.140625" style="263" bestFit="1" customWidth="1"/>
    <col min="15123" max="15123" width="3.85546875" style="263" customWidth="1"/>
    <col min="15124" max="15124" width="13.85546875" style="263" bestFit="1" customWidth="1"/>
    <col min="15125" max="15125" width="11.140625" style="263" bestFit="1" customWidth="1"/>
    <col min="15126" max="15360" width="11.42578125" style="263"/>
    <col min="15361" max="15361" width="59.42578125" style="263" customWidth="1"/>
    <col min="15362" max="15377" width="21.5703125" style="263" customWidth="1"/>
    <col min="15378" max="15378" width="28.140625" style="263" bestFit="1" customWidth="1"/>
    <col min="15379" max="15379" width="3.85546875" style="263" customWidth="1"/>
    <col min="15380" max="15380" width="13.85546875" style="263" bestFit="1" customWidth="1"/>
    <col min="15381" max="15381" width="11.140625" style="263" bestFit="1" customWidth="1"/>
    <col min="15382" max="15616" width="11.42578125" style="263"/>
    <col min="15617" max="15617" width="59.42578125" style="263" customWidth="1"/>
    <col min="15618" max="15633" width="21.5703125" style="263" customWidth="1"/>
    <col min="15634" max="15634" width="28.140625" style="263" bestFit="1" customWidth="1"/>
    <col min="15635" max="15635" width="3.85546875" style="263" customWidth="1"/>
    <col min="15636" max="15636" width="13.85546875" style="263" bestFit="1" customWidth="1"/>
    <col min="15637" max="15637" width="11.140625" style="263" bestFit="1" customWidth="1"/>
    <col min="15638" max="15872" width="11.42578125" style="263"/>
    <col min="15873" max="15873" width="59.42578125" style="263" customWidth="1"/>
    <col min="15874" max="15889" width="21.5703125" style="263" customWidth="1"/>
    <col min="15890" max="15890" width="28.140625" style="263" bestFit="1" customWidth="1"/>
    <col min="15891" max="15891" width="3.85546875" style="263" customWidth="1"/>
    <col min="15892" max="15892" width="13.85546875" style="263" bestFit="1" customWidth="1"/>
    <col min="15893" max="15893" width="11.140625" style="263" bestFit="1" customWidth="1"/>
    <col min="15894" max="16128" width="11.42578125" style="263"/>
    <col min="16129" max="16129" width="59.42578125" style="263" customWidth="1"/>
    <col min="16130" max="16145" width="21.5703125" style="263" customWidth="1"/>
    <col min="16146" max="16146" width="28.140625" style="263" bestFit="1" customWidth="1"/>
    <col min="16147" max="16147" width="3.85546875" style="263" customWidth="1"/>
    <col min="16148" max="16148" width="13.85546875" style="263" bestFit="1" customWidth="1"/>
    <col min="16149" max="16149" width="11.140625" style="263" bestFit="1" customWidth="1"/>
    <col min="16150" max="16384" width="11.42578125" style="263"/>
  </cols>
  <sheetData>
    <row r="1" spans="1:19" ht="20.25" hidden="1" customHeight="1">
      <c r="A1" s="732"/>
      <c r="B1" s="733"/>
      <c r="C1" s="733"/>
      <c r="D1" s="733"/>
      <c r="E1" s="733"/>
      <c r="F1" s="733"/>
      <c r="G1" s="733"/>
      <c r="H1" s="733"/>
      <c r="I1" s="733"/>
      <c r="J1" s="733"/>
      <c r="S1" s="263"/>
    </row>
    <row r="2" spans="1:19" ht="30">
      <c r="A2" s="1663" t="s">
        <v>582</v>
      </c>
      <c r="B2" s="1663"/>
      <c r="C2" s="1663"/>
      <c r="D2" s="1663"/>
      <c r="E2" s="1663"/>
      <c r="F2" s="1663"/>
      <c r="G2" s="1663"/>
      <c r="H2" s="1663"/>
      <c r="I2" s="1663"/>
      <c r="J2" s="1663"/>
      <c r="K2" s="1663"/>
      <c r="L2" s="1663"/>
      <c r="M2" s="1663"/>
      <c r="N2" s="1663"/>
      <c r="O2" s="1663"/>
      <c r="P2" s="1663"/>
      <c r="Q2" s="1663"/>
      <c r="R2" s="1663"/>
      <c r="S2" s="263"/>
    </row>
    <row r="3" spans="1:19" ht="30">
      <c r="A3" s="1663" t="s">
        <v>798</v>
      </c>
      <c r="B3" s="1663"/>
      <c r="C3" s="1663"/>
      <c r="D3" s="1663"/>
      <c r="E3" s="1663"/>
      <c r="F3" s="1663"/>
      <c r="G3" s="1663"/>
      <c r="H3" s="1663"/>
      <c r="I3" s="1663"/>
      <c r="J3" s="1663"/>
      <c r="K3" s="1663"/>
      <c r="L3" s="1663"/>
      <c r="M3" s="1663"/>
      <c r="N3" s="1663"/>
      <c r="O3" s="1663"/>
      <c r="P3" s="1663"/>
      <c r="Q3" s="1663"/>
      <c r="R3" s="1663"/>
      <c r="S3" s="263"/>
    </row>
    <row r="4" spans="1:19" ht="30">
      <c r="A4" s="1663" t="s">
        <v>1465</v>
      </c>
      <c r="B4" s="1663"/>
      <c r="C4" s="1663"/>
      <c r="D4" s="1663"/>
      <c r="E4" s="1663"/>
      <c r="F4" s="1663"/>
      <c r="G4" s="1663"/>
      <c r="H4" s="1663"/>
      <c r="I4" s="1663"/>
      <c r="J4" s="1663"/>
      <c r="K4" s="1663"/>
      <c r="L4" s="1663"/>
      <c r="M4" s="1663"/>
      <c r="N4" s="1663"/>
      <c r="O4" s="1663"/>
      <c r="P4" s="1663"/>
      <c r="Q4" s="1663"/>
      <c r="R4" s="1663"/>
      <c r="S4" s="263"/>
    </row>
    <row r="5" spans="1:19" s="735" customFormat="1" ht="30">
      <c r="A5" s="1691" t="s">
        <v>1068</v>
      </c>
      <c r="B5" s="1691"/>
      <c r="C5" s="1691"/>
      <c r="D5" s="1691"/>
      <c r="E5" s="1691"/>
      <c r="F5" s="1691"/>
      <c r="G5" s="1691"/>
      <c r="H5" s="1691"/>
      <c r="I5" s="1691"/>
      <c r="J5" s="1691"/>
      <c r="K5" s="1691"/>
      <c r="L5" s="1691"/>
      <c r="M5" s="1691"/>
      <c r="N5" s="1691"/>
      <c r="O5" s="1691"/>
      <c r="P5" s="1691"/>
      <c r="Q5" s="1691"/>
      <c r="R5" s="1691"/>
    </row>
    <row r="6" spans="1:19" ht="3" customHeight="1">
      <c r="A6" s="1338"/>
      <c r="B6" s="854"/>
      <c r="C6" s="854"/>
      <c r="D6" s="854"/>
      <c r="E6" s="854"/>
      <c r="F6" s="854"/>
      <c r="G6" s="854"/>
      <c r="H6" s="854"/>
      <c r="I6" s="854"/>
      <c r="J6" s="854"/>
      <c r="K6" s="854"/>
      <c r="L6" s="854"/>
      <c r="M6" s="854"/>
      <c r="N6" s="854"/>
      <c r="O6" s="854"/>
      <c r="P6" s="854"/>
      <c r="Q6" s="854"/>
      <c r="R6" s="1339"/>
      <c r="S6" s="263"/>
    </row>
    <row r="7" spans="1:19" ht="11.25" customHeight="1" thickBot="1">
      <c r="S7" s="263"/>
    </row>
    <row r="8" spans="1:19" s="741" customFormat="1" ht="51.75" customHeight="1" thickTop="1" thickBot="1">
      <c r="A8" s="1340"/>
      <c r="B8" s="1321" t="s">
        <v>162</v>
      </c>
      <c r="C8" s="1321" t="s">
        <v>164</v>
      </c>
      <c r="D8" s="1321" t="s">
        <v>166</v>
      </c>
      <c r="E8" s="1321" t="s">
        <v>168</v>
      </c>
      <c r="F8" s="1321" t="s">
        <v>170</v>
      </c>
      <c r="G8" s="1321" t="s">
        <v>172</v>
      </c>
      <c r="H8" s="1321" t="s">
        <v>174</v>
      </c>
      <c r="I8" s="1321" t="s">
        <v>176</v>
      </c>
      <c r="J8" s="1321" t="s">
        <v>178</v>
      </c>
      <c r="K8" s="1321" t="s">
        <v>180</v>
      </c>
      <c r="L8" s="1321" t="s">
        <v>182</v>
      </c>
      <c r="M8" s="1321" t="s">
        <v>184</v>
      </c>
      <c r="N8" s="1321" t="s">
        <v>186</v>
      </c>
      <c r="O8" s="1321" t="s">
        <v>188</v>
      </c>
      <c r="P8" s="1321" t="s">
        <v>190</v>
      </c>
      <c r="Q8" s="1321" t="s">
        <v>192</v>
      </c>
      <c r="R8" s="1341" t="s">
        <v>605</v>
      </c>
    </row>
    <row r="9" spans="1:19" s="1324" customFormat="1" ht="36.75" customHeight="1" thickTop="1" thickBot="1">
      <c r="A9" s="1322" t="s">
        <v>800</v>
      </c>
      <c r="B9" s="1323">
        <v>0.16750000000000001</v>
      </c>
      <c r="C9" s="1323">
        <v>0.17369999999999999</v>
      </c>
      <c r="D9" s="1323">
        <v>0.14360000000000001</v>
      </c>
      <c r="E9" s="1323">
        <v>0.1484</v>
      </c>
      <c r="F9" s="1323">
        <v>0.22559999999999999</v>
      </c>
      <c r="G9" s="1323">
        <v>0.13469999999999999</v>
      </c>
      <c r="H9" s="1323">
        <v>0.1452</v>
      </c>
      <c r="I9" s="1323">
        <v>0.189</v>
      </c>
      <c r="J9" s="1323">
        <v>0.128</v>
      </c>
      <c r="K9" s="1323">
        <v>0.1502</v>
      </c>
      <c r="L9" s="1323">
        <v>0.1212</v>
      </c>
      <c r="M9" s="1323">
        <v>0.13800000000000001</v>
      </c>
      <c r="N9" s="1323">
        <v>0.1391</v>
      </c>
      <c r="O9" s="1323">
        <v>0.15840000000000001</v>
      </c>
      <c r="P9" s="1323">
        <v>0.1825</v>
      </c>
      <c r="Q9" s="1323">
        <v>0.18029999999999999</v>
      </c>
      <c r="R9" s="1342">
        <v>0.18440000000000001</v>
      </c>
    </row>
    <row r="10" spans="1:19" ht="36.75" customHeight="1" thickTop="1">
      <c r="A10" s="765" t="s">
        <v>801</v>
      </c>
      <c r="B10" s="1325">
        <v>13024255.789999999</v>
      </c>
      <c r="C10" s="1325">
        <v>3584467.82</v>
      </c>
      <c r="D10" s="1325">
        <v>12552288.01</v>
      </c>
      <c r="E10" s="1325">
        <v>22381844.140000001</v>
      </c>
      <c r="F10" s="1325">
        <v>11131223.18</v>
      </c>
      <c r="G10" s="1325">
        <v>36146203.719999999</v>
      </c>
      <c r="H10" s="1325">
        <v>29774881.859999999</v>
      </c>
      <c r="I10" s="1325">
        <v>21163254.109999999</v>
      </c>
      <c r="J10" s="1325">
        <v>30636138.079999998</v>
      </c>
      <c r="K10" s="1325">
        <v>14931054.68</v>
      </c>
      <c r="L10" s="1325">
        <v>48006607.170000002</v>
      </c>
      <c r="M10" s="1325">
        <v>8291582.4699999997</v>
      </c>
      <c r="N10" s="1325">
        <v>28984782.539999999</v>
      </c>
      <c r="O10" s="1325">
        <v>33661842.380000003</v>
      </c>
      <c r="P10" s="1325">
        <v>2493598.4900000002</v>
      </c>
      <c r="Q10" s="1325">
        <v>26862550.829999998</v>
      </c>
      <c r="R10" s="1325">
        <v>1317430671.3599999</v>
      </c>
      <c r="S10" s="263"/>
    </row>
    <row r="11" spans="1:19" ht="36.75" customHeight="1">
      <c r="A11" s="765" t="s">
        <v>802</v>
      </c>
      <c r="B11" s="1325">
        <v>0</v>
      </c>
      <c r="C11" s="1325">
        <v>0</v>
      </c>
      <c r="D11" s="1325">
        <v>0</v>
      </c>
      <c r="E11" s="1325">
        <v>0</v>
      </c>
      <c r="F11" s="1325">
        <v>0</v>
      </c>
      <c r="G11" s="1325">
        <v>0</v>
      </c>
      <c r="H11" s="1325">
        <v>0</v>
      </c>
      <c r="I11" s="1325">
        <v>0</v>
      </c>
      <c r="J11" s="1325">
        <v>0</v>
      </c>
      <c r="K11" s="1325">
        <v>0</v>
      </c>
      <c r="L11" s="1325">
        <v>0</v>
      </c>
      <c r="M11" s="1325">
        <v>0</v>
      </c>
      <c r="N11" s="1325">
        <v>0</v>
      </c>
      <c r="O11" s="1325">
        <v>0</v>
      </c>
      <c r="P11" s="1325">
        <v>0</v>
      </c>
      <c r="Q11" s="1325">
        <v>0</v>
      </c>
      <c r="R11" s="1325">
        <v>0</v>
      </c>
      <c r="S11" s="263"/>
    </row>
    <row r="12" spans="1:19" s="974" customFormat="1" ht="36.75" customHeight="1">
      <c r="A12" s="765" t="s">
        <v>803</v>
      </c>
      <c r="B12" s="1325">
        <v>12593147.27</v>
      </c>
      <c r="C12" s="1325">
        <v>0</v>
      </c>
      <c r="D12" s="1325">
        <v>11801686.35</v>
      </c>
      <c r="E12" s="1325">
        <v>19649172.68</v>
      </c>
      <c r="F12" s="1325">
        <v>1566804.33</v>
      </c>
      <c r="G12" s="1325">
        <v>16032191.6</v>
      </c>
      <c r="H12" s="1325">
        <v>33601083.659999996</v>
      </c>
      <c r="I12" s="1325">
        <v>12188288.07</v>
      </c>
      <c r="J12" s="1325">
        <v>27445647.809999999</v>
      </c>
      <c r="K12" s="1325">
        <v>12074071.23</v>
      </c>
      <c r="L12" s="1325">
        <v>12841422.880000001</v>
      </c>
      <c r="M12" s="1325">
        <v>12731636.98</v>
      </c>
      <c r="N12" s="1325">
        <v>31446499.25</v>
      </c>
      <c r="O12" s="1325">
        <v>11474299.41</v>
      </c>
      <c r="P12" s="1325">
        <v>1684948.51</v>
      </c>
      <c r="Q12" s="1325">
        <v>25139718.870000001</v>
      </c>
      <c r="R12" s="1325">
        <v>686066898.25999999</v>
      </c>
    </row>
    <row r="13" spans="1:19" s="974" customFormat="1" ht="36.75" customHeight="1">
      <c r="A13" s="765" t="s">
        <v>804</v>
      </c>
      <c r="B13" s="1325">
        <v>14620678.560000001</v>
      </c>
      <c r="C13" s="1325">
        <v>13690306.33</v>
      </c>
      <c r="D13" s="1325">
        <v>18160243.91</v>
      </c>
      <c r="E13" s="1325">
        <v>10987241.18</v>
      </c>
      <c r="F13" s="1325">
        <v>6153072.0199999996</v>
      </c>
      <c r="G13" s="1325">
        <v>68273618.049999997</v>
      </c>
      <c r="H13" s="1325">
        <v>59491177.829999998</v>
      </c>
      <c r="I13" s="1325">
        <v>3814440.6</v>
      </c>
      <c r="J13" s="1325">
        <v>28777709.390000001</v>
      </c>
      <c r="K13" s="1325">
        <v>2679439.4700000002</v>
      </c>
      <c r="L13" s="1325">
        <v>31712397.609999999</v>
      </c>
      <c r="M13" s="1325">
        <v>27787931.550000001</v>
      </c>
      <c r="N13" s="1325">
        <v>9679208.8699999992</v>
      </c>
      <c r="O13" s="1325">
        <v>7216275.5899999999</v>
      </c>
      <c r="P13" s="1325">
        <v>318549.52</v>
      </c>
      <c r="Q13" s="1325">
        <v>54153750.530000001</v>
      </c>
      <c r="R13" s="1325">
        <v>921480284.13999999</v>
      </c>
    </row>
    <row r="14" spans="1:19" s="974" customFormat="1" ht="36.75" customHeight="1">
      <c r="A14" s="765" t="s">
        <v>805</v>
      </c>
      <c r="B14" s="1325">
        <v>0</v>
      </c>
      <c r="C14" s="1325">
        <v>0</v>
      </c>
      <c r="D14" s="1325">
        <v>4354925.07</v>
      </c>
      <c r="E14" s="1325">
        <v>0</v>
      </c>
      <c r="F14" s="1325">
        <v>0</v>
      </c>
      <c r="G14" s="1325">
        <v>0</v>
      </c>
      <c r="H14" s="1325">
        <v>0</v>
      </c>
      <c r="I14" s="1325">
        <v>0</v>
      </c>
      <c r="J14" s="1325">
        <v>0</v>
      </c>
      <c r="K14" s="1325">
        <v>0</v>
      </c>
      <c r="L14" s="1325">
        <v>25391601.329999998</v>
      </c>
      <c r="M14" s="1325">
        <v>0</v>
      </c>
      <c r="N14" s="1325">
        <v>23387959.43</v>
      </c>
      <c r="O14" s="1325">
        <v>0</v>
      </c>
      <c r="P14" s="1325">
        <v>0</v>
      </c>
      <c r="Q14" s="1325">
        <v>0</v>
      </c>
      <c r="R14" s="1325">
        <v>296700592.37</v>
      </c>
    </row>
    <row r="15" spans="1:19" s="974" customFormat="1" ht="36.75" customHeight="1" thickBot="1">
      <c r="A15" s="765" t="s">
        <v>806</v>
      </c>
      <c r="B15" s="1325">
        <v>71852376.469999999</v>
      </c>
      <c r="C15" s="1325">
        <v>49035345.32</v>
      </c>
      <c r="D15" s="1325">
        <v>74061846.480000004</v>
      </c>
      <c r="E15" s="1325">
        <v>155114184.59999999</v>
      </c>
      <c r="F15" s="1325">
        <v>66686762.469999999</v>
      </c>
      <c r="G15" s="1325">
        <v>158422124.02000001</v>
      </c>
      <c r="H15" s="1325">
        <v>197135355.94999999</v>
      </c>
      <c r="I15" s="1325">
        <v>113620726.45</v>
      </c>
      <c r="J15" s="1325">
        <v>157773458.72999999</v>
      </c>
      <c r="K15" s="1325">
        <v>99738166.629999995</v>
      </c>
      <c r="L15" s="1325">
        <v>195824294.94</v>
      </c>
      <c r="M15" s="1325">
        <v>85029556.709999993</v>
      </c>
      <c r="N15" s="1325">
        <v>225962493.47999999</v>
      </c>
      <c r="O15" s="1325">
        <v>232469273.44</v>
      </c>
      <c r="P15" s="1325">
        <v>55584296.090000004</v>
      </c>
      <c r="Q15" s="1325">
        <v>176423070.77000001</v>
      </c>
      <c r="R15" s="1325">
        <v>5552138983.1599998</v>
      </c>
    </row>
    <row r="16" spans="1:19" s="747" customFormat="1" ht="36.75" customHeight="1" thickTop="1" thickBot="1">
      <c r="A16" s="1326" t="s">
        <v>807</v>
      </c>
      <c r="B16" s="1327">
        <v>112090458.09</v>
      </c>
      <c r="C16" s="1327">
        <v>66310119.469999999</v>
      </c>
      <c r="D16" s="1327">
        <v>120930989.81999999</v>
      </c>
      <c r="E16" s="1327">
        <v>208132442.59999999</v>
      </c>
      <c r="F16" s="1327">
        <v>85537862</v>
      </c>
      <c r="G16" s="1327">
        <v>278874137.38999999</v>
      </c>
      <c r="H16" s="1327">
        <v>320002499.30000001</v>
      </c>
      <c r="I16" s="1327">
        <v>150786709.22999999</v>
      </c>
      <c r="J16" s="1327">
        <v>244632954.00999999</v>
      </c>
      <c r="K16" s="1327">
        <v>129422732.01000001</v>
      </c>
      <c r="L16" s="1327">
        <v>313776323.93000001</v>
      </c>
      <c r="M16" s="1327">
        <v>133840707.70999999</v>
      </c>
      <c r="N16" s="1327">
        <v>319460943.56999999</v>
      </c>
      <c r="O16" s="1327">
        <v>284821690.81999999</v>
      </c>
      <c r="P16" s="1327">
        <v>60081392.609999999</v>
      </c>
      <c r="Q16" s="1327">
        <v>282579091</v>
      </c>
      <c r="R16" s="1327">
        <v>8773817429.2900009</v>
      </c>
    </row>
    <row r="17" spans="1:18" s="974" customFormat="1" ht="36.75" customHeight="1" thickTop="1">
      <c r="A17" s="765" t="s">
        <v>808</v>
      </c>
      <c r="B17" s="1325">
        <v>81681345.203999996</v>
      </c>
      <c r="C17" s="1325">
        <v>55880498.484999999</v>
      </c>
      <c r="D17" s="1325">
        <v>88768499.507499993</v>
      </c>
      <c r="E17" s="1325">
        <v>164537639.72600001</v>
      </c>
      <c r="F17" s="1325">
        <v>70076659.346000001</v>
      </c>
      <c r="G17" s="1325">
        <v>195765371.36500001</v>
      </c>
      <c r="H17" s="1325">
        <v>233601161.597</v>
      </c>
      <c r="I17" s="1325">
        <v>117965604.36399999</v>
      </c>
      <c r="J17" s="1325">
        <v>177651442.98699999</v>
      </c>
      <c r="K17" s="1325">
        <v>103492700.611</v>
      </c>
      <c r="L17" s="1325">
        <v>233292479.31850001</v>
      </c>
      <c r="M17" s="1325">
        <v>101469849.881</v>
      </c>
      <c r="N17" s="1325">
        <v>254632367.33750001</v>
      </c>
      <c r="O17" s="1325">
        <v>238372271.11700001</v>
      </c>
      <c r="P17" s="1325">
        <v>56080560.552000001</v>
      </c>
      <c r="Q17" s="1325">
        <v>208527889.80899999</v>
      </c>
      <c r="R17" s="1325">
        <v>6372617949.1595001</v>
      </c>
    </row>
    <row r="18" spans="1:18" s="754" customFormat="1" ht="36.75" customHeight="1" thickBot="1">
      <c r="A18" s="752" t="s">
        <v>809</v>
      </c>
      <c r="B18" s="1328">
        <v>0.72870000000000001</v>
      </c>
      <c r="C18" s="1328">
        <v>0.8427</v>
      </c>
      <c r="D18" s="1328">
        <v>0.73399999999999999</v>
      </c>
      <c r="E18" s="1328">
        <v>0.79049999999999998</v>
      </c>
      <c r="F18" s="1328">
        <v>0.81920000000000004</v>
      </c>
      <c r="G18" s="1328">
        <v>0.70199999999999996</v>
      </c>
      <c r="H18" s="1328">
        <v>0.73</v>
      </c>
      <c r="I18" s="1328">
        <v>0.7823</v>
      </c>
      <c r="J18" s="1328">
        <v>0.72619999999999996</v>
      </c>
      <c r="K18" s="1328">
        <v>0.79959999999999998</v>
      </c>
      <c r="L18" s="1328">
        <v>0.74350000000000005</v>
      </c>
      <c r="M18" s="1328">
        <v>0.7581</v>
      </c>
      <c r="N18" s="1328">
        <v>0.79710000000000003</v>
      </c>
      <c r="O18" s="1328">
        <v>0.83689999999999998</v>
      </c>
      <c r="P18" s="1328">
        <v>0.93340000000000001</v>
      </c>
      <c r="Q18" s="1328">
        <v>0.7379</v>
      </c>
      <c r="R18" s="1343">
        <v>0.72629999999999995</v>
      </c>
    </row>
    <row r="19" spans="1:18" s="974" customFormat="1" ht="36.75" customHeight="1" thickTop="1" thickBot="1">
      <c r="A19" s="1329" t="s">
        <v>810</v>
      </c>
      <c r="B19" s="1330">
        <v>8168134.5203999998</v>
      </c>
      <c r="C19" s="1330">
        <v>5588049.8485000003</v>
      </c>
      <c r="D19" s="1330">
        <v>8876849.9507999998</v>
      </c>
      <c r="E19" s="1330">
        <v>16453763.9726</v>
      </c>
      <c r="F19" s="1330">
        <v>7007665.9346000003</v>
      </c>
      <c r="G19" s="1330">
        <v>19576537.136500001</v>
      </c>
      <c r="H19" s="1330">
        <v>23360116.159699999</v>
      </c>
      <c r="I19" s="1330">
        <v>11796560.4364</v>
      </c>
      <c r="J19" s="1330">
        <v>17765144.298700001</v>
      </c>
      <c r="K19" s="1330">
        <v>10349270.061100001</v>
      </c>
      <c r="L19" s="1330">
        <v>23329247.931899998</v>
      </c>
      <c r="M19" s="1330">
        <v>10146984.9881</v>
      </c>
      <c r="N19" s="1330">
        <v>25463236.733800001</v>
      </c>
      <c r="O19" s="1330">
        <v>23837227.111699998</v>
      </c>
      <c r="P19" s="1330">
        <v>5608056.0552000003</v>
      </c>
      <c r="Q19" s="1330">
        <v>20852788.980900001</v>
      </c>
      <c r="R19" s="1330">
        <v>637261794.91600001</v>
      </c>
    </row>
    <row r="20" spans="1:18" s="974" customFormat="1" ht="36.75" customHeight="1" thickTop="1">
      <c r="A20" s="765" t="s">
        <v>811</v>
      </c>
      <c r="B20" s="1325">
        <v>14405435</v>
      </c>
      <c r="C20" s="1325">
        <v>9706647</v>
      </c>
      <c r="D20" s="1325">
        <v>12223203</v>
      </c>
      <c r="E20" s="1325">
        <v>23067212</v>
      </c>
      <c r="F20" s="1325">
        <v>15150643</v>
      </c>
      <c r="G20" s="1325">
        <v>26295374</v>
      </c>
      <c r="H20" s="1325">
        <v>28969954</v>
      </c>
      <c r="I20" s="1325">
        <v>22300391</v>
      </c>
      <c r="J20" s="1325">
        <v>21885806</v>
      </c>
      <c r="K20" s="1325">
        <v>13230466</v>
      </c>
      <c r="L20" s="1325">
        <v>30431296</v>
      </c>
      <c r="M20" s="1325">
        <v>12705833</v>
      </c>
      <c r="N20" s="1325">
        <v>30208836</v>
      </c>
      <c r="O20" s="1325">
        <v>37235854</v>
      </c>
      <c r="P20" s="1325">
        <v>10236844</v>
      </c>
      <c r="Q20" s="1325">
        <v>31568615</v>
      </c>
      <c r="R20" s="1325">
        <v>1090305728</v>
      </c>
    </row>
    <row r="21" spans="1:18" s="974" customFormat="1" ht="36.75" customHeight="1">
      <c r="A21" s="765" t="s">
        <v>812</v>
      </c>
      <c r="B21" s="1325">
        <v>0</v>
      </c>
      <c r="C21" s="1325">
        <v>0</v>
      </c>
      <c r="D21" s="1325">
        <v>0</v>
      </c>
      <c r="E21" s="1325">
        <v>0</v>
      </c>
      <c r="F21" s="1325">
        <v>0</v>
      </c>
      <c r="G21" s="1325">
        <v>1708</v>
      </c>
      <c r="H21" s="1325">
        <v>0</v>
      </c>
      <c r="I21" s="1325">
        <v>0</v>
      </c>
      <c r="J21" s="1325">
        <v>0</v>
      </c>
      <c r="K21" s="1325">
        <v>0</v>
      </c>
      <c r="L21" s="1325">
        <v>0</v>
      </c>
      <c r="M21" s="1325">
        <v>0</v>
      </c>
      <c r="N21" s="1325">
        <v>0</v>
      </c>
      <c r="O21" s="1325">
        <v>0</v>
      </c>
      <c r="P21" s="1325">
        <v>312</v>
      </c>
      <c r="Q21" s="1325">
        <v>0</v>
      </c>
      <c r="R21" s="1325">
        <v>2020</v>
      </c>
    </row>
    <row r="22" spans="1:18" s="974" customFormat="1" ht="36.75" customHeight="1">
      <c r="A22" s="1158" t="s">
        <v>813</v>
      </c>
      <c r="B22" s="1325">
        <v>0</v>
      </c>
      <c r="C22" s="1325">
        <v>0</v>
      </c>
      <c r="D22" s="1325">
        <v>0</v>
      </c>
      <c r="E22" s="1325">
        <v>0</v>
      </c>
      <c r="F22" s="1325">
        <v>0</v>
      </c>
      <c r="G22" s="1325">
        <v>0</v>
      </c>
      <c r="H22" s="1325">
        <v>0</v>
      </c>
      <c r="I22" s="1325">
        <v>0</v>
      </c>
      <c r="J22" s="1325">
        <v>0</v>
      </c>
      <c r="K22" s="1325">
        <v>0</v>
      </c>
      <c r="L22" s="1325">
        <v>0</v>
      </c>
      <c r="M22" s="1325">
        <v>0</v>
      </c>
      <c r="N22" s="1325">
        <v>0</v>
      </c>
      <c r="O22" s="1325">
        <v>0</v>
      </c>
      <c r="P22" s="1325">
        <v>0</v>
      </c>
      <c r="Q22" s="1325">
        <v>0</v>
      </c>
      <c r="R22" s="1325">
        <v>0</v>
      </c>
    </row>
    <row r="23" spans="1:18" s="974" customFormat="1" ht="36.75" customHeight="1" thickBot="1">
      <c r="A23" s="765" t="s">
        <v>814</v>
      </c>
      <c r="B23" s="1325">
        <v>1894433</v>
      </c>
      <c r="C23" s="1325">
        <v>0</v>
      </c>
      <c r="D23" s="1325">
        <v>0</v>
      </c>
      <c r="E23" s="1325">
        <v>0</v>
      </c>
      <c r="F23" s="1325">
        <v>0</v>
      </c>
      <c r="G23" s="1325">
        <v>32636</v>
      </c>
      <c r="H23" s="1325">
        <v>3412</v>
      </c>
      <c r="I23" s="1325">
        <v>0</v>
      </c>
      <c r="J23" s="1325">
        <v>0</v>
      </c>
      <c r="K23" s="1325">
        <v>0</v>
      </c>
      <c r="L23" s="1325">
        <v>2145103</v>
      </c>
      <c r="M23" s="1325">
        <v>0</v>
      </c>
      <c r="N23" s="1325">
        <v>0</v>
      </c>
      <c r="O23" s="1325">
        <v>0</v>
      </c>
      <c r="P23" s="1325">
        <v>0</v>
      </c>
      <c r="Q23" s="1325">
        <v>0</v>
      </c>
      <c r="R23" s="1325">
        <v>6071761</v>
      </c>
    </row>
    <row r="24" spans="1:18" s="974" customFormat="1" ht="36.75" customHeight="1" thickTop="1" thickBot="1">
      <c r="A24" s="1329" t="s">
        <v>815</v>
      </c>
      <c r="B24" s="1330">
        <v>12511002</v>
      </c>
      <c r="C24" s="1330">
        <v>9706647</v>
      </c>
      <c r="D24" s="1330">
        <v>12223203</v>
      </c>
      <c r="E24" s="1330">
        <v>23067212</v>
      </c>
      <c r="F24" s="1330">
        <v>15150643</v>
      </c>
      <c r="G24" s="1330">
        <v>26261030</v>
      </c>
      <c r="H24" s="1330">
        <v>28966542</v>
      </c>
      <c r="I24" s="1330">
        <v>22300391</v>
      </c>
      <c r="J24" s="1330">
        <v>21885806</v>
      </c>
      <c r="K24" s="1330">
        <v>13230466</v>
      </c>
      <c r="L24" s="1330">
        <v>28286193</v>
      </c>
      <c r="M24" s="1330">
        <v>12705833</v>
      </c>
      <c r="N24" s="1330">
        <v>30208836</v>
      </c>
      <c r="O24" s="1330">
        <v>37235854</v>
      </c>
      <c r="P24" s="1330">
        <v>10236532</v>
      </c>
      <c r="Q24" s="1330">
        <v>31568615</v>
      </c>
      <c r="R24" s="1330">
        <v>1084231947</v>
      </c>
    </row>
    <row r="25" spans="1:18" s="974" customFormat="1" ht="36.75" customHeight="1" thickTop="1">
      <c r="A25" s="765" t="s">
        <v>816</v>
      </c>
      <c r="B25" s="1325">
        <v>0</v>
      </c>
      <c r="C25" s="1325">
        <v>0</v>
      </c>
      <c r="D25" s="1325">
        <v>0</v>
      </c>
      <c r="E25" s="1325">
        <v>0</v>
      </c>
      <c r="F25" s="1325">
        <v>0</v>
      </c>
      <c r="G25" s="1325">
        <v>0</v>
      </c>
      <c r="H25" s="1325">
        <v>0</v>
      </c>
      <c r="I25" s="1325">
        <v>0</v>
      </c>
      <c r="J25" s="1325">
        <v>0</v>
      </c>
      <c r="K25" s="1325">
        <v>0</v>
      </c>
      <c r="L25" s="1325">
        <v>0</v>
      </c>
      <c r="M25" s="1325">
        <v>0</v>
      </c>
      <c r="N25" s="1325">
        <v>0</v>
      </c>
      <c r="O25" s="1325">
        <v>0</v>
      </c>
      <c r="P25" s="1325">
        <v>0</v>
      </c>
      <c r="Q25" s="1325">
        <v>0</v>
      </c>
      <c r="R25" s="1325">
        <v>0</v>
      </c>
    </row>
    <row r="26" spans="1:18" s="974" customFormat="1" ht="36.75" customHeight="1">
      <c r="A26" s="765" t="s">
        <v>817</v>
      </c>
      <c r="B26" s="1325">
        <v>0</v>
      </c>
      <c r="C26" s="1325">
        <v>0</v>
      </c>
      <c r="D26" s="1325">
        <v>0</v>
      </c>
      <c r="E26" s="1325">
        <v>0</v>
      </c>
      <c r="F26" s="1325">
        <v>0</v>
      </c>
      <c r="G26" s="1325">
        <v>0</v>
      </c>
      <c r="H26" s="1325">
        <v>0</v>
      </c>
      <c r="I26" s="1325">
        <v>0</v>
      </c>
      <c r="J26" s="1325">
        <v>0</v>
      </c>
      <c r="K26" s="1325">
        <v>0</v>
      </c>
      <c r="L26" s="1325">
        <v>102900</v>
      </c>
      <c r="M26" s="1325">
        <v>0</v>
      </c>
      <c r="N26" s="1325">
        <v>0</v>
      </c>
      <c r="O26" s="1325">
        <v>0</v>
      </c>
      <c r="P26" s="1325">
        <v>0</v>
      </c>
      <c r="Q26" s="1325">
        <v>0</v>
      </c>
      <c r="R26" s="1325">
        <v>102900</v>
      </c>
    </row>
    <row r="27" spans="1:18" s="1157" customFormat="1" ht="36.75" customHeight="1">
      <c r="A27" s="765" t="s">
        <v>818</v>
      </c>
      <c r="B27" s="1325">
        <v>0</v>
      </c>
      <c r="C27" s="1325">
        <v>0</v>
      </c>
      <c r="D27" s="1325">
        <v>0</v>
      </c>
      <c r="E27" s="1325">
        <v>0</v>
      </c>
      <c r="F27" s="1325">
        <v>0</v>
      </c>
      <c r="G27" s="1325">
        <v>0</v>
      </c>
      <c r="H27" s="1325">
        <v>0</v>
      </c>
      <c r="I27" s="1325">
        <v>0</v>
      </c>
      <c r="J27" s="1325">
        <v>0</v>
      </c>
      <c r="K27" s="1325">
        <v>0</v>
      </c>
      <c r="L27" s="1325">
        <v>0</v>
      </c>
      <c r="M27" s="1325">
        <v>0</v>
      </c>
      <c r="N27" s="1325">
        <v>0</v>
      </c>
      <c r="O27" s="1325">
        <v>0</v>
      </c>
      <c r="P27" s="1325">
        <v>0</v>
      </c>
      <c r="Q27" s="1325">
        <v>0</v>
      </c>
      <c r="R27" s="1325">
        <v>0</v>
      </c>
    </row>
    <row r="28" spans="1:18" s="974" customFormat="1" ht="36.75" customHeight="1">
      <c r="A28" s="765" t="s">
        <v>819</v>
      </c>
      <c r="B28" s="1325">
        <v>0</v>
      </c>
      <c r="C28" s="1325">
        <v>0</v>
      </c>
      <c r="D28" s="1325">
        <v>0</v>
      </c>
      <c r="E28" s="1325">
        <v>0</v>
      </c>
      <c r="F28" s="1325">
        <v>0</v>
      </c>
      <c r="G28" s="1325">
        <v>0</v>
      </c>
      <c r="H28" s="1325">
        <v>0</v>
      </c>
      <c r="I28" s="1325">
        <v>0</v>
      </c>
      <c r="J28" s="1325">
        <v>0</v>
      </c>
      <c r="K28" s="1325">
        <v>0</v>
      </c>
      <c r="L28" s="1325">
        <v>-102900</v>
      </c>
      <c r="M28" s="1325">
        <v>0</v>
      </c>
      <c r="N28" s="1325">
        <v>0</v>
      </c>
      <c r="O28" s="1325">
        <v>0</v>
      </c>
      <c r="P28" s="1325">
        <v>0</v>
      </c>
      <c r="Q28" s="1325">
        <v>0</v>
      </c>
      <c r="R28" s="1325">
        <v>-102900</v>
      </c>
    </row>
    <row r="29" spans="1:18" s="842" customFormat="1" ht="36.75" customHeight="1">
      <c r="A29" s="1158" t="s">
        <v>820</v>
      </c>
      <c r="B29" s="1325">
        <v>1167155</v>
      </c>
      <c r="C29" s="1325">
        <v>0</v>
      </c>
      <c r="D29" s="1325">
        <v>522699</v>
      </c>
      <c r="E29" s="1325">
        <v>1355901</v>
      </c>
      <c r="F29" s="1325">
        <v>659944</v>
      </c>
      <c r="G29" s="1325">
        <v>110000</v>
      </c>
      <c r="H29" s="1325">
        <v>4943399</v>
      </c>
      <c r="I29" s="1325">
        <v>0</v>
      </c>
      <c r="J29" s="1325">
        <v>853779</v>
      </c>
      <c r="K29" s="1325">
        <v>2310077</v>
      </c>
      <c r="L29" s="1325">
        <v>0</v>
      </c>
      <c r="M29" s="1325">
        <v>1298649</v>
      </c>
      <c r="N29" s="1325">
        <v>5209742</v>
      </c>
      <c r="O29" s="1325">
        <v>529732</v>
      </c>
      <c r="P29" s="1325">
        <v>0</v>
      </c>
      <c r="Q29" s="1325">
        <v>6021007</v>
      </c>
      <c r="R29" s="1325">
        <v>91014625</v>
      </c>
    </row>
    <row r="30" spans="1:18" s="1159" customFormat="1" ht="36.75" customHeight="1" thickBot="1">
      <c r="A30" s="1158" t="s">
        <v>821</v>
      </c>
      <c r="B30" s="1325">
        <v>0</v>
      </c>
      <c r="C30" s="1325">
        <v>0</v>
      </c>
      <c r="D30" s="1325">
        <v>0</v>
      </c>
      <c r="E30" s="1325">
        <v>0</v>
      </c>
      <c r="F30" s="1325">
        <v>0</v>
      </c>
      <c r="G30" s="1325">
        <v>0</v>
      </c>
      <c r="H30" s="1325">
        <v>0</v>
      </c>
      <c r="I30" s="1325">
        <v>0</v>
      </c>
      <c r="J30" s="1325">
        <v>0</v>
      </c>
      <c r="K30" s="1325">
        <v>0</v>
      </c>
      <c r="L30" s="1325">
        <v>0</v>
      </c>
      <c r="M30" s="1325">
        <v>0</v>
      </c>
      <c r="N30" s="1325">
        <v>0</v>
      </c>
      <c r="O30" s="1325">
        <v>0</v>
      </c>
      <c r="P30" s="1325">
        <v>0</v>
      </c>
      <c r="Q30" s="1325">
        <v>0</v>
      </c>
      <c r="R30" s="1325">
        <v>0</v>
      </c>
    </row>
    <row r="31" spans="1:18" s="974" customFormat="1" ht="36.75" customHeight="1" thickTop="1" thickBot="1">
      <c r="A31" s="1331" t="s">
        <v>822</v>
      </c>
      <c r="B31" s="1330">
        <v>1167155</v>
      </c>
      <c r="C31" s="1330">
        <v>0</v>
      </c>
      <c r="D31" s="1330">
        <v>522699</v>
      </c>
      <c r="E31" s="1330">
        <v>1355901</v>
      </c>
      <c r="F31" s="1330">
        <v>659944</v>
      </c>
      <c r="G31" s="1330">
        <v>110000</v>
      </c>
      <c r="H31" s="1330">
        <v>4943399</v>
      </c>
      <c r="I31" s="1330">
        <v>0</v>
      </c>
      <c r="J31" s="1330">
        <v>853779</v>
      </c>
      <c r="K31" s="1330">
        <v>2310077</v>
      </c>
      <c r="L31" s="1330">
        <v>0</v>
      </c>
      <c r="M31" s="1330">
        <v>1298649</v>
      </c>
      <c r="N31" s="1330">
        <v>5209742</v>
      </c>
      <c r="O31" s="1330">
        <v>529732</v>
      </c>
      <c r="P31" s="1330">
        <v>0</v>
      </c>
      <c r="Q31" s="1330">
        <v>6021007</v>
      </c>
      <c r="R31" s="1330">
        <v>91014625</v>
      </c>
    </row>
    <row r="32" spans="1:18" s="974" customFormat="1" ht="36.75" customHeight="1" thickTop="1">
      <c r="A32" s="1158" t="s">
        <v>823</v>
      </c>
      <c r="B32" s="1325">
        <v>0</v>
      </c>
      <c r="C32" s="1325">
        <v>0</v>
      </c>
      <c r="D32" s="1325">
        <v>0</v>
      </c>
      <c r="E32" s="1325">
        <v>0</v>
      </c>
      <c r="F32" s="1325">
        <v>0</v>
      </c>
      <c r="G32" s="1325">
        <v>0</v>
      </c>
      <c r="H32" s="1325">
        <v>0</v>
      </c>
      <c r="I32" s="1325">
        <v>0</v>
      </c>
      <c r="J32" s="1325">
        <v>0</v>
      </c>
      <c r="K32" s="1325">
        <v>0</v>
      </c>
      <c r="L32" s="1325">
        <v>0</v>
      </c>
      <c r="M32" s="1325">
        <v>0</v>
      </c>
      <c r="N32" s="1325">
        <v>0</v>
      </c>
      <c r="O32" s="1325">
        <v>0</v>
      </c>
      <c r="P32" s="1325">
        <v>0</v>
      </c>
      <c r="Q32" s="1325">
        <v>0</v>
      </c>
      <c r="R32" s="1325">
        <v>0</v>
      </c>
    </row>
    <row r="33" spans="1:19" s="974" customFormat="1" ht="36.75" customHeight="1" thickBot="1">
      <c r="A33" s="1158" t="s">
        <v>824</v>
      </c>
      <c r="B33" s="1325">
        <v>0</v>
      </c>
      <c r="C33" s="1325">
        <v>0</v>
      </c>
      <c r="D33" s="1325">
        <v>0</v>
      </c>
      <c r="E33" s="1325">
        <v>0</v>
      </c>
      <c r="F33" s="1325">
        <v>0</v>
      </c>
      <c r="G33" s="1325">
        <v>0</v>
      </c>
      <c r="H33" s="1325">
        <v>0</v>
      </c>
      <c r="I33" s="1325">
        <v>0</v>
      </c>
      <c r="J33" s="1325">
        <v>0</v>
      </c>
      <c r="K33" s="1325">
        <v>0</v>
      </c>
      <c r="L33" s="1325">
        <v>0</v>
      </c>
      <c r="M33" s="1325">
        <v>0</v>
      </c>
      <c r="N33" s="1325">
        <v>0</v>
      </c>
      <c r="O33" s="1325">
        <v>0</v>
      </c>
      <c r="P33" s="1325">
        <v>0</v>
      </c>
      <c r="Q33" s="1325">
        <v>0</v>
      </c>
      <c r="R33" s="1325">
        <v>0</v>
      </c>
    </row>
    <row r="34" spans="1:19" s="974" customFormat="1" ht="36.75" customHeight="1" thickTop="1" thickBot="1">
      <c r="A34" s="1329" t="s">
        <v>825</v>
      </c>
      <c r="B34" s="1330">
        <v>13678157</v>
      </c>
      <c r="C34" s="1330">
        <v>9706647</v>
      </c>
      <c r="D34" s="1330">
        <v>12745902</v>
      </c>
      <c r="E34" s="1330">
        <v>24423113</v>
      </c>
      <c r="F34" s="1330">
        <v>15810587</v>
      </c>
      <c r="G34" s="1330">
        <v>26371030</v>
      </c>
      <c r="H34" s="1330">
        <v>33909941</v>
      </c>
      <c r="I34" s="1330">
        <v>22300391</v>
      </c>
      <c r="J34" s="1330">
        <v>22739585</v>
      </c>
      <c r="K34" s="1330">
        <v>15540543</v>
      </c>
      <c r="L34" s="1330">
        <v>28286193</v>
      </c>
      <c r="M34" s="1330">
        <v>14004482</v>
      </c>
      <c r="N34" s="1330">
        <v>35418578</v>
      </c>
      <c r="O34" s="1330">
        <v>37765586</v>
      </c>
      <c r="P34" s="1330">
        <v>10236532</v>
      </c>
      <c r="Q34" s="1330">
        <v>37589622</v>
      </c>
      <c r="R34" s="1330">
        <v>1175246572</v>
      </c>
    </row>
    <row r="35" spans="1:19" ht="36.75" customHeight="1" thickTop="1">
      <c r="A35" s="765" t="s">
        <v>826</v>
      </c>
      <c r="B35" s="1325">
        <v>5510022.4796000002</v>
      </c>
      <c r="C35" s="1325">
        <v>4118597.1515000002</v>
      </c>
      <c r="D35" s="1325">
        <v>3869052.0493000001</v>
      </c>
      <c r="E35" s="1325">
        <v>7969349.0274</v>
      </c>
      <c r="F35" s="1325">
        <v>8802921.0654000007</v>
      </c>
      <c r="G35" s="1325">
        <v>6794492.8635</v>
      </c>
      <c r="H35" s="1325">
        <v>10549824.840299999</v>
      </c>
      <c r="I35" s="1325">
        <v>10503830.5636</v>
      </c>
      <c r="J35" s="1325">
        <v>4974440.7012999998</v>
      </c>
      <c r="K35" s="1325">
        <v>5191272.9389000004</v>
      </c>
      <c r="L35" s="1325">
        <v>4956945.0681999996</v>
      </c>
      <c r="M35" s="1325">
        <v>3857497.0118999998</v>
      </c>
      <c r="N35" s="1325">
        <v>9955341.2663000003</v>
      </c>
      <c r="O35" s="1325">
        <v>13928358.8883</v>
      </c>
      <c r="P35" s="1325">
        <v>4628475.9447999997</v>
      </c>
      <c r="Q35" s="1325">
        <v>16736833.019099999</v>
      </c>
      <c r="R35" s="1325">
        <v>537984777.08410001</v>
      </c>
      <c r="S35" s="263"/>
    </row>
    <row r="36" spans="1:19" s="1334" customFormat="1" ht="36.75" customHeight="1">
      <c r="A36" s="1332" t="s">
        <v>827</v>
      </c>
      <c r="B36" s="1333">
        <v>0.23760000000000001</v>
      </c>
      <c r="C36" s="1333">
        <v>0.20810000000000001</v>
      </c>
      <c r="D36" s="1333">
        <v>0.21629999999999999</v>
      </c>
      <c r="E36" s="1333">
        <v>0.13320000000000001</v>
      </c>
      <c r="F36" s="1333">
        <v>0.35410000000000003</v>
      </c>
      <c r="G36" s="1333">
        <v>0.1113</v>
      </c>
      <c r="H36" s="1333">
        <v>0.17430000000000001</v>
      </c>
      <c r="I36" s="1333">
        <v>6.7199999999999996E-2</v>
      </c>
      <c r="J36" s="1333">
        <v>0.17660000000000001</v>
      </c>
      <c r="K36" s="1333">
        <v>0.1103</v>
      </c>
      <c r="L36" s="1333">
        <v>0.4269</v>
      </c>
      <c r="M36" s="1333">
        <v>0.12239999999999999</v>
      </c>
      <c r="N36" s="1333">
        <v>0.1333</v>
      </c>
      <c r="O36" s="1333">
        <v>0.34960000000000002</v>
      </c>
      <c r="P36" s="1333">
        <v>0.1215</v>
      </c>
      <c r="Q36" s="1333">
        <v>0.13200000000000001</v>
      </c>
      <c r="R36" s="1344">
        <v>0.1835</v>
      </c>
    </row>
    <row r="37" spans="1:19" ht="6" customHeight="1" thickBot="1">
      <c r="A37" s="1345"/>
      <c r="B37" s="1336"/>
      <c r="C37" s="1336"/>
      <c r="D37" s="1336"/>
      <c r="E37" s="1336"/>
      <c r="F37" s="1336"/>
      <c r="G37" s="1336"/>
      <c r="H37" s="1336"/>
      <c r="I37" s="1336"/>
      <c r="J37" s="1336"/>
      <c r="K37" s="1336"/>
      <c r="L37" s="1336"/>
      <c r="M37" s="1336"/>
      <c r="N37" s="1336"/>
      <c r="O37" s="1336"/>
      <c r="P37" s="1336"/>
      <c r="Q37" s="1336"/>
      <c r="R37" s="963"/>
      <c r="S37" s="263"/>
    </row>
    <row r="38" spans="1:19" ht="28.5" customHeight="1" thickTop="1">
      <c r="A38" s="1346" t="s">
        <v>828</v>
      </c>
      <c r="S38" s="263"/>
    </row>
    <row r="39" spans="1:19" ht="15">
      <c r="A39" s="1346"/>
      <c r="S39" s="263"/>
    </row>
    <row r="40" spans="1:19">
      <c r="S40" s="263"/>
    </row>
    <row r="41" spans="1:19">
      <c r="S41" s="263"/>
    </row>
    <row r="42" spans="1:19">
      <c r="B42" s="766"/>
      <c r="C42" s="766"/>
      <c r="D42" s="766"/>
      <c r="E42" s="766"/>
      <c r="F42" s="766"/>
      <c r="G42" s="766"/>
      <c r="H42" s="766"/>
      <c r="I42" s="766"/>
      <c r="J42" s="766"/>
      <c r="K42" s="766"/>
      <c r="L42" s="766"/>
      <c r="M42" s="766"/>
      <c r="N42" s="766"/>
      <c r="O42" s="766"/>
      <c r="P42" s="766"/>
      <c r="Q42" s="766"/>
      <c r="R42" s="1347"/>
      <c r="S42" s="263"/>
    </row>
    <row r="43" spans="1:19">
      <c r="B43" s="766"/>
      <c r="C43" s="766"/>
      <c r="D43" s="766"/>
      <c r="E43" s="766"/>
      <c r="F43" s="766"/>
      <c r="G43" s="766"/>
      <c r="H43" s="766"/>
      <c r="I43" s="766"/>
      <c r="J43" s="766"/>
      <c r="K43" s="766"/>
      <c r="L43" s="766"/>
      <c r="M43" s="766"/>
      <c r="N43" s="766"/>
      <c r="O43" s="766"/>
      <c r="P43" s="766"/>
      <c r="Q43" s="766"/>
      <c r="R43" s="1347"/>
      <c r="S43" s="263"/>
    </row>
    <row r="44" spans="1:19">
      <c r="S44" s="263"/>
    </row>
    <row r="45" spans="1:19">
      <c r="S45" s="263"/>
    </row>
    <row r="46" spans="1:19">
      <c r="S46" s="263"/>
    </row>
    <row r="47" spans="1:19">
      <c r="S47" s="263"/>
    </row>
    <row r="48" spans="1:19">
      <c r="S48" s="263"/>
    </row>
    <row r="49" spans="19:19">
      <c r="S49" s="263"/>
    </row>
    <row r="50" spans="19:19">
      <c r="S50" s="263"/>
    </row>
    <row r="51" spans="19:19">
      <c r="S51" s="263"/>
    </row>
    <row r="52" spans="19:19">
      <c r="S52" s="263"/>
    </row>
    <row r="53" spans="19:19">
      <c r="S53" s="263"/>
    </row>
    <row r="54" spans="19:19">
      <c r="S54" s="263"/>
    </row>
    <row r="55" spans="19:19">
      <c r="S55" s="263"/>
    </row>
    <row r="56" spans="19:19">
      <c r="S56" s="263"/>
    </row>
    <row r="57" spans="19:19">
      <c r="S57" s="263"/>
    </row>
    <row r="58" spans="19:19">
      <c r="S58" s="263"/>
    </row>
    <row r="59" spans="19:19">
      <c r="S59" s="263"/>
    </row>
    <row r="60" spans="19:19">
      <c r="S60" s="263"/>
    </row>
    <row r="61" spans="19:19">
      <c r="S61" s="263"/>
    </row>
    <row r="62" spans="19:19">
      <c r="S62" s="263"/>
    </row>
    <row r="63" spans="19:19">
      <c r="S63" s="263"/>
    </row>
    <row r="64" spans="19:19">
      <c r="S64" s="263"/>
    </row>
    <row r="65" spans="19:19">
      <c r="S65" s="263"/>
    </row>
    <row r="66" spans="19:19">
      <c r="S66" s="263"/>
    </row>
    <row r="67" spans="19:19">
      <c r="S67" s="263"/>
    </row>
    <row r="68" spans="19:19">
      <c r="S68" s="263"/>
    </row>
    <row r="69" spans="19:19">
      <c r="S69" s="263"/>
    </row>
    <row r="70" spans="19:19">
      <c r="S70" s="263"/>
    </row>
    <row r="71" spans="19:19">
      <c r="S71" s="263"/>
    </row>
    <row r="72" spans="19:19">
      <c r="S72" s="263"/>
    </row>
    <row r="73" spans="19:19">
      <c r="S73" s="263"/>
    </row>
    <row r="74" spans="19:19">
      <c r="S74" s="263"/>
    </row>
    <row r="75" spans="19:19">
      <c r="S75" s="263"/>
    </row>
    <row r="76" spans="19:19">
      <c r="S76" s="263"/>
    </row>
    <row r="77" spans="19:19">
      <c r="S77" s="263"/>
    </row>
    <row r="78" spans="19:19">
      <c r="S78" s="263"/>
    </row>
    <row r="79" spans="19:19">
      <c r="S79" s="263"/>
    </row>
    <row r="80" spans="19:19">
      <c r="S80" s="263"/>
    </row>
    <row r="81" spans="19:19">
      <c r="S81" s="263"/>
    </row>
    <row r="82" spans="19:19">
      <c r="S82" s="263"/>
    </row>
    <row r="83" spans="19:19">
      <c r="S83" s="263"/>
    </row>
    <row r="84" spans="19:19">
      <c r="S84" s="263"/>
    </row>
    <row r="85" spans="19:19">
      <c r="S85" s="263"/>
    </row>
    <row r="86" spans="19:19">
      <c r="S86" s="263"/>
    </row>
    <row r="87" spans="19:19">
      <c r="S87" s="263"/>
    </row>
    <row r="88" spans="19:19">
      <c r="S88" s="263"/>
    </row>
    <row r="89" spans="19:19">
      <c r="S89" s="263"/>
    </row>
    <row r="90" spans="19:19">
      <c r="S90" s="263"/>
    </row>
    <row r="91" spans="19:19">
      <c r="S91" s="263"/>
    </row>
    <row r="92" spans="19:19">
      <c r="S92" s="263"/>
    </row>
    <row r="93" spans="19:19">
      <c r="S93" s="263"/>
    </row>
    <row r="94" spans="19:19">
      <c r="S94" s="263"/>
    </row>
    <row r="95" spans="19:19">
      <c r="S95" s="263"/>
    </row>
    <row r="96" spans="19:19">
      <c r="S96" s="263"/>
    </row>
    <row r="97" spans="19:19">
      <c r="S97" s="263"/>
    </row>
    <row r="98" spans="19:19">
      <c r="S98" s="263"/>
    </row>
    <row r="99" spans="19:19">
      <c r="S99" s="263"/>
    </row>
    <row r="100" spans="19:19">
      <c r="S100" s="263"/>
    </row>
    <row r="101" spans="19:19">
      <c r="S101" s="263"/>
    </row>
    <row r="102" spans="19:19">
      <c r="S102" s="263"/>
    </row>
    <row r="103" spans="19:19">
      <c r="S103" s="263"/>
    </row>
    <row r="104" spans="19:19">
      <c r="S104" s="263"/>
    </row>
    <row r="105" spans="19:19">
      <c r="S105" s="263"/>
    </row>
    <row r="106" spans="19:19">
      <c r="S106" s="263"/>
    </row>
    <row r="107" spans="19:19">
      <c r="S107" s="263"/>
    </row>
    <row r="108" spans="19:19">
      <c r="S108" s="263"/>
    </row>
    <row r="109" spans="19:19">
      <c r="S109" s="263"/>
    </row>
    <row r="110" spans="19:19">
      <c r="S110" s="263"/>
    </row>
    <row r="111" spans="19:19">
      <c r="S111" s="263"/>
    </row>
    <row r="112" spans="19:19">
      <c r="S112" s="263"/>
    </row>
    <row r="113" spans="19:19">
      <c r="S113" s="263"/>
    </row>
    <row r="114" spans="19:19">
      <c r="S114" s="263"/>
    </row>
    <row r="115" spans="19:19">
      <c r="S115" s="263"/>
    </row>
    <row r="116" spans="19:19">
      <c r="S116" s="263"/>
    </row>
    <row r="117" spans="19:19">
      <c r="S117" s="263"/>
    </row>
    <row r="118" spans="19:19">
      <c r="S118" s="263"/>
    </row>
    <row r="119" spans="19:19">
      <c r="S119" s="263"/>
    </row>
    <row r="120" spans="19:19">
      <c r="S120" s="263"/>
    </row>
    <row r="121" spans="19:19">
      <c r="S121" s="263"/>
    </row>
    <row r="122" spans="19:19">
      <c r="S122" s="263"/>
    </row>
    <row r="123" spans="19:19">
      <c r="S123" s="263"/>
    </row>
    <row r="124" spans="19:19">
      <c r="S124" s="263"/>
    </row>
    <row r="125" spans="19:19">
      <c r="S125" s="263"/>
    </row>
    <row r="126" spans="19:19">
      <c r="S126" s="263"/>
    </row>
    <row r="127" spans="19:19">
      <c r="S127" s="263"/>
    </row>
    <row r="128" spans="19:19">
      <c r="S128" s="263"/>
    </row>
    <row r="129" spans="19:19">
      <c r="S129" s="263"/>
    </row>
    <row r="130" spans="19:19">
      <c r="S130" s="263"/>
    </row>
    <row r="131" spans="19:19">
      <c r="S131" s="263"/>
    </row>
    <row r="132" spans="19:19">
      <c r="S132" s="263"/>
    </row>
    <row r="133" spans="19:19">
      <c r="S133" s="263"/>
    </row>
    <row r="134" spans="19:19">
      <c r="S134" s="263"/>
    </row>
    <row r="135" spans="19:19">
      <c r="S135" s="263"/>
    </row>
    <row r="136" spans="19:19">
      <c r="S136" s="263"/>
    </row>
    <row r="137" spans="19:19">
      <c r="S137" s="263"/>
    </row>
    <row r="138" spans="19:19">
      <c r="S138" s="263"/>
    </row>
    <row r="139" spans="19:19">
      <c r="S139" s="263"/>
    </row>
    <row r="140" spans="19:19">
      <c r="S140" s="263"/>
    </row>
    <row r="141" spans="19:19">
      <c r="S141" s="263"/>
    </row>
    <row r="142" spans="19:19">
      <c r="S142" s="263"/>
    </row>
    <row r="143" spans="19:19">
      <c r="S143" s="263"/>
    </row>
    <row r="144" spans="19:19">
      <c r="S144" s="263"/>
    </row>
    <row r="145" spans="19:19">
      <c r="S145" s="263"/>
    </row>
    <row r="146" spans="19:19">
      <c r="S146" s="263"/>
    </row>
    <row r="147" spans="19:19">
      <c r="S147" s="263"/>
    </row>
    <row r="148" spans="19:19">
      <c r="S148" s="263"/>
    </row>
    <row r="149" spans="19:19">
      <c r="S149" s="263"/>
    </row>
    <row r="150" spans="19:19">
      <c r="S150" s="263"/>
    </row>
    <row r="151" spans="19:19">
      <c r="S151" s="263"/>
    </row>
    <row r="152" spans="19:19">
      <c r="S152" s="263"/>
    </row>
    <row r="153" spans="19:19">
      <c r="S153" s="263"/>
    </row>
    <row r="154" spans="19:19">
      <c r="S154" s="263"/>
    </row>
    <row r="155" spans="19:19">
      <c r="S155" s="263"/>
    </row>
    <row r="156" spans="19:19">
      <c r="S156" s="263"/>
    </row>
    <row r="157" spans="19:19">
      <c r="S157" s="263"/>
    </row>
    <row r="158" spans="19:19">
      <c r="S158" s="263"/>
    </row>
    <row r="159" spans="19:19">
      <c r="S159" s="263"/>
    </row>
    <row r="160" spans="19:19">
      <c r="S160" s="263"/>
    </row>
    <row r="161" spans="19:19">
      <c r="S161" s="263"/>
    </row>
    <row r="162" spans="19:19">
      <c r="S162" s="263"/>
    </row>
    <row r="163" spans="19:19">
      <c r="S163" s="263"/>
    </row>
    <row r="164" spans="19:19">
      <c r="S164" s="263"/>
    </row>
    <row r="165" spans="19:19">
      <c r="S165" s="263"/>
    </row>
    <row r="166" spans="19:19">
      <c r="S166" s="263"/>
    </row>
    <row r="167" spans="19:19">
      <c r="S167" s="263"/>
    </row>
    <row r="168" spans="19:19">
      <c r="S168" s="263"/>
    </row>
    <row r="169" spans="19:19">
      <c r="S169" s="263"/>
    </row>
    <row r="170" spans="19:19">
      <c r="S170" s="263"/>
    </row>
    <row r="171" spans="19:19">
      <c r="S171" s="263"/>
    </row>
    <row r="172" spans="19:19">
      <c r="S172" s="263"/>
    </row>
    <row r="173" spans="19:19">
      <c r="S173" s="263"/>
    </row>
    <row r="174" spans="19:19">
      <c r="S174" s="263"/>
    </row>
    <row r="175" spans="19:19">
      <c r="S175" s="263"/>
    </row>
    <row r="176" spans="19:19">
      <c r="S176" s="263"/>
    </row>
    <row r="177" spans="19:19">
      <c r="S177" s="263"/>
    </row>
    <row r="178" spans="19:19">
      <c r="S178" s="263"/>
    </row>
    <row r="179" spans="19:19">
      <c r="S179" s="263"/>
    </row>
    <row r="180" spans="19:19">
      <c r="S180" s="263"/>
    </row>
    <row r="181" spans="19:19">
      <c r="S181" s="263"/>
    </row>
    <row r="182" spans="19:19">
      <c r="S182" s="263"/>
    </row>
    <row r="183" spans="19:19">
      <c r="S183" s="263"/>
    </row>
    <row r="184" spans="19:19">
      <c r="S184" s="263"/>
    </row>
    <row r="185" spans="19:19">
      <c r="S185" s="263"/>
    </row>
    <row r="186" spans="19:19">
      <c r="S186" s="263"/>
    </row>
    <row r="187" spans="19:19">
      <c r="S187" s="263"/>
    </row>
    <row r="188" spans="19:19">
      <c r="S188" s="263"/>
    </row>
    <row r="189" spans="19:19">
      <c r="S189" s="263"/>
    </row>
    <row r="190" spans="19:19">
      <c r="S190" s="263"/>
    </row>
    <row r="191" spans="19:19">
      <c r="S191" s="263"/>
    </row>
    <row r="192" spans="19:19">
      <c r="S192" s="263"/>
    </row>
    <row r="193" spans="19:19">
      <c r="S193" s="263"/>
    </row>
    <row r="194" spans="19:19">
      <c r="S194" s="263"/>
    </row>
    <row r="195" spans="19:19">
      <c r="S195" s="263"/>
    </row>
    <row r="196" spans="19:19">
      <c r="S196" s="263"/>
    </row>
    <row r="197" spans="19:19">
      <c r="S197" s="263"/>
    </row>
    <row r="198" spans="19:19">
      <c r="S198" s="263"/>
    </row>
    <row r="199" spans="19:19">
      <c r="S199" s="263"/>
    </row>
    <row r="200" spans="19:19">
      <c r="S200" s="263"/>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7"/>
  <sheetViews>
    <sheetView topLeftCell="A2" zoomScale="75" zoomScaleNormal="78" workbookViewId="0">
      <selection activeCell="A2" sqref="A2:P2"/>
    </sheetView>
  </sheetViews>
  <sheetFormatPr baseColWidth="10" defaultRowHeight="12.75"/>
  <cols>
    <col min="1" max="1" width="37.7109375" style="188" customWidth="1"/>
    <col min="2" max="2" width="12.85546875" style="262" customWidth="1"/>
    <col min="3" max="15" width="13" style="262" customWidth="1"/>
    <col min="16" max="16" width="13" style="317" customWidth="1"/>
    <col min="17" max="17" width="13.85546875" style="802" hidden="1" customWidth="1"/>
    <col min="18" max="18" width="2.5703125" style="802" customWidth="1"/>
    <col min="19" max="256" width="11.42578125" style="962"/>
    <col min="257" max="257" width="37.7109375" style="962" customWidth="1"/>
    <col min="258" max="258" width="12.85546875" style="962" customWidth="1"/>
    <col min="259" max="272" width="13" style="962" customWidth="1"/>
    <col min="273" max="273" width="0" style="962" hidden="1" customWidth="1"/>
    <col min="274" max="274" width="2.5703125" style="962" customWidth="1"/>
    <col min="275" max="512" width="11.42578125" style="962"/>
    <col min="513" max="513" width="37.7109375" style="962" customWidth="1"/>
    <col min="514" max="514" width="12.85546875" style="962" customWidth="1"/>
    <col min="515" max="528" width="13" style="962" customWidth="1"/>
    <col min="529" max="529" width="0" style="962" hidden="1" customWidth="1"/>
    <col min="530" max="530" width="2.5703125" style="962" customWidth="1"/>
    <col min="531" max="768" width="11.42578125" style="962"/>
    <col min="769" max="769" width="37.7109375" style="962" customWidth="1"/>
    <col min="770" max="770" width="12.85546875" style="962" customWidth="1"/>
    <col min="771" max="784" width="13" style="962" customWidth="1"/>
    <col min="785" max="785" width="0" style="962" hidden="1" customWidth="1"/>
    <col min="786" max="786" width="2.5703125" style="962" customWidth="1"/>
    <col min="787" max="1024" width="11.42578125" style="962"/>
    <col min="1025" max="1025" width="37.7109375" style="962" customWidth="1"/>
    <col min="1026" max="1026" width="12.85546875" style="962" customWidth="1"/>
    <col min="1027" max="1040" width="13" style="962" customWidth="1"/>
    <col min="1041" max="1041" width="0" style="962" hidden="1" customWidth="1"/>
    <col min="1042" max="1042" width="2.5703125" style="962" customWidth="1"/>
    <col min="1043" max="1280" width="11.42578125" style="962"/>
    <col min="1281" max="1281" width="37.7109375" style="962" customWidth="1"/>
    <col min="1282" max="1282" width="12.85546875" style="962" customWidth="1"/>
    <col min="1283" max="1296" width="13" style="962" customWidth="1"/>
    <col min="1297" max="1297" width="0" style="962" hidden="1" customWidth="1"/>
    <col min="1298" max="1298" width="2.5703125" style="962" customWidth="1"/>
    <col min="1299" max="1536" width="11.42578125" style="962"/>
    <col min="1537" max="1537" width="37.7109375" style="962" customWidth="1"/>
    <col min="1538" max="1538" width="12.85546875" style="962" customWidth="1"/>
    <col min="1539" max="1552" width="13" style="962" customWidth="1"/>
    <col min="1553" max="1553" width="0" style="962" hidden="1" customWidth="1"/>
    <col min="1554" max="1554" width="2.5703125" style="962" customWidth="1"/>
    <col min="1555" max="1792" width="11.42578125" style="962"/>
    <col min="1793" max="1793" width="37.7109375" style="962" customWidth="1"/>
    <col min="1794" max="1794" width="12.85546875" style="962" customWidth="1"/>
    <col min="1795" max="1808" width="13" style="962" customWidth="1"/>
    <col min="1809" max="1809" width="0" style="962" hidden="1" customWidth="1"/>
    <col min="1810" max="1810" width="2.5703125" style="962" customWidth="1"/>
    <col min="1811" max="2048" width="11.42578125" style="962"/>
    <col min="2049" max="2049" width="37.7109375" style="962" customWidth="1"/>
    <col min="2050" max="2050" width="12.85546875" style="962" customWidth="1"/>
    <col min="2051" max="2064" width="13" style="962" customWidth="1"/>
    <col min="2065" max="2065" width="0" style="962" hidden="1" customWidth="1"/>
    <col min="2066" max="2066" width="2.5703125" style="962" customWidth="1"/>
    <col min="2067" max="2304" width="11.42578125" style="962"/>
    <col min="2305" max="2305" width="37.7109375" style="962" customWidth="1"/>
    <col min="2306" max="2306" width="12.85546875" style="962" customWidth="1"/>
    <col min="2307" max="2320" width="13" style="962" customWidth="1"/>
    <col min="2321" max="2321" width="0" style="962" hidden="1" customWidth="1"/>
    <col min="2322" max="2322" width="2.5703125" style="962" customWidth="1"/>
    <col min="2323" max="2560" width="11.42578125" style="962"/>
    <col min="2561" max="2561" width="37.7109375" style="962" customWidth="1"/>
    <col min="2562" max="2562" width="12.85546875" style="962" customWidth="1"/>
    <col min="2563" max="2576" width="13" style="962" customWidth="1"/>
    <col min="2577" max="2577" width="0" style="962" hidden="1" customWidth="1"/>
    <col min="2578" max="2578" width="2.5703125" style="962" customWidth="1"/>
    <col min="2579" max="2816" width="11.42578125" style="962"/>
    <col min="2817" max="2817" width="37.7109375" style="962" customWidth="1"/>
    <col min="2818" max="2818" width="12.85546875" style="962" customWidth="1"/>
    <col min="2819" max="2832" width="13" style="962" customWidth="1"/>
    <col min="2833" max="2833" width="0" style="962" hidden="1" customWidth="1"/>
    <col min="2834" max="2834" width="2.5703125" style="962" customWidth="1"/>
    <col min="2835" max="3072" width="11.42578125" style="962"/>
    <col min="3073" max="3073" width="37.7109375" style="962" customWidth="1"/>
    <col min="3074" max="3074" width="12.85546875" style="962" customWidth="1"/>
    <col min="3075" max="3088" width="13" style="962" customWidth="1"/>
    <col min="3089" max="3089" width="0" style="962" hidden="1" customWidth="1"/>
    <col min="3090" max="3090" width="2.5703125" style="962" customWidth="1"/>
    <col min="3091" max="3328" width="11.42578125" style="962"/>
    <col min="3329" max="3329" width="37.7109375" style="962" customWidth="1"/>
    <col min="3330" max="3330" width="12.85546875" style="962" customWidth="1"/>
    <col min="3331" max="3344" width="13" style="962" customWidth="1"/>
    <col min="3345" max="3345" width="0" style="962" hidden="1" customWidth="1"/>
    <col min="3346" max="3346" width="2.5703125" style="962" customWidth="1"/>
    <col min="3347" max="3584" width="11.42578125" style="962"/>
    <col min="3585" max="3585" width="37.7109375" style="962" customWidth="1"/>
    <col min="3586" max="3586" width="12.85546875" style="962" customWidth="1"/>
    <col min="3587" max="3600" width="13" style="962" customWidth="1"/>
    <col min="3601" max="3601" width="0" style="962" hidden="1" customWidth="1"/>
    <col min="3602" max="3602" width="2.5703125" style="962" customWidth="1"/>
    <col min="3603" max="3840" width="11.42578125" style="962"/>
    <col min="3841" max="3841" width="37.7109375" style="962" customWidth="1"/>
    <col min="3842" max="3842" width="12.85546875" style="962" customWidth="1"/>
    <col min="3843" max="3856" width="13" style="962" customWidth="1"/>
    <col min="3857" max="3857" width="0" style="962" hidden="1" customWidth="1"/>
    <col min="3858" max="3858" width="2.5703125" style="962" customWidth="1"/>
    <col min="3859" max="4096" width="11.42578125" style="962"/>
    <col min="4097" max="4097" width="37.7109375" style="962" customWidth="1"/>
    <col min="4098" max="4098" width="12.85546875" style="962" customWidth="1"/>
    <col min="4099" max="4112" width="13" style="962" customWidth="1"/>
    <col min="4113" max="4113" width="0" style="962" hidden="1" customWidth="1"/>
    <col min="4114" max="4114" width="2.5703125" style="962" customWidth="1"/>
    <col min="4115" max="4352" width="11.42578125" style="962"/>
    <col min="4353" max="4353" width="37.7109375" style="962" customWidth="1"/>
    <col min="4354" max="4354" width="12.85546875" style="962" customWidth="1"/>
    <col min="4355" max="4368" width="13" style="962" customWidth="1"/>
    <col min="4369" max="4369" width="0" style="962" hidden="1" customWidth="1"/>
    <col min="4370" max="4370" width="2.5703125" style="962" customWidth="1"/>
    <col min="4371" max="4608" width="11.42578125" style="962"/>
    <col min="4609" max="4609" width="37.7109375" style="962" customWidth="1"/>
    <col min="4610" max="4610" width="12.85546875" style="962" customWidth="1"/>
    <col min="4611" max="4624" width="13" style="962" customWidth="1"/>
    <col min="4625" max="4625" width="0" style="962" hidden="1" customWidth="1"/>
    <col min="4626" max="4626" width="2.5703125" style="962" customWidth="1"/>
    <col min="4627" max="4864" width="11.42578125" style="962"/>
    <col min="4865" max="4865" width="37.7109375" style="962" customWidth="1"/>
    <col min="4866" max="4866" width="12.85546875" style="962" customWidth="1"/>
    <col min="4867" max="4880" width="13" style="962" customWidth="1"/>
    <col min="4881" max="4881" width="0" style="962" hidden="1" customWidth="1"/>
    <col min="4882" max="4882" width="2.5703125" style="962" customWidth="1"/>
    <col min="4883" max="5120" width="11.42578125" style="962"/>
    <col min="5121" max="5121" width="37.7109375" style="962" customWidth="1"/>
    <col min="5122" max="5122" width="12.85546875" style="962" customWidth="1"/>
    <col min="5123" max="5136" width="13" style="962" customWidth="1"/>
    <col min="5137" max="5137" width="0" style="962" hidden="1" customWidth="1"/>
    <col min="5138" max="5138" width="2.5703125" style="962" customWidth="1"/>
    <col min="5139" max="5376" width="11.42578125" style="962"/>
    <col min="5377" max="5377" width="37.7109375" style="962" customWidth="1"/>
    <col min="5378" max="5378" width="12.85546875" style="962" customWidth="1"/>
    <col min="5379" max="5392" width="13" style="962" customWidth="1"/>
    <col min="5393" max="5393" width="0" style="962" hidden="1" customWidth="1"/>
    <col min="5394" max="5394" width="2.5703125" style="962" customWidth="1"/>
    <col min="5395" max="5632" width="11.42578125" style="962"/>
    <col min="5633" max="5633" width="37.7109375" style="962" customWidth="1"/>
    <col min="5634" max="5634" width="12.85546875" style="962" customWidth="1"/>
    <col min="5635" max="5648" width="13" style="962" customWidth="1"/>
    <col min="5649" max="5649" width="0" style="962" hidden="1" customWidth="1"/>
    <col min="5650" max="5650" width="2.5703125" style="962" customWidth="1"/>
    <col min="5651" max="5888" width="11.42578125" style="962"/>
    <col min="5889" max="5889" width="37.7109375" style="962" customWidth="1"/>
    <col min="5890" max="5890" width="12.85546875" style="962" customWidth="1"/>
    <col min="5891" max="5904" width="13" style="962" customWidth="1"/>
    <col min="5905" max="5905" width="0" style="962" hidden="1" customWidth="1"/>
    <col min="5906" max="5906" width="2.5703125" style="962" customWidth="1"/>
    <col min="5907" max="6144" width="11.42578125" style="962"/>
    <col min="6145" max="6145" width="37.7109375" style="962" customWidth="1"/>
    <col min="6146" max="6146" width="12.85546875" style="962" customWidth="1"/>
    <col min="6147" max="6160" width="13" style="962" customWidth="1"/>
    <col min="6161" max="6161" width="0" style="962" hidden="1" customWidth="1"/>
    <col min="6162" max="6162" width="2.5703125" style="962" customWidth="1"/>
    <col min="6163" max="6400" width="11.42578125" style="962"/>
    <col min="6401" max="6401" width="37.7109375" style="962" customWidth="1"/>
    <col min="6402" max="6402" width="12.85546875" style="962" customWidth="1"/>
    <col min="6403" max="6416" width="13" style="962" customWidth="1"/>
    <col min="6417" max="6417" width="0" style="962" hidden="1" customWidth="1"/>
    <col min="6418" max="6418" width="2.5703125" style="962" customWidth="1"/>
    <col min="6419" max="6656" width="11.42578125" style="962"/>
    <col min="6657" max="6657" width="37.7109375" style="962" customWidth="1"/>
    <col min="6658" max="6658" width="12.85546875" style="962" customWidth="1"/>
    <col min="6659" max="6672" width="13" style="962" customWidth="1"/>
    <col min="6673" max="6673" width="0" style="962" hidden="1" customWidth="1"/>
    <col min="6674" max="6674" width="2.5703125" style="962" customWidth="1"/>
    <col min="6675" max="6912" width="11.42578125" style="962"/>
    <col min="6913" max="6913" width="37.7109375" style="962" customWidth="1"/>
    <col min="6914" max="6914" width="12.85546875" style="962" customWidth="1"/>
    <col min="6915" max="6928" width="13" style="962" customWidth="1"/>
    <col min="6929" max="6929" width="0" style="962" hidden="1" customWidth="1"/>
    <col min="6930" max="6930" width="2.5703125" style="962" customWidth="1"/>
    <col min="6931" max="7168" width="11.42578125" style="962"/>
    <col min="7169" max="7169" width="37.7109375" style="962" customWidth="1"/>
    <col min="7170" max="7170" width="12.85546875" style="962" customWidth="1"/>
    <col min="7171" max="7184" width="13" style="962" customWidth="1"/>
    <col min="7185" max="7185" width="0" style="962" hidden="1" customWidth="1"/>
    <col min="7186" max="7186" width="2.5703125" style="962" customWidth="1"/>
    <col min="7187" max="7424" width="11.42578125" style="962"/>
    <col min="7425" max="7425" width="37.7109375" style="962" customWidth="1"/>
    <col min="7426" max="7426" width="12.85546875" style="962" customWidth="1"/>
    <col min="7427" max="7440" width="13" style="962" customWidth="1"/>
    <col min="7441" max="7441" width="0" style="962" hidden="1" customWidth="1"/>
    <col min="7442" max="7442" width="2.5703125" style="962" customWidth="1"/>
    <col min="7443" max="7680" width="11.42578125" style="962"/>
    <col min="7681" max="7681" width="37.7109375" style="962" customWidth="1"/>
    <col min="7682" max="7682" width="12.85546875" style="962" customWidth="1"/>
    <col min="7683" max="7696" width="13" style="962" customWidth="1"/>
    <col min="7697" max="7697" width="0" style="962" hidden="1" customWidth="1"/>
    <col min="7698" max="7698" width="2.5703125" style="962" customWidth="1"/>
    <col min="7699" max="7936" width="11.42578125" style="962"/>
    <col min="7937" max="7937" width="37.7109375" style="962" customWidth="1"/>
    <col min="7938" max="7938" width="12.85546875" style="962" customWidth="1"/>
    <col min="7939" max="7952" width="13" style="962" customWidth="1"/>
    <col min="7953" max="7953" width="0" style="962" hidden="1" customWidth="1"/>
    <col min="7954" max="7954" width="2.5703125" style="962" customWidth="1"/>
    <col min="7955" max="8192" width="11.42578125" style="962"/>
    <col min="8193" max="8193" width="37.7109375" style="962" customWidth="1"/>
    <col min="8194" max="8194" width="12.85546875" style="962" customWidth="1"/>
    <col min="8195" max="8208" width="13" style="962" customWidth="1"/>
    <col min="8209" max="8209" width="0" style="962" hidden="1" customWidth="1"/>
    <col min="8210" max="8210" width="2.5703125" style="962" customWidth="1"/>
    <col min="8211" max="8448" width="11.42578125" style="962"/>
    <col min="8449" max="8449" width="37.7109375" style="962" customWidth="1"/>
    <col min="8450" max="8450" width="12.85546875" style="962" customWidth="1"/>
    <col min="8451" max="8464" width="13" style="962" customWidth="1"/>
    <col min="8465" max="8465" width="0" style="962" hidden="1" customWidth="1"/>
    <col min="8466" max="8466" width="2.5703125" style="962" customWidth="1"/>
    <col min="8467" max="8704" width="11.42578125" style="962"/>
    <col min="8705" max="8705" width="37.7109375" style="962" customWidth="1"/>
    <col min="8706" max="8706" width="12.85546875" style="962" customWidth="1"/>
    <col min="8707" max="8720" width="13" style="962" customWidth="1"/>
    <col min="8721" max="8721" width="0" style="962" hidden="1" customWidth="1"/>
    <col min="8722" max="8722" width="2.5703125" style="962" customWidth="1"/>
    <col min="8723" max="8960" width="11.42578125" style="962"/>
    <col min="8961" max="8961" width="37.7109375" style="962" customWidth="1"/>
    <col min="8962" max="8962" width="12.85546875" style="962" customWidth="1"/>
    <col min="8963" max="8976" width="13" style="962" customWidth="1"/>
    <col min="8977" max="8977" width="0" style="962" hidden="1" customWidth="1"/>
    <col min="8978" max="8978" width="2.5703125" style="962" customWidth="1"/>
    <col min="8979" max="9216" width="11.42578125" style="962"/>
    <col min="9217" max="9217" width="37.7109375" style="962" customWidth="1"/>
    <col min="9218" max="9218" width="12.85546875" style="962" customWidth="1"/>
    <col min="9219" max="9232" width="13" style="962" customWidth="1"/>
    <col min="9233" max="9233" width="0" style="962" hidden="1" customWidth="1"/>
    <col min="9234" max="9234" width="2.5703125" style="962" customWidth="1"/>
    <col min="9235" max="9472" width="11.42578125" style="962"/>
    <col min="9473" max="9473" width="37.7109375" style="962" customWidth="1"/>
    <col min="9474" max="9474" width="12.85546875" style="962" customWidth="1"/>
    <col min="9475" max="9488" width="13" style="962" customWidth="1"/>
    <col min="9489" max="9489" width="0" style="962" hidden="1" customWidth="1"/>
    <col min="9490" max="9490" width="2.5703125" style="962" customWidth="1"/>
    <col min="9491" max="9728" width="11.42578125" style="962"/>
    <col min="9729" max="9729" width="37.7109375" style="962" customWidth="1"/>
    <col min="9730" max="9730" width="12.85546875" style="962" customWidth="1"/>
    <col min="9731" max="9744" width="13" style="962" customWidth="1"/>
    <col min="9745" max="9745" width="0" style="962" hidden="1" customWidth="1"/>
    <col min="9746" max="9746" width="2.5703125" style="962" customWidth="1"/>
    <col min="9747" max="9984" width="11.42578125" style="962"/>
    <col min="9985" max="9985" width="37.7109375" style="962" customWidth="1"/>
    <col min="9986" max="9986" width="12.85546875" style="962" customWidth="1"/>
    <col min="9987" max="10000" width="13" style="962" customWidth="1"/>
    <col min="10001" max="10001" width="0" style="962" hidden="1" customWidth="1"/>
    <col min="10002" max="10002" width="2.5703125" style="962" customWidth="1"/>
    <col min="10003" max="10240" width="11.42578125" style="962"/>
    <col min="10241" max="10241" width="37.7109375" style="962" customWidth="1"/>
    <col min="10242" max="10242" width="12.85546875" style="962" customWidth="1"/>
    <col min="10243" max="10256" width="13" style="962" customWidth="1"/>
    <col min="10257" max="10257" width="0" style="962" hidden="1" customWidth="1"/>
    <col min="10258" max="10258" width="2.5703125" style="962" customWidth="1"/>
    <col min="10259" max="10496" width="11.42578125" style="962"/>
    <col min="10497" max="10497" width="37.7109375" style="962" customWidth="1"/>
    <col min="10498" max="10498" width="12.85546875" style="962" customWidth="1"/>
    <col min="10499" max="10512" width="13" style="962" customWidth="1"/>
    <col min="10513" max="10513" width="0" style="962" hidden="1" customWidth="1"/>
    <col min="10514" max="10514" width="2.5703125" style="962" customWidth="1"/>
    <col min="10515" max="10752" width="11.42578125" style="962"/>
    <col min="10753" max="10753" width="37.7109375" style="962" customWidth="1"/>
    <col min="10754" max="10754" width="12.85546875" style="962" customWidth="1"/>
    <col min="10755" max="10768" width="13" style="962" customWidth="1"/>
    <col min="10769" max="10769" width="0" style="962" hidden="1" customWidth="1"/>
    <col min="10770" max="10770" width="2.5703125" style="962" customWidth="1"/>
    <col min="10771" max="11008" width="11.42578125" style="962"/>
    <col min="11009" max="11009" width="37.7109375" style="962" customWidth="1"/>
    <col min="11010" max="11010" width="12.85546875" style="962" customWidth="1"/>
    <col min="11011" max="11024" width="13" style="962" customWidth="1"/>
    <col min="11025" max="11025" width="0" style="962" hidden="1" customWidth="1"/>
    <col min="11026" max="11026" width="2.5703125" style="962" customWidth="1"/>
    <col min="11027" max="11264" width="11.42578125" style="962"/>
    <col min="11265" max="11265" width="37.7109375" style="962" customWidth="1"/>
    <col min="11266" max="11266" width="12.85546875" style="962" customWidth="1"/>
    <col min="11267" max="11280" width="13" style="962" customWidth="1"/>
    <col min="11281" max="11281" width="0" style="962" hidden="1" customWidth="1"/>
    <col min="11282" max="11282" width="2.5703125" style="962" customWidth="1"/>
    <col min="11283" max="11520" width="11.42578125" style="962"/>
    <col min="11521" max="11521" width="37.7109375" style="962" customWidth="1"/>
    <col min="11522" max="11522" width="12.85546875" style="962" customWidth="1"/>
    <col min="11523" max="11536" width="13" style="962" customWidth="1"/>
    <col min="11537" max="11537" width="0" style="962" hidden="1" customWidth="1"/>
    <col min="11538" max="11538" width="2.5703125" style="962" customWidth="1"/>
    <col min="11539" max="11776" width="11.42578125" style="962"/>
    <col min="11777" max="11777" width="37.7109375" style="962" customWidth="1"/>
    <col min="11778" max="11778" width="12.85546875" style="962" customWidth="1"/>
    <col min="11779" max="11792" width="13" style="962" customWidth="1"/>
    <col min="11793" max="11793" width="0" style="962" hidden="1" customWidth="1"/>
    <col min="11794" max="11794" width="2.5703125" style="962" customWidth="1"/>
    <col min="11795" max="12032" width="11.42578125" style="962"/>
    <col min="12033" max="12033" width="37.7109375" style="962" customWidth="1"/>
    <col min="12034" max="12034" width="12.85546875" style="962" customWidth="1"/>
    <col min="12035" max="12048" width="13" style="962" customWidth="1"/>
    <col min="12049" max="12049" width="0" style="962" hidden="1" customWidth="1"/>
    <col min="12050" max="12050" width="2.5703125" style="962" customWidth="1"/>
    <col min="12051" max="12288" width="11.42578125" style="962"/>
    <col min="12289" max="12289" width="37.7109375" style="962" customWidth="1"/>
    <col min="12290" max="12290" width="12.85546875" style="962" customWidth="1"/>
    <col min="12291" max="12304" width="13" style="962" customWidth="1"/>
    <col min="12305" max="12305" width="0" style="962" hidden="1" customWidth="1"/>
    <col min="12306" max="12306" width="2.5703125" style="962" customWidth="1"/>
    <col min="12307" max="12544" width="11.42578125" style="962"/>
    <col min="12545" max="12545" width="37.7109375" style="962" customWidth="1"/>
    <col min="12546" max="12546" width="12.85546875" style="962" customWidth="1"/>
    <col min="12547" max="12560" width="13" style="962" customWidth="1"/>
    <col min="12561" max="12561" width="0" style="962" hidden="1" customWidth="1"/>
    <col min="12562" max="12562" width="2.5703125" style="962" customWidth="1"/>
    <col min="12563" max="12800" width="11.42578125" style="962"/>
    <col min="12801" max="12801" width="37.7109375" style="962" customWidth="1"/>
    <col min="12802" max="12802" width="12.85546875" style="962" customWidth="1"/>
    <col min="12803" max="12816" width="13" style="962" customWidth="1"/>
    <col min="12817" max="12817" width="0" style="962" hidden="1" customWidth="1"/>
    <col min="12818" max="12818" width="2.5703125" style="962" customWidth="1"/>
    <col min="12819" max="13056" width="11.42578125" style="962"/>
    <col min="13057" max="13057" width="37.7109375" style="962" customWidth="1"/>
    <col min="13058" max="13058" width="12.85546875" style="962" customWidth="1"/>
    <col min="13059" max="13072" width="13" style="962" customWidth="1"/>
    <col min="13073" max="13073" width="0" style="962" hidden="1" customWidth="1"/>
    <col min="13074" max="13074" width="2.5703125" style="962" customWidth="1"/>
    <col min="13075" max="13312" width="11.42578125" style="962"/>
    <col min="13313" max="13313" width="37.7109375" style="962" customWidth="1"/>
    <col min="13314" max="13314" width="12.85546875" style="962" customWidth="1"/>
    <col min="13315" max="13328" width="13" style="962" customWidth="1"/>
    <col min="13329" max="13329" width="0" style="962" hidden="1" customWidth="1"/>
    <col min="13330" max="13330" width="2.5703125" style="962" customWidth="1"/>
    <col min="13331" max="13568" width="11.42578125" style="962"/>
    <col min="13569" max="13569" width="37.7109375" style="962" customWidth="1"/>
    <col min="13570" max="13570" width="12.85546875" style="962" customWidth="1"/>
    <col min="13571" max="13584" width="13" style="962" customWidth="1"/>
    <col min="13585" max="13585" width="0" style="962" hidden="1" customWidth="1"/>
    <col min="13586" max="13586" width="2.5703125" style="962" customWidth="1"/>
    <col min="13587" max="13824" width="11.42578125" style="962"/>
    <col min="13825" max="13825" width="37.7109375" style="962" customWidth="1"/>
    <col min="13826" max="13826" width="12.85546875" style="962" customWidth="1"/>
    <col min="13827" max="13840" width="13" style="962" customWidth="1"/>
    <col min="13841" max="13841" width="0" style="962" hidden="1" customWidth="1"/>
    <col min="13842" max="13842" width="2.5703125" style="962" customWidth="1"/>
    <col min="13843" max="14080" width="11.42578125" style="962"/>
    <col min="14081" max="14081" width="37.7109375" style="962" customWidth="1"/>
    <col min="14082" max="14082" width="12.85546875" style="962" customWidth="1"/>
    <col min="14083" max="14096" width="13" style="962" customWidth="1"/>
    <col min="14097" max="14097" width="0" style="962" hidden="1" customWidth="1"/>
    <col min="14098" max="14098" width="2.5703125" style="962" customWidth="1"/>
    <col min="14099" max="14336" width="11.42578125" style="962"/>
    <col min="14337" max="14337" width="37.7109375" style="962" customWidth="1"/>
    <col min="14338" max="14338" width="12.85546875" style="962" customWidth="1"/>
    <col min="14339" max="14352" width="13" style="962" customWidth="1"/>
    <col min="14353" max="14353" width="0" style="962" hidden="1" customWidth="1"/>
    <col min="14354" max="14354" width="2.5703125" style="962" customWidth="1"/>
    <col min="14355" max="14592" width="11.42578125" style="962"/>
    <col min="14593" max="14593" width="37.7109375" style="962" customWidth="1"/>
    <col min="14594" max="14594" width="12.85546875" style="962" customWidth="1"/>
    <col min="14595" max="14608" width="13" style="962" customWidth="1"/>
    <col min="14609" max="14609" width="0" style="962" hidden="1" customWidth="1"/>
    <col min="14610" max="14610" width="2.5703125" style="962" customWidth="1"/>
    <col min="14611" max="14848" width="11.42578125" style="962"/>
    <col min="14849" max="14849" width="37.7109375" style="962" customWidth="1"/>
    <col min="14850" max="14850" width="12.85546875" style="962" customWidth="1"/>
    <col min="14851" max="14864" width="13" style="962" customWidth="1"/>
    <col min="14865" max="14865" width="0" style="962" hidden="1" customWidth="1"/>
    <col min="14866" max="14866" width="2.5703125" style="962" customWidth="1"/>
    <col min="14867" max="15104" width="11.42578125" style="962"/>
    <col min="15105" max="15105" width="37.7109375" style="962" customWidth="1"/>
    <col min="15106" max="15106" width="12.85546875" style="962" customWidth="1"/>
    <col min="15107" max="15120" width="13" style="962" customWidth="1"/>
    <col min="15121" max="15121" width="0" style="962" hidden="1" customWidth="1"/>
    <col min="15122" max="15122" width="2.5703125" style="962" customWidth="1"/>
    <col min="15123" max="15360" width="11.42578125" style="962"/>
    <col min="15361" max="15361" width="37.7109375" style="962" customWidth="1"/>
    <col min="15362" max="15362" width="12.85546875" style="962" customWidth="1"/>
    <col min="15363" max="15376" width="13" style="962" customWidth="1"/>
    <col min="15377" max="15377" width="0" style="962" hidden="1" customWidth="1"/>
    <col min="15378" max="15378" width="2.5703125" style="962" customWidth="1"/>
    <col min="15379" max="15616" width="11.42578125" style="962"/>
    <col min="15617" max="15617" width="37.7109375" style="962" customWidth="1"/>
    <col min="15618" max="15618" width="12.85546875" style="962" customWidth="1"/>
    <col min="15619" max="15632" width="13" style="962" customWidth="1"/>
    <col min="15633" max="15633" width="0" style="962" hidden="1" customWidth="1"/>
    <col min="15634" max="15634" width="2.5703125" style="962" customWidth="1"/>
    <col min="15635" max="15872" width="11.42578125" style="962"/>
    <col min="15873" max="15873" width="37.7109375" style="962" customWidth="1"/>
    <col min="15874" max="15874" width="12.85546875" style="962" customWidth="1"/>
    <col min="15875" max="15888" width="13" style="962" customWidth="1"/>
    <col min="15889" max="15889" width="0" style="962" hidden="1" customWidth="1"/>
    <col min="15890" max="15890" width="2.5703125" style="962" customWidth="1"/>
    <col min="15891" max="16128" width="11.42578125" style="962"/>
    <col min="16129" max="16129" width="37.7109375" style="962" customWidth="1"/>
    <col min="16130" max="16130" width="12.85546875" style="962" customWidth="1"/>
    <col min="16131" max="16144" width="13" style="962" customWidth="1"/>
    <col min="16145" max="16145" width="0" style="962" hidden="1" customWidth="1"/>
    <col min="16146" max="16146" width="2.5703125" style="962" customWidth="1"/>
    <col min="16147" max="16384" width="11.42578125" style="962"/>
  </cols>
  <sheetData>
    <row r="1" spans="1:18" s="258" customFormat="1" ht="3.75" hidden="1" customHeight="1">
      <c r="A1" s="1165"/>
      <c r="B1" s="769"/>
      <c r="C1" s="769"/>
      <c r="D1" s="769"/>
      <c r="E1" s="769"/>
      <c r="F1" s="769"/>
      <c r="G1" s="769"/>
      <c r="H1" s="769"/>
      <c r="I1" s="769"/>
      <c r="J1" s="769"/>
      <c r="K1" s="769"/>
      <c r="L1" s="769"/>
      <c r="M1" s="769"/>
      <c r="N1" s="769"/>
      <c r="O1" s="769"/>
      <c r="P1" s="769"/>
      <c r="Q1" s="1349"/>
    </row>
    <row r="2" spans="1:18" s="258" customFormat="1" ht="39" customHeight="1">
      <c r="A2" s="1672" t="s">
        <v>582</v>
      </c>
      <c r="B2" s="1672"/>
      <c r="C2" s="1672"/>
      <c r="D2" s="1672"/>
      <c r="E2" s="1672"/>
      <c r="F2" s="1672"/>
      <c r="G2" s="1672"/>
      <c r="H2" s="1672"/>
      <c r="I2" s="1672"/>
      <c r="J2" s="1672"/>
      <c r="K2" s="1672"/>
      <c r="L2" s="1672"/>
      <c r="M2" s="1672"/>
      <c r="N2" s="1672"/>
      <c r="O2" s="1672"/>
      <c r="P2" s="1672"/>
      <c r="Q2" s="1349"/>
    </row>
    <row r="3" spans="1:18" s="258" customFormat="1" ht="30" customHeight="1">
      <c r="A3" s="1672" t="s">
        <v>829</v>
      </c>
      <c r="B3" s="1672"/>
      <c r="C3" s="1672"/>
      <c r="D3" s="1672"/>
      <c r="E3" s="1672"/>
      <c r="F3" s="1672"/>
      <c r="G3" s="1672"/>
      <c r="H3" s="1672"/>
      <c r="I3" s="1672"/>
      <c r="J3" s="1672"/>
      <c r="K3" s="1672"/>
      <c r="L3" s="1672"/>
      <c r="M3" s="1672"/>
      <c r="N3" s="1672"/>
      <c r="O3" s="1672"/>
      <c r="P3" s="1672"/>
      <c r="Q3" s="1349"/>
    </row>
    <row r="4" spans="1:18" s="258" customFormat="1" ht="30" customHeight="1">
      <c r="A4" s="1672" t="s">
        <v>1465</v>
      </c>
      <c r="B4" s="1672"/>
      <c r="C4" s="1672"/>
      <c r="D4" s="1672"/>
      <c r="E4" s="1672"/>
      <c r="F4" s="1672"/>
      <c r="G4" s="1672"/>
      <c r="H4" s="1672"/>
      <c r="I4" s="1672"/>
      <c r="J4" s="1672"/>
      <c r="K4" s="1672"/>
      <c r="L4" s="1672"/>
      <c r="M4" s="1672"/>
      <c r="N4" s="1672"/>
      <c r="O4" s="1672"/>
      <c r="P4" s="1672"/>
      <c r="Q4" s="1349"/>
    </row>
    <row r="5" spans="1:18" s="770" customFormat="1" ht="39" customHeight="1">
      <c r="A5" s="1693" t="s">
        <v>273</v>
      </c>
      <c r="B5" s="1693"/>
      <c r="C5" s="1693"/>
      <c r="D5" s="1693"/>
      <c r="E5" s="1693"/>
      <c r="F5" s="1693"/>
      <c r="G5" s="1693"/>
      <c r="H5" s="1693"/>
      <c r="I5" s="1693"/>
      <c r="J5" s="1693"/>
      <c r="K5" s="1693"/>
      <c r="L5" s="1693"/>
      <c r="M5" s="1693"/>
      <c r="N5" s="1693"/>
      <c r="O5" s="1693"/>
      <c r="P5" s="1693"/>
      <c r="Q5" s="884"/>
    </row>
    <row r="6" spans="1:18" ht="7.5" customHeight="1">
      <c r="A6" s="1167"/>
      <c r="R6" s="962"/>
    </row>
    <row r="7" spans="1:18" ht="10.5" customHeight="1">
      <c r="A7" s="1168"/>
      <c r="B7" s="1169"/>
      <c r="C7" s="1170"/>
      <c r="D7" s="1170"/>
      <c r="E7" s="1170"/>
      <c r="F7" s="1170"/>
      <c r="G7" s="1170"/>
      <c r="H7" s="1171"/>
      <c r="I7" s="1171"/>
      <c r="J7" s="1171"/>
      <c r="K7" s="1172"/>
      <c r="L7" s="1172"/>
      <c r="M7" s="1171"/>
      <c r="N7" s="1171"/>
      <c r="O7" s="1171"/>
      <c r="P7" s="1171"/>
      <c r="Q7" s="1350"/>
      <c r="R7" s="962"/>
    </row>
    <row r="8" spans="1:18" ht="17.25">
      <c r="A8" s="1351"/>
      <c r="B8" s="1352" t="s">
        <v>134</v>
      </c>
      <c r="C8" s="1352" t="s">
        <v>136</v>
      </c>
      <c r="D8" s="1352" t="s">
        <v>138</v>
      </c>
      <c r="E8" s="1352" t="s">
        <v>140</v>
      </c>
      <c r="F8" s="1352" t="s">
        <v>142</v>
      </c>
      <c r="G8" s="1352" t="s">
        <v>144</v>
      </c>
      <c r="H8" s="1352" t="s">
        <v>146</v>
      </c>
      <c r="I8" s="1352" t="s">
        <v>148</v>
      </c>
      <c r="J8" s="1352" t="s">
        <v>150</v>
      </c>
      <c r="K8" s="1352" t="s">
        <v>152</v>
      </c>
      <c r="L8" s="1352" t="s">
        <v>154</v>
      </c>
      <c r="M8" s="1352" t="s">
        <v>156</v>
      </c>
      <c r="N8" s="1352" t="s">
        <v>158</v>
      </c>
      <c r="O8" s="1352" t="s">
        <v>160</v>
      </c>
      <c r="P8" s="1352" t="s">
        <v>162</v>
      </c>
      <c r="Q8" s="1350" t="s">
        <v>605</v>
      </c>
      <c r="R8" s="962"/>
    </row>
    <row r="9" spans="1:18" ht="42.75" customHeight="1">
      <c r="A9" s="775" t="s">
        <v>831</v>
      </c>
      <c r="B9" s="776">
        <v>1277441.88809</v>
      </c>
      <c r="C9" s="776">
        <v>722398.34609000001</v>
      </c>
      <c r="D9" s="776">
        <v>330022.11430999998</v>
      </c>
      <c r="E9" s="776">
        <v>85236.378420000008</v>
      </c>
      <c r="F9" s="776">
        <v>182124.80901</v>
      </c>
      <c r="G9" s="776">
        <v>311908.56761999999</v>
      </c>
      <c r="H9" s="776">
        <v>190155.50893000001</v>
      </c>
      <c r="I9" s="776">
        <v>176692.93984000001</v>
      </c>
      <c r="J9" s="776">
        <v>160485.31096999999</v>
      </c>
      <c r="K9" s="776">
        <v>122853.61242</v>
      </c>
      <c r="L9" s="776">
        <v>96095.906040000002</v>
      </c>
      <c r="M9" s="776">
        <v>57705.183159999993</v>
      </c>
      <c r="N9" s="776">
        <v>211041.09896999999</v>
      </c>
      <c r="O9" s="776">
        <v>110296.77114</v>
      </c>
      <c r="P9" s="776">
        <v>74512.982449999996</v>
      </c>
      <c r="Q9" s="1353">
        <v>6423520.9773900006</v>
      </c>
      <c r="R9" s="962"/>
    </row>
    <row r="10" spans="1:18" ht="27" customHeight="1">
      <c r="A10" s="775" t="s">
        <v>832</v>
      </c>
      <c r="B10" s="778">
        <v>29979.28629</v>
      </c>
      <c r="C10" s="778">
        <v>6870.7811900000006</v>
      </c>
      <c r="D10" s="778">
        <v>4331.0983299999998</v>
      </c>
      <c r="E10" s="778">
        <v>2530.7145</v>
      </c>
      <c r="F10" s="778">
        <v>866.89149999999995</v>
      </c>
      <c r="G10" s="778">
        <v>3334.8579900000004</v>
      </c>
      <c r="H10" s="778">
        <v>2123.1918700000001</v>
      </c>
      <c r="I10" s="778">
        <v>1385.5498600000001</v>
      </c>
      <c r="J10" s="778">
        <v>631.05299000000002</v>
      </c>
      <c r="K10" s="778">
        <v>1466.56402</v>
      </c>
      <c r="L10" s="778">
        <v>1734.51613</v>
      </c>
      <c r="M10" s="778">
        <v>596.31012999999996</v>
      </c>
      <c r="N10" s="778">
        <v>2841.6762100000001</v>
      </c>
      <c r="O10" s="778">
        <v>1162.4875</v>
      </c>
      <c r="P10" s="778">
        <v>445.82155</v>
      </c>
      <c r="Q10" s="1353">
        <v>-95285.941049999994</v>
      </c>
      <c r="R10" s="962"/>
    </row>
    <row r="11" spans="1:18" ht="42.75" customHeight="1">
      <c r="A11" s="775" t="s">
        <v>833</v>
      </c>
      <c r="B11" s="776">
        <v>20583.34563</v>
      </c>
      <c r="C11" s="776">
        <v>25587.815589999998</v>
      </c>
      <c r="D11" s="776">
        <v>18488.801660000001</v>
      </c>
      <c r="E11" s="776">
        <v>2563.3099300000003</v>
      </c>
      <c r="F11" s="776">
        <v>7122.2464099999997</v>
      </c>
      <c r="G11" s="776">
        <v>7769.72901</v>
      </c>
      <c r="H11" s="776">
        <v>2763.3650499999999</v>
      </c>
      <c r="I11" s="776">
        <v>2274.1570099999999</v>
      </c>
      <c r="J11" s="776">
        <v>427.67657000000003</v>
      </c>
      <c r="K11" s="776">
        <v>409.22315999999995</v>
      </c>
      <c r="L11" s="776">
        <v>2518.0140899999997</v>
      </c>
      <c r="M11" s="776">
        <v>1631.9546599999999</v>
      </c>
      <c r="N11" s="776">
        <v>4842.2979400000004</v>
      </c>
      <c r="O11" s="776">
        <v>2473.1465200000002</v>
      </c>
      <c r="P11" s="776">
        <v>2384.60941</v>
      </c>
      <c r="Q11" s="1353">
        <v>139941.87313999998</v>
      </c>
      <c r="R11" s="962"/>
    </row>
    <row r="12" spans="1:18" ht="27" customHeight="1">
      <c r="A12" s="775" t="s">
        <v>834</v>
      </c>
      <c r="B12" s="778">
        <v>840.57250999999997</v>
      </c>
      <c r="C12" s="778">
        <v>847.24506000000008</v>
      </c>
      <c r="D12" s="778">
        <v>572.30852000000004</v>
      </c>
      <c r="E12" s="778">
        <v>156.98973999999998</v>
      </c>
      <c r="F12" s="778">
        <v>230.45185999999998</v>
      </c>
      <c r="G12" s="778">
        <v>262.11090000000002</v>
      </c>
      <c r="H12" s="778">
        <v>100.43625</v>
      </c>
      <c r="I12" s="778">
        <v>84.097839999999991</v>
      </c>
      <c r="J12" s="778">
        <v>15.865120000000001</v>
      </c>
      <c r="K12" s="778">
        <v>20.894389999999998</v>
      </c>
      <c r="L12" s="778">
        <v>114.0419</v>
      </c>
      <c r="M12" s="778">
        <v>71.423699999999997</v>
      </c>
      <c r="N12" s="778">
        <v>205.64510999999999</v>
      </c>
      <c r="O12" s="778">
        <v>97.053929999999994</v>
      </c>
      <c r="P12" s="778">
        <v>95.621940000000009</v>
      </c>
      <c r="Q12" s="1353">
        <v>-5326.83482</v>
      </c>
      <c r="R12" s="962"/>
    </row>
    <row r="13" spans="1:18" ht="42.75" customHeight="1">
      <c r="A13" s="775" t="s">
        <v>835</v>
      </c>
      <c r="B13" s="776">
        <v>7108.34177</v>
      </c>
      <c r="C13" s="776">
        <v>6408.9370499999995</v>
      </c>
      <c r="D13" s="776">
        <v>4715.5559400000002</v>
      </c>
      <c r="E13" s="776">
        <v>470.08389</v>
      </c>
      <c r="F13" s="776">
        <v>831.43954000000008</v>
      </c>
      <c r="G13" s="776">
        <v>1224.2605800000001</v>
      </c>
      <c r="H13" s="776">
        <v>1973.9942699999999</v>
      </c>
      <c r="I13" s="776">
        <v>1720.9177400000001</v>
      </c>
      <c r="J13" s="776">
        <v>26.281890000000001</v>
      </c>
      <c r="K13" s="776">
        <v>416.33146999999997</v>
      </c>
      <c r="L13" s="776">
        <v>586.9825699999999</v>
      </c>
      <c r="M13" s="776">
        <v>121.83045</v>
      </c>
      <c r="N13" s="776">
        <v>1771.46218</v>
      </c>
      <c r="O13" s="776">
        <v>165.52274</v>
      </c>
      <c r="P13" s="776">
        <v>466.53379999999999</v>
      </c>
      <c r="Q13" s="1353">
        <v>37444.226179999998</v>
      </c>
      <c r="R13" s="962"/>
    </row>
    <row r="14" spans="1:18" ht="27" customHeight="1">
      <c r="A14" s="775" t="s">
        <v>836</v>
      </c>
      <c r="B14" s="778">
        <v>988.80281000000002</v>
      </c>
      <c r="C14" s="778">
        <v>896.41677000000004</v>
      </c>
      <c r="D14" s="778">
        <v>540.78408999999999</v>
      </c>
      <c r="E14" s="778">
        <v>81.074219999999997</v>
      </c>
      <c r="F14" s="778">
        <v>128.2371</v>
      </c>
      <c r="G14" s="778">
        <v>160.00935999999999</v>
      </c>
      <c r="H14" s="778">
        <v>223.69819000000001</v>
      </c>
      <c r="I14" s="778">
        <v>213.11323999999999</v>
      </c>
      <c r="J14" s="778">
        <v>5.2563800000000001</v>
      </c>
      <c r="K14" s="778">
        <v>50.266289999999998</v>
      </c>
      <c r="L14" s="778">
        <v>112.69823</v>
      </c>
      <c r="M14" s="778">
        <v>24.36609</v>
      </c>
      <c r="N14" s="778">
        <v>277.22996000000001</v>
      </c>
      <c r="O14" s="778">
        <v>33.104550000000003</v>
      </c>
      <c r="P14" s="778">
        <v>66.052199999999999</v>
      </c>
      <c r="Q14" s="1353">
        <v>-5125.74935</v>
      </c>
      <c r="R14" s="962"/>
    </row>
    <row r="15" spans="1:18" ht="42.75" customHeight="1">
      <c r="A15" s="775" t="s">
        <v>837</v>
      </c>
      <c r="B15" s="776">
        <v>5007.8920399999997</v>
      </c>
      <c r="C15" s="776">
        <v>4593.0961500000003</v>
      </c>
      <c r="D15" s="776">
        <v>1494.11797</v>
      </c>
      <c r="E15" s="776">
        <v>867.27823999999998</v>
      </c>
      <c r="F15" s="776">
        <v>1120.9823100000001</v>
      </c>
      <c r="G15" s="776">
        <v>491.96784000000002</v>
      </c>
      <c r="H15" s="776">
        <v>1060.3473100000001</v>
      </c>
      <c r="I15" s="776">
        <v>113.18161000000001</v>
      </c>
      <c r="J15" s="776">
        <v>45.162559999999999</v>
      </c>
      <c r="K15" s="776">
        <v>133.48310000000001</v>
      </c>
      <c r="L15" s="776">
        <v>229.51229999999998</v>
      </c>
      <c r="M15" s="776">
        <v>205.16983999999999</v>
      </c>
      <c r="N15" s="776">
        <v>367.47721000000001</v>
      </c>
      <c r="O15" s="776">
        <v>152.30654000000001</v>
      </c>
      <c r="P15" s="776">
        <v>171.55963</v>
      </c>
      <c r="Q15" s="1353">
        <v>18857.389449999999</v>
      </c>
      <c r="R15" s="962"/>
    </row>
    <row r="16" spans="1:18" ht="27" customHeight="1">
      <c r="A16" s="775" t="s">
        <v>838</v>
      </c>
      <c r="B16" s="778">
        <v>2047.546</v>
      </c>
      <c r="C16" s="778">
        <v>1351.45361</v>
      </c>
      <c r="D16" s="778">
        <v>401.59030000000001</v>
      </c>
      <c r="E16" s="778">
        <v>216.81957</v>
      </c>
      <c r="F16" s="778">
        <v>369.61349999999999</v>
      </c>
      <c r="G16" s="778">
        <v>149.39339000000001</v>
      </c>
      <c r="H16" s="778">
        <v>299.57576</v>
      </c>
      <c r="I16" s="778">
        <v>56.590809999999998</v>
      </c>
      <c r="J16" s="778">
        <v>22.581289999999999</v>
      </c>
      <c r="K16" s="778">
        <v>66.74157000000001</v>
      </c>
      <c r="L16" s="778">
        <v>114.21608000000001</v>
      </c>
      <c r="M16" s="778">
        <v>102.58493</v>
      </c>
      <c r="N16" s="778">
        <v>125.36461</v>
      </c>
      <c r="O16" s="778">
        <v>76.153289999999998</v>
      </c>
      <c r="P16" s="778">
        <v>52.232109999999999</v>
      </c>
      <c r="Q16" s="1353">
        <v>-6436.7540199999994</v>
      </c>
      <c r="R16" s="962"/>
    </row>
    <row r="17" spans="1:18" ht="42.75" customHeight="1">
      <c r="A17" s="775" t="s">
        <v>839</v>
      </c>
      <c r="B17" s="776">
        <v>1906.0095900000001</v>
      </c>
      <c r="C17" s="776">
        <v>1548.8778</v>
      </c>
      <c r="D17" s="776">
        <v>541.99158</v>
      </c>
      <c r="E17" s="776">
        <v>225.97913</v>
      </c>
      <c r="F17" s="776">
        <v>454.78003999999999</v>
      </c>
      <c r="G17" s="776">
        <v>562.03405000000009</v>
      </c>
      <c r="H17" s="776">
        <v>315.22280999999998</v>
      </c>
      <c r="I17" s="776">
        <v>448.41827000000001</v>
      </c>
      <c r="J17" s="776">
        <v>10.677290000000001</v>
      </c>
      <c r="K17" s="776">
        <v>48.188379999999995</v>
      </c>
      <c r="L17" s="776">
        <v>597.02918</v>
      </c>
      <c r="M17" s="776">
        <v>12.884879999999999</v>
      </c>
      <c r="N17" s="776">
        <v>101.85536999999999</v>
      </c>
      <c r="O17" s="776">
        <v>44.677390000000003</v>
      </c>
      <c r="P17" s="776">
        <v>0</v>
      </c>
      <c r="Q17" s="1353">
        <v>9981.5515599999999</v>
      </c>
      <c r="R17" s="962"/>
    </row>
    <row r="18" spans="1:18" ht="27" customHeight="1">
      <c r="A18" s="775" t="s">
        <v>840</v>
      </c>
      <c r="B18" s="778">
        <v>1376.4697800000001</v>
      </c>
      <c r="C18" s="778">
        <v>844.62728000000004</v>
      </c>
      <c r="D18" s="778">
        <v>301.90972999999997</v>
      </c>
      <c r="E18" s="778">
        <v>126.17586999999999</v>
      </c>
      <c r="F18" s="778">
        <v>363.82403000000005</v>
      </c>
      <c r="G18" s="778">
        <v>285.13797999999997</v>
      </c>
      <c r="H18" s="778">
        <v>252.17823999999999</v>
      </c>
      <c r="I18" s="778">
        <v>290.19477000000001</v>
      </c>
      <c r="J18" s="778">
        <v>8.5418299999999991</v>
      </c>
      <c r="K18" s="778">
        <v>38.550699999999999</v>
      </c>
      <c r="L18" s="778">
        <v>418.73777000000001</v>
      </c>
      <c r="M18" s="778">
        <v>10.3079</v>
      </c>
      <c r="N18" s="778">
        <v>81.484300000000005</v>
      </c>
      <c r="O18" s="778">
        <v>35.741910000000004</v>
      </c>
      <c r="P18" s="778">
        <v>0</v>
      </c>
      <c r="Q18" s="1353">
        <v>-6396.60862</v>
      </c>
      <c r="R18" s="962"/>
    </row>
    <row r="19" spans="1:18" ht="42.75" customHeight="1">
      <c r="A19" s="775" t="s">
        <v>841</v>
      </c>
      <c r="B19" s="776">
        <v>30497.072749999999</v>
      </c>
      <c r="C19" s="776">
        <v>22908.904890000002</v>
      </c>
      <c r="D19" s="776">
        <v>19097.24209</v>
      </c>
      <c r="E19" s="776">
        <v>3897.7303400000001</v>
      </c>
      <c r="F19" s="776">
        <v>6371.0940099999998</v>
      </c>
      <c r="G19" s="776">
        <v>14020.52785</v>
      </c>
      <c r="H19" s="776">
        <v>7251.7632199999998</v>
      </c>
      <c r="I19" s="776">
        <v>3045.1163099999999</v>
      </c>
      <c r="J19" s="776">
        <v>6563.59656</v>
      </c>
      <c r="K19" s="776">
        <v>1534.02781</v>
      </c>
      <c r="L19" s="776">
        <v>581.91516000000001</v>
      </c>
      <c r="M19" s="776">
        <v>1779.83104</v>
      </c>
      <c r="N19" s="776">
        <v>2046.16671</v>
      </c>
      <c r="O19" s="776">
        <v>1426.86277</v>
      </c>
      <c r="P19" s="776">
        <v>1494.9633200000001</v>
      </c>
      <c r="Q19" s="1353">
        <v>157804.11705</v>
      </c>
      <c r="R19" s="962"/>
    </row>
    <row r="20" spans="1:18" ht="27" customHeight="1">
      <c r="A20" s="775" t="s">
        <v>842</v>
      </c>
      <c r="B20" s="778">
        <v>23261.433519999999</v>
      </c>
      <c r="C20" s="778">
        <v>17949.651239999999</v>
      </c>
      <c r="D20" s="778">
        <v>11544.917240000001</v>
      </c>
      <c r="E20" s="778">
        <v>3364.5050899999997</v>
      </c>
      <c r="F20" s="778">
        <v>4338.1799800000008</v>
      </c>
      <c r="G20" s="778">
        <v>8994.4364000000005</v>
      </c>
      <c r="H20" s="778">
        <v>4661.9100099999996</v>
      </c>
      <c r="I20" s="778">
        <v>2241.3733299999999</v>
      </c>
      <c r="J20" s="778">
        <v>6221.99334</v>
      </c>
      <c r="K20" s="778">
        <v>1322.9169299999999</v>
      </c>
      <c r="L20" s="778">
        <v>488.31578999999999</v>
      </c>
      <c r="M20" s="778">
        <v>1501.9785200000001</v>
      </c>
      <c r="N20" s="778">
        <v>1575.7329</v>
      </c>
      <c r="O20" s="778">
        <v>1154.7846299999999</v>
      </c>
      <c r="P20" s="778">
        <v>1311.3998899999999</v>
      </c>
      <c r="Q20" s="1353">
        <v>-118787.83841</v>
      </c>
      <c r="R20" s="962"/>
    </row>
    <row r="21" spans="1:18" ht="31.5" customHeight="1">
      <c r="A21" s="1354" t="s">
        <v>843</v>
      </c>
      <c r="B21" s="1355">
        <v>1342544.5498700002</v>
      </c>
      <c r="C21" s="1355">
        <v>783445.97756999999</v>
      </c>
      <c r="D21" s="1355">
        <v>374359.82354999997</v>
      </c>
      <c r="E21" s="1355">
        <v>93260.759950000007</v>
      </c>
      <c r="F21" s="1355">
        <v>198025.35131999999</v>
      </c>
      <c r="G21" s="1355">
        <v>335977.08695000003</v>
      </c>
      <c r="H21" s="1355">
        <v>203520.20159000001</v>
      </c>
      <c r="I21" s="1355">
        <v>184294.73078000001</v>
      </c>
      <c r="J21" s="1355">
        <v>167558.70584000001</v>
      </c>
      <c r="K21" s="1355">
        <v>125394.86634000001</v>
      </c>
      <c r="L21" s="1355">
        <v>100609.35934</v>
      </c>
      <c r="M21" s="1355">
        <v>61456.854029999995</v>
      </c>
      <c r="N21" s="1355">
        <v>220170.35837999999</v>
      </c>
      <c r="O21" s="1355">
        <v>114559.2871</v>
      </c>
      <c r="P21" s="1355">
        <v>79030.648610000004</v>
      </c>
      <c r="Q21" s="1356">
        <v>6787550.1347700004</v>
      </c>
      <c r="R21" s="962"/>
    </row>
    <row r="22" spans="1:18" ht="30.75" customHeight="1">
      <c r="A22" s="782" t="s">
        <v>1069</v>
      </c>
      <c r="B22" s="783">
        <v>58494.110910000003</v>
      </c>
      <c r="C22" s="783">
        <v>28760.175150000003</v>
      </c>
      <c r="D22" s="783">
        <v>17692.608209999999</v>
      </c>
      <c r="E22" s="783">
        <v>6476.2789899999998</v>
      </c>
      <c r="F22" s="783">
        <v>6297.1979700000011</v>
      </c>
      <c r="G22" s="783">
        <v>13185.946020000001</v>
      </c>
      <c r="H22" s="783">
        <v>7660.9903200000008</v>
      </c>
      <c r="I22" s="783">
        <v>4270.9198500000002</v>
      </c>
      <c r="J22" s="783">
        <v>6905.2909500000005</v>
      </c>
      <c r="K22" s="783">
        <v>2965.9339</v>
      </c>
      <c r="L22" s="783">
        <v>2982.5259000000001</v>
      </c>
      <c r="M22" s="783">
        <v>2306.97127</v>
      </c>
      <c r="N22" s="783">
        <v>5107.1330900000003</v>
      </c>
      <c r="O22" s="783">
        <v>2559.3258099999998</v>
      </c>
      <c r="P22" s="783">
        <v>1971.1276899999998</v>
      </c>
      <c r="Q22" s="1356">
        <v>-237359.72626999998</v>
      </c>
      <c r="R22" s="962"/>
    </row>
    <row r="23" spans="1:18" s="787" customFormat="1" ht="30.75" customHeight="1" thickBot="1">
      <c r="A23" s="1357" t="s">
        <v>1070</v>
      </c>
      <c r="B23" s="1358">
        <v>0.19779515778346335</v>
      </c>
      <c r="C23" s="1358">
        <v>0.11542396918097275</v>
      </c>
      <c r="D23" s="1358">
        <v>5.5153894426841731E-2</v>
      </c>
      <c r="E23" s="1358">
        <v>1.3739973642663959E-2</v>
      </c>
      <c r="F23" s="1358">
        <v>2.9174790224471791E-2</v>
      </c>
      <c r="G23" s="1358">
        <v>4.9499021042794078E-2</v>
      </c>
      <c r="H23" s="1358">
        <v>2.9984338612461151E-2</v>
      </c>
      <c r="I23" s="1358">
        <v>2.7151877646682743E-2</v>
      </c>
      <c r="J23" s="1358">
        <v>2.4686183160793379E-2</v>
      </c>
      <c r="K23" s="1358">
        <v>1.8474245324192964E-2</v>
      </c>
      <c r="L23" s="1358">
        <v>1.4822632222577195E-2</v>
      </c>
      <c r="M23" s="1358">
        <v>9.0543499215100069E-3</v>
      </c>
      <c r="N23" s="1358">
        <v>3.2437382267300273E-2</v>
      </c>
      <c r="O23" s="1358">
        <v>1.6877855017697323E-2</v>
      </c>
      <c r="P23" s="1358">
        <v>1.164347180364186E-2</v>
      </c>
      <c r="Q23" s="1359"/>
    </row>
    <row r="24" spans="1:18" ht="15" customHeight="1">
      <c r="A24" s="1360" t="s">
        <v>846</v>
      </c>
      <c r="B24" s="1361"/>
      <c r="C24" s="1190"/>
      <c r="D24" s="1190"/>
      <c r="E24" s="1190"/>
      <c r="F24" s="1190"/>
      <c r="G24" s="1190"/>
      <c r="H24" s="1190"/>
      <c r="I24" s="1190"/>
      <c r="J24" s="1190"/>
      <c r="K24" s="1190"/>
      <c r="L24" s="1190"/>
      <c r="M24" s="1190"/>
      <c r="N24" s="1190"/>
      <c r="O24" s="1190"/>
      <c r="P24" s="1362"/>
      <c r="Q24" s="1363"/>
      <c r="R24" s="962"/>
    </row>
    <row r="25" spans="1:18" ht="59.25" customHeight="1">
      <c r="A25" s="1637" t="s">
        <v>651</v>
      </c>
      <c r="B25" s="1692"/>
      <c r="C25" s="1692"/>
      <c r="D25" s="1692"/>
      <c r="E25" s="1692"/>
      <c r="F25" s="1692"/>
      <c r="G25" s="1692"/>
      <c r="H25" s="1692"/>
      <c r="I25" s="1692"/>
      <c r="J25" s="1692"/>
      <c r="K25" s="1692"/>
      <c r="L25" s="1694"/>
      <c r="M25" s="1694"/>
      <c r="N25" s="1694"/>
      <c r="O25" s="1694"/>
      <c r="P25" s="1694"/>
      <c r="Q25" s="1363"/>
      <c r="R25" s="962"/>
    </row>
    <row r="26" spans="1:18" ht="55.5" customHeight="1">
      <c r="A26" s="1637" t="s">
        <v>652</v>
      </c>
      <c r="B26" s="1692"/>
      <c r="C26" s="1692"/>
      <c r="D26" s="1692"/>
      <c r="E26" s="1692"/>
      <c r="F26" s="1692"/>
      <c r="G26" s="1692"/>
      <c r="H26" s="1692"/>
      <c r="I26" s="1692"/>
      <c r="J26" s="1692"/>
      <c r="K26" s="1692"/>
      <c r="L26" s="1692"/>
      <c r="M26" s="1692"/>
      <c r="N26" s="1692"/>
      <c r="O26" s="1692"/>
      <c r="P26" s="1692"/>
      <c r="Q26" s="1364"/>
      <c r="R26" s="962"/>
    </row>
    <row r="27" spans="1:18" ht="13.5" customHeight="1">
      <c r="A27" s="1360" t="s">
        <v>847</v>
      </c>
      <c r="B27" s="1365"/>
      <c r="C27" s="1193"/>
      <c r="D27" s="1193"/>
      <c r="E27" s="1193"/>
      <c r="F27" s="1193"/>
      <c r="G27" s="1193"/>
      <c r="H27" s="1194"/>
      <c r="I27" s="1194"/>
      <c r="J27" s="1194"/>
      <c r="K27" s="1194"/>
      <c r="L27" s="1194"/>
      <c r="M27" s="1194"/>
      <c r="N27" s="1194"/>
      <c r="O27" s="1194"/>
      <c r="P27" s="1362"/>
      <c r="Q27" s="1364"/>
      <c r="R27" s="962"/>
    </row>
    <row r="28" spans="1:18" ht="9" customHeight="1">
      <c r="A28" s="798"/>
      <c r="C28" s="793"/>
      <c r="D28" s="793"/>
      <c r="E28" s="793"/>
      <c r="F28" s="793"/>
      <c r="G28" s="793"/>
      <c r="H28" s="794"/>
      <c r="I28" s="794"/>
      <c r="J28" s="794"/>
      <c r="K28" s="794"/>
      <c r="L28" s="794"/>
      <c r="M28" s="794"/>
      <c r="N28" s="794"/>
      <c r="O28" s="794"/>
      <c r="P28" s="1366"/>
      <c r="Q28" s="1364"/>
      <c r="R28" s="962"/>
    </row>
    <row r="29" spans="1:18" ht="9" customHeight="1">
      <c r="A29" s="792"/>
      <c r="C29" s="793"/>
      <c r="D29" s="793"/>
      <c r="E29" s="793"/>
      <c r="F29" s="793"/>
      <c r="G29" s="793"/>
      <c r="H29" s="794"/>
      <c r="I29" s="794"/>
      <c r="J29" s="794"/>
      <c r="K29" s="794"/>
      <c r="L29" s="794"/>
      <c r="M29" s="794"/>
      <c r="N29" s="794"/>
      <c r="O29" s="794"/>
      <c r="P29" s="1366"/>
      <c r="Q29" s="1364"/>
      <c r="R29" s="962"/>
    </row>
    <row r="30" spans="1:18" ht="9" customHeight="1">
      <c r="A30" s="792"/>
      <c r="C30" s="793"/>
      <c r="D30" s="793"/>
      <c r="E30" s="793"/>
      <c r="F30" s="793"/>
      <c r="G30" s="793"/>
      <c r="H30" s="794"/>
      <c r="I30" s="794"/>
      <c r="J30" s="794"/>
      <c r="K30" s="794"/>
      <c r="L30" s="794"/>
      <c r="M30" s="794"/>
      <c r="N30" s="794"/>
      <c r="O30" s="794"/>
      <c r="P30" s="1366"/>
      <c r="Q30" s="1364"/>
      <c r="R30" s="962"/>
    </row>
    <row r="31" spans="1:18" ht="9" customHeight="1">
      <c r="A31" s="792"/>
      <c r="B31" s="189"/>
      <c r="C31" s="793"/>
      <c r="D31" s="793"/>
      <c r="E31" s="793"/>
      <c r="F31" s="793"/>
      <c r="G31" s="793"/>
      <c r="H31" s="794"/>
      <c r="I31" s="794"/>
      <c r="J31" s="794"/>
      <c r="K31" s="794"/>
      <c r="L31" s="794"/>
      <c r="M31" s="794"/>
      <c r="N31" s="794"/>
      <c r="O31" s="794"/>
      <c r="P31" s="794"/>
      <c r="Q31" s="1364"/>
      <c r="R31" s="962"/>
    </row>
    <row r="32" spans="1:18" ht="9" customHeight="1">
      <c r="A32" s="792"/>
      <c r="B32" s="189"/>
      <c r="C32" s="793"/>
      <c r="D32" s="793"/>
      <c r="E32" s="793"/>
      <c r="F32" s="793"/>
      <c r="G32" s="793"/>
      <c r="H32" s="794"/>
      <c r="I32" s="794"/>
      <c r="J32" s="794"/>
      <c r="K32" s="794"/>
      <c r="L32" s="794"/>
      <c r="M32" s="794"/>
      <c r="N32" s="794"/>
      <c r="O32" s="794"/>
      <c r="P32" s="794"/>
      <c r="Q32" s="1364"/>
      <c r="R32" s="962"/>
    </row>
    <row r="33" spans="1:18" ht="9" customHeight="1">
      <c r="A33" s="792"/>
      <c r="B33" s="189"/>
      <c r="C33" s="793"/>
      <c r="D33" s="793"/>
      <c r="E33" s="793"/>
      <c r="F33" s="793"/>
      <c r="G33" s="793"/>
      <c r="H33" s="794"/>
      <c r="I33" s="794"/>
      <c r="J33" s="794"/>
      <c r="K33" s="794"/>
      <c r="L33" s="794"/>
      <c r="M33" s="794"/>
      <c r="N33" s="794"/>
      <c r="O33" s="794"/>
      <c r="P33" s="794"/>
      <c r="Q33" s="1364"/>
      <c r="R33" s="962"/>
    </row>
    <row r="34" spans="1:18" ht="9" customHeight="1">
      <c r="A34" s="795"/>
      <c r="B34" s="189"/>
      <c r="C34" s="793"/>
      <c r="D34" s="793"/>
      <c r="E34" s="793"/>
      <c r="F34" s="793"/>
      <c r="G34" s="793"/>
      <c r="H34" s="794"/>
      <c r="I34" s="794"/>
      <c r="J34" s="794"/>
      <c r="K34" s="794"/>
      <c r="L34" s="794"/>
      <c r="M34" s="794"/>
      <c r="N34" s="794"/>
      <c r="O34" s="794"/>
      <c r="P34" s="794"/>
      <c r="Q34" s="1364"/>
      <c r="R34" s="962"/>
    </row>
    <row r="35" spans="1:18" ht="9" customHeight="1">
      <c r="A35" s="792"/>
      <c r="B35" s="189"/>
      <c r="C35" s="793"/>
      <c r="D35" s="793"/>
      <c r="E35" s="793"/>
      <c r="F35" s="793"/>
      <c r="G35" s="793"/>
      <c r="H35" s="794"/>
      <c r="I35" s="794"/>
      <c r="J35" s="794"/>
      <c r="K35" s="794"/>
      <c r="L35" s="794"/>
      <c r="M35" s="794"/>
      <c r="N35" s="794"/>
      <c r="O35" s="794"/>
      <c r="P35" s="794"/>
      <c r="Q35" s="1364"/>
      <c r="R35" s="962"/>
    </row>
    <row r="36" spans="1:18" ht="9" customHeight="1">
      <c r="A36" s="792"/>
      <c r="B36" s="189"/>
      <c r="C36" s="793"/>
      <c r="D36" s="793"/>
      <c r="E36" s="793"/>
      <c r="F36" s="793"/>
      <c r="G36" s="793"/>
      <c r="H36" s="794"/>
      <c r="I36" s="794"/>
      <c r="J36" s="794"/>
      <c r="K36" s="794"/>
      <c r="L36" s="794"/>
      <c r="M36" s="794"/>
      <c r="N36" s="794"/>
      <c r="O36" s="794"/>
      <c r="P36" s="794"/>
      <c r="Q36" s="1364"/>
      <c r="R36" s="962"/>
    </row>
    <row r="37" spans="1:18" ht="9" customHeight="1">
      <c r="A37" s="792"/>
      <c r="B37" s="189"/>
      <c r="C37" s="793"/>
      <c r="D37" s="793"/>
      <c r="E37" s="793"/>
      <c r="F37" s="793"/>
      <c r="G37" s="793"/>
      <c r="H37" s="794"/>
      <c r="I37" s="794"/>
      <c r="J37" s="794"/>
      <c r="K37" s="794"/>
      <c r="L37" s="794"/>
      <c r="M37" s="794"/>
      <c r="N37" s="794"/>
      <c r="O37" s="794"/>
      <c r="P37" s="794"/>
      <c r="Q37" s="1364"/>
      <c r="R37" s="962"/>
    </row>
    <row r="38" spans="1:18" ht="9" customHeight="1">
      <c r="A38" s="792"/>
      <c r="C38" s="793"/>
      <c r="D38" s="793"/>
      <c r="E38" s="793"/>
      <c r="F38" s="793"/>
      <c r="G38" s="793"/>
      <c r="H38" s="794"/>
      <c r="I38" s="794"/>
      <c r="J38" s="794"/>
      <c r="K38" s="794"/>
      <c r="L38" s="794"/>
      <c r="M38" s="794"/>
      <c r="N38" s="794"/>
      <c r="O38" s="794"/>
      <c r="P38" s="794"/>
      <c r="Q38" s="1364"/>
      <c r="R38" s="962"/>
    </row>
    <row r="39" spans="1:18" ht="9" customHeight="1">
      <c r="A39" s="792"/>
      <c r="C39" s="793"/>
      <c r="D39" s="793"/>
      <c r="E39" s="793"/>
      <c r="F39" s="793"/>
      <c r="G39" s="793"/>
      <c r="H39" s="794"/>
      <c r="I39" s="794"/>
      <c r="J39" s="794"/>
      <c r="K39" s="794"/>
      <c r="L39" s="794"/>
      <c r="M39" s="794"/>
      <c r="N39" s="794"/>
      <c r="O39" s="794"/>
      <c r="P39" s="794"/>
      <c r="Q39" s="1364"/>
      <c r="R39" s="962"/>
    </row>
    <row r="40" spans="1:18" ht="9" customHeight="1">
      <c r="A40" s="795"/>
      <c r="C40" s="793"/>
      <c r="D40" s="793"/>
      <c r="E40" s="793"/>
      <c r="F40" s="793"/>
      <c r="G40" s="793"/>
      <c r="H40" s="794"/>
      <c r="I40" s="794"/>
      <c r="J40" s="794"/>
      <c r="K40" s="794"/>
      <c r="L40" s="794"/>
      <c r="M40" s="794"/>
      <c r="N40" s="794"/>
      <c r="O40" s="794"/>
      <c r="P40" s="794"/>
      <c r="Q40" s="1364"/>
      <c r="R40" s="962"/>
    </row>
    <row r="41" spans="1:18" ht="9" customHeight="1">
      <c r="A41" s="792"/>
      <c r="C41" s="793"/>
      <c r="D41" s="793"/>
      <c r="E41" s="793"/>
      <c r="F41" s="793"/>
      <c r="G41" s="793"/>
      <c r="H41" s="794"/>
      <c r="I41" s="794"/>
      <c r="J41" s="794"/>
      <c r="K41" s="794"/>
      <c r="L41" s="794"/>
      <c r="M41" s="794"/>
      <c r="N41" s="794"/>
      <c r="O41" s="794"/>
      <c r="P41" s="794"/>
      <c r="Q41" s="1364"/>
      <c r="R41" s="962"/>
    </row>
    <row r="42" spans="1:18" ht="9" customHeight="1">
      <c r="A42" s="792"/>
      <c r="C42" s="793"/>
      <c r="D42" s="793"/>
      <c r="E42" s="793"/>
      <c r="F42" s="793"/>
      <c r="G42" s="793"/>
      <c r="H42" s="794"/>
      <c r="I42" s="794"/>
      <c r="J42" s="794"/>
      <c r="K42" s="794"/>
      <c r="L42" s="794"/>
      <c r="M42" s="794"/>
      <c r="N42" s="794"/>
      <c r="O42" s="794"/>
      <c r="P42" s="794"/>
      <c r="Q42" s="1364"/>
      <c r="R42" s="962"/>
    </row>
    <row r="43" spans="1:18" ht="9" customHeight="1">
      <c r="A43" s="792"/>
      <c r="C43" s="793"/>
      <c r="D43" s="793"/>
      <c r="E43" s="793"/>
      <c r="F43" s="793"/>
      <c r="G43" s="793"/>
      <c r="H43" s="794"/>
      <c r="I43" s="794"/>
      <c r="J43" s="794"/>
      <c r="K43" s="794"/>
      <c r="L43" s="794"/>
      <c r="M43" s="794"/>
      <c r="N43" s="794"/>
      <c r="O43" s="794"/>
      <c r="P43" s="794"/>
      <c r="Q43" s="1364"/>
      <c r="R43" s="962"/>
    </row>
    <row r="44" spans="1:18" ht="9" customHeight="1">
      <c r="A44" s="792"/>
      <c r="C44" s="793"/>
      <c r="D44" s="793"/>
      <c r="E44" s="793"/>
      <c r="F44" s="793"/>
      <c r="G44" s="793"/>
      <c r="H44" s="794"/>
      <c r="I44" s="794"/>
      <c r="J44" s="794"/>
      <c r="K44" s="794"/>
      <c r="L44" s="794"/>
      <c r="M44" s="794"/>
      <c r="N44" s="794"/>
      <c r="O44" s="794"/>
      <c r="P44" s="794"/>
      <c r="Q44" s="1364"/>
      <c r="R44" s="962"/>
    </row>
    <row r="45" spans="1:18" ht="9" customHeight="1">
      <c r="A45" s="792"/>
      <c r="C45" s="793"/>
      <c r="D45" s="793"/>
      <c r="E45" s="793"/>
      <c r="F45" s="793"/>
      <c r="G45" s="793"/>
      <c r="H45" s="794"/>
      <c r="I45" s="794"/>
      <c r="J45" s="794"/>
      <c r="K45" s="794"/>
      <c r="L45" s="794"/>
      <c r="M45" s="794"/>
      <c r="N45" s="794"/>
      <c r="O45" s="794"/>
      <c r="P45" s="794"/>
      <c r="Q45" s="1364"/>
      <c r="R45" s="962"/>
    </row>
    <row r="46" spans="1:18" ht="9" customHeight="1">
      <c r="A46" s="795"/>
      <c r="C46" s="793"/>
      <c r="D46" s="793"/>
      <c r="E46" s="793"/>
      <c r="F46" s="793"/>
      <c r="G46" s="793"/>
      <c r="H46" s="794"/>
      <c r="I46" s="794"/>
      <c r="J46" s="794"/>
      <c r="K46" s="794"/>
      <c r="L46" s="794"/>
      <c r="M46" s="794"/>
      <c r="N46" s="794"/>
      <c r="O46" s="794"/>
      <c r="P46" s="794"/>
      <c r="Q46" s="1364"/>
      <c r="R46" s="962"/>
    </row>
    <row r="47" spans="1:18" ht="9" customHeight="1">
      <c r="A47" s="792"/>
      <c r="C47" s="793"/>
      <c r="D47" s="793"/>
      <c r="E47" s="793"/>
      <c r="F47" s="793"/>
      <c r="G47" s="793"/>
      <c r="H47" s="794"/>
      <c r="I47" s="794"/>
      <c r="J47" s="794"/>
      <c r="K47" s="794"/>
      <c r="L47" s="794"/>
      <c r="M47" s="794"/>
      <c r="N47" s="794"/>
      <c r="O47" s="794"/>
      <c r="P47" s="794"/>
      <c r="Q47" s="1364"/>
      <c r="R47" s="962"/>
    </row>
    <row r="48" spans="1:18" ht="9" customHeight="1">
      <c r="A48" s="792"/>
      <c r="C48" s="793"/>
      <c r="D48" s="793"/>
      <c r="E48" s="793"/>
      <c r="F48" s="793"/>
      <c r="G48" s="793"/>
      <c r="H48" s="794"/>
      <c r="I48" s="794"/>
      <c r="J48" s="794"/>
      <c r="K48" s="794"/>
      <c r="L48" s="794"/>
      <c r="M48" s="794"/>
      <c r="N48" s="794"/>
      <c r="O48" s="794"/>
      <c r="P48" s="794"/>
      <c r="Q48" s="1364"/>
      <c r="R48" s="962"/>
    </row>
    <row r="49" spans="1:18" ht="9" customHeight="1">
      <c r="A49" s="792"/>
      <c r="C49" s="793"/>
      <c r="D49" s="793"/>
      <c r="E49" s="793"/>
      <c r="F49" s="793"/>
      <c r="G49" s="793"/>
      <c r="H49" s="794"/>
      <c r="I49" s="794"/>
      <c r="J49" s="794"/>
      <c r="K49" s="794"/>
      <c r="L49" s="794"/>
      <c r="M49" s="794"/>
      <c r="N49" s="794"/>
      <c r="O49" s="794"/>
      <c r="P49" s="794"/>
      <c r="Q49" s="1364"/>
      <c r="R49" s="962"/>
    </row>
    <row r="50" spans="1:18" ht="9" customHeight="1">
      <c r="A50" s="792"/>
      <c r="C50" s="793"/>
      <c r="D50" s="793"/>
      <c r="E50" s="793"/>
      <c r="F50" s="793"/>
      <c r="G50" s="793"/>
      <c r="H50" s="794"/>
      <c r="I50" s="794"/>
      <c r="J50" s="794"/>
      <c r="K50" s="794"/>
      <c r="L50" s="794"/>
      <c r="M50" s="794"/>
      <c r="N50" s="794"/>
      <c r="O50" s="794"/>
      <c r="P50" s="794"/>
      <c r="Q50" s="1364"/>
      <c r="R50" s="962"/>
    </row>
    <row r="51" spans="1:18" ht="9" customHeight="1">
      <c r="A51" s="795"/>
      <c r="C51" s="793"/>
      <c r="D51" s="793"/>
      <c r="E51" s="793"/>
      <c r="F51" s="793"/>
      <c r="G51" s="793"/>
      <c r="H51" s="794"/>
      <c r="I51" s="794"/>
      <c r="J51" s="794"/>
      <c r="K51" s="794"/>
      <c r="L51" s="794"/>
      <c r="M51" s="794"/>
      <c r="N51" s="794"/>
      <c r="O51" s="794"/>
      <c r="P51" s="794"/>
      <c r="Q51" s="1364"/>
      <c r="R51" s="962"/>
    </row>
    <row r="52" spans="1:18" ht="9" customHeight="1">
      <c r="A52" s="796"/>
      <c r="C52" s="793"/>
      <c r="D52" s="793"/>
      <c r="E52" s="793"/>
      <c r="F52" s="793"/>
      <c r="G52" s="793"/>
      <c r="H52" s="794"/>
      <c r="I52" s="794"/>
      <c r="J52" s="794"/>
      <c r="K52" s="794"/>
      <c r="L52" s="794"/>
      <c r="M52" s="794"/>
      <c r="N52" s="794"/>
      <c r="O52" s="794"/>
      <c r="P52" s="794"/>
      <c r="Q52" s="1364"/>
      <c r="R52" s="962"/>
    </row>
    <row r="53" spans="1:18" ht="9" customHeight="1">
      <c r="A53" s="796"/>
      <c r="C53" s="793"/>
      <c r="D53" s="793"/>
      <c r="E53" s="793"/>
      <c r="F53" s="793"/>
      <c r="G53" s="793"/>
      <c r="H53" s="794"/>
      <c r="I53" s="794"/>
      <c r="J53" s="794"/>
      <c r="K53" s="794"/>
      <c r="L53" s="794"/>
      <c r="M53" s="794"/>
      <c r="N53" s="794"/>
      <c r="O53" s="794"/>
      <c r="P53" s="794"/>
      <c r="Q53" s="1364"/>
      <c r="R53" s="962"/>
    </row>
    <row r="54" spans="1:18" ht="9" customHeight="1">
      <c r="A54" s="796"/>
      <c r="C54" s="793"/>
      <c r="D54" s="793"/>
      <c r="E54" s="793"/>
      <c r="F54" s="793"/>
      <c r="G54" s="793"/>
      <c r="H54" s="794"/>
      <c r="I54" s="794"/>
      <c r="J54" s="794"/>
      <c r="K54" s="794"/>
      <c r="L54" s="794"/>
      <c r="M54" s="794"/>
      <c r="N54" s="794"/>
      <c r="O54" s="794"/>
      <c r="P54" s="794"/>
      <c r="Q54" s="1364"/>
      <c r="R54" s="962"/>
    </row>
    <row r="55" spans="1:18" ht="9" customHeight="1">
      <c r="A55" s="796"/>
      <c r="C55" s="793"/>
      <c r="D55" s="793"/>
      <c r="E55" s="793"/>
      <c r="F55" s="793"/>
      <c r="G55" s="793"/>
      <c r="H55" s="794"/>
      <c r="I55" s="794"/>
      <c r="J55" s="794"/>
      <c r="K55" s="794"/>
      <c r="L55" s="794"/>
      <c r="M55" s="794"/>
      <c r="N55" s="794"/>
      <c r="O55" s="794"/>
      <c r="P55" s="794"/>
      <c r="Q55" s="1364"/>
      <c r="R55" s="962"/>
    </row>
    <row r="56" spans="1:18" ht="9" customHeight="1">
      <c r="A56" s="797"/>
      <c r="C56" s="793"/>
      <c r="D56" s="793"/>
      <c r="E56" s="793"/>
      <c r="F56" s="793"/>
      <c r="G56" s="793"/>
      <c r="H56" s="794"/>
      <c r="I56" s="794"/>
      <c r="J56" s="794"/>
      <c r="K56" s="794"/>
      <c r="L56" s="794"/>
      <c r="M56" s="794"/>
      <c r="N56" s="794"/>
      <c r="O56" s="794"/>
      <c r="P56" s="794"/>
      <c r="Q56" s="1364"/>
      <c r="R56" s="962"/>
    </row>
    <row r="57" spans="1:18" ht="9" customHeight="1">
      <c r="A57" s="797"/>
      <c r="C57" s="793"/>
      <c r="D57" s="793"/>
      <c r="E57" s="793"/>
      <c r="F57" s="793"/>
      <c r="G57" s="793"/>
      <c r="H57" s="794"/>
      <c r="I57" s="794"/>
      <c r="J57" s="794"/>
      <c r="K57" s="794"/>
      <c r="L57" s="794"/>
      <c r="M57" s="794"/>
      <c r="N57" s="794"/>
      <c r="O57" s="794"/>
      <c r="P57" s="794"/>
      <c r="Q57" s="1364"/>
      <c r="R57" s="962"/>
    </row>
    <row r="58" spans="1:18" ht="9" customHeight="1">
      <c r="A58" s="798"/>
      <c r="C58" s="793"/>
      <c r="D58" s="793"/>
      <c r="E58" s="793"/>
      <c r="F58" s="793"/>
      <c r="G58" s="793"/>
      <c r="H58" s="794"/>
      <c r="I58" s="794"/>
      <c r="J58" s="794"/>
      <c r="K58" s="794"/>
      <c r="L58" s="794"/>
      <c r="M58" s="794"/>
      <c r="N58" s="794"/>
      <c r="O58" s="794"/>
      <c r="P58" s="794"/>
      <c r="Q58" s="1364"/>
      <c r="R58" s="962"/>
    </row>
    <row r="59" spans="1:18" ht="9" customHeight="1">
      <c r="A59" s="792"/>
      <c r="C59" s="793"/>
      <c r="D59" s="793"/>
      <c r="E59" s="793"/>
      <c r="F59" s="793"/>
      <c r="G59" s="793"/>
      <c r="H59" s="794"/>
      <c r="I59" s="794"/>
      <c r="J59" s="794"/>
      <c r="K59" s="794"/>
      <c r="L59" s="794"/>
      <c r="M59" s="794"/>
      <c r="N59" s="794"/>
      <c r="O59" s="794"/>
      <c r="P59" s="794"/>
      <c r="Q59" s="1364"/>
      <c r="R59" s="962"/>
    </row>
    <row r="60" spans="1:18" ht="9" customHeight="1">
      <c r="A60" s="792"/>
      <c r="C60" s="793"/>
      <c r="D60" s="793"/>
      <c r="E60" s="793"/>
      <c r="F60" s="793"/>
      <c r="G60" s="793"/>
      <c r="H60" s="794"/>
      <c r="I60" s="794"/>
      <c r="J60" s="794"/>
      <c r="K60" s="794"/>
      <c r="L60" s="794"/>
      <c r="M60" s="794"/>
      <c r="N60" s="794"/>
      <c r="O60" s="794"/>
      <c r="P60" s="794"/>
      <c r="Q60" s="1364"/>
      <c r="R60" s="962"/>
    </row>
    <row r="61" spans="1:18" ht="9" customHeight="1">
      <c r="A61" s="792"/>
      <c r="C61" s="793"/>
      <c r="D61" s="793"/>
      <c r="E61" s="793"/>
      <c r="F61" s="793"/>
      <c r="G61" s="793"/>
      <c r="H61" s="794"/>
      <c r="I61" s="794"/>
      <c r="J61" s="794"/>
      <c r="K61" s="794"/>
      <c r="L61" s="794"/>
      <c r="M61" s="794"/>
      <c r="N61" s="794"/>
      <c r="O61" s="794"/>
      <c r="P61" s="794"/>
      <c r="Q61" s="1364"/>
      <c r="R61" s="962"/>
    </row>
    <row r="62" spans="1:18" ht="9" customHeight="1">
      <c r="A62" s="792"/>
      <c r="C62" s="793"/>
      <c r="D62" s="793"/>
      <c r="E62" s="793"/>
      <c r="F62" s="793"/>
      <c r="G62" s="793"/>
      <c r="H62" s="794"/>
      <c r="I62" s="794"/>
      <c r="J62" s="794"/>
      <c r="K62" s="794"/>
      <c r="L62" s="794"/>
      <c r="M62" s="794"/>
      <c r="N62" s="794"/>
      <c r="O62" s="794"/>
      <c r="P62" s="794"/>
      <c r="Q62" s="1364"/>
      <c r="R62" s="962"/>
    </row>
    <row r="63" spans="1:18" ht="9" customHeight="1">
      <c r="A63" s="796"/>
      <c r="C63" s="793"/>
      <c r="D63" s="793"/>
      <c r="E63" s="793"/>
      <c r="F63" s="793"/>
      <c r="G63" s="793"/>
      <c r="H63" s="794"/>
      <c r="I63" s="794"/>
      <c r="J63" s="794"/>
      <c r="K63" s="794"/>
      <c r="L63" s="794"/>
      <c r="M63" s="794"/>
      <c r="N63" s="794"/>
      <c r="O63" s="794"/>
      <c r="P63" s="794"/>
      <c r="Q63" s="1364"/>
      <c r="R63" s="962"/>
    </row>
    <row r="64" spans="1:18" ht="9" customHeight="1">
      <c r="A64" s="798"/>
      <c r="C64" s="793"/>
      <c r="D64" s="793"/>
      <c r="E64" s="793"/>
      <c r="F64" s="793"/>
      <c r="G64" s="793"/>
      <c r="H64" s="794"/>
      <c r="I64" s="794"/>
      <c r="J64" s="794"/>
      <c r="K64" s="794"/>
      <c r="L64" s="794"/>
      <c r="M64" s="794"/>
      <c r="N64" s="794"/>
      <c r="O64" s="794"/>
      <c r="P64" s="794"/>
      <c r="Q64" s="1364"/>
      <c r="R64" s="962"/>
    </row>
    <row r="65" spans="1:18" ht="9" customHeight="1">
      <c r="A65" s="792"/>
      <c r="C65" s="793"/>
      <c r="D65" s="793"/>
      <c r="E65" s="793"/>
      <c r="F65" s="793"/>
      <c r="G65" s="793"/>
      <c r="H65" s="794"/>
      <c r="I65" s="794"/>
      <c r="J65" s="794"/>
      <c r="K65" s="794"/>
      <c r="L65" s="794"/>
      <c r="M65" s="794"/>
      <c r="N65" s="794"/>
      <c r="O65" s="794"/>
      <c r="P65" s="794"/>
      <c r="Q65" s="1364"/>
      <c r="R65" s="962"/>
    </row>
    <row r="66" spans="1:18" ht="9" customHeight="1">
      <c r="A66" s="792"/>
      <c r="C66" s="793"/>
      <c r="D66" s="793"/>
      <c r="E66" s="793"/>
      <c r="F66" s="793"/>
      <c r="G66" s="793"/>
      <c r="H66" s="794"/>
      <c r="I66" s="794"/>
      <c r="J66" s="794"/>
      <c r="K66" s="794"/>
      <c r="L66" s="794"/>
      <c r="M66" s="794"/>
      <c r="N66" s="794"/>
      <c r="O66" s="794"/>
      <c r="P66" s="794"/>
      <c r="Q66" s="1364"/>
      <c r="R66" s="962"/>
    </row>
    <row r="67" spans="1:18" ht="9" customHeight="1">
      <c r="A67" s="792"/>
      <c r="C67" s="793"/>
      <c r="D67" s="793"/>
      <c r="E67" s="793"/>
      <c r="F67" s="793"/>
      <c r="G67" s="793"/>
      <c r="H67" s="794"/>
      <c r="I67" s="794"/>
      <c r="J67" s="794"/>
      <c r="K67" s="794"/>
      <c r="L67" s="794"/>
      <c r="M67" s="794"/>
      <c r="N67" s="794"/>
      <c r="O67" s="794"/>
      <c r="P67" s="794"/>
      <c r="Q67" s="1364"/>
      <c r="R67" s="962"/>
    </row>
    <row r="68" spans="1:18" ht="9" customHeight="1">
      <c r="A68" s="792"/>
      <c r="C68" s="793"/>
      <c r="D68" s="793"/>
      <c r="E68" s="793"/>
      <c r="F68" s="793"/>
      <c r="G68" s="793"/>
      <c r="H68" s="794"/>
      <c r="I68" s="794"/>
      <c r="J68" s="794"/>
      <c r="K68" s="794"/>
      <c r="L68" s="794"/>
      <c r="M68" s="794"/>
      <c r="N68" s="794"/>
      <c r="O68" s="794"/>
      <c r="P68" s="794"/>
      <c r="Q68" s="1364"/>
      <c r="R68" s="962"/>
    </row>
    <row r="69" spans="1:18" ht="9" customHeight="1">
      <c r="A69" s="796"/>
      <c r="C69" s="793"/>
      <c r="D69" s="793"/>
      <c r="E69" s="793"/>
      <c r="F69" s="793"/>
      <c r="G69" s="793"/>
      <c r="H69" s="794"/>
      <c r="I69" s="794"/>
      <c r="J69" s="794"/>
      <c r="K69" s="794"/>
      <c r="L69" s="794"/>
      <c r="M69" s="794"/>
      <c r="N69" s="794"/>
      <c r="O69" s="794"/>
      <c r="P69" s="794"/>
      <c r="Q69" s="1364"/>
      <c r="R69" s="962"/>
    </row>
    <row r="70" spans="1:18" ht="9" customHeight="1">
      <c r="A70" s="798"/>
      <c r="C70" s="793"/>
      <c r="D70" s="793"/>
      <c r="E70" s="793"/>
      <c r="F70" s="793"/>
      <c r="G70" s="793"/>
      <c r="H70" s="794"/>
      <c r="I70" s="794"/>
      <c r="J70" s="794"/>
      <c r="K70" s="794"/>
      <c r="L70" s="794"/>
      <c r="M70" s="794"/>
      <c r="N70" s="794"/>
      <c r="O70" s="794"/>
      <c r="P70" s="794"/>
      <c r="Q70" s="1364"/>
      <c r="R70" s="962"/>
    </row>
    <row r="71" spans="1:18" ht="9" customHeight="1">
      <c r="A71" s="792"/>
      <c r="C71" s="793"/>
      <c r="D71" s="793"/>
      <c r="E71" s="793"/>
      <c r="F71" s="793"/>
      <c r="G71" s="793"/>
      <c r="H71" s="794"/>
      <c r="I71" s="794"/>
      <c r="J71" s="794"/>
      <c r="K71" s="794"/>
      <c r="L71" s="794"/>
      <c r="M71" s="794"/>
      <c r="N71" s="794"/>
      <c r="O71" s="794"/>
      <c r="P71" s="794"/>
      <c r="Q71" s="1364"/>
      <c r="R71" s="962"/>
    </row>
    <row r="72" spans="1:18" ht="9" customHeight="1">
      <c r="A72" s="792"/>
      <c r="C72" s="793"/>
      <c r="D72" s="793"/>
      <c r="E72" s="793"/>
      <c r="F72" s="793"/>
      <c r="G72" s="793"/>
      <c r="H72" s="794"/>
      <c r="I72" s="794"/>
      <c r="J72" s="794"/>
      <c r="K72" s="794"/>
      <c r="L72" s="794"/>
      <c r="M72" s="794"/>
      <c r="N72" s="794"/>
      <c r="O72" s="794"/>
      <c r="P72" s="794"/>
      <c r="Q72" s="1364"/>
      <c r="R72" s="962"/>
    </row>
    <row r="73" spans="1:18" ht="9" customHeight="1">
      <c r="A73" s="792"/>
      <c r="C73" s="799"/>
      <c r="D73" s="799"/>
      <c r="E73" s="799"/>
      <c r="F73" s="799"/>
      <c r="G73" s="799"/>
      <c r="R73" s="962"/>
    </row>
    <row r="74" spans="1:18" ht="9" customHeight="1">
      <c r="A74" s="792"/>
      <c r="C74" s="799"/>
      <c r="D74" s="799"/>
      <c r="E74" s="799"/>
      <c r="F74" s="799"/>
      <c r="G74" s="799"/>
      <c r="R74" s="962"/>
    </row>
    <row r="75" spans="1:18" ht="9" customHeight="1">
      <c r="A75" s="792"/>
      <c r="C75" s="799"/>
      <c r="D75" s="799"/>
      <c r="E75" s="799"/>
      <c r="F75" s="799"/>
      <c r="G75" s="799"/>
      <c r="R75" s="962"/>
    </row>
    <row r="76" spans="1:18" ht="9" customHeight="1">
      <c r="A76" s="792"/>
      <c r="C76" s="799"/>
      <c r="D76" s="799"/>
      <c r="E76" s="799"/>
      <c r="F76" s="799"/>
      <c r="G76" s="799"/>
      <c r="R76" s="962"/>
    </row>
    <row r="77" spans="1:18" ht="9" customHeight="1">
      <c r="A77" s="792"/>
      <c r="C77" s="799"/>
      <c r="D77" s="799"/>
      <c r="E77" s="799"/>
      <c r="F77" s="799"/>
      <c r="G77" s="799"/>
      <c r="R77" s="962"/>
    </row>
    <row r="78" spans="1:18" ht="9" customHeight="1">
      <c r="A78" s="792"/>
      <c r="C78" s="799"/>
      <c r="D78" s="799"/>
      <c r="E78" s="799"/>
      <c r="F78" s="799"/>
      <c r="G78" s="799"/>
      <c r="R78" s="962"/>
    </row>
    <row r="79" spans="1:18" ht="9" customHeight="1">
      <c r="A79" s="796"/>
      <c r="C79" s="799"/>
      <c r="D79" s="799"/>
      <c r="E79" s="799"/>
      <c r="F79" s="799"/>
      <c r="G79" s="799"/>
      <c r="R79" s="962"/>
    </row>
    <row r="80" spans="1:18" ht="9" customHeight="1">
      <c r="A80" s="798"/>
      <c r="C80" s="799"/>
      <c r="D80" s="799"/>
      <c r="E80" s="799"/>
      <c r="F80" s="799"/>
      <c r="G80" s="799"/>
      <c r="R80" s="962"/>
    </row>
    <row r="81" spans="1:18" ht="9" customHeight="1">
      <c r="A81" s="792"/>
      <c r="C81" s="799"/>
      <c r="D81" s="799"/>
      <c r="E81" s="799"/>
      <c r="F81" s="799"/>
      <c r="G81" s="799"/>
      <c r="R81" s="962"/>
    </row>
    <row r="82" spans="1:18" ht="9" customHeight="1">
      <c r="A82" s="792"/>
      <c r="C82" s="799"/>
      <c r="D82" s="799"/>
      <c r="E82" s="799"/>
      <c r="F82" s="799"/>
      <c r="G82" s="799"/>
      <c r="R82" s="962"/>
    </row>
    <row r="83" spans="1:18" ht="9" customHeight="1">
      <c r="A83" s="792"/>
      <c r="C83" s="799"/>
      <c r="D83" s="799"/>
      <c r="E83" s="799"/>
      <c r="F83" s="799"/>
      <c r="G83" s="799"/>
      <c r="R83" s="962"/>
    </row>
    <row r="84" spans="1:18" ht="9" customHeight="1">
      <c r="A84" s="792"/>
      <c r="C84" s="799"/>
      <c r="D84" s="799"/>
      <c r="E84" s="799"/>
      <c r="F84" s="799"/>
      <c r="G84" s="799"/>
      <c r="R84" s="962"/>
    </row>
    <row r="85" spans="1:18" ht="9" customHeight="1">
      <c r="A85" s="792"/>
      <c r="C85" s="799"/>
      <c r="D85" s="799"/>
      <c r="E85" s="799"/>
      <c r="F85" s="799"/>
      <c r="G85" s="799"/>
      <c r="R85" s="962"/>
    </row>
    <row r="86" spans="1:18" ht="9" customHeight="1">
      <c r="A86" s="792"/>
      <c r="C86" s="799"/>
      <c r="D86" s="799"/>
      <c r="E86" s="799"/>
      <c r="F86" s="799"/>
      <c r="G86" s="799"/>
      <c r="R86" s="962"/>
    </row>
    <row r="87" spans="1:18" ht="9" customHeight="1">
      <c r="A87" s="792"/>
      <c r="C87" s="799"/>
      <c r="D87" s="799"/>
      <c r="E87" s="799"/>
      <c r="F87" s="799"/>
      <c r="G87" s="799"/>
      <c r="R87" s="962"/>
    </row>
    <row r="88" spans="1:18" ht="9" customHeight="1">
      <c r="A88" s="792"/>
      <c r="C88" s="799"/>
      <c r="D88" s="799"/>
      <c r="E88" s="799"/>
      <c r="F88" s="799"/>
      <c r="G88" s="799"/>
      <c r="R88" s="962"/>
    </row>
    <row r="89" spans="1:18" ht="9" customHeight="1">
      <c r="A89" s="792"/>
      <c r="C89" s="799"/>
      <c r="D89" s="799"/>
      <c r="E89" s="799"/>
      <c r="F89" s="799"/>
      <c r="G89" s="799"/>
      <c r="R89" s="962"/>
    </row>
    <row r="90" spans="1:18" ht="9" customHeight="1">
      <c r="A90" s="798"/>
      <c r="C90" s="799"/>
      <c r="D90" s="799"/>
      <c r="E90" s="799"/>
      <c r="F90" s="799"/>
      <c r="G90" s="799"/>
      <c r="R90" s="962"/>
    </row>
    <row r="91" spans="1:18" ht="9" customHeight="1">
      <c r="A91" s="792"/>
      <c r="C91" s="799"/>
      <c r="D91" s="799"/>
      <c r="E91" s="799"/>
      <c r="F91" s="799"/>
      <c r="G91" s="799"/>
      <c r="R91" s="962"/>
    </row>
    <row r="92" spans="1:18" ht="9" customHeight="1">
      <c r="A92" s="792"/>
      <c r="C92" s="799"/>
      <c r="D92" s="799"/>
      <c r="E92" s="799"/>
      <c r="F92" s="799"/>
      <c r="G92" s="799"/>
      <c r="R92" s="962"/>
    </row>
    <row r="93" spans="1:18" ht="9" customHeight="1">
      <c r="A93" s="792"/>
      <c r="C93" s="799"/>
      <c r="D93" s="799"/>
      <c r="E93" s="799"/>
      <c r="F93" s="799"/>
      <c r="G93" s="799"/>
      <c r="R93" s="962"/>
    </row>
    <row r="94" spans="1:18">
      <c r="A94" s="800"/>
      <c r="C94" s="799"/>
      <c r="D94" s="799"/>
      <c r="E94" s="799"/>
      <c r="F94" s="799"/>
      <c r="G94" s="799"/>
      <c r="R94" s="962"/>
    </row>
    <row r="95" spans="1:18">
      <c r="A95" s="800"/>
      <c r="C95" s="799"/>
      <c r="D95" s="799"/>
      <c r="E95" s="799"/>
      <c r="F95" s="799"/>
      <c r="G95" s="799"/>
      <c r="R95" s="962"/>
    </row>
    <row r="96" spans="1:18">
      <c r="A96" s="800"/>
      <c r="C96" s="799"/>
      <c r="D96" s="799"/>
      <c r="E96" s="799"/>
      <c r="F96" s="799"/>
      <c r="G96" s="799"/>
      <c r="R96" s="962"/>
    </row>
    <row r="97" spans="1:18">
      <c r="A97" s="800"/>
      <c r="C97" s="799"/>
      <c r="D97" s="799"/>
      <c r="E97" s="799"/>
      <c r="F97" s="799"/>
      <c r="G97" s="799"/>
      <c r="R97" s="962"/>
    </row>
    <row r="98" spans="1:18">
      <c r="A98" s="800"/>
      <c r="C98" s="799"/>
      <c r="D98" s="799"/>
      <c r="E98" s="799"/>
      <c r="F98" s="799"/>
      <c r="G98" s="799"/>
      <c r="R98" s="962"/>
    </row>
    <row r="99" spans="1:18">
      <c r="A99" s="800"/>
      <c r="C99" s="799"/>
      <c r="D99" s="799"/>
      <c r="E99" s="799"/>
      <c r="F99" s="799"/>
      <c r="G99" s="799"/>
      <c r="R99" s="962"/>
    </row>
    <row r="100" spans="1:18">
      <c r="A100" s="800"/>
      <c r="C100" s="799"/>
      <c r="D100" s="799"/>
      <c r="E100" s="799"/>
      <c r="F100" s="799"/>
      <c r="G100" s="799"/>
      <c r="R100" s="962"/>
    </row>
    <row r="101" spans="1:18" ht="15.75">
      <c r="A101" s="801"/>
      <c r="C101" s="799"/>
      <c r="D101" s="799"/>
      <c r="E101" s="799"/>
      <c r="F101" s="799"/>
      <c r="G101" s="799"/>
      <c r="R101" s="962"/>
    </row>
    <row r="102" spans="1:18" ht="15.75">
      <c r="A102" s="801"/>
      <c r="C102" s="799"/>
      <c r="D102" s="799"/>
      <c r="E102" s="799"/>
      <c r="F102" s="799"/>
      <c r="G102" s="799"/>
      <c r="R102" s="962"/>
    </row>
    <row r="103" spans="1:18" ht="15.75">
      <c r="A103" s="801"/>
      <c r="C103" s="799"/>
      <c r="D103" s="799"/>
      <c r="E103" s="799"/>
      <c r="F103" s="799"/>
      <c r="G103" s="799"/>
      <c r="R103" s="962"/>
    </row>
    <row r="104" spans="1:18" ht="15.75">
      <c r="A104" s="801"/>
      <c r="C104" s="799"/>
      <c r="D104" s="799"/>
      <c r="E104" s="799"/>
      <c r="F104" s="799"/>
      <c r="G104" s="799"/>
      <c r="R104" s="962"/>
    </row>
    <row r="105" spans="1:18" ht="15.75">
      <c r="A105" s="801"/>
      <c r="C105" s="799"/>
      <c r="D105" s="799"/>
      <c r="E105" s="799"/>
      <c r="F105" s="799"/>
      <c r="G105" s="799"/>
      <c r="R105" s="962"/>
    </row>
    <row r="106" spans="1:18" ht="15.75">
      <c r="A106" s="801"/>
      <c r="C106" s="799"/>
      <c r="D106" s="799"/>
      <c r="E106" s="799"/>
      <c r="F106" s="799"/>
      <c r="G106" s="799"/>
      <c r="R106" s="962"/>
    </row>
    <row r="107" spans="1:18" ht="15.75">
      <c r="A107" s="801"/>
      <c r="C107" s="799"/>
      <c r="D107" s="799"/>
      <c r="E107" s="799"/>
      <c r="F107" s="799"/>
      <c r="G107" s="799"/>
      <c r="R107" s="962"/>
    </row>
    <row r="108" spans="1:18" ht="15.75">
      <c r="A108" s="801"/>
      <c r="C108" s="799"/>
      <c r="D108" s="799"/>
      <c r="E108" s="799"/>
      <c r="F108" s="799"/>
      <c r="G108" s="799"/>
      <c r="R108" s="962"/>
    </row>
    <row r="109" spans="1:18" ht="15.75">
      <c r="A109" s="801"/>
      <c r="C109" s="799"/>
      <c r="D109" s="799"/>
      <c r="E109" s="799"/>
      <c r="F109" s="799"/>
      <c r="G109" s="799"/>
      <c r="R109" s="962"/>
    </row>
    <row r="110" spans="1:18" ht="15.75">
      <c r="A110" s="801"/>
      <c r="C110" s="799"/>
      <c r="D110" s="799"/>
      <c r="E110" s="799"/>
      <c r="F110" s="799"/>
      <c r="G110" s="799"/>
      <c r="R110" s="962"/>
    </row>
    <row r="111" spans="1:18" ht="15.75">
      <c r="A111" s="801"/>
      <c r="C111" s="799"/>
      <c r="D111" s="799"/>
      <c r="E111" s="799"/>
      <c r="F111" s="799"/>
      <c r="G111" s="799"/>
      <c r="R111" s="962"/>
    </row>
    <row r="112" spans="1:18" ht="15.75">
      <c r="A112" s="801"/>
      <c r="C112" s="799"/>
      <c r="D112" s="799"/>
      <c r="E112" s="799"/>
      <c r="F112" s="799"/>
      <c r="G112" s="799"/>
      <c r="R112" s="962"/>
    </row>
    <row r="113" spans="1:18" ht="15.75">
      <c r="A113" s="801"/>
      <c r="C113" s="799"/>
      <c r="D113" s="799"/>
      <c r="E113" s="799"/>
      <c r="F113" s="799"/>
      <c r="G113" s="799"/>
      <c r="R113" s="962"/>
    </row>
    <row r="114" spans="1:18" ht="15.75">
      <c r="A114" s="801"/>
      <c r="C114" s="799"/>
      <c r="D114" s="799"/>
      <c r="E114" s="799"/>
      <c r="F114" s="799"/>
      <c r="G114" s="799"/>
      <c r="R114" s="962"/>
    </row>
    <row r="115" spans="1:18" ht="15.75">
      <c r="A115" s="801"/>
      <c r="C115" s="799"/>
      <c r="D115" s="799"/>
      <c r="E115" s="799"/>
      <c r="F115" s="799"/>
      <c r="G115" s="799"/>
      <c r="R115" s="962"/>
    </row>
    <row r="116" spans="1:18" ht="15.75">
      <c r="A116" s="801"/>
      <c r="C116" s="799"/>
      <c r="D116" s="799"/>
      <c r="E116" s="799"/>
      <c r="F116" s="799"/>
      <c r="G116" s="799"/>
      <c r="R116" s="962"/>
    </row>
    <row r="117" spans="1:18" ht="15.75">
      <c r="A117" s="801"/>
      <c r="C117" s="799"/>
      <c r="D117" s="799"/>
      <c r="E117" s="799"/>
      <c r="F117" s="799"/>
      <c r="G117" s="799"/>
      <c r="R117" s="962"/>
    </row>
    <row r="118" spans="1:18" ht="15.75">
      <c r="A118" s="801"/>
      <c r="C118" s="799"/>
      <c r="D118" s="799"/>
      <c r="E118" s="799"/>
      <c r="F118" s="799"/>
      <c r="G118" s="799"/>
      <c r="R118" s="962"/>
    </row>
    <row r="119" spans="1:18" ht="15.75">
      <c r="A119" s="801"/>
      <c r="C119" s="799"/>
      <c r="D119" s="799"/>
      <c r="E119" s="799"/>
      <c r="F119" s="799"/>
      <c r="G119" s="799"/>
      <c r="R119" s="962"/>
    </row>
    <row r="120" spans="1:18" ht="15.75">
      <c r="A120" s="801"/>
      <c r="C120" s="799"/>
      <c r="D120" s="799"/>
      <c r="E120" s="799"/>
      <c r="F120" s="799"/>
      <c r="G120" s="799"/>
      <c r="R120" s="962"/>
    </row>
    <row r="121" spans="1:18" ht="15.75">
      <c r="A121" s="801"/>
      <c r="C121" s="799"/>
      <c r="D121" s="799"/>
      <c r="E121" s="799"/>
      <c r="F121" s="799"/>
      <c r="G121" s="799"/>
      <c r="R121" s="962"/>
    </row>
    <row r="122" spans="1:18" ht="15.75">
      <c r="A122" s="801"/>
      <c r="C122" s="799"/>
      <c r="D122" s="799"/>
      <c r="E122" s="799"/>
      <c r="F122" s="799"/>
      <c r="G122" s="799"/>
      <c r="R122" s="962"/>
    </row>
    <row r="123" spans="1:18" ht="15.75">
      <c r="A123" s="801"/>
      <c r="C123" s="799"/>
      <c r="D123" s="799"/>
      <c r="E123" s="799"/>
      <c r="F123" s="799"/>
      <c r="G123" s="799"/>
      <c r="R123" s="962"/>
    </row>
    <row r="124" spans="1:18" ht="15.75">
      <c r="A124" s="801"/>
      <c r="C124" s="799"/>
      <c r="D124" s="799"/>
      <c r="E124" s="799"/>
      <c r="F124" s="799"/>
      <c r="G124" s="799"/>
      <c r="R124" s="962"/>
    </row>
    <row r="125" spans="1:18" ht="15.75">
      <c r="A125" s="801"/>
      <c r="C125" s="799"/>
      <c r="D125" s="799"/>
      <c r="E125" s="799"/>
      <c r="F125" s="799"/>
      <c r="G125" s="799"/>
      <c r="R125" s="962"/>
    </row>
    <row r="126" spans="1:18" ht="15.75">
      <c r="A126" s="801"/>
      <c r="C126" s="799"/>
      <c r="D126" s="799"/>
      <c r="E126" s="799"/>
      <c r="F126" s="799"/>
      <c r="G126" s="799"/>
      <c r="R126" s="962"/>
    </row>
    <row r="127" spans="1:18" ht="15.75">
      <c r="A127" s="801"/>
      <c r="C127" s="799"/>
      <c r="D127" s="799"/>
      <c r="E127" s="799"/>
      <c r="F127" s="799"/>
      <c r="G127" s="799"/>
      <c r="R127" s="962"/>
    </row>
    <row r="128" spans="1:18" ht="15.75">
      <c r="A128" s="801"/>
      <c r="C128" s="799"/>
      <c r="D128" s="799"/>
      <c r="E128" s="799"/>
      <c r="F128" s="799"/>
      <c r="G128" s="799"/>
      <c r="R128" s="962"/>
    </row>
    <row r="129" spans="1:18" ht="15.75">
      <c r="A129" s="801"/>
      <c r="C129" s="799"/>
      <c r="D129" s="799"/>
      <c r="E129" s="799"/>
      <c r="F129" s="799"/>
      <c r="G129" s="799"/>
      <c r="R129" s="962"/>
    </row>
    <row r="130" spans="1:18" ht="15.75">
      <c r="A130" s="801"/>
      <c r="C130" s="799"/>
      <c r="D130" s="799"/>
      <c r="E130" s="799"/>
      <c r="F130" s="799"/>
      <c r="G130" s="799"/>
      <c r="R130" s="962"/>
    </row>
    <row r="131" spans="1:18" ht="15.75">
      <c r="A131" s="801"/>
      <c r="C131" s="799"/>
      <c r="D131" s="799"/>
      <c r="E131" s="799"/>
      <c r="F131" s="799"/>
      <c r="G131" s="799"/>
      <c r="R131" s="962"/>
    </row>
    <row r="132" spans="1:18" ht="15.75">
      <c r="A132" s="801"/>
      <c r="C132" s="799"/>
      <c r="D132" s="799"/>
      <c r="E132" s="799"/>
      <c r="F132" s="799"/>
      <c r="G132" s="799"/>
      <c r="R132" s="962"/>
    </row>
    <row r="133" spans="1:18" ht="15.75">
      <c r="A133" s="801"/>
      <c r="C133" s="799"/>
      <c r="D133" s="799"/>
      <c r="E133" s="799"/>
      <c r="F133" s="799"/>
      <c r="G133" s="799"/>
      <c r="R133" s="962"/>
    </row>
    <row r="134" spans="1:18" ht="15.75">
      <c r="A134" s="801"/>
      <c r="C134" s="799"/>
      <c r="D134" s="799"/>
      <c r="E134" s="799"/>
      <c r="F134" s="799"/>
      <c r="G134" s="799"/>
      <c r="R134" s="962"/>
    </row>
    <row r="135" spans="1:18" ht="15.75">
      <c r="A135" s="801"/>
      <c r="C135" s="799"/>
      <c r="D135" s="799"/>
      <c r="E135" s="799"/>
      <c r="F135" s="799"/>
      <c r="G135" s="799"/>
      <c r="R135" s="962"/>
    </row>
    <row r="136" spans="1:18" ht="15.75">
      <c r="A136" s="801"/>
      <c r="C136" s="799"/>
      <c r="D136" s="799"/>
      <c r="E136" s="799"/>
      <c r="F136" s="799"/>
      <c r="G136" s="799"/>
      <c r="R136" s="962"/>
    </row>
    <row r="137" spans="1:18" ht="15.75">
      <c r="A137" s="801"/>
      <c r="C137" s="799"/>
      <c r="D137" s="799"/>
      <c r="E137" s="799"/>
      <c r="F137" s="799"/>
      <c r="G137" s="799"/>
      <c r="R137" s="962"/>
    </row>
    <row r="138" spans="1:18" ht="15.75">
      <c r="A138" s="801"/>
      <c r="C138" s="799"/>
      <c r="D138" s="799"/>
      <c r="E138" s="799"/>
      <c r="F138" s="799"/>
      <c r="G138" s="799"/>
      <c r="R138" s="962"/>
    </row>
    <row r="139" spans="1:18" ht="15.75">
      <c r="A139" s="801"/>
      <c r="C139" s="799"/>
      <c r="D139" s="799"/>
      <c r="E139" s="799"/>
      <c r="F139" s="799"/>
      <c r="G139" s="799"/>
      <c r="R139" s="962"/>
    </row>
    <row r="140" spans="1:18" ht="15.75">
      <c r="A140" s="801"/>
      <c r="C140" s="799"/>
      <c r="D140" s="799"/>
      <c r="E140" s="799"/>
      <c r="F140" s="799"/>
      <c r="G140" s="799"/>
      <c r="R140" s="962"/>
    </row>
    <row r="141" spans="1:18" ht="15.75">
      <c r="A141" s="801"/>
      <c r="C141" s="799"/>
      <c r="D141" s="799"/>
      <c r="E141" s="799"/>
      <c r="F141" s="799"/>
      <c r="G141" s="799"/>
      <c r="R141" s="962"/>
    </row>
    <row r="142" spans="1:18" ht="15.75">
      <c r="A142" s="801"/>
      <c r="C142" s="799"/>
      <c r="D142" s="799"/>
      <c r="E142" s="799"/>
      <c r="F142" s="799"/>
      <c r="G142" s="799"/>
      <c r="R142" s="962"/>
    </row>
    <row r="143" spans="1:18" ht="15.75">
      <c r="A143" s="801"/>
      <c r="C143" s="799"/>
      <c r="D143" s="799"/>
      <c r="E143" s="799"/>
      <c r="F143" s="799"/>
      <c r="G143" s="799"/>
      <c r="R143" s="962"/>
    </row>
    <row r="144" spans="1:18" ht="15.75">
      <c r="A144" s="801"/>
      <c r="C144" s="799"/>
      <c r="D144" s="799"/>
      <c r="E144" s="799"/>
      <c r="F144" s="799"/>
      <c r="G144" s="799"/>
      <c r="R144" s="962"/>
    </row>
    <row r="145" spans="1:18" ht="15.75">
      <c r="A145" s="801"/>
      <c r="C145" s="799"/>
      <c r="D145" s="799"/>
      <c r="E145" s="799"/>
      <c r="F145" s="799"/>
      <c r="G145" s="799"/>
      <c r="R145" s="962"/>
    </row>
    <row r="146" spans="1:18" ht="15.75">
      <c r="A146" s="801"/>
      <c r="C146" s="799"/>
      <c r="D146" s="799"/>
      <c r="E146" s="799"/>
      <c r="F146" s="799"/>
      <c r="G146" s="799"/>
      <c r="R146" s="962"/>
    </row>
    <row r="147" spans="1:18" ht="15.75">
      <c r="A147" s="801"/>
      <c r="C147" s="799"/>
      <c r="D147" s="799"/>
      <c r="E147" s="799"/>
      <c r="F147" s="799"/>
      <c r="G147" s="799"/>
      <c r="R147" s="962"/>
    </row>
    <row r="148" spans="1:18" ht="15.75">
      <c r="A148" s="801"/>
      <c r="C148" s="799"/>
      <c r="D148" s="799"/>
      <c r="E148" s="799"/>
      <c r="F148" s="799"/>
      <c r="G148" s="799"/>
      <c r="R148" s="962"/>
    </row>
    <row r="149" spans="1:18" ht="15.75">
      <c r="A149" s="801"/>
      <c r="C149" s="799"/>
      <c r="D149" s="799"/>
      <c r="E149" s="799"/>
      <c r="F149" s="799"/>
      <c r="G149" s="799"/>
      <c r="R149" s="962"/>
    </row>
    <row r="150" spans="1:18" ht="15.75">
      <c r="A150" s="801"/>
      <c r="C150" s="799"/>
      <c r="D150" s="799"/>
      <c r="E150" s="799"/>
      <c r="F150" s="799"/>
      <c r="G150" s="799"/>
      <c r="R150" s="962"/>
    </row>
    <row r="151" spans="1:18" ht="15.75">
      <c r="A151" s="801"/>
      <c r="C151" s="799"/>
      <c r="D151" s="799"/>
      <c r="E151" s="799"/>
      <c r="F151" s="799"/>
      <c r="G151" s="799"/>
      <c r="R151" s="962"/>
    </row>
    <row r="152" spans="1:18" ht="15.75">
      <c r="A152" s="801"/>
      <c r="C152" s="799"/>
      <c r="D152" s="799"/>
      <c r="E152" s="799"/>
      <c r="F152" s="799"/>
      <c r="G152" s="799"/>
      <c r="R152" s="962"/>
    </row>
    <row r="153" spans="1:18" ht="15.75">
      <c r="A153" s="801"/>
      <c r="C153" s="799"/>
      <c r="D153" s="799"/>
      <c r="E153" s="799"/>
      <c r="F153" s="799"/>
      <c r="G153" s="799"/>
      <c r="R153" s="962"/>
    </row>
    <row r="154" spans="1:18" ht="15.75">
      <c r="A154" s="801"/>
      <c r="C154" s="799"/>
      <c r="D154" s="799"/>
      <c r="E154" s="799"/>
      <c r="F154" s="799"/>
      <c r="G154" s="799"/>
      <c r="R154" s="962"/>
    </row>
    <row r="155" spans="1:18" ht="15.75">
      <c r="A155" s="801"/>
      <c r="C155" s="799"/>
      <c r="D155" s="799"/>
      <c r="E155" s="799"/>
      <c r="F155" s="799"/>
      <c r="G155" s="799"/>
      <c r="R155" s="962"/>
    </row>
    <row r="156" spans="1:18" ht="15.75">
      <c r="A156" s="801"/>
      <c r="C156" s="799"/>
      <c r="D156" s="799"/>
      <c r="E156" s="799"/>
      <c r="F156" s="799"/>
      <c r="G156" s="799"/>
      <c r="R156" s="962"/>
    </row>
    <row r="157" spans="1:18" ht="15.75">
      <c r="A157" s="801"/>
      <c r="C157" s="799"/>
      <c r="D157" s="799"/>
      <c r="E157" s="799"/>
      <c r="F157" s="799"/>
      <c r="G157" s="799"/>
      <c r="R157" s="962"/>
    </row>
    <row r="158" spans="1:18" ht="15.75">
      <c r="A158" s="801"/>
      <c r="C158" s="799"/>
      <c r="D158" s="799"/>
      <c r="E158" s="799"/>
      <c r="F158" s="799"/>
      <c r="G158" s="799"/>
      <c r="R158" s="962"/>
    </row>
    <row r="159" spans="1:18" ht="15.75">
      <c r="A159" s="801"/>
      <c r="C159" s="799"/>
      <c r="D159" s="799"/>
      <c r="E159" s="799"/>
      <c r="F159" s="799"/>
      <c r="G159" s="799"/>
      <c r="R159" s="962"/>
    </row>
    <row r="160" spans="1:18" ht="15.75">
      <c r="A160" s="801"/>
      <c r="C160" s="799"/>
      <c r="D160" s="799"/>
      <c r="E160" s="799"/>
      <c r="F160" s="799"/>
      <c r="G160" s="799"/>
      <c r="R160" s="962"/>
    </row>
    <row r="161" spans="1:18" ht="15.75">
      <c r="A161" s="801"/>
      <c r="C161" s="799"/>
      <c r="D161" s="799"/>
      <c r="E161" s="799"/>
      <c r="F161" s="799"/>
      <c r="G161" s="799"/>
      <c r="R161" s="962"/>
    </row>
    <row r="162" spans="1:18" ht="15.75">
      <c r="A162" s="801"/>
      <c r="C162" s="799"/>
      <c r="D162" s="799"/>
      <c r="E162" s="799"/>
      <c r="F162" s="799"/>
      <c r="G162" s="799"/>
      <c r="R162" s="962"/>
    </row>
    <row r="163" spans="1:18" ht="15.75">
      <c r="A163" s="801"/>
      <c r="C163" s="799"/>
      <c r="D163" s="799"/>
      <c r="E163" s="799"/>
      <c r="F163" s="799"/>
      <c r="G163" s="799"/>
      <c r="R163" s="962"/>
    </row>
    <row r="164" spans="1:18" ht="15.75">
      <c r="A164" s="801"/>
      <c r="C164" s="799"/>
      <c r="D164" s="799"/>
      <c r="E164" s="799"/>
      <c r="F164" s="799"/>
      <c r="G164" s="799"/>
      <c r="R164" s="962"/>
    </row>
    <row r="165" spans="1:18" ht="15.75">
      <c r="A165" s="801"/>
      <c r="C165" s="799"/>
      <c r="D165" s="799"/>
      <c r="E165" s="799"/>
      <c r="F165" s="799"/>
      <c r="G165" s="799"/>
      <c r="R165" s="962"/>
    </row>
    <row r="166" spans="1:18" ht="15.75">
      <c r="A166" s="801"/>
      <c r="C166" s="799"/>
      <c r="D166" s="799"/>
      <c r="E166" s="799"/>
      <c r="F166" s="799"/>
      <c r="G166" s="799"/>
      <c r="R166" s="962"/>
    </row>
    <row r="167" spans="1:18" ht="15.75">
      <c r="A167" s="801"/>
      <c r="C167" s="799"/>
      <c r="D167" s="799"/>
      <c r="E167" s="799"/>
      <c r="F167" s="799"/>
      <c r="G167" s="799"/>
      <c r="R167" s="962"/>
    </row>
    <row r="168" spans="1:18" ht="15.75">
      <c r="A168" s="801"/>
      <c r="C168" s="799"/>
      <c r="D168" s="799"/>
      <c r="E168" s="799"/>
      <c r="F168" s="799"/>
      <c r="G168" s="799"/>
      <c r="R168" s="962"/>
    </row>
    <row r="169" spans="1:18" ht="15.75">
      <c r="A169" s="801"/>
      <c r="C169" s="799"/>
      <c r="D169" s="799"/>
      <c r="E169" s="799"/>
      <c r="F169" s="799"/>
      <c r="G169" s="799"/>
      <c r="R169" s="962"/>
    </row>
    <row r="170" spans="1:18" ht="15.75">
      <c r="A170" s="801"/>
      <c r="C170" s="799"/>
      <c r="D170" s="799"/>
      <c r="E170" s="799"/>
      <c r="F170" s="799"/>
      <c r="G170" s="799"/>
      <c r="R170" s="962"/>
    </row>
    <row r="171" spans="1:18" ht="15.75">
      <c r="A171" s="801"/>
      <c r="C171" s="799"/>
      <c r="D171" s="799"/>
      <c r="E171" s="799"/>
      <c r="F171" s="799"/>
      <c r="G171" s="799"/>
      <c r="R171" s="962"/>
    </row>
    <row r="172" spans="1:18" ht="15.75">
      <c r="A172" s="801"/>
      <c r="C172" s="799"/>
      <c r="D172" s="799"/>
      <c r="E172" s="799"/>
      <c r="F172" s="799"/>
      <c r="G172" s="799"/>
      <c r="R172" s="962"/>
    </row>
    <row r="173" spans="1:18" ht="15.75">
      <c r="A173" s="801"/>
      <c r="C173" s="799"/>
      <c r="D173" s="799"/>
      <c r="E173" s="799"/>
      <c r="F173" s="799"/>
      <c r="G173" s="799"/>
      <c r="R173" s="962"/>
    </row>
    <row r="174" spans="1:18" ht="15.75">
      <c r="A174" s="801"/>
      <c r="C174" s="799"/>
      <c r="D174" s="799"/>
      <c r="E174" s="799"/>
      <c r="F174" s="799"/>
      <c r="G174" s="799"/>
      <c r="R174" s="962"/>
    </row>
    <row r="175" spans="1:18" ht="15.75">
      <c r="A175" s="801"/>
      <c r="C175" s="799"/>
      <c r="D175" s="799"/>
      <c r="E175" s="799"/>
      <c r="F175" s="799"/>
      <c r="G175" s="799"/>
      <c r="R175" s="962"/>
    </row>
    <row r="176" spans="1:18" ht="15.75">
      <c r="A176" s="801"/>
      <c r="C176" s="799"/>
      <c r="D176" s="799"/>
      <c r="E176" s="799"/>
      <c r="F176" s="799"/>
      <c r="G176" s="799"/>
      <c r="R176" s="962"/>
    </row>
    <row r="177" spans="1:18" ht="15.75">
      <c r="A177" s="801"/>
      <c r="C177" s="799"/>
      <c r="D177" s="799"/>
      <c r="E177" s="799"/>
      <c r="F177" s="799"/>
      <c r="G177" s="799"/>
      <c r="R177" s="962"/>
    </row>
    <row r="178" spans="1:18" ht="15.75">
      <c r="A178" s="801"/>
      <c r="C178" s="799"/>
      <c r="D178" s="799"/>
      <c r="E178" s="799"/>
      <c r="F178" s="799"/>
      <c r="G178" s="799"/>
      <c r="R178" s="962"/>
    </row>
    <row r="179" spans="1:18" ht="15.75">
      <c r="A179" s="801"/>
      <c r="C179" s="799"/>
      <c r="D179" s="799"/>
      <c r="E179" s="799"/>
      <c r="F179" s="799"/>
      <c r="G179" s="799"/>
      <c r="R179" s="962"/>
    </row>
    <row r="180" spans="1:18" ht="15.75">
      <c r="A180" s="801"/>
      <c r="C180" s="799"/>
      <c r="D180" s="799"/>
      <c r="E180" s="799"/>
      <c r="F180" s="799"/>
      <c r="G180" s="799"/>
      <c r="R180" s="962"/>
    </row>
    <row r="181" spans="1:18" ht="15.75">
      <c r="A181" s="801"/>
      <c r="C181" s="799"/>
      <c r="D181" s="799"/>
      <c r="E181" s="799"/>
      <c r="F181" s="799"/>
      <c r="G181" s="799"/>
      <c r="R181" s="962"/>
    </row>
    <row r="182" spans="1:18" ht="15.75">
      <c r="A182" s="801"/>
      <c r="C182" s="799"/>
      <c r="D182" s="799"/>
      <c r="E182" s="799"/>
      <c r="F182" s="799"/>
      <c r="G182" s="799"/>
      <c r="R182" s="962"/>
    </row>
    <row r="183" spans="1:18" ht="15.75">
      <c r="A183" s="801"/>
      <c r="C183" s="799"/>
      <c r="D183" s="799"/>
      <c r="E183" s="799"/>
      <c r="F183" s="799"/>
      <c r="G183" s="799"/>
      <c r="R183" s="962"/>
    </row>
    <row r="184" spans="1:18" ht="15.75">
      <c r="A184" s="801"/>
      <c r="C184" s="799"/>
      <c r="D184" s="799"/>
      <c r="E184" s="799"/>
      <c r="F184" s="799"/>
      <c r="G184" s="799"/>
      <c r="R184" s="962"/>
    </row>
    <row r="185" spans="1:18" ht="15.75">
      <c r="A185" s="801"/>
      <c r="C185" s="799"/>
      <c r="D185" s="799"/>
      <c r="E185" s="799"/>
      <c r="F185" s="799"/>
      <c r="G185" s="799"/>
      <c r="R185" s="962"/>
    </row>
    <row r="186" spans="1:18" ht="15.75">
      <c r="A186" s="801"/>
      <c r="C186" s="799"/>
      <c r="D186" s="799"/>
      <c r="E186" s="799"/>
      <c r="F186" s="799"/>
      <c r="G186" s="799"/>
      <c r="R186" s="962"/>
    </row>
    <row r="187" spans="1:18" ht="15.75">
      <c r="A187" s="801"/>
      <c r="C187" s="799"/>
      <c r="D187" s="799"/>
      <c r="E187" s="799"/>
      <c r="F187" s="799"/>
      <c r="G187" s="799"/>
      <c r="R187" s="962"/>
    </row>
    <row r="188" spans="1:18" ht="15.75">
      <c r="A188" s="801"/>
      <c r="C188" s="799"/>
      <c r="D188" s="799"/>
      <c r="E188" s="799"/>
      <c r="F188" s="799"/>
      <c r="G188" s="799"/>
      <c r="R188" s="962"/>
    </row>
    <row r="189" spans="1:18" ht="15.75">
      <c r="A189" s="801"/>
      <c r="C189" s="799"/>
      <c r="D189" s="799"/>
      <c r="E189" s="799"/>
      <c r="F189" s="799"/>
      <c r="G189" s="799"/>
      <c r="R189" s="962"/>
    </row>
    <row r="190" spans="1:18" ht="15.75">
      <c r="A190" s="801"/>
      <c r="C190" s="799"/>
      <c r="D190" s="799"/>
      <c r="E190" s="799"/>
      <c r="F190" s="799"/>
      <c r="G190" s="799"/>
      <c r="R190" s="962"/>
    </row>
    <row r="191" spans="1:18" ht="15.75">
      <c r="A191" s="801"/>
      <c r="C191" s="799"/>
      <c r="D191" s="799"/>
      <c r="E191" s="799"/>
      <c r="F191" s="799"/>
      <c r="G191" s="799"/>
      <c r="R191" s="962"/>
    </row>
    <row r="192" spans="1:18" ht="15.75">
      <c r="A192" s="318"/>
      <c r="C192" s="799"/>
      <c r="D192" s="799"/>
      <c r="E192" s="799"/>
      <c r="F192" s="799"/>
      <c r="G192" s="799"/>
      <c r="R192" s="962"/>
    </row>
    <row r="193" spans="1:18" ht="15.75">
      <c r="A193" s="318"/>
      <c r="C193" s="799"/>
      <c r="D193" s="799"/>
      <c r="E193" s="799"/>
      <c r="F193" s="799"/>
      <c r="G193" s="799"/>
      <c r="R193" s="962"/>
    </row>
    <row r="194" spans="1:18" ht="15.75">
      <c r="A194" s="318"/>
      <c r="C194" s="799"/>
      <c r="D194" s="799"/>
      <c r="E194" s="799"/>
      <c r="F194" s="799"/>
      <c r="G194" s="799"/>
      <c r="R194" s="962"/>
    </row>
    <row r="195" spans="1:18" ht="15.75">
      <c r="A195" s="318"/>
      <c r="C195" s="799"/>
      <c r="D195" s="799"/>
      <c r="E195" s="799"/>
      <c r="F195" s="799"/>
      <c r="G195" s="799"/>
      <c r="R195" s="962"/>
    </row>
    <row r="196" spans="1:18" ht="15.75">
      <c r="A196" s="318"/>
      <c r="C196" s="799"/>
      <c r="D196" s="799"/>
      <c r="E196" s="799"/>
      <c r="F196" s="799"/>
      <c r="G196" s="799"/>
      <c r="R196" s="962"/>
    </row>
    <row r="197" spans="1:18" ht="15.75">
      <c r="A197" s="318"/>
      <c r="C197" s="799"/>
      <c r="D197" s="799"/>
      <c r="E197" s="799"/>
      <c r="F197" s="799"/>
      <c r="G197" s="799"/>
      <c r="R197" s="962"/>
    </row>
    <row r="198" spans="1:18" ht="15.75">
      <c r="A198" s="318"/>
      <c r="C198" s="799"/>
      <c r="D198" s="799"/>
      <c r="E198" s="799"/>
      <c r="F198" s="799"/>
      <c r="G198" s="799"/>
      <c r="R198" s="962"/>
    </row>
    <row r="199" spans="1:18" ht="15.75">
      <c r="A199" s="318"/>
      <c r="C199" s="799"/>
      <c r="D199" s="799"/>
      <c r="E199" s="799"/>
      <c r="F199" s="799"/>
      <c r="G199" s="799"/>
      <c r="R199" s="962"/>
    </row>
    <row r="200" spans="1:18" ht="15.75">
      <c r="A200" s="318"/>
      <c r="C200" s="799"/>
      <c r="D200" s="799"/>
      <c r="E200" s="799"/>
      <c r="F200" s="799"/>
      <c r="G200" s="799"/>
      <c r="R200" s="962"/>
    </row>
    <row r="201" spans="1:18" ht="15.75">
      <c r="A201" s="318"/>
      <c r="C201" s="799"/>
      <c r="D201" s="799"/>
      <c r="E201" s="799"/>
      <c r="F201" s="799"/>
      <c r="G201" s="799"/>
    </row>
    <row r="202" spans="1:18" ht="15.75">
      <c r="A202" s="318"/>
      <c r="C202" s="799"/>
      <c r="D202" s="799"/>
      <c r="E202" s="799"/>
      <c r="F202" s="799"/>
      <c r="G202" s="799"/>
    </row>
    <row r="203" spans="1:18" ht="15.75">
      <c r="A203" s="318"/>
      <c r="C203" s="799"/>
      <c r="D203" s="799"/>
      <c r="E203" s="799"/>
      <c r="F203" s="799"/>
      <c r="G203" s="799"/>
    </row>
    <row r="204" spans="1:18" ht="15.75">
      <c r="A204" s="318"/>
      <c r="C204" s="799"/>
      <c r="D204" s="799"/>
      <c r="E204" s="799"/>
      <c r="F204" s="799"/>
      <c r="G204" s="799"/>
    </row>
    <row r="205" spans="1:18" ht="15.75">
      <c r="A205" s="318"/>
      <c r="C205" s="799"/>
      <c r="D205" s="799"/>
      <c r="E205" s="799"/>
      <c r="F205" s="799"/>
      <c r="G205" s="799"/>
    </row>
    <row r="206" spans="1:18" ht="15.75">
      <c r="A206" s="318"/>
      <c r="C206" s="799"/>
      <c r="D206" s="799"/>
      <c r="E206" s="799"/>
      <c r="F206" s="799"/>
      <c r="G206" s="799"/>
    </row>
    <row r="207" spans="1:18" ht="15.75">
      <c r="A207" s="318"/>
      <c r="C207" s="799"/>
      <c r="D207" s="799"/>
      <c r="E207" s="799"/>
      <c r="F207" s="799"/>
      <c r="G207" s="799"/>
    </row>
    <row r="208" spans="1:18" ht="15.75">
      <c r="A208" s="318"/>
      <c r="C208" s="799"/>
      <c r="D208" s="799"/>
      <c r="E208" s="799"/>
      <c r="F208" s="799"/>
      <c r="G208" s="799"/>
    </row>
    <row r="209" spans="1:7" ht="15.75">
      <c r="A209" s="318"/>
      <c r="C209" s="799"/>
      <c r="D209" s="799"/>
      <c r="E209" s="799"/>
      <c r="F209" s="799"/>
      <c r="G209" s="799"/>
    </row>
    <row r="210" spans="1:7" ht="15.75">
      <c r="A210" s="318"/>
      <c r="C210" s="799"/>
      <c r="D210" s="799"/>
      <c r="E210" s="799"/>
      <c r="F210" s="799"/>
      <c r="G210" s="799"/>
    </row>
    <row r="211" spans="1:7" ht="15.75">
      <c r="A211" s="318"/>
      <c r="C211" s="799"/>
      <c r="D211" s="799"/>
      <c r="E211" s="799"/>
      <c r="F211" s="799"/>
      <c r="G211" s="799"/>
    </row>
    <row r="212" spans="1:7" ht="15.75">
      <c r="A212" s="318"/>
      <c r="C212" s="799"/>
      <c r="D212" s="799"/>
      <c r="E212" s="799"/>
      <c r="F212" s="799"/>
      <c r="G212" s="799"/>
    </row>
    <row r="213" spans="1:7" ht="15.75">
      <c r="A213" s="318"/>
      <c r="C213" s="799"/>
      <c r="D213" s="799"/>
      <c r="E213" s="799"/>
      <c r="F213" s="799"/>
      <c r="G213" s="799"/>
    </row>
    <row r="214" spans="1:7" ht="15.75">
      <c r="A214" s="318"/>
      <c r="C214" s="799"/>
      <c r="D214" s="799"/>
      <c r="E214" s="799"/>
      <c r="F214" s="799"/>
      <c r="G214" s="799"/>
    </row>
    <row r="215" spans="1:7" ht="15.75">
      <c r="A215" s="318"/>
      <c r="C215" s="799"/>
      <c r="D215" s="799"/>
      <c r="E215" s="799"/>
      <c r="F215" s="799"/>
      <c r="G215" s="799"/>
    </row>
    <row r="216" spans="1:7" ht="15.75">
      <c r="A216" s="318"/>
      <c r="C216" s="799"/>
      <c r="D216" s="799"/>
      <c r="E216" s="799"/>
      <c r="F216" s="799"/>
      <c r="G216" s="799"/>
    </row>
    <row r="217" spans="1:7" ht="15.75">
      <c r="A217" s="318"/>
      <c r="C217" s="799"/>
      <c r="D217" s="799"/>
      <c r="E217" s="799"/>
      <c r="F217" s="799"/>
      <c r="G217" s="799"/>
    </row>
    <row r="218" spans="1:7" ht="15.75">
      <c r="A218" s="318"/>
      <c r="C218" s="799"/>
      <c r="D218" s="799"/>
      <c r="E218" s="799"/>
      <c r="F218" s="799"/>
      <c r="G218" s="799"/>
    </row>
    <row r="219" spans="1:7" ht="15.75">
      <c r="A219" s="318"/>
      <c r="C219" s="799"/>
      <c r="D219" s="799"/>
      <c r="E219" s="799"/>
      <c r="F219" s="799"/>
      <c r="G219" s="799"/>
    </row>
    <row r="220" spans="1:7" ht="15.75">
      <c r="A220" s="318"/>
      <c r="C220" s="799"/>
      <c r="D220" s="799"/>
      <c r="E220" s="799"/>
      <c r="F220" s="799"/>
      <c r="G220" s="799"/>
    </row>
    <row r="221" spans="1:7" ht="15.75">
      <c r="A221" s="318"/>
      <c r="C221" s="799"/>
      <c r="D221" s="799"/>
      <c r="E221" s="799"/>
      <c r="F221" s="799"/>
      <c r="G221" s="799"/>
    </row>
    <row r="222" spans="1:7" ht="15.75">
      <c r="A222" s="318"/>
      <c r="C222" s="799"/>
      <c r="D222" s="799"/>
      <c r="E222" s="799"/>
      <c r="F222" s="799"/>
      <c r="G222" s="799"/>
    </row>
    <row r="223" spans="1:7" ht="15.75">
      <c r="A223" s="318"/>
      <c r="C223" s="799"/>
      <c r="D223" s="799"/>
      <c r="E223" s="799"/>
      <c r="F223" s="799"/>
      <c r="G223" s="799"/>
    </row>
    <row r="224" spans="1:7" ht="15.75">
      <c r="A224" s="318"/>
      <c r="C224" s="799"/>
      <c r="D224" s="799"/>
      <c r="E224" s="799"/>
      <c r="F224" s="799"/>
      <c r="G224" s="799"/>
    </row>
    <row r="225" spans="1:7" ht="15.75">
      <c r="A225" s="318"/>
      <c r="C225" s="799"/>
      <c r="D225" s="799"/>
      <c r="E225" s="799"/>
      <c r="F225" s="799"/>
      <c r="G225" s="799"/>
    </row>
    <row r="226" spans="1:7" ht="15.75">
      <c r="A226" s="318"/>
      <c r="C226" s="799"/>
      <c r="D226" s="799"/>
      <c r="E226" s="799"/>
      <c r="F226" s="799"/>
      <c r="G226" s="799"/>
    </row>
    <row r="227" spans="1:7" ht="15.75">
      <c r="A227" s="318"/>
      <c r="C227" s="799"/>
      <c r="D227" s="799"/>
      <c r="E227" s="799"/>
      <c r="F227" s="799"/>
      <c r="G227" s="799"/>
    </row>
    <row r="228" spans="1:7" ht="15.75">
      <c r="A228" s="318"/>
      <c r="C228" s="799"/>
      <c r="D228" s="799"/>
      <c r="E228" s="799"/>
      <c r="F228" s="799"/>
      <c r="G228" s="799"/>
    </row>
    <row r="229" spans="1:7" ht="15.75">
      <c r="A229" s="318"/>
      <c r="C229" s="799"/>
      <c r="D229" s="799"/>
      <c r="E229" s="799"/>
      <c r="F229" s="799"/>
      <c r="G229" s="799"/>
    </row>
    <row r="230" spans="1:7" ht="15.75">
      <c r="A230" s="318"/>
      <c r="C230" s="799"/>
      <c r="D230" s="799"/>
      <c r="E230" s="799"/>
      <c r="F230" s="799"/>
      <c r="G230" s="799"/>
    </row>
    <row r="231" spans="1:7" ht="15.75">
      <c r="A231" s="318"/>
      <c r="C231" s="799"/>
      <c r="D231" s="799"/>
      <c r="E231" s="799"/>
      <c r="F231" s="799"/>
      <c r="G231" s="799"/>
    </row>
    <row r="232" spans="1:7" ht="15.75">
      <c r="A232" s="318"/>
      <c r="C232" s="799"/>
      <c r="D232" s="799"/>
      <c r="E232" s="799"/>
      <c r="F232" s="799"/>
      <c r="G232" s="799"/>
    </row>
    <row r="233" spans="1:7" ht="15.75">
      <c r="A233" s="318"/>
      <c r="C233" s="799"/>
      <c r="D233" s="799"/>
      <c r="E233" s="799"/>
      <c r="F233" s="799"/>
      <c r="G233" s="799"/>
    </row>
    <row r="234" spans="1:7" ht="15.75">
      <c r="A234" s="318"/>
      <c r="C234" s="799"/>
      <c r="D234" s="799"/>
      <c r="E234" s="799"/>
      <c r="F234" s="799"/>
      <c r="G234" s="799"/>
    </row>
    <row r="235" spans="1:7" ht="15.75">
      <c r="A235" s="318"/>
      <c r="C235" s="799"/>
      <c r="D235" s="799"/>
      <c r="E235" s="799"/>
      <c r="F235" s="799"/>
      <c r="G235" s="799"/>
    </row>
    <row r="236" spans="1:7" ht="15.75">
      <c r="A236" s="318"/>
      <c r="C236" s="799"/>
      <c r="D236" s="799"/>
      <c r="E236" s="799"/>
      <c r="F236" s="799"/>
      <c r="G236" s="799"/>
    </row>
    <row r="237" spans="1:7" ht="15.75">
      <c r="A237" s="318"/>
      <c r="C237" s="799"/>
      <c r="D237" s="799"/>
      <c r="E237" s="799"/>
      <c r="F237" s="799"/>
      <c r="G237" s="799"/>
    </row>
    <row r="238" spans="1:7" ht="15.75">
      <c r="A238" s="318"/>
      <c r="C238" s="799"/>
      <c r="D238" s="799"/>
      <c r="E238" s="799"/>
      <c r="F238" s="799"/>
      <c r="G238" s="799"/>
    </row>
    <row r="239" spans="1:7" ht="15.75">
      <c r="A239" s="318"/>
      <c r="C239" s="799"/>
      <c r="D239" s="799"/>
      <c r="E239" s="799"/>
      <c r="F239" s="799"/>
      <c r="G239" s="799"/>
    </row>
    <row r="240" spans="1:7" ht="15.75">
      <c r="A240" s="318"/>
      <c r="C240" s="799"/>
      <c r="D240" s="799"/>
      <c r="E240" s="799"/>
      <c r="F240" s="799"/>
      <c r="G240" s="799"/>
    </row>
    <row r="241" spans="1:7" ht="15.75">
      <c r="A241" s="318"/>
      <c r="C241" s="799"/>
      <c r="D241" s="799"/>
      <c r="E241" s="799"/>
      <c r="F241" s="799"/>
      <c r="G241" s="799"/>
    </row>
    <row r="242" spans="1:7" ht="15.75">
      <c r="A242" s="318"/>
      <c r="C242" s="799"/>
      <c r="D242" s="799"/>
      <c r="E242" s="799"/>
      <c r="F242" s="799"/>
      <c r="G242" s="799"/>
    </row>
    <row r="243" spans="1:7" ht="15.75">
      <c r="A243" s="318"/>
      <c r="C243" s="799"/>
      <c r="D243" s="799"/>
      <c r="E243" s="799"/>
      <c r="F243" s="799"/>
      <c r="G243" s="799"/>
    </row>
    <row r="244" spans="1:7" ht="15.75">
      <c r="A244" s="318"/>
      <c r="C244" s="799"/>
      <c r="D244" s="799"/>
      <c r="E244" s="799"/>
      <c r="F244" s="799"/>
      <c r="G244" s="799"/>
    </row>
    <row r="245" spans="1:7" ht="15.75">
      <c r="A245" s="318"/>
      <c r="C245" s="799"/>
      <c r="D245" s="799"/>
      <c r="E245" s="799"/>
      <c r="F245" s="799"/>
      <c r="G245" s="799"/>
    </row>
    <row r="246" spans="1:7" ht="15.75">
      <c r="A246" s="318"/>
      <c r="C246" s="799"/>
      <c r="D246" s="799"/>
      <c r="E246" s="799"/>
      <c r="F246" s="799"/>
      <c r="G246" s="799"/>
    </row>
    <row r="247" spans="1:7" ht="15.75">
      <c r="A247" s="318"/>
      <c r="C247" s="799"/>
      <c r="D247" s="799"/>
      <c r="E247" s="799"/>
      <c r="F247" s="799"/>
      <c r="G247" s="799"/>
    </row>
    <row r="248" spans="1:7" ht="15.75">
      <c r="A248" s="318"/>
      <c r="C248" s="799"/>
      <c r="D248" s="799"/>
      <c r="E248" s="799"/>
      <c r="F248" s="799"/>
      <c r="G248" s="799"/>
    </row>
    <row r="249" spans="1:7" ht="15.75">
      <c r="A249" s="318"/>
      <c r="C249" s="799"/>
      <c r="D249" s="799"/>
      <c r="E249" s="799"/>
      <c r="F249" s="799"/>
      <c r="G249" s="799"/>
    </row>
    <row r="250" spans="1:7" ht="15.75">
      <c r="A250" s="318"/>
      <c r="C250" s="799"/>
      <c r="D250" s="799"/>
      <c r="E250" s="799"/>
      <c r="F250" s="799"/>
      <c r="G250" s="799"/>
    </row>
    <row r="251" spans="1:7" ht="15.75">
      <c r="A251" s="318"/>
      <c r="C251" s="799"/>
      <c r="D251" s="799"/>
      <c r="E251" s="799"/>
      <c r="F251" s="799"/>
      <c r="G251" s="799"/>
    </row>
    <row r="252" spans="1:7" ht="15.75">
      <c r="A252" s="318"/>
      <c r="C252" s="799"/>
      <c r="D252" s="799"/>
      <c r="E252" s="799"/>
      <c r="F252" s="799"/>
      <c r="G252" s="799"/>
    </row>
    <row r="253" spans="1:7" ht="15.75">
      <c r="A253" s="318"/>
      <c r="C253" s="799"/>
      <c r="D253" s="799"/>
      <c r="E253" s="799"/>
      <c r="F253" s="799"/>
      <c r="G253" s="799"/>
    </row>
    <row r="254" spans="1:7" ht="15.75">
      <c r="A254" s="318"/>
      <c r="C254" s="799"/>
      <c r="D254" s="799"/>
      <c r="E254" s="799"/>
      <c r="F254" s="799"/>
      <c r="G254" s="799"/>
    </row>
    <row r="255" spans="1:7" ht="15.75">
      <c r="A255" s="318"/>
      <c r="C255" s="799"/>
      <c r="D255" s="799"/>
      <c r="E255" s="799"/>
      <c r="F255" s="799"/>
      <c r="G255" s="799"/>
    </row>
    <row r="256" spans="1:7" ht="15.75">
      <c r="A256" s="318"/>
      <c r="C256" s="799"/>
      <c r="D256" s="799"/>
      <c r="E256" s="799"/>
      <c r="F256" s="799"/>
      <c r="G256" s="799"/>
    </row>
    <row r="257" spans="1:7" ht="15.75">
      <c r="A257" s="318"/>
      <c r="C257" s="799"/>
      <c r="D257" s="799"/>
      <c r="E257" s="799"/>
      <c r="F257" s="799"/>
      <c r="G257" s="799"/>
    </row>
    <row r="258" spans="1:7" ht="15.75">
      <c r="A258" s="318"/>
      <c r="C258" s="799"/>
      <c r="D258" s="799"/>
      <c r="E258" s="799"/>
      <c r="F258" s="799"/>
      <c r="G258" s="799"/>
    </row>
    <row r="259" spans="1:7" ht="15.75">
      <c r="A259" s="318"/>
      <c r="C259" s="799"/>
      <c r="D259" s="799"/>
      <c r="E259" s="799"/>
      <c r="F259" s="799"/>
      <c r="G259" s="799"/>
    </row>
    <row r="260" spans="1:7" ht="15.75">
      <c r="A260" s="318"/>
      <c r="C260" s="799"/>
      <c r="D260" s="799"/>
      <c r="E260" s="799"/>
      <c r="F260" s="799"/>
      <c r="G260" s="799"/>
    </row>
    <row r="261" spans="1:7" ht="15.75">
      <c r="A261" s="318"/>
      <c r="C261" s="799"/>
      <c r="D261" s="799"/>
      <c r="E261" s="799"/>
      <c r="F261" s="799"/>
      <c r="G261" s="799"/>
    </row>
    <row r="262" spans="1:7" ht="15.75">
      <c r="A262" s="318"/>
      <c r="C262" s="799"/>
      <c r="D262" s="799"/>
      <c r="E262" s="799"/>
      <c r="F262" s="799"/>
      <c r="G262" s="799"/>
    </row>
    <row r="263" spans="1:7" ht="15.75">
      <c r="A263" s="318"/>
      <c r="C263" s="799"/>
      <c r="D263" s="799"/>
      <c r="E263" s="799"/>
      <c r="F263" s="799"/>
      <c r="G263" s="799"/>
    </row>
    <row r="264" spans="1:7" ht="15.75">
      <c r="A264" s="318"/>
    </row>
    <row r="265" spans="1:7" ht="15.75">
      <c r="A265" s="318"/>
    </row>
    <row r="266" spans="1:7" ht="15.75">
      <c r="A266" s="318"/>
    </row>
    <row r="267" spans="1:7" ht="15.75">
      <c r="A267" s="318"/>
    </row>
    <row r="268" spans="1:7" ht="15.75">
      <c r="A268" s="318"/>
    </row>
    <row r="269" spans="1:7" ht="15.75">
      <c r="A269" s="318"/>
    </row>
    <row r="270" spans="1:7" ht="15.75">
      <c r="A270" s="318"/>
    </row>
    <row r="271" spans="1:7" ht="15.75">
      <c r="A271" s="318"/>
    </row>
    <row r="272" spans="1:7"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row r="637" spans="1:1" ht="15.75">
      <c r="A637" s="318"/>
    </row>
    <row r="638" spans="1:1" ht="15.75">
      <c r="A638" s="318"/>
    </row>
    <row r="639" spans="1:1" ht="15.75">
      <c r="A639" s="318"/>
    </row>
    <row r="640" spans="1:1" ht="15.75">
      <c r="A640" s="318"/>
    </row>
    <row r="641" spans="1:1" ht="15.75">
      <c r="A641" s="318"/>
    </row>
    <row r="642" spans="1:1" ht="15.75">
      <c r="A642" s="318"/>
    </row>
    <row r="643" spans="1:1" ht="15.75">
      <c r="A643" s="318"/>
    </row>
    <row r="644" spans="1:1" ht="15.75">
      <c r="A644" s="318"/>
    </row>
    <row r="645" spans="1:1" ht="15.75">
      <c r="A645" s="318"/>
    </row>
    <row r="646" spans="1:1" ht="15.75">
      <c r="A646" s="318"/>
    </row>
    <row r="647" spans="1:1" ht="15.75">
      <c r="A647" s="318"/>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S647"/>
  <sheetViews>
    <sheetView topLeftCell="A2" zoomScale="65" zoomScaleNormal="77" workbookViewId="0">
      <selection activeCell="K23" sqref="K23"/>
    </sheetView>
  </sheetViews>
  <sheetFormatPr baseColWidth="10" defaultRowHeight="12.75"/>
  <cols>
    <col min="1" max="1" width="42.5703125" style="188" customWidth="1"/>
    <col min="2" max="17" width="13.140625" style="262" customWidth="1"/>
    <col min="18" max="18" width="13.140625" style="1368" customWidth="1"/>
    <col min="19" max="19" width="2.5703125" style="802" customWidth="1"/>
    <col min="20" max="256" width="11.42578125" style="962"/>
    <col min="257" max="257" width="42.5703125" style="962" customWidth="1"/>
    <col min="258" max="274" width="13.140625" style="962" customWidth="1"/>
    <col min="275" max="275" width="2.5703125" style="962" customWidth="1"/>
    <col min="276" max="512" width="11.42578125" style="962"/>
    <col min="513" max="513" width="42.5703125" style="962" customWidth="1"/>
    <col min="514" max="530" width="13.140625" style="962" customWidth="1"/>
    <col min="531" max="531" width="2.5703125" style="962" customWidth="1"/>
    <col min="532" max="768" width="11.42578125" style="962"/>
    <col min="769" max="769" width="42.5703125" style="962" customWidth="1"/>
    <col min="770" max="786" width="13.140625" style="962" customWidth="1"/>
    <col min="787" max="787" width="2.5703125" style="962" customWidth="1"/>
    <col min="788" max="1024" width="11.42578125" style="962"/>
    <col min="1025" max="1025" width="42.5703125" style="962" customWidth="1"/>
    <col min="1026" max="1042" width="13.140625" style="962" customWidth="1"/>
    <col min="1043" max="1043" width="2.5703125" style="962" customWidth="1"/>
    <col min="1044" max="1280" width="11.42578125" style="962"/>
    <col min="1281" max="1281" width="42.5703125" style="962" customWidth="1"/>
    <col min="1282" max="1298" width="13.140625" style="962" customWidth="1"/>
    <col min="1299" max="1299" width="2.5703125" style="962" customWidth="1"/>
    <col min="1300" max="1536" width="11.42578125" style="962"/>
    <col min="1537" max="1537" width="42.5703125" style="962" customWidth="1"/>
    <col min="1538" max="1554" width="13.140625" style="962" customWidth="1"/>
    <col min="1555" max="1555" width="2.5703125" style="962" customWidth="1"/>
    <col min="1556" max="1792" width="11.42578125" style="962"/>
    <col min="1793" max="1793" width="42.5703125" style="962" customWidth="1"/>
    <col min="1794" max="1810" width="13.140625" style="962" customWidth="1"/>
    <col min="1811" max="1811" width="2.5703125" style="962" customWidth="1"/>
    <col min="1812" max="2048" width="11.42578125" style="962"/>
    <col min="2049" max="2049" width="42.5703125" style="962" customWidth="1"/>
    <col min="2050" max="2066" width="13.140625" style="962" customWidth="1"/>
    <col min="2067" max="2067" width="2.5703125" style="962" customWidth="1"/>
    <col min="2068" max="2304" width="11.42578125" style="962"/>
    <col min="2305" max="2305" width="42.5703125" style="962" customWidth="1"/>
    <col min="2306" max="2322" width="13.140625" style="962" customWidth="1"/>
    <col min="2323" max="2323" width="2.5703125" style="962" customWidth="1"/>
    <col min="2324" max="2560" width="11.42578125" style="962"/>
    <col min="2561" max="2561" width="42.5703125" style="962" customWidth="1"/>
    <col min="2562" max="2578" width="13.140625" style="962" customWidth="1"/>
    <col min="2579" max="2579" width="2.5703125" style="962" customWidth="1"/>
    <col min="2580" max="2816" width="11.42578125" style="962"/>
    <col min="2817" max="2817" width="42.5703125" style="962" customWidth="1"/>
    <col min="2818" max="2834" width="13.140625" style="962" customWidth="1"/>
    <col min="2835" max="2835" width="2.5703125" style="962" customWidth="1"/>
    <col min="2836" max="3072" width="11.42578125" style="962"/>
    <col min="3073" max="3073" width="42.5703125" style="962" customWidth="1"/>
    <col min="3074" max="3090" width="13.140625" style="962" customWidth="1"/>
    <col min="3091" max="3091" width="2.5703125" style="962" customWidth="1"/>
    <col min="3092" max="3328" width="11.42578125" style="962"/>
    <col min="3329" max="3329" width="42.5703125" style="962" customWidth="1"/>
    <col min="3330" max="3346" width="13.140625" style="962" customWidth="1"/>
    <col min="3347" max="3347" width="2.5703125" style="962" customWidth="1"/>
    <col min="3348" max="3584" width="11.42578125" style="962"/>
    <col min="3585" max="3585" width="42.5703125" style="962" customWidth="1"/>
    <col min="3586" max="3602" width="13.140625" style="962" customWidth="1"/>
    <col min="3603" max="3603" width="2.5703125" style="962" customWidth="1"/>
    <col min="3604" max="3840" width="11.42578125" style="962"/>
    <col min="3841" max="3841" width="42.5703125" style="962" customWidth="1"/>
    <col min="3842" max="3858" width="13.140625" style="962" customWidth="1"/>
    <col min="3859" max="3859" width="2.5703125" style="962" customWidth="1"/>
    <col min="3860" max="4096" width="11.42578125" style="962"/>
    <col min="4097" max="4097" width="42.5703125" style="962" customWidth="1"/>
    <col min="4098" max="4114" width="13.140625" style="962" customWidth="1"/>
    <col min="4115" max="4115" width="2.5703125" style="962" customWidth="1"/>
    <col min="4116" max="4352" width="11.42578125" style="962"/>
    <col min="4353" max="4353" width="42.5703125" style="962" customWidth="1"/>
    <col min="4354" max="4370" width="13.140625" style="962" customWidth="1"/>
    <col min="4371" max="4371" width="2.5703125" style="962" customWidth="1"/>
    <col min="4372" max="4608" width="11.42578125" style="962"/>
    <col min="4609" max="4609" width="42.5703125" style="962" customWidth="1"/>
    <col min="4610" max="4626" width="13.140625" style="962" customWidth="1"/>
    <col min="4627" max="4627" width="2.5703125" style="962" customWidth="1"/>
    <col min="4628" max="4864" width="11.42578125" style="962"/>
    <col min="4865" max="4865" width="42.5703125" style="962" customWidth="1"/>
    <col min="4866" max="4882" width="13.140625" style="962" customWidth="1"/>
    <col min="4883" max="4883" width="2.5703125" style="962" customWidth="1"/>
    <col min="4884" max="5120" width="11.42578125" style="962"/>
    <col min="5121" max="5121" width="42.5703125" style="962" customWidth="1"/>
    <col min="5122" max="5138" width="13.140625" style="962" customWidth="1"/>
    <col min="5139" max="5139" width="2.5703125" style="962" customWidth="1"/>
    <col min="5140" max="5376" width="11.42578125" style="962"/>
    <col min="5377" max="5377" width="42.5703125" style="962" customWidth="1"/>
    <col min="5378" max="5394" width="13.140625" style="962" customWidth="1"/>
    <col min="5395" max="5395" width="2.5703125" style="962" customWidth="1"/>
    <col min="5396" max="5632" width="11.42578125" style="962"/>
    <col min="5633" max="5633" width="42.5703125" style="962" customWidth="1"/>
    <col min="5634" max="5650" width="13.140625" style="962" customWidth="1"/>
    <col min="5651" max="5651" width="2.5703125" style="962" customWidth="1"/>
    <col min="5652" max="5888" width="11.42578125" style="962"/>
    <col min="5889" max="5889" width="42.5703125" style="962" customWidth="1"/>
    <col min="5890" max="5906" width="13.140625" style="962" customWidth="1"/>
    <col min="5907" max="5907" width="2.5703125" style="962" customWidth="1"/>
    <col min="5908" max="6144" width="11.42578125" style="962"/>
    <col min="6145" max="6145" width="42.5703125" style="962" customWidth="1"/>
    <col min="6146" max="6162" width="13.140625" style="962" customWidth="1"/>
    <col min="6163" max="6163" width="2.5703125" style="962" customWidth="1"/>
    <col min="6164" max="6400" width="11.42578125" style="962"/>
    <col min="6401" max="6401" width="42.5703125" style="962" customWidth="1"/>
    <col min="6402" max="6418" width="13.140625" style="962" customWidth="1"/>
    <col min="6419" max="6419" width="2.5703125" style="962" customWidth="1"/>
    <col min="6420" max="6656" width="11.42578125" style="962"/>
    <col min="6657" max="6657" width="42.5703125" style="962" customWidth="1"/>
    <col min="6658" max="6674" width="13.140625" style="962" customWidth="1"/>
    <col min="6675" max="6675" width="2.5703125" style="962" customWidth="1"/>
    <col min="6676" max="6912" width="11.42578125" style="962"/>
    <col min="6913" max="6913" width="42.5703125" style="962" customWidth="1"/>
    <col min="6914" max="6930" width="13.140625" style="962" customWidth="1"/>
    <col min="6931" max="6931" width="2.5703125" style="962" customWidth="1"/>
    <col min="6932" max="7168" width="11.42578125" style="962"/>
    <col min="7169" max="7169" width="42.5703125" style="962" customWidth="1"/>
    <col min="7170" max="7186" width="13.140625" style="962" customWidth="1"/>
    <col min="7187" max="7187" width="2.5703125" style="962" customWidth="1"/>
    <col min="7188" max="7424" width="11.42578125" style="962"/>
    <col min="7425" max="7425" width="42.5703125" style="962" customWidth="1"/>
    <col min="7426" max="7442" width="13.140625" style="962" customWidth="1"/>
    <col min="7443" max="7443" width="2.5703125" style="962" customWidth="1"/>
    <col min="7444" max="7680" width="11.42578125" style="962"/>
    <col min="7681" max="7681" width="42.5703125" style="962" customWidth="1"/>
    <col min="7682" max="7698" width="13.140625" style="962" customWidth="1"/>
    <col min="7699" max="7699" width="2.5703125" style="962" customWidth="1"/>
    <col min="7700" max="7936" width="11.42578125" style="962"/>
    <col min="7937" max="7937" width="42.5703125" style="962" customWidth="1"/>
    <col min="7938" max="7954" width="13.140625" style="962" customWidth="1"/>
    <col min="7955" max="7955" width="2.5703125" style="962" customWidth="1"/>
    <col min="7956" max="8192" width="11.42578125" style="962"/>
    <col min="8193" max="8193" width="42.5703125" style="962" customWidth="1"/>
    <col min="8194" max="8210" width="13.140625" style="962" customWidth="1"/>
    <col min="8211" max="8211" width="2.5703125" style="962" customWidth="1"/>
    <col min="8212" max="8448" width="11.42578125" style="962"/>
    <col min="8449" max="8449" width="42.5703125" style="962" customWidth="1"/>
    <col min="8450" max="8466" width="13.140625" style="962" customWidth="1"/>
    <col min="8467" max="8467" width="2.5703125" style="962" customWidth="1"/>
    <col min="8468" max="8704" width="11.42578125" style="962"/>
    <col min="8705" max="8705" width="42.5703125" style="962" customWidth="1"/>
    <col min="8706" max="8722" width="13.140625" style="962" customWidth="1"/>
    <col min="8723" max="8723" width="2.5703125" style="962" customWidth="1"/>
    <col min="8724" max="8960" width="11.42578125" style="962"/>
    <col min="8961" max="8961" width="42.5703125" style="962" customWidth="1"/>
    <col min="8962" max="8978" width="13.140625" style="962" customWidth="1"/>
    <col min="8979" max="8979" width="2.5703125" style="962" customWidth="1"/>
    <col min="8980" max="9216" width="11.42578125" style="962"/>
    <col min="9217" max="9217" width="42.5703125" style="962" customWidth="1"/>
    <col min="9218" max="9234" width="13.140625" style="962" customWidth="1"/>
    <col min="9235" max="9235" width="2.5703125" style="962" customWidth="1"/>
    <col min="9236" max="9472" width="11.42578125" style="962"/>
    <col min="9473" max="9473" width="42.5703125" style="962" customWidth="1"/>
    <col min="9474" max="9490" width="13.140625" style="962" customWidth="1"/>
    <col min="9491" max="9491" width="2.5703125" style="962" customWidth="1"/>
    <col min="9492" max="9728" width="11.42578125" style="962"/>
    <col min="9729" max="9729" width="42.5703125" style="962" customWidth="1"/>
    <col min="9730" max="9746" width="13.140625" style="962" customWidth="1"/>
    <col min="9747" max="9747" width="2.5703125" style="962" customWidth="1"/>
    <col min="9748" max="9984" width="11.42578125" style="962"/>
    <col min="9985" max="9985" width="42.5703125" style="962" customWidth="1"/>
    <col min="9986" max="10002" width="13.140625" style="962" customWidth="1"/>
    <col min="10003" max="10003" width="2.5703125" style="962" customWidth="1"/>
    <col min="10004" max="10240" width="11.42578125" style="962"/>
    <col min="10241" max="10241" width="42.5703125" style="962" customWidth="1"/>
    <col min="10242" max="10258" width="13.140625" style="962" customWidth="1"/>
    <col min="10259" max="10259" width="2.5703125" style="962" customWidth="1"/>
    <col min="10260" max="10496" width="11.42578125" style="962"/>
    <col min="10497" max="10497" width="42.5703125" style="962" customWidth="1"/>
    <col min="10498" max="10514" width="13.140625" style="962" customWidth="1"/>
    <col min="10515" max="10515" width="2.5703125" style="962" customWidth="1"/>
    <col min="10516" max="10752" width="11.42578125" style="962"/>
    <col min="10753" max="10753" width="42.5703125" style="962" customWidth="1"/>
    <col min="10754" max="10770" width="13.140625" style="962" customWidth="1"/>
    <col min="10771" max="10771" width="2.5703125" style="962" customWidth="1"/>
    <col min="10772" max="11008" width="11.42578125" style="962"/>
    <col min="11009" max="11009" width="42.5703125" style="962" customWidth="1"/>
    <col min="11010" max="11026" width="13.140625" style="962" customWidth="1"/>
    <col min="11027" max="11027" width="2.5703125" style="962" customWidth="1"/>
    <col min="11028" max="11264" width="11.42578125" style="962"/>
    <col min="11265" max="11265" width="42.5703125" style="962" customWidth="1"/>
    <col min="11266" max="11282" width="13.140625" style="962" customWidth="1"/>
    <col min="11283" max="11283" width="2.5703125" style="962" customWidth="1"/>
    <col min="11284" max="11520" width="11.42578125" style="962"/>
    <col min="11521" max="11521" width="42.5703125" style="962" customWidth="1"/>
    <col min="11522" max="11538" width="13.140625" style="962" customWidth="1"/>
    <col min="11539" max="11539" width="2.5703125" style="962" customWidth="1"/>
    <col min="11540" max="11776" width="11.42578125" style="962"/>
    <col min="11777" max="11777" width="42.5703125" style="962" customWidth="1"/>
    <col min="11778" max="11794" width="13.140625" style="962" customWidth="1"/>
    <col min="11795" max="11795" width="2.5703125" style="962" customWidth="1"/>
    <col min="11796" max="12032" width="11.42578125" style="962"/>
    <col min="12033" max="12033" width="42.5703125" style="962" customWidth="1"/>
    <col min="12034" max="12050" width="13.140625" style="962" customWidth="1"/>
    <col min="12051" max="12051" width="2.5703125" style="962" customWidth="1"/>
    <col min="12052" max="12288" width="11.42578125" style="962"/>
    <col min="12289" max="12289" width="42.5703125" style="962" customWidth="1"/>
    <col min="12290" max="12306" width="13.140625" style="962" customWidth="1"/>
    <col min="12307" max="12307" width="2.5703125" style="962" customWidth="1"/>
    <col min="12308" max="12544" width="11.42578125" style="962"/>
    <col min="12545" max="12545" width="42.5703125" style="962" customWidth="1"/>
    <col min="12546" max="12562" width="13.140625" style="962" customWidth="1"/>
    <col min="12563" max="12563" width="2.5703125" style="962" customWidth="1"/>
    <col min="12564" max="12800" width="11.42578125" style="962"/>
    <col min="12801" max="12801" width="42.5703125" style="962" customWidth="1"/>
    <col min="12802" max="12818" width="13.140625" style="962" customWidth="1"/>
    <col min="12819" max="12819" width="2.5703125" style="962" customWidth="1"/>
    <col min="12820" max="13056" width="11.42578125" style="962"/>
    <col min="13057" max="13057" width="42.5703125" style="962" customWidth="1"/>
    <col min="13058" max="13074" width="13.140625" style="962" customWidth="1"/>
    <col min="13075" max="13075" width="2.5703125" style="962" customWidth="1"/>
    <col min="13076" max="13312" width="11.42578125" style="962"/>
    <col min="13313" max="13313" width="42.5703125" style="962" customWidth="1"/>
    <col min="13314" max="13330" width="13.140625" style="962" customWidth="1"/>
    <col min="13331" max="13331" width="2.5703125" style="962" customWidth="1"/>
    <col min="13332" max="13568" width="11.42578125" style="962"/>
    <col min="13569" max="13569" width="42.5703125" style="962" customWidth="1"/>
    <col min="13570" max="13586" width="13.140625" style="962" customWidth="1"/>
    <col min="13587" max="13587" width="2.5703125" style="962" customWidth="1"/>
    <col min="13588" max="13824" width="11.42578125" style="962"/>
    <col min="13825" max="13825" width="42.5703125" style="962" customWidth="1"/>
    <col min="13826" max="13842" width="13.140625" style="962" customWidth="1"/>
    <col min="13843" max="13843" width="2.5703125" style="962" customWidth="1"/>
    <col min="13844" max="14080" width="11.42578125" style="962"/>
    <col min="14081" max="14081" width="42.5703125" style="962" customWidth="1"/>
    <col min="14082" max="14098" width="13.140625" style="962" customWidth="1"/>
    <col min="14099" max="14099" width="2.5703125" style="962" customWidth="1"/>
    <col min="14100" max="14336" width="11.42578125" style="962"/>
    <col min="14337" max="14337" width="42.5703125" style="962" customWidth="1"/>
    <col min="14338" max="14354" width="13.140625" style="962" customWidth="1"/>
    <col min="14355" max="14355" width="2.5703125" style="962" customWidth="1"/>
    <col min="14356" max="14592" width="11.42578125" style="962"/>
    <col min="14593" max="14593" width="42.5703125" style="962" customWidth="1"/>
    <col min="14594" max="14610" width="13.140625" style="962" customWidth="1"/>
    <col min="14611" max="14611" width="2.5703125" style="962" customWidth="1"/>
    <col min="14612" max="14848" width="11.42578125" style="962"/>
    <col min="14849" max="14849" width="42.5703125" style="962" customWidth="1"/>
    <col min="14850" max="14866" width="13.140625" style="962" customWidth="1"/>
    <col min="14867" max="14867" width="2.5703125" style="962" customWidth="1"/>
    <col min="14868" max="15104" width="11.42578125" style="962"/>
    <col min="15105" max="15105" width="42.5703125" style="962" customWidth="1"/>
    <col min="15106" max="15122" width="13.140625" style="962" customWidth="1"/>
    <col min="15123" max="15123" width="2.5703125" style="962" customWidth="1"/>
    <col min="15124" max="15360" width="11.42578125" style="962"/>
    <col min="15361" max="15361" width="42.5703125" style="962" customWidth="1"/>
    <col min="15362" max="15378" width="13.140625" style="962" customWidth="1"/>
    <col min="15379" max="15379" width="2.5703125" style="962" customWidth="1"/>
    <col min="15380" max="15616" width="11.42578125" style="962"/>
    <col min="15617" max="15617" width="42.5703125" style="962" customWidth="1"/>
    <col min="15618" max="15634" width="13.140625" style="962" customWidth="1"/>
    <col min="15635" max="15635" width="2.5703125" style="962" customWidth="1"/>
    <col min="15636" max="15872" width="11.42578125" style="962"/>
    <col min="15873" max="15873" width="42.5703125" style="962" customWidth="1"/>
    <col min="15874" max="15890" width="13.140625" style="962" customWidth="1"/>
    <col min="15891" max="15891" width="2.5703125" style="962" customWidth="1"/>
    <col min="15892" max="16128" width="11.42578125" style="962"/>
    <col min="16129" max="16129" width="42.5703125" style="962" customWidth="1"/>
    <col min="16130" max="16146" width="13.140625" style="962" customWidth="1"/>
    <col min="16147" max="16147" width="2.5703125" style="962" customWidth="1"/>
    <col min="16148" max="16384" width="11.42578125" style="962"/>
  </cols>
  <sheetData>
    <row r="1" spans="1:19" s="258" customFormat="1" ht="3.75" hidden="1" customHeight="1">
      <c r="A1" s="1165"/>
      <c r="B1" s="769"/>
      <c r="C1" s="769"/>
      <c r="D1" s="769"/>
      <c r="E1" s="769"/>
      <c r="F1" s="769"/>
      <c r="G1" s="769"/>
      <c r="H1" s="769"/>
      <c r="I1" s="769"/>
      <c r="J1" s="769"/>
      <c r="K1" s="769"/>
      <c r="L1" s="769"/>
      <c r="M1" s="769"/>
      <c r="N1" s="769"/>
      <c r="O1" s="769"/>
      <c r="P1" s="769"/>
      <c r="Q1" s="769"/>
      <c r="R1" s="1367"/>
    </row>
    <row r="2" spans="1:19" s="258" customFormat="1" ht="39" customHeight="1">
      <c r="A2" s="1672" t="s">
        <v>582</v>
      </c>
      <c r="B2" s="1672"/>
      <c r="C2" s="1672"/>
      <c r="D2" s="1672"/>
      <c r="E2" s="1672"/>
      <c r="F2" s="1672"/>
      <c r="G2" s="1672"/>
      <c r="H2" s="1672"/>
      <c r="I2" s="1672"/>
      <c r="J2" s="1672"/>
      <c r="K2" s="1672"/>
      <c r="L2" s="1672"/>
      <c r="M2" s="1672"/>
      <c r="N2" s="1672"/>
      <c r="O2" s="1672"/>
      <c r="P2" s="1672"/>
      <c r="Q2" s="1672"/>
      <c r="R2" s="1672"/>
    </row>
    <row r="3" spans="1:19" s="258" customFormat="1" ht="24" customHeight="1">
      <c r="A3" s="1672" t="s">
        <v>829</v>
      </c>
      <c r="B3" s="1672"/>
      <c r="C3" s="1672"/>
      <c r="D3" s="1672"/>
      <c r="E3" s="1672"/>
      <c r="F3" s="1672"/>
      <c r="G3" s="1672"/>
      <c r="H3" s="1672"/>
      <c r="I3" s="1672"/>
      <c r="J3" s="1672"/>
      <c r="K3" s="1672"/>
      <c r="L3" s="1672"/>
      <c r="M3" s="1672"/>
      <c r="N3" s="1672"/>
      <c r="O3" s="1672"/>
      <c r="P3" s="1672"/>
      <c r="Q3" s="1672"/>
      <c r="R3" s="1672"/>
    </row>
    <row r="4" spans="1:19" s="258" customFormat="1" ht="20.25" customHeight="1">
      <c r="A4" s="1672" t="s">
        <v>1465</v>
      </c>
      <c r="B4" s="1672"/>
      <c r="C4" s="1672"/>
      <c r="D4" s="1672"/>
      <c r="E4" s="1672"/>
      <c r="F4" s="1672"/>
      <c r="G4" s="1672"/>
      <c r="H4" s="1672"/>
      <c r="I4" s="1672"/>
      <c r="J4" s="1672"/>
      <c r="K4" s="1672"/>
      <c r="L4" s="1672"/>
      <c r="M4" s="1672"/>
      <c r="N4" s="1672"/>
      <c r="O4" s="1672"/>
      <c r="P4" s="1672"/>
      <c r="Q4" s="1672"/>
      <c r="R4" s="1672"/>
    </row>
    <row r="5" spans="1:19" s="258" customFormat="1" ht="34.5" customHeight="1">
      <c r="A5" s="1693" t="s">
        <v>273</v>
      </c>
      <c r="B5" s="1693"/>
      <c r="C5" s="1693"/>
      <c r="D5" s="1693"/>
      <c r="E5" s="1693"/>
      <c r="F5" s="1693"/>
      <c r="G5" s="1693"/>
      <c r="H5" s="1693"/>
      <c r="I5" s="1693"/>
      <c r="J5" s="1693"/>
      <c r="K5" s="1693"/>
      <c r="L5" s="1693"/>
      <c r="M5" s="1693"/>
      <c r="N5" s="1693"/>
      <c r="O5" s="1693"/>
      <c r="P5" s="1693"/>
      <c r="Q5" s="1693"/>
      <c r="R5" s="1693"/>
    </row>
    <row r="6" spans="1:19" ht="7.5" customHeight="1">
      <c r="A6" s="1167"/>
      <c r="S6" s="962"/>
    </row>
    <row r="7" spans="1:19" ht="10.5" customHeight="1">
      <c r="A7" s="1168"/>
      <c r="B7" s="1169"/>
      <c r="C7" s="1170"/>
      <c r="D7" s="1170"/>
      <c r="E7" s="1170"/>
      <c r="F7" s="1170"/>
      <c r="G7" s="1170"/>
      <c r="H7" s="1171"/>
      <c r="I7" s="1171"/>
      <c r="J7" s="1171"/>
      <c r="K7" s="1172"/>
      <c r="L7" s="1172"/>
      <c r="M7" s="1172"/>
      <c r="N7" s="1172"/>
      <c r="O7" s="1172"/>
      <c r="P7" s="1172"/>
      <c r="Q7" s="1171"/>
      <c r="R7" s="1369"/>
      <c r="S7" s="962"/>
    </row>
    <row r="8" spans="1:19" ht="17.25">
      <c r="A8" s="1351"/>
      <c r="B8" s="1352" t="s">
        <v>164</v>
      </c>
      <c r="C8" s="1352" t="s">
        <v>166</v>
      </c>
      <c r="D8" s="1352" t="s">
        <v>168</v>
      </c>
      <c r="E8" s="1352" t="s">
        <v>170</v>
      </c>
      <c r="F8" s="1352" t="s">
        <v>172</v>
      </c>
      <c r="G8" s="1352" t="s">
        <v>174</v>
      </c>
      <c r="H8" s="1352" t="s">
        <v>176</v>
      </c>
      <c r="I8" s="1352" t="s">
        <v>178</v>
      </c>
      <c r="J8" s="1352" t="s">
        <v>180</v>
      </c>
      <c r="K8" s="1352" t="s">
        <v>182</v>
      </c>
      <c r="L8" s="1352" t="s">
        <v>184</v>
      </c>
      <c r="M8" s="1352" t="s">
        <v>186</v>
      </c>
      <c r="N8" s="1352" t="s">
        <v>188</v>
      </c>
      <c r="O8" s="1352" t="s">
        <v>190</v>
      </c>
      <c r="P8" s="1352" t="s">
        <v>192</v>
      </c>
      <c r="Q8" s="1370" t="s">
        <v>1122</v>
      </c>
      <c r="R8" s="1371" t="s">
        <v>830</v>
      </c>
      <c r="S8" s="962"/>
    </row>
    <row r="9" spans="1:19" ht="42.75" customHeight="1">
      <c r="A9" s="775" t="s">
        <v>831</v>
      </c>
      <c r="B9" s="776">
        <v>58637.35426</v>
      </c>
      <c r="C9" s="776">
        <v>90566.36722</v>
      </c>
      <c r="D9" s="776">
        <v>160083.72171000001</v>
      </c>
      <c r="E9" s="776">
        <v>67509.651329999993</v>
      </c>
      <c r="F9" s="776">
        <v>229400.64840000001</v>
      </c>
      <c r="G9" s="776">
        <v>253403.92915000001</v>
      </c>
      <c r="H9" s="776">
        <v>110410.44531</v>
      </c>
      <c r="I9" s="776">
        <v>170511.05022</v>
      </c>
      <c r="J9" s="776">
        <v>99005.574859999993</v>
      </c>
      <c r="K9" s="776">
        <v>221399.30262</v>
      </c>
      <c r="L9" s="776">
        <v>108461.32854</v>
      </c>
      <c r="M9" s="776">
        <v>246118.73184999998</v>
      </c>
      <c r="N9" s="776">
        <v>229587.24505</v>
      </c>
      <c r="O9" s="776">
        <v>50921.978869999999</v>
      </c>
      <c r="P9" s="776">
        <v>218532.23053999999</v>
      </c>
      <c r="Q9" s="776">
        <v>6423520.9773900006</v>
      </c>
      <c r="R9" s="777">
        <v>0.9463681077631797</v>
      </c>
      <c r="S9" s="962"/>
    </row>
    <row r="10" spans="1:19" ht="27" customHeight="1">
      <c r="A10" s="775" t="s">
        <v>832</v>
      </c>
      <c r="B10" s="778">
        <v>950.50154000000009</v>
      </c>
      <c r="C10" s="778">
        <v>812.49586999999997</v>
      </c>
      <c r="D10" s="778">
        <v>3960.93948</v>
      </c>
      <c r="E10" s="778">
        <v>944.67696000000001</v>
      </c>
      <c r="F10" s="778">
        <v>2536.4394300000004</v>
      </c>
      <c r="G10" s="778">
        <v>4592.2150999999994</v>
      </c>
      <c r="H10" s="778">
        <v>2839.84701</v>
      </c>
      <c r="I10" s="778">
        <v>2733.6860299999998</v>
      </c>
      <c r="J10" s="778">
        <v>2501.3805600000001</v>
      </c>
      <c r="K10" s="778">
        <v>2224.8502899999999</v>
      </c>
      <c r="L10" s="778">
        <v>898.79582999999991</v>
      </c>
      <c r="M10" s="778">
        <v>2549.8728799999999</v>
      </c>
      <c r="N10" s="778">
        <v>2191.9956200000001</v>
      </c>
      <c r="O10" s="778">
        <v>710.76103000000001</v>
      </c>
      <c r="P10" s="778">
        <v>4536.68336</v>
      </c>
      <c r="Q10" s="778">
        <v>95285.941049999994</v>
      </c>
      <c r="R10" s="777">
        <v>1.4038340661660367E-2</v>
      </c>
      <c r="S10" s="962"/>
    </row>
    <row r="11" spans="1:19" ht="42.75" customHeight="1">
      <c r="A11" s="775" t="s">
        <v>833</v>
      </c>
      <c r="B11" s="776">
        <v>99.351380000000006</v>
      </c>
      <c r="C11" s="776">
        <v>734.86281000000008</v>
      </c>
      <c r="D11" s="776">
        <v>1248.41165</v>
      </c>
      <c r="E11" s="776">
        <v>1379.43157</v>
      </c>
      <c r="F11" s="776">
        <v>816.05956999999989</v>
      </c>
      <c r="G11" s="776">
        <v>1998.35331</v>
      </c>
      <c r="H11" s="776">
        <v>3199.8826099999997</v>
      </c>
      <c r="I11" s="776">
        <v>4769.5232400000004</v>
      </c>
      <c r="J11" s="776">
        <v>1086.1923400000001</v>
      </c>
      <c r="K11" s="776">
        <v>14043.458869999999</v>
      </c>
      <c r="L11" s="776">
        <v>2606.3588599999998</v>
      </c>
      <c r="M11" s="776">
        <v>2552.9595199999999</v>
      </c>
      <c r="N11" s="776">
        <v>3006.4151900000002</v>
      </c>
      <c r="O11" s="776">
        <v>307.59047999999996</v>
      </c>
      <c r="P11" s="776">
        <v>253.32910000000001</v>
      </c>
      <c r="Q11" s="776">
        <v>139941.87313999998</v>
      </c>
      <c r="R11" s="777">
        <v>2.0617434915601102E-2</v>
      </c>
      <c r="S11" s="962"/>
    </row>
    <row r="12" spans="1:19" ht="27" customHeight="1">
      <c r="A12" s="775" t="s">
        <v>834</v>
      </c>
      <c r="B12" s="778">
        <v>6.2252000000000001</v>
      </c>
      <c r="C12" s="778">
        <v>38.013349999999996</v>
      </c>
      <c r="D12" s="778">
        <v>75.47587</v>
      </c>
      <c r="E12" s="778">
        <v>57.808540000000001</v>
      </c>
      <c r="F12" s="778">
        <v>39.117789999999999</v>
      </c>
      <c r="G12" s="778">
        <v>111.82392</v>
      </c>
      <c r="H12" s="778">
        <v>164.40611999999999</v>
      </c>
      <c r="I12" s="778">
        <v>224.91406000000001</v>
      </c>
      <c r="J12" s="778">
        <v>66.900070000000014</v>
      </c>
      <c r="K12" s="778">
        <v>454.53841</v>
      </c>
      <c r="L12" s="778">
        <v>101.36455000000001</v>
      </c>
      <c r="M12" s="778">
        <v>104.34419</v>
      </c>
      <c r="N12" s="778">
        <v>135.12785</v>
      </c>
      <c r="O12" s="778">
        <v>15.77214</v>
      </c>
      <c r="P12" s="778">
        <v>16.24399</v>
      </c>
      <c r="Q12" s="778">
        <v>5326.83482</v>
      </c>
      <c r="R12" s="777">
        <v>7.8479491336832716E-4</v>
      </c>
      <c r="S12" s="962"/>
    </row>
    <row r="13" spans="1:19" ht="42.75" customHeight="1">
      <c r="A13" s="775" t="s">
        <v>835</v>
      </c>
      <c r="B13" s="776">
        <v>383.30821000000003</v>
      </c>
      <c r="C13" s="776">
        <v>668.95235000000002</v>
      </c>
      <c r="D13" s="776">
        <v>372.54160999999999</v>
      </c>
      <c r="E13" s="776">
        <v>626.67840000000001</v>
      </c>
      <c r="F13" s="776">
        <v>116.55797</v>
      </c>
      <c r="G13" s="776">
        <v>805.20544999999993</v>
      </c>
      <c r="H13" s="776">
        <v>928.47364000000005</v>
      </c>
      <c r="I13" s="776">
        <v>1510.0819199999999</v>
      </c>
      <c r="J13" s="776">
        <v>217.21364000000003</v>
      </c>
      <c r="K13" s="776">
        <v>1519.3749599999999</v>
      </c>
      <c r="L13" s="776">
        <v>155.64364</v>
      </c>
      <c r="M13" s="776">
        <v>1019.57909</v>
      </c>
      <c r="N13" s="776">
        <v>972.14368000000002</v>
      </c>
      <c r="O13" s="776">
        <v>134.27529000000001</v>
      </c>
      <c r="P13" s="776">
        <v>5.7204499999999996</v>
      </c>
      <c r="Q13" s="776">
        <v>37444.226179999998</v>
      </c>
      <c r="R13" s="777">
        <v>5.5166039935657602E-3</v>
      </c>
      <c r="S13" s="962"/>
    </row>
    <row r="14" spans="1:19" ht="27" customHeight="1">
      <c r="A14" s="775" t="s">
        <v>836</v>
      </c>
      <c r="B14" s="778">
        <v>46.498669999999997</v>
      </c>
      <c r="C14" s="778">
        <v>99.480770000000007</v>
      </c>
      <c r="D14" s="778">
        <v>74.508309999999994</v>
      </c>
      <c r="E14" s="778">
        <v>73.282899999999998</v>
      </c>
      <c r="F14" s="778">
        <v>23.311599999999999</v>
      </c>
      <c r="G14" s="778">
        <v>127.50441000000001</v>
      </c>
      <c r="H14" s="778">
        <v>132.87151</v>
      </c>
      <c r="I14" s="778">
        <v>225.42215999999999</v>
      </c>
      <c r="J14" s="778">
        <v>43.442720000000001</v>
      </c>
      <c r="K14" s="778">
        <v>205.07849999999999</v>
      </c>
      <c r="L14" s="778">
        <v>25.921610000000001</v>
      </c>
      <c r="M14" s="778">
        <v>105.13955</v>
      </c>
      <c r="N14" s="778">
        <v>114.17801</v>
      </c>
      <c r="O14" s="778">
        <v>26.855060000000002</v>
      </c>
      <c r="P14" s="778">
        <v>1.1440899999999998</v>
      </c>
      <c r="Q14" s="778">
        <v>5125.74935</v>
      </c>
      <c r="R14" s="777">
        <v>7.5516928025956879E-4</v>
      </c>
      <c r="S14" s="962"/>
    </row>
    <row r="15" spans="1:19" ht="42.75" customHeight="1">
      <c r="A15" s="775" t="s">
        <v>837</v>
      </c>
      <c r="B15" s="776">
        <v>4.4128100000000003</v>
      </c>
      <c r="C15" s="776">
        <v>411.21275000000003</v>
      </c>
      <c r="D15" s="776">
        <v>116.88772999999999</v>
      </c>
      <c r="E15" s="776">
        <v>243.17833999999999</v>
      </c>
      <c r="F15" s="776">
        <v>497.66309000000001</v>
      </c>
      <c r="G15" s="776">
        <v>156.35292000000001</v>
      </c>
      <c r="H15" s="776">
        <v>147.57435000000001</v>
      </c>
      <c r="I15" s="776">
        <v>361.73854</v>
      </c>
      <c r="J15" s="776">
        <v>9.1075300000000006</v>
      </c>
      <c r="K15" s="776">
        <v>624.23585000000003</v>
      </c>
      <c r="L15" s="776">
        <v>30.045090000000002</v>
      </c>
      <c r="M15" s="776">
        <v>183.03073000000001</v>
      </c>
      <c r="N15" s="776">
        <v>0.84048999999999996</v>
      </c>
      <c r="O15" s="776">
        <v>14.82286</v>
      </c>
      <c r="P15" s="776">
        <v>2.7517199999999997</v>
      </c>
      <c r="Q15" s="776">
        <v>18857.389449999999</v>
      </c>
      <c r="R15" s="777">
        <v>2.7782320683571631E-3</v>
      </c>
      <c r="S15" s="962"/>
    </row>
    <row r="16" spans="1:19" ht="27" customHeight="1">
      <c r="A16" s="775" t="s">
        <v>838</v>
      </c>
      <c r="B16" s="778">
        <v>2.20641</v>
      </c>
      <c r="C16" s="778">
        <v>118.22874</v>
      </c>
      <c r="D16" s="778">
        <v>58.44388</v>
      </c>
      <c r="E16" s="778">
        <v>77.033500000000004</v>
      </c>
      <c r="F16" s="778">
        <v>160.30982</v>
      </c>
      <c r="G16" s="778">
        <v>78.176479999999998</v>
      </c>
      <c r="H16" s="778">
        <v>73.787189999999995</v>
      </c>
      <c r="I16" s="778">
        <v>138.17964000000001</v>
      </c>
      <c r="J16" s="778">
        <v>4.5537700000000001</v>
      </c>
      <c r="K16" s="778">
        <v>184.25561999999999</v>
      </c>
      <c r="L16" s="778">
        <v>15.022549999999999</v>
      </c>
      <c r="M16" s="778">
        <v>64.892060000000001</v>
      </c>
      <c r="N16" s="778">
        <v>0.42025000000000001</v>
      </c>
      <c r="O16" s="778">
        <v>7.4114300000000002</v>
      </c>
      <c r="P16" s="778">
        <v>1.3758599999999999</v>
      </c>
      <c r="Q16" s="778">
        <v>6436.7540200000003</v>
      </c>
      <c r="R16" s="777">
        <v>9.4831771290012181E-4</v>
      </c>
      <c r="S16" s="962"/>
    </row>
    <row r="17" spans="1:19" ht="42.75" customHeight="1">
      <c r="A17" s="775" t="s">
        <v>839</v>
      </c>
      <c r="B17" s="776">
        <v>50.853430000000003</v>
      </c>
      <c r="C17" s="776">
        <v>425.15219999999999</v>
      </c>
      <c r="D17" s="776">
        <v>91.458649999999992</v>
      </c>
      <c r="E17" s="776">
        <v>55.861910000000002</v>
      </c>
      <c r="F17" s="776">
        <v>51.744489999999999</v>
      </c>
      <c r="G17" s="776">
        <v>378.53459000000004</v>
      </c>
      <c r="H17" s="776">
        <v>190.21775</v>
      </c>
      <c r="I17" s="776">
        <v>504.69788</v>
      </c>
      <c r="J17" s="776">
        <v>23.44631</v>
      </c>
      <c r="K17" s="776">
        <v>344.37400000000002</v>
      </c>
      <c r="L17" s="776">
        <v>816.39614000000006</v>
      </c>
      <c r="M17" s="776">
        <v>45.071680000000001</v>
      </c>
      <c r="N17" s="776">
        <v>118.27462</v>
      </c>
      <c r="O17" s="776">
        <v>66.84214999999999</v>
      </c>
      <c r="P17" s="776">
        <v>0</v>
      </c>
      <c r="Q17" s="776">
        <v>9981.5515599999999</v>
      </c>
      <c r="R17" s="777">
        <v>1.470567636601071E-3</v>
      </c>
      <c r="S17" s="962"/>
    </row>
    <row r="18" spans="1:19" ht="27" customHeight="1">
      <c r="A18" s="775" t="s">
        <v>840</v>
      </c>
      <c r="B18" s="778">
        <v>40.682739999999995</v>
      </c>
      <c r="C18" s="778">
        <v>235.67238</v>
      </c>
      <c r="D18" s="778">
        <v>73.166920000000005</v>
      </c>
      <c r="E18" s="778">
        <v>44.689529999999998</v>
      </c>
      <c r="F18" s="778">
        <v>41.395589999999999</v>
      </c>
      <c r="G18" s="778">
        <v>238.90869000000001</v>
      </c>
      <c r="H18" s="778">
        <v>152.17419000000001</v>
      </c>
      <c r="I18" s="778">
        <v>311.0086</v>
      </c>
      <c r="J18" s="778">
        <v>18.75704</v>
      </c>
      <c r="K18" s="778">
        <v>190.64525</v>
      </c>
      <c r="L18" s="778">
        <v>431.47485999999998</v>
      </c>
      <c r="M18" s="778">
        <v>36.057339999999996</v>
      </c>
      <c r="N18" s="778">
        <v>94.619679999999988</v>
      </c>
      <c r="O18" s="778">
        <v>53.47372</v>
      </c>
      <c r="P18" s="778">
        <v>0</v>
      </c>
      <c r="Q18" s="778">
        <v>6396.60862</v>
      </c>
      <c r="R18" s="777">
        <v>9.4240314885228507E-4</v>
      </c>
      <c r="S18" s="962"/>
    </row>
    <row r="19" spans="1:19" ht="42.75" customHeight="1">
      <c r="A19" s="775" t="s">
        <v>841</v>
      </c>
      <c r="B19" s="776">
        <v>1277.9921200000001</v>
      </c>
      <c r="C19" s="776">
        <v>1945.3178</v>
      </c>
      <c r="D19" s="776">
        <v>1785.27862</v>
      </c>
      <c r="E19" s="776">
        <v>872.60636</v>
      </c>
      <c r="F19" s="776">
        <v>2952.1509700000001</v>
      </c>
      <c r="G19" s="776">
        <v>2588.15247</v>
      </c>
      <c r="H19" s="776">
        <v>2070.8622</v>
      </c>
      <c r="I19" s="776">
        <v>2526.4047400000004</v>
      </c>
      <c r="J19" s="776">
        <v>784.50338999999997</v>
      </c>
      <c r="K19" s="776">
        <v>6782.7965599999998</v>
      </c>
      <c r="L19" s="776">
        <v>3781.1829600000001</v>
      </c>
      <c r="M19" s="776">
        <v>3116.8718599999997</v>
      </c>
      <c r="N19" s="776">
        <v>3702.8619800000001</v>
      </c>
      <c r="O19" s="776">
        <v>842.93842000000006</v>
      </c>
      <c r="P19" s="776">
        <v>257.38177000000002</v>
      </c>
      <c r="Q19" s="776">
        <v>157804.11705</v>
      </c>
      <c r="R19" s="777">
        <v>2.3249053622695234E-2</v>
      </c>
      <c r="S19" s="962"/>
    </row>
    <row r="20" spans="1:19" ht="27" customHeight="1">
      <c r="A20" s="775" t="s">
        <v>842</v>
      </c>
      <c r="B20" s="778">
        <v>1079.54961</v>
      </c>
      <c r="C20" s="778">
        <v>1577.6978899999999</v>
      </c>
      <c r="D20" s="778">
        <v>1776.9850100000001</v>
      </c>
      <c r="E20" s="778">
        <v>701.88685999999996</v>
      </c>
      <c r="F20" s="778">
        <v>2575.9013599999998</v>
      </c>
      <c r="G20" s="778">
        <v>2360.1078600000001</v>
      </c>
      <c r="H20" s="778">
        <v>1894.83527</v>
      </c>
      <c r="I20" s="778">
        <v>1947.7064499999999</v>
      </c>
      <c r="J20" s="778">
        <v>784.50338999999997</v>
      </c>
      <c r="K20" s="778">
        <v>4832.7651299999998</v>
      </c>
      <c r="L20" s="778">
        <v>3162.739</v>
      </c>
      <c r="M20" s="778">
        <v>2274.0377599999997</v>
      </c>
      <c r="N20" s="778">
        <v>2825.35016</v>
      </c>
      <c r="O20" s="778">
        <v>802.86207999999999</v>
      </c>
      <c r="P20" s="778">
        <v>257.38177000000002</v>
      </c>
      <c r="Q20" s="778">
        <v>118787.83841</v>
      </c>
      <c r="R20" s="777">
        <v>1.7500841401007963E-2</v>
      </c>
      <c r="S20" s="962"/>
    </row>
    <row r="21" spans="1:19" ht="56.25" customHeight="1">
      <c r="A21" s="1372" t="s">
        <v>843</v>
      </c>
      <c r="B21" s="1373">
        <v>60453.27221000001</v>
      </c>
      <c r="C21" s="1373">
        <v>94751.86513000002</v>
      </c>
      <c r="D21" s="1373">
        <v>163698.29996999996</v>
      </c>
      <c r="E21" s="1373">
        <v>70687.407910000009</v>
      </c>
      <c r="F21" s="1373">
        <v>233834.82449</v>
      </c>
      <c r="G21" s="1373">
        <v>259330.52789000003</v>
      </c>
      <c r="H21" s="1373">
        <v>116947.45585999999</v>
      </c>
      <c r="I21" s="1373">
        <v>180183.49653999999</v>
      </c>
      <c r="J21" s="1373">
        <v>101126.03806999998</v>
      </c>
      <c r="K21" s="1373">
        <v>244713.54285999999</v>
      </c>
      <c r="L21" s="1373">
        <v>115850.95522999999</v>
      </c>
      <c r="M21" s="1373">
        <v>253036.24473000001</v>
      </c>
      <c r="N21" s="1373">
        <v>237387.78101000001</v>
      </c>
      <c r="O21" s="1373">
        <v>52288.448069999991</v>
      </c>
      <c r="P21" s="1373">
        <v>219051.41357999999</v>
      </c>
      <c r="Q21" s="1373">
        <v>6787550.1347700004</v>
      </c>
      <c r="R21" s="1374">
        <v>1</v>
      </c>
      <c r="S21" s="962"/>
    </row>
    <row r="22" spans="1:19" ht="56.25" customHeight="1">
      <c r="A22" s="1375" t="s">
        <v>1069</v>
      </c>
      <c r="B22" s="778">
        <v>2125.66417</v>
      </c>
      <c r="C22" s="778">
        <v>2881.5889999999999</v>
      </c>
      <c r="D22" s="778">
        <v>6019.5194700000002</v>
      </c>
      <c r="E22" s="778">
        <v>1899.3782900000001</v>
      </c>
      <c r="F22" s="778">
        <v>5376.47559</v>
      </c>
      <c r="G22" s="778">
        <v>7508.7364600000001</v>
      </c>
      <c r="H22" s="778">
        <v>5257.9212900000002</v>
      </c>
      <c r="I22" s="778">
        <v>5580.9169400000001</v>
      </c>
      <c r="J22" s="778">
        <v>3419.53755</v>
      </c>
      <c r="K22" s="778">
        <v>8092.1332000000002</v>
      </c>
      <c r="L22" s="778">
        <v>4635.3184000000001</v>
      </c>
      <c r="M22" s="778">
        <v>5134.3437799999992</v>
      </c>
      <c r="N22" s="778">
        <v>5361.69157</v>
      </c>
      <c r="O22" s="778">
        <v>1617.13546</v>
      </c>
      <c r="P22" s="778">
        <v>4812.8290699999998</v>
      </c>
      <c r="Q22" s="778">
        <v>237359.72626999998</v>
      </c>
      <c r="R22" s="777"/>
      <c r="S22" s="962"/>
    </row>
    <row r="23" spans="1:19" s="787" customFormat="1" ht="33.75" customHeight="1" thickBot="1">
      <c r="A23" s="1376" t="s">
        <v>1070</v>
      </c>
      <c r="B23" s="1377">
        <v>8.9064936552470126E-3</v>
      </c>
      <c r="C23" s="1377">
        <v>1.39596560244355E-2</v>
      </c>
      <c r="D23" s="1377">
        <v>2.4117435115718223E-2</v>
      </c>
      <c r="E23" s="1377">
        <v>1.0414274149946339E-2</v>
      </c>
      <c r="F23" s="1377">
        <v>3.4450548408055864E-2</v>
      </c>
      <c r="G23" s="1377">
        <v>3.8206793723931376E-2</v>
      </c>
      <c r="H23" s="1377">
        <v>1.722970048661936E-2</v>
      </c>
      <c r="I23" s="1377">
        <v>2.6546175418578417E-2</v>
      </c>
      <c r="J23" s="1377">
        <v>1.4898753756818725E-2</v>
      </c>
      <c r="K23" s="1377">
        <v>3.6053294340534878E-2</v>
      </c>
      <c r="L23" s="1377">
        <v>1.7068154625708067E-2</v>
      </c>
      <c r="M23" s="1377">
        <v>3.7279466037943937E-2</v>
      </c>
      <c r="N23" s="1377">
        <v>3.4974000382546569E-2</v>
      </c>
      <c r="O23" s="1377">
        <v>7.703581856750707E-3</v>
      </c>
      <c r="P23" s="1377">
        <v>3.2272529739100435E-2</v>
      </c>
      <c r="Q23" s="1377">
        <v>1</v>
      </c>
      <c r="R23" s="1377"/>
    </row>
    <row r="24" spans="1:19" ht="33.75" customHeight="1">
      <c r="A24" s="1360" t="s">
        <v>846</v>
      </c>
      <c r="B24" s="1361"/>
      <c r="C24" s="1190"/>
      <c r="D24" s="1190"/>
      <c r="E24" s="1190"/>
      <c r="F24" s="1190"/>
      <c r="G24" s="1190"/>
      <c r="H24" s="1190"/>
      <c r="I24" s="1190"/>
      <c r="J24" s="1190"/>
      <c r="K24" s="1190"/>
      <c r="L24" s="1190"/>
      <c r="M24" s="1190"/>
      <c r="N24" s="1190"/>
      <c r="O24" s="1190"/>
      <c r="P24" s="1190"/>
      <c r="Q24" s="1190"/>
      <c r="R24" s="1190"/>
      <c r="S24" s="962"/>
    </row>
    <row r="25" spans="1:19" ht="56.25" customHeight="1">
      <c r="A25" s="1669" t="s">
        <v>651</v>
      </c>
      <c r="B25" s="1696"/>
      <c r="C25" s="1696"/>
      <c r="D25" s="1696"/>
      <c r="E25" s="1696"/>
      <c r="F25" s="1696"/>
      <c r="G25" s="1696"/>
      <c r="H25" s="1696"/>
      <c r="I25" s="1696"/>
      <c r="J25" s="1696"/>
      <c r="K25" s="1696"/>
      <c r="L25" s="1696"/>
      <c r="M25" s="1696"/>
      <c r="N25" s="1696"/>
      <c r="O25" s="1696"/>
      <c r="P25" s="1696"/>
      <c r="Q25" s="1696"/>
      <c r="R25" s="1696"/>
      <c r="S25" s="962"/>
    </row>
    <row r="26" spans="1:19" ht="57" customHeight="1">
      <c r="A26" s="1669" t="s">
        <v>652</v>
      </c>
      <c r="B26" s="1695"/>
      <c r="C26" s="1695"/>
      <c r="D26" s="1695"/>
      <c r="E26" s="1695"/>
      <c r="F26" s="1695"/>
      <c r="G26" s="1695"/>
      <c r="H26" s="1695"/>
      <c r="I26" s="1695"/>
      <c r="J26" s="1695"/>
      <c r="K26" s="1695"/>
      <c r="L26" s="1695"/>
      <c r="M26" s="1695"/>
      <c r="N26" s="1695"/>
      <c r="O26" s="1695"/>
      <c r="P26" s="1695"/>
      <c r="Q26" s="1695"/>
      <c r="R26" s="1695"/>
      <c r="S26" s="962"/>
    </row>
    <row r="27" spans="1:19" ht="14.25" customHeight="1">
      <c r="A27" s="1360" t="s">
        <v>847</v>
      </c>
      <c r="B27" s="1365"/>
      <c r="C27" s="1193"/>
      <c r="D27" s="1193"/>
      <c r="E27" s="1193"/>
      <c r="F27" s="1193"/>
      <c r="G27" s="1193"/>
      <c r="H27" s="1194"/>
      <c r="I27" s="1194"/>
      <c r="J27" s="1194"/>
      <c r="K27" s="1194"/>
      <c r="L27" s="1194"/>
      <c r="M27" s="1194"/>
      <c r="N27" s="1194"/>
      <c r="O27" s="1194"/>
      <c r="P27" s="1194"/>
      <c r="Q27" s="1194"/>
      <c r="R27" s="1362"/>
      <c r="S27" s="962"/>
    </row>
    <row r="28" spans="1:19" ht="9" customHeight="1">
      <c r="A28" s="798"/>
      <c r="C28" s="793"/>
      <c r="D28" s="793"/>
      <c r="E28" s="793"/>
      <c r="F28" s="793"/>
      <c r="G28" s="793"/>
      <c r="H28" s="794"/>
      <c r="I28" s="794"/>
      <c r="J28" s="794"/>
      <c r="K28" s="794"/>
      <c r="L28" s="794"/>
      <c r="M28" s="794"/>
      <c r="N28" s="794"/>
      <c r="O28" s="794"/>
      <c r="P28" s="794"/>
      <c r="Q28" s="794"/>
      <c r="R28" s="876"/>
      <c r="S28" s="962"/>
    </row>
    <row r="29" spans="1:19" ht="9" customHeight="1">
      <c r="A29" s="792"/>
      <c r="C29" s="793"/>
      <c r="D29" s="793"/>
      <c r="E29" s="793"/>
      <c r="F29" s="793"/>
      <c r="G29" s="793"/>
      <c r="H29" s="794"/>
      <c r="I29" s="794"/>
      <c r="J29" s="794"/>
      <c r="K29" s="794"/>
      <c r="L29" s="794"/>
      <c r="M29" s="794"/>
      <c r="N29" s="794"/>
      <c r="O29" s="794"/>
      <c r="P29" s="794"/>
      <c r="Q29" s="794"/>
      <c r="R29" s="876"/>
      <c r="S29" s="962"/>
    </row>
    <row r="30" spans="1:19" ht="9" customHeight="1">
      <c r="A30" s="792"/>
      <c r="C30" s="793"/>
      <c r="D30" s="793"/>
      <c r="E30" s="793"/>
      <c r="F30" s="793"/>
      <c r="G30" s="793"/>
      <c r="H30" s="794"/>
      <c r="I30" s="794"/>
      <c r="J30" s="794"/>
      <c r="K30" s="794"/>
      <c r="L30" s="794"/>
      <c r="M30" s="794"/>
      <c r="N30" s="794"/>
      <c r="O30" s="794"/>
      <c r="P30" s="794"/>
      <c r="Q30" s="794"/>
      <c r="R30" s="876"/>
      <c r="S30" s="962"/>
    </row>
    <row r="31" spans="1:19" ht="9" customHeight="1">
      <c r="A31" s="792"/>
      <c r="B31" s="189"/>
      <c r="C31" s="793"/>
      <c r="D31" s="793"/>
      <c r="E31" s="793"/>
      <c r="F31" s="793"/>
      <c r="G31" s="793"/>
      <c r="H31" s="794"/>
      <c r="I31" s="794"/>
      <c r="J31" s="794"/>
      <c r="K31" s="794"/>
      <c r="L31" s="794"/>
      <c r="M31" s="794"/>
      <c r="N31" s="794"/>
      <c r="O31" s="794"/>
      <c r="P31" s="794"/>
      <c r="Q31" s="794"/>
      <c r="R31" s="876"/>
      <c r="S31" s="962"/>
    </row>
    <row r="32" spans="1:19" ht="9" customHeight="1">
      <c r="A32" s="792"/>
      <c r="B32" s="189"/>
      <c r="C32" s="793"/>
      <c r="D32" s="793"/>
      <c r="E32" s="793"/>
      <c r="F32" s="793"/>
      <c r="G32" s="793"/>
      <c r="H32" s="794"/>
      <c r="I32" s="794"/>
      <c r="J32" s="794"/>
      <c r="K32" s="794"/>
      <c r="L32" s="794"/>
      <c r="M32" s="794"/>
      <c r="N32" s="794"/>
      <c r="O32" s="794"/>
      <c r="P32" s="794"/>
      <c r="Q32" s="794"/>
      <c r="R32" s="876"/>
      <c r="S32" s="962"/>
    </row>
    <row r="33" spans="1:19" ht="9" customHeight="1">
      <c r="A33" s="792"/>
      <c r="B33" s="189"/>
      <c r="C33" s="793"/>
      <c r="D33" s="793"/>
      <c r="E33" s="793"/>
      <c r="F33" s="793"/>
      <c r="G33" s="793"/>
      <c r="H33" s="794"/>
      <c r="I33" s="794"/>
      <c r="J33" s="794"/>
      <c r="K33" s="794"/>
      <c r="L33" s="794"/>
      <c r="M33" s="794"/>
      <c r="N33" s="794"/>
      <c r="O33" s="794"/>
      <c r="P33" s="794"/>
      <c r="Q33" s="794"/>
      <c r="R33" s="876"/>
      <c r="S33" s="962"/>
    </row>
    <row r="34" spans="1:19" ht="9" customHeight="1">
      <c r="A34" s="795"/>
      <c r="B34" s="189"/>
      <c r="C34" s="793"/>
      <c r="D34" s="793"/>
      <c r="E34" s="793"/>
      <c r="F34" s="793"/>
      <c r="G34" s="793"/>
      <c r="H34" s="794"/>
      <c r="I34" s="794"/>
      <c r="J34" s="794"/>
      <c r="K34" s="794"/>
      <c r="L34" s="794"/>
      <c r="M34" s="794"/>
      <c r="N34" s="794"/>
      <c r="O34" s="794"/>
      <c r="P34" s="794"/>
      <c r="Q34" s="794"/>
      <c r="R34" s="876"/>
      <c r="S34" s="962"/>
    </row>
    <row r="35" spans="1:19" ht="9" customHeight="1">
      <c r="A35" s="792"/>
      <c r="B35" s="189"/>
      <c r="C35" s="793"/>
      <c r="D35" s="793"/>
      <c r="E35" s="793"/>
      <c r="F35" s="793"/>
      <c r="G35" s="793"/>
      <c r="H35" s="794"/>
      <c r="I35" s="794"/>
      <c r="J35" s="794"/>
      <c r="K35" s="794"/>
      <c r="L35" s="794"/>
      <c r="M35" s="794"/>
      <c r="N35" s="794"/>
      <c r="O35" s="794"/>
      <c r="P35" s="794"/>
      <c r="Q35" s="794"/>
      <c r="R35" s="876"/>
      <c r="S35" s="962"/>
    </row>
    <row r="36" spans="1:19" ht="9" customHeight="1">
      <c r="A36" s="792"/>
      <c r="B36" s="189"/>
      <c r="C36" s="793"/>
      <c r="D36" s="793"/>
      <c r="E36" s="793"/>
      <c r="F36" s="793"/>
      <c r="G36" s="793"/>
      <c r="H36" s="794"/>
      <c r="I36" s="794"/>
      <c r="J36" s="794"/>
      <c r="K36" s="794"/>
      <c r="L36" s="794"/>
      <c r="M36" s="794"/>
      <c r="N36" s="794"/>
      <c r="O36" s="794"/>
      <c r="P36" s="794"/>
      <c r="Q36" s="794"/>
      <c r="R36" s="876"/>
      <c r="S36" s="962"/>
    </row>
    <row r="37" spans="1:19" ht="9" customHeight="1">
      <c r="A37" s="792"/>
      <c r="B37" s="189"/>
      <c r="C37" s="793"/>
      <c r="D37" s="793"/>
      <c r="E37" s="793"/>
      <c r="F37" s="793"/>
      <c r="G37" s="793"/>
      <c r="H37" s="794"/>
      <c r="I37" s="794"/>
      <c r="J37" s="794"/>
      <c r="K37" s="794"/>
      <c r="L37" s="794"/>
      <c r="M37" s="794"/>
      <c r="N37" s="794"/>
      <c r="O37" s="794"/>
      <c r="P37" s="794"/>
      <c r="Q37" s="794"/>
      <c r="R37" s="876"/>
      <c r="S37" s="962"/>
    </row>
    <row r="38" spans="1:19" ht="9" customHeight="1">
      <c r="A38" s="792"/>
      <c r="C38" s="793"/>
      <c r="D38" s="793"/>
      <c r="E38" s="793"/>
      <c r="F38" s="793"/>
      <c r="G38" s="793"/>
      <c r="H38" s="794"/>
      <c r="I38" s="794"/>
      <c r="J38" s="794"/>
      <c r="K38" s="794"/>
      <c r="L38" s="794"/>
      <c r="M38" s="794"/>
      <c r="N38" s="794"/>
      <c r="O38" s="794"/>
      <c r="P38" s="794"/>
      <c r="Q38" s="794"/>
      <c r="R38" s="876"/>
      <c r="S38" s="962"/>
    </row>
    <row r="39" spans="1:19" ht="9" customHeight="1">
      <c r="A39" s="792"/>
      <c r="C39" s="793"/>
      <c r="D39" s="793"/>
      <c r="E39" s="793"/>
      <c r="F39" s="793"/>
      <c r="G39" s="793"/>
      <c r="H39" s="794"/>
      <c r="I39" s="794"/>
      <c r="J39" s="794"/>
      <c r="K39" s="794"/>
      <c r="L39" s="794"/>
      <c r="M39" s="794"/>
      <c r="N39" s="794"/>
      <c r="O39" s="794"/>
      <c r="P39" s="794"/>
      <c r="Q39" s="794"/>
      <c r="R39" s="876"/>
      <c r="S39" s="962"/>
    </row>
    <row r="40" spans="1:19" ht="9" customHeight="1">
      <c r="A40" s="795"/>
      <c r="C40" s="793"/>
      <c r="D40" s="793"/>
      <c r="E40" s="793"/>
      <c r="F40" s="793"/>
      <c r="G40" s="793"/>
      <c r="H40" s="794"/>
      <c r="I40" s="794"/>
      <c r="J40" s="794"/>
      <c r="K40" s="794"/>
      <c r="L40" s="794"/>
      <c r="M40" s="794"/>
      <c r="N40" s="794"/>
      <c r="O40" s="794"/>
      <c r="P40" s="794"/>
      <c r="Q40" s="794"/>
      <c r="R40" s="876"/>
      <c r="S40" s="962"/>
    </row>
    <row r="41" spans="1:19" ht="9" customHeight="1">
      <c r="A41" s="792"/>
      <c r="C41" s="793"/>
      <c r="D41" s="793"/>
      <c r="E41" s="793"/>
      <c r="F41" s="793"/>
      <c r="G41" s="793"/>
      <c r="H41" s="794"/>
      <c r="I41" s="794"/>
      <c r="J41" s="794"/>
      <c r="K41" s="794"/>
      <c r="L41" s="794"/>
      <c r="M41" s="794"/>
      <c r="N41" s="794"/>
      <c r="O41" s="794"/>
      <c r="P41" s="794"/>
      <c r="Q41" s="794"/>
      <c r="R41" s="876"/>
      <c r="S41" s="962"/>
    </row>
    <row r="42" spans="1:19" ht="9" customHeight="1">
      <c r="A42" s="792"/>
      <c r="C42" s="793"/>
      <c r="D42" s="793"/>
      <c r="E42" s="793"/>
      <c r="F42" s="793"/>
      <c r="G42" s="793"/>
      <c r="H42" s="794"/>
      <c r="I42" s="794"/>
      <c r="J42" s="794"/>
      <c r="K42" s="794"/>
      <c r="L42" s="794"/>
      <c r="M42" s="794"/>
      <c r="N42" s="794"/>
      <c r="O42" s="794"/>
      <c r="P42" s="794"/>
      <c r="Q42" s="794"/>
      <c r="R42" s="876"/>
      <c r="S42" s="962"/>
    </row>
    <row r="43" spans="1:19" ht="9" customHeight="1">
      <c r="A43" s="792"/>
      <c r="C43" s="793"/>
      <c r="D43" s="793"/>
      <c r="E43" s="793"/>
      <c r="F43" s="793"/>
      <c r="G43" s="793"/>
      <c r="H43" s="794"/>
      <c r="I43" s="794"/>
      <c r="J43" s="794"/>
      <c r="K43" s="794"/>
      <c r="L43" s="794"/>
      <c r="M43" s="794"/>
      <c r="N43" s="794"/>
      <c r="O43" s="794"/>
      <c r="P43" s="794"/>
      <c r="Q43" s="794"/>
      <c r="R43" s="876"/>
      <c r="S43" s="962"/>
    </row>
    <row r="44" spans="1:19" ht="9" customHeight="1">
      <c r="A44" s="792"/>
      <c r="C44" s="793"/>
      <c r="D44" s="793"/>
      <c r="E44" s="793"/>
      <c r="F44" s="793"/>
      <c r="G44" s="793"/>
      <c r="H44" s="794"/>
      <c r="I44" s="794"/>
      <c r="J44" s="794"/>
      <c r="K44" s="794"/>
      <c r="L44" s="794"/>
      <c r="M44" s="794"/>
      <c r="N44" s="794"/>
      <c r="O44" s="794"/>
      <c r="P44" s="794"/>
      <c r="Q44" s="794"/>
      <c r="R44" s="876"/>
      <c r="S44" s="962"/>
    </row>
    <row r="45" spans="1:19" ht="9" customHeight="1">
      <c r="A45" s="792"/>
      <c r="C45" s="793"/>
      <c r="D45" s="793"/>
      <c r="E45" s="793"/>
      <c r="F45" s="793"/>
      <c r="G45" s="793"/>
      <c r="H45" s="794"/>
      <c r="I45" s="794"/>
      <c r="J45" s="794"/>
      <c r="K45" s="794"/>
      <c r="L45" s="794"/>
      <c r="M45" s="794"/>
      <c r="N45" s="794"/>
      <c r="O45" s="794"/>
      <c r="P45" s="794"/>
      <c r="Q45" s="794"/>
      <c r="R45" s="876"/>
      <c r="S45" s="962"/>
    </row>
    <row r="46" spans="1:19" ht="9" customHeight="1">
      <c r="A46" s="795"/>
      <c r="C46" s="793"/>
      <c r="D46" s="793"/>
      <c r="E46" s="793"/>
      <c r="F46" s="793"/>
      <c r="G46" s="793"/>
      <c r="H46" s="794"/>
      <c r="I46" s="794"/>
      <c r="J46" s="794"/>
      <c r="K46" s="794"/>
      <c r="L46" s="794"/>
      <c r="M46" s="794"/>
      <c r="N46" s="794"/>
      <c r="O46" s="794"/>
      <c r="P46" s="794"/>
      <c r="Q46" s="794"/>
      <c r="R46" s="876"/>
      <c r="S46" s="962"/>
    </row>
    <row r="47" spans="1:19" ht="9" customHeight="1">
      <c r="A47" s="792"/>
      <c r="C47" s="793"/>
      <c r="D47" s="793"/>
      <c r="E47" s="793"/>
      <c r="F47" s="793"/>
      <c r="G47" s="793"/>
      <c r="H47" s="794"/>
      <c r="I47" s="794"/>
      <c r="J47" s="794"/>
      <c r="K47" s="794"/>
      <c r="L47" s="794"/>
      <c r="M47" s="794"/>
      <c r="N47" s="794"/>
      <c r="O47" s="794"/>
      <c r="P47" s="794"/>
      <c r="Q47" s="794"/>
      <c r="R47" s="876"/>
      <c r="S47" s="962"/>
    </row>
    <row r="48" spans="1:19" ht="9" customHeight="1">
      <c r="A48" s="792"/>
      <c r="C48" s="793"/>
      <c r="D48" s="793"/>
      <c r="E48" s="793"/>
      <c r="F48" s="793"/>
      <c r="G48" s="793"/>
      <c r="H48" s="794"/>
      <c r="I48" s="794"/>
      <c r="J48" s="794"/>
      <c r="K48" s="794"/>
      <c r="L48" s="794"/>
      <c r="M48" s="794"/>
      <c r="N48" s="794"/>
      <c r="O48" s="794"/>
      <c r="P48" s="794"/>
      <c r="Q48" s="794"/>
      <c r="R48" s="876"/>
      <c r="S48" s="962"/>
    </row>
    <row r="49" spans="1:19" ht="9" customHeight="1">
      <c r="A49" s="792"/>
      <c r="C49" s="793"/>
      <c r="D49" s="793"/>
      <c r="E49" s="793"/>
      <c r="F49" s="793"/>
      <c r="G49" s="793"/>
      <c r="H49" s="794"/>
      <c r="I49" s="794"/>
      <c r="J49" s="794"/>
      <c r="K49" s="794"/>
      <c r="L49" s="794"/>
      <c r="M49" s="794"/>
      <c r="N49" s="794"/>
      <c r="O49" s="794"/>
      <c r="P49" s="794"/>
      <c r="Q49" s="794"/>
      <c r="R49" s="876"/>
      <c r="S49" s="962"/>
    </row>
    <row r="50" spans="1:19" ht="9" customHeight="1">
      <c r="A50" s="792"/>
      <c r="C50" s="793"/>
      <c r="D50" s="793"/>
      <c r="E50" s="793"/>
      <c r="F50" s="793"/>
      <c r="G50" s="793"/>
      <c r="H50" s="794"/>
      <c r="I50" s="794"/>
      <c r="J50" s="794"/>
      <c r="K50" s="794"/>
      <c r="L50" s="794"/>
      <c r="M50" s="794"/>
      <c r="N50" s="794"/>
      <c r="O50" s="794"/>
      <c r="P50" s="794"/>
      <c r="Q50" s="794"/>
      <c r="R50" s="876"/>
      <c r="S50" s="962"/>
    </row>
    <row r="51" spans="1:19" ht="9" customHeight="1">
      <c r="A51" s="795"/>
      <c r="C51" s="793"/>
      <c r="D51" s="793"/>
      <c r="E51" s="793"/>
      <c r="F51" s="793"/>
      <c r="G51" s="793"/>
      <c r="H51" s="794"/>
      <c r="I51" s="794"/>
      <c r="J51" s="794"/>
      <c r="K51" s="794"/>
      <c r="L51" s="794"/>
      <c r="M51" s="794"/>
      <c r="N51" s="794"/>
      <c r="O51" s="794"/>
      <c r="P51" s="794"/>
      <c r="Q51" s="794"/>
      <c r="R51" s="876"/>
      <c r="S51" s="962"/>
    </row>
    <row r="52" spans="1:19" ht="9" customHeight="1">
      <c r="A52" s="796"/>
      <c r="C52" s="793"/>
      <c r="D52" s="793"/>
      <c r="E52" s="793"/>
      <c r="F52" s="793"/>
      <c r="G52" s="793"/>
      <c r="H52" s="794"/>
      <c r="I52" s="794"/>
      <c r="J52" s="794"/>
      <c r="K52" s="794"/>
      <c r="L52" s="794"/>
      <c r="M52" s="794"/>
      <c r="N52" s="794"/>
      <c r="O52" s="794"/>
      <c r="P52" s="794"/>
      <c r="Q52" s="794"/>
      <c r="R52" s="876"/>
      <c r="S52" s="962"/>
    </row>
    <row r="53" spans="1:19" ht="9" customHeight="1">
      <c r="A53" s="796"/>
      <c r="C53" s="793"/>
      <c r="D53" s="793"/>
      <c r="E53" s="793"/>
      <c r="F53" s="793"/>
      <c r="G53" s="793"/>
      <c r="H53" s="794"/>
      <c r="I53" s="794"/>
      <c r="J53" s="794"/>
      <c r="K53" s="794"/>
      <c r="L53" s="794"/>
      <c r="M53" s="794"/>
      <c r="N53" s="794"/>
      <c r="O53" s="794"/>
      <c r="P53" s="794"/>
      <c r="Q53" s="794"/>
      <c r="R53" s="876"/>
      <c r="S53" s="962"/>
    </row>
    <row r="54" spans="1:19" ht="9" customHeight="1">
      <c r="A54" s="796"/>
      <c r="C54" s="793"/>
      <c r="D54" s="793"/>
      <c r="E54" s="793"/>
      <c r="F54" s="793"/>
      <c r="G54" s="793"/>
      <c r="H54" s="794"/>
      <c r="I54" s="794"/>
      <c r="J54" s="794"/>
      <c r="K54" s="794"/>
      <c r="L54" s="794"/>
      <c r="M54" s="794"/>
      <c r="N54" s="794"/>
      <c r="O54" s="794"/>
      <c r="P54" s="794"/>
      <c r="Q54" s="794"/>
      <c r="R54" s="876"/>
      <c r="S54" s="962"/>
    </row>
    <row r="55" spans="1:19" ht="9" customHeight="1">
      <c r="A55" s="796"/>
      <c r="C55" s="793"/>
      <c r="D55" s="793"/>
      <c r="E55" s="793"/>
      <c r="F55" s="793"/>
      <c r="G55" s="793"/>
      <c r="H55" s="794"/>
      <c r="I55" s="794"/>
      <c r="J55" s="794"/>
      <c r="K55" s="794"/>
      <c r="L55" s="794"/>
      <c r="M55" s="794"/>
      <c r="N55" s="794"/>
      <c r="O55" s="794"/>
      <c r="P55" s="794"/>
      <c r="Q55" s="794"/>
      <c r="R55" s="876"/>
      <c r="S55" s="962"/>
    </row>
    <row r="56" spans="1:19" ht="9" customHeight="1">
      <c r="A56" s="797"/>
      <c r="C56" s="793"/>
      <c r="D56" s="793"/>
      <c r="E56" s="793"/>
      <c r="F56" s="793"/>
      <c r="G56" s="793"/>
      <c r="H56" s="794"/>
      <c r="I56" s="794"/>
      <c r="J56" s="794"/>
      <c r="K56" s="794"/>
      <c r="L56" s="794"/>
      <c r="M56" s="794"/>
      <c r="N56" s="794"/>
      <c r="O56" s="794"/>
      <c r="P56" s="794"/>
      <c r="Q56" s="794"/>
      <c r="R56" s="876"/>
      <c r="S56" s="962"/>
    </row>
    <row r="57" spans="1:19" ht="9" customHeight="1">
      <c r="A57" s="797"/>
      <c r="C57" s="793"/>
      <c r="D57" s="793"/>
      <c r="E57" s="793"/>
      <c r="F57" s="793"/>
      <c r="G57" s="793"/>
      <c r="H57" s="794"/>
      <c r="I57" s="794"/>
      <c r="J57" s="794"/>
      <c r="K57" s="794"/>
      <c r="L57" s="794"/>
      <c r="M57" s="794"/>
      <c r="N57" s="794"/>
      <c r="O57" s="794"/>
      <c r="P57" s="794"/>
      <c r="Q57" s="794"/>
      <c r="R57" s="876"/>
      <c r="S57" s="962"/>
    </row>
    <row r="58" spans="1:19" ht="9" customHeight="1">
      <c r="A58" s="798"/>
      <c r="C58" s="793"/>
      <c r="D58" s="793"/>
      <c r="E58" s="793"/>
      <c r="F58" s="793"/>
      <c r="G58" s="793"/>
      <c r="H58" s="794"/>
      <c r="I58" s="794"/>
      <c r="J58" s="794"/>
      <c r="K58" s="794"/>
      <c r="L58" s="794"/>
      <c r="M58" s="794"/>
      <c r="N58" s="794"/>
      <c r="O58" s="794"/>
      <c r="P58" s="794"/>
      <c r="Q58" s="794"/>
      <c r="R58" s="876"/>
      <c r="S58" s="962"/>
    </row>
    <row r="59" spans="1:19" ht="9" customHeight="1">
      <c r="A59" s="792"/>
      <c r="C59" s="793"/>
      <c r="D59" s="793"/>
      <c r="E59" s="793"/>
      <c r="F59" s="793"/>
      <c r="G59" s="793"/>
      <c r="H59" s="794"/>
      <c r="I59" s="794"/>
      <c r="J59" s="794"/>
      <c r="K59" s="794"/>
      <c r="L59" s="794"/>
      <c r="M59" s="794"/>
      <c r="N59" s="794"/>
      <c r="O59" s="794"/>
      <c r="P59" s="794"/>
      <c r="Q59" s="794"/>
      <c r="R59" s="876"/>
      <c r="S59" s="962"/>
    </row>
    <row r="60" spans="1:19" ht="9" customHeight="1">
      <c r="A60" s="792"/>
      <c r="C60" s="793"/>
      <c r="D60" s="793"/>
      <c r="E60" s="793"/>
      <c r="F60" s="793"/>
      <c r="G60" s="793"/>
      <c r="H60" s="794"/>
      <c r="I60" s="794"/>
      <c r="J60" s="794"/>
      <c r="K60" s="794"/>
      <c r="L60" s="794"/>
      <c r="M60" s="794"/>
      <c r="N60" s="794"/>
      <c r="O60" s="794"/>
      <c r="P60" s="794"/>
      <c r="Q60" s="794"/>
      <c r="R60" s="876"/>
      <c r="S60" s="962"/>
    </row>
    <row r="61" spans="1:19" ht="9" customHeight="1">
      <c r="A61" s="792"/>
      <c r="C61" s="793"/>
      <c r="D61" s="793"/>
      <c r="E61" s="793"/>
      <c r="F61" s="793"/>
      <c r="G61" s="793"/>
      <c r="H61" s="794"/>
      <c r="I61" s="794"/>
      <c r="J61" s="794"/>
      <c r="K61" s="794"/>
      <c r="L61" s="794"/>
      <c r="M61" s="794"/>
      <c r="N61" s="794"/>
      <c r="O61" s="794"/>
      <c r="P61" s="794"/>
      <c r="Q61" s="794"/>
      <c r="R61" s="876"/>
      <c r="S61" s="962"/>
    </row>
    <row r="62" spans="1:19" ht="9" customHeight="1">
      <c r="A62" s="792"/>
      <c r="C62" s="793"/>
      <c r="D62" s="793"/>
      <c r="E62" s="793"/>
      <c r="F62" s="793"/>
      <c r="G62" s="793"/>
      <c r="H62" s="794"/>
      <c r="I62" s="794"/>
      <c r="J62" s="794"/>
      <c r="K62" s="794"/>
      <c r="L62" s="794"/>
      <c r="M62" s="794"/>
      <c r="N62" s="794"/>
      <c r="O62" s="794"/>
      <c r="P62" s="794"/>
      <c r="Q62" s="794"/>
      <c r="R62" s="876"/>
      <c r="S62" s="962"/>
    </row>
    <row r="63" spans="1:19" ht="9" customHeight="1">
      <c r="A63" s="796"/>
      <c r="C63" s="793"/>
      <c r="D63" s="793"/>
      <c r="E63" s="793"/>
      <c r="F63" s="793"/>
      <c r="G63" s="793"/>
      <c r="H63" s="794"/>
      <c r="I63" s="794"/>
      <c r="J63" s="794"/>
      <c r="K63" s="794"/>
      <c r="L63" s="794"/>
      <c r="M63" s="794"/>
      <c r="N63" s="794"/>
      <c r="O63" s="794"/>
      <c r="P63" s="794"/>
      <c r="Q63" s="794"/>
      <c r="R63" s="876"/>
      <c r="S63" s="962"/>
    </row>
    <row r="64" spans="1:19" ht="9" customHeight="1">
      <c r="A64" s="798"/>
      <c r="C64" s="793"/>
      <c r="D64" s="793"/>
      <c r="E64" s="793"/>
      <c r="F64" s="793"/>
      <c r="G64" s="793"/>
      <c r="H64" s="794"/>
      <c r="I64" s="794"/>
      <c r="J64" s="794"/>
      <c r="K64" s="794"/>
      <c r="L64" s="794"/>
      <c r="M64" s="794"/>
      <c r="N64" s="794"/>
      <c r="O64" s="794"/>
      <c r="P64" s="794"/>
      <c r="Q64" s="794"/>
      <c r="R64" s="876"/>
      <c r="S64" s="962"/>
    </row>
    <row r="65" spans="1:19" ht="9" customHeight="1">
      <c r="A65" s="792"/>
      <c r="C65" s="793"/>
      <c r="D65" s="793"/>
      <c r="E65" s="793"/>
      <c r="F65" s="793"/>
      <c r="G65" s="793"/>
      <c r="H65" s="794"/>
      <c r="I65" s="794"/>
      <c r="J65" s="794"/>
      <c r="K65" s="794"/>
      <c r="L65" s="794"/>
      <c r="M65" s="794"/>
      <c r="N65" s="794"/>
      <c r="O65" s="794"/>
      <c r="P65" s="794"/>
      <c r="Q65" s="794"/>
      <c r="R65" s="876"/>
      <c r="S65" s="962"/>
    </row>
    <row r="66" spans="1:19" ht="9" customHeight="1">
      <c r="A66" s="792"/>
      <c r="C66" s="793"/>
      <c r="D66" s="793"/>
      <c r="E66" s="793"/>
      <c r="F66" s="793"/>
      <c r="G66" s="793"/>
      <c r="H66" s="794"/>
      <c r="I66" s="794"/>
      <c r="J66" s="794"/>
      <c r="K66" s="794"/>
      <c r="L66" s="794"/>
      <c r="M66" s="794"/>
      <c r="N66" s="794"/>
      <c r="O66" s="794"/>
      <c r="P66" s="794"/>
      <c r="Q66" s="794"/>
      <c r="R66" s="876"/>
      <c r="S66" s="962"/>
    </row>
    <row r="67" spans="1:19" ht="9" customHeight="1">
      <c r="A67" s="792"/>
      <c r="C67" s="793"/>
      <c r="D67" s="793"/>
      <c r="E67" s="793"/>
      <c r="F67" s="793"/>
      <c r="G67" s="793"/>
      <c r="H67" s="794"/>
      <c r="I67" s="794"/>
      <c r="J67" s="794"/>
      <c r="K67" s="794"/>
      <c r="L67" s="794"/>
      <c r="M67" s="794"/>
      <c r="N67" s="794"/>
      <c r="O67" s="794"/>
      <c r="P67" s="794"/>
      <c r="Q67" s="794"/>
      <c r="R67" s="876"/>
      <c r="S67" s="962"/>
    </row>
    <row r="68" spans="1:19" ht="9" customHeight="1">
      <c r="A68" s="792"/>
      <c r="C68" s="793"/>
      <c r="D68" s="793"/>
      <c r="E68" s="793"/>
      <c r="F68" s="793"/>
      <c r="G68" s="793"/>
      <c r="H68" s="794"/>
      <c r="I68" s="794"/>
      <c r="J68" s="794"/>
      <c r="K68" s="794"/>
      <c r="L68" s="794"/>
      <c r="M68" s="794"/>
      <c r="N68" s="794"/>
      <c r="O68" s="794"/>
      <c r="P68" s="794"/>
      <c r="Q68" s="794"/>
      <c r="R68" s="876"/>
      <c r="S68" s="962"/>
    </row>
    <row r="69" spans="1:19" ht="9" customHeight="1">
      <c r="A69" s="796"/>
      <c r="C69" s="793"/>
      <c r="D69" s="793"/>
      <c r="E69" s="793"/>
      <c r="F69" s="793"/>
      <c r="G69" s="793"/>
      <c r="H69" s="794"/>
      <c r="I69" s="794"/>
      <c r="J69" s="794"/>
      <c r="K69" s="794"/>
      <c r="L69" s="794"/>
      <c r="M69" s="794"/>
      <c r="N69" s="794"/>
      <c r="O69" s="794"/>
      <c r="P69" s="794"/>
      <c r="Q69" s="794"/>
      <c r="R69" s="876"/>
      <c r="S69" s="962"/>
    </row>
    <row r="70" spans="1:19" ht="9" customHeight="1">
      <c r="A70" s="798"/>
      <c r="C70" s="793"/>
      <c r="D70" s="793"/>
      <c r="E70" s="793"/>
      <c r="F70" s="793"/>
      <c r="G70" s="793"/>
      <c r="H70" s="794"/>
      <c r="I70" s="794"/>
      <c r="J70" s="794"/>
      <c r="K70" s="794"/>
      <c r="L70" s="794"/>
      <c r="M70" s="794"/>
      <c r="N70" s="794"/>
      <c r="O70" s="794"/>
      <c r="P70" s="794"/>
      <c r="Q70" s="794"/>
      <c r="R70" s="876"/>
      <c r="S70" s="962"/>
    </row>
    <row r="71" spans="1:19" ht="9" customHeight="1">
      <c r="A71" s="792"/>
      <c r="C71" s="793"/>
      <c r="D71" s="793"/>
      <c r="E71" s="793"/>
      <c r="F71" s="793"/>
      <c r="G71" s="793"/>
      <c r="H71" s="794"/>
      <c r="I71" s="794"/>
      <c r="J71" s="794"/>
      <c r="K71" s="794"/>
      <c r="L71" s="794"/>
      <c r="M71" s="794"/>
      <c r="N71" s="794"/>
      <c r="O71" s="794"/>
      <c r="P71" s="794"/>
      <c r="Q71" s="794"/>
      <c r="R71" s="876"/>
      <c r="S71" s="962"/>
    </row>
    <row r="72" spans="1:19" ht="9" customHeight="1">
      <c r="A72" s="792"/>
      <c r="C72" s="793"/>
      <c r="D72" s="793"/>
      <c r="E72" s="793"/>
      <c r="F72" s="793"/>
      <c r="G72" s="793"/>
      <c r="H72" s="794"/>
      <c r="I72" s="794"/>
      <c r="J72" s="794"/>
      <c r="K72" s="794"/>
      <c r="L72" s="794"/>
      <c r="M72" s="794"/>
      <c r="N72" s="794"/>
      <c r="O72" s="794"/>
      <c r="P72" s="794"/>
      <c r="Q72" s="794"/>
      <c r="R72" s="876"/>
      <c r="S72" s="962"/>
    </row>
    <row r="73" spans="1:19" ht="9" customHeight="1">
      <c r="A73" s="792"/>
      <c r="C73" s="799"/>
      <c r="D73" s="799"/>
      <c r="E73" s="799"/>
      <c r="F73" s="799"/>
      <c r="G73" s="799"/>
      <c r="S73" s="962"/>
    </row>
    <row r="74" spans="1:19" ht="9" customHeight="1">
      <c r="A74" s="792"/>
      <c r="C74" s="799"/>
      <c r="D74" s="799"/>
      <c r="E74" s="799"/>
      <c r="F74" s="799"/>
      <c r="G74" s="799"/>
      <c r="S74" s="962"/>
    </row>
    <row r="75" spans="1:19" ht="9" customHeight="1">
      <c r="A75" s="792"/>
      <c r="C75" s="799"/>
      <c r="D75" s="799"/>
      <c r="E75" s="799"/>
      <c r="F75" s="799"/>
      <c r="G75" s="799"/>
      <c r="S75" s="962"/>
    </row>
    <row r="76" spans="1:19" ht="9" customHeight="1">
      <c r="A76" s="792"/>
      <c r="C76" s="799"/>
      <c r="D76" s="799"/>
      <c r="E76" s="799"/>
      <c r="F76" s="799"/>
      <c r="G76" s="799"/>
      <c r="S76" s="962"/>
    </row>
    <row r="77" spans="1:19" ht="9" customHeight="1">
      <c r="A77" s="792"/>
      <c r="C77" s="799"/>
      <c r="D77" s="799"/>
      <c r="E77" s="799"/>
      <c r="F77" s="799"/>
      <c r="G77" s="799"/>
      <c r="S77" s="962"/>
    </row>
    <row r="78" spans="1:19" ht="9" customHeight="1">
      <c r="A78" s="792"/>
      <c r="C78" s="799"/>
      <c r="D78" s="799"/>
      <c r="E78" s="799"/>
      <c r="F78" s="799"/>
      <c r="G78" s="799"/>
      <c r="S78" s="962"/>
    </row>
    <row r="79" spans="1:19" ht="9" customHeight="1">
      <c r="A79" s="796"/>
      <c r="C79" s="799"/>
      <c r="D79" s="799"/>
      <c r="E79" s="799"/>
      <c r="F79" s="799"/>
      <c r="G79" s="799"/>
      <c r="S79" s="962"/>
    </row>
    <row r="80" spans="1:19" ht="9" customHeight="1">
      <c r="A80" s="798"/>
      <c r="C80" s="799"/>
      <c r="D80" s="799"/>
      <c r="E80" s="799"/>
      <c r="F80" s="799"/>
      <c r="G80" s="799"/>
      <c r="S80" s="962"/>
    </row>
    <row r="81" spans="1:19" ht="9" customHeight="1">
      <c r="A81" s="792"/>
      <c r="C81" s="799"/>
      <c r="D81" s="799"/>
      <c r="E81" s="799"/>
      <c r="F81" s="799"/>
      <c r="G81" s="799"/>
      <c r="S81" s="962"/>
    </row>
    <row r="82" spans="1:19" ht="9" customHeight="1">
      <c r="A82" s="792"/>
      <c r="C82" s="799"/>
      <c r="D82" s="799"/>
      <c r="E82" s="799"/>
      <c r="F82" s="799"/>
      <c r="G82" s="799"/>
      <c r="S82" s="962"/>
    </row>
    <row r="83" spans="1:19" ht="9" customHeight="1">
      <c r="A83" s="792"/>
      <c r="C83" s="799"/>
      <c r="D83" s="799"/>
      <c r="E83" s="799"/>
      <c r="F83" s="799"/>
      <c r="G83" s="799"/>
      <c r="S83" s="962"/>
    </row>
    <row r="84" spans="1:19" ht="9" customHeight="1">
      <c r="A84" s="792"/>
      <c r="C84" s="799"/>
      <c r="D84" s="799"/>
      <c r="E84" s="799"/>
      <c r="F84" s="799"/>
      <c r="G84" s="799"/>
      <c r="S84" s="962"/>
    </row>
    <row r="85" spans="1:19" ht="9" customHeight="1">
      <c r="A85" s="792"/>
      <c r="C85" s="799"/>
      <c r="D85" s="799"/>
      <c r="E85" s="799"/>
      <c r="F85" s="799"/>
      <c r="G85" s="799"/>
      <c r="S85" s="962"/>
    </row>
    <row r="86" spans="1:19" ht="9" customHeight="1">
      <c r="A86" s="792"/>
      <c r="C86" s="799"/>
      <c r="D86" s="799"/>
      <c r="E86" s="799"/>
      <c r="F86" s="799"/>
      <c r="G86" s="799"/>
      <c r="S86" s="962"/>
    </row>
    <row r="87" spans="1:19" ht="9" customHeight="1">
      <c r="A87" s="792"/>
      <c r="C87" s="799"/>
      <c r="D87" s="799"/>
      <c r="E87" s="799"/>
      <c r="F87" s="799"/>
      <c r="G87" s="799"/>
      <c r="S87" s="962"/>
    </row>
    <row r="88" spans="1:19" ht="9" customHeight="1">
      <c r="A88" s="792"/>
      <c r="C88" s="799"/>
      <c r="D88" s="799"/>
      <c r="E88" s="799"/>
      <c r="F88" s="799"/>
      <c r="G88" s="799"/>
      <c r="S88" s="962"/>
    </row>
    <row r="89" spans="1:19" ht="9" customHeight="1">
      <c r="A89" s="792"/>
      <c r="C89" s="799"/>
      <c r="D89" s="799"/>
      <c r="E89" s="799"/>
      <c r="F89" s="799"/>
      <c r="G89" s="799"/>
      <c r="S89" s="962"/>
    </row>
    <row r="90" spans="1:19" ht="9" customHeight="1">
      <c r="A90" s="798"/>
      <c r="C90" s="799"/>
      <c r="D90" s="799"/>
      <c r="E90" s="799"/>
      <c r="F90" s="799"/>
      <c r="G90" s="799"/>
      <c r="S90" s="962"/>
    </row>
    <row r="91" spans="1:19" ht="9" customHeight="1">
      <c r="A91" s="792"/>
      <c r="C91" s="799"/>
      <c r="D91" s="799"/>
      <c r="E91" s="799"/>
      <c r="F91" s="799"/>
      <c r="G91" s="799"/>
      <c r="S91" s="962"/>
    </row>
    <row r="92" spans="1:19" ht="9" customHeight="1">
      <c r="A92" s="792"/>
      <c r="C92" s="799"/>
      <c r="D92" s="799"/>
      <c r="E92" s="799"/>
      <c r="F92" s="799"/>
      <c r="G92" s="799"/>
      <c r="S92" s="962"/>
    </row>
    <row r="93" spans="1:19" ht="9" customHeight="1">
      <c r="A93" s="792"/>
      <c r="C93" s="799"/>
      <c r="D93" s="799"/>
      <c r="E93" s="799"/>
      <c r="F93" s="799"/>
      <c r="G93" s="799"/>
      <c r="S93" s="962"/>
    </row>
    <row r="94" spans="1:19">
      <c r="A94" s="800"/>
      <c r="C94" s="799"/>
      <c r="D94" s="799"/>
      <c r="E94" s="799"/>
      <c r="F94" s="799"/>
      <c r="G94" s="799"/>
      <c r="S94" s="962"/>
    </row>
    <row r="95" spans="1:19">
      <c r="A95" s="800"/>
      <c r="C95" s="799"/>
      <c r="D95" s="799"/>
      <c r="E95" s="799"/>
      <c r="F95" s="799"/>
      <c r="G95" s="799"/>
      <c r="S95" s="962"/>
    </row>
    <row r="96" spans="1:19">
      <c r="A96" s="800"/>
      <c r="C96" s="799"/>
      <c r="D96" s="799"/>
      <c r="E96" s="799"/>
      <c r="F96" s="799"/>
      <c r="G96" s="799"/>
      <c r="S96" s="962"/>
    </row>
    <row r="97" spans="1:19">
      <c r="A97" s="800"/>
      <c r="C97" s="799"/>
      <c r="D97" s="799"/>
      <c r="E97" s="799"/>
      <c r="F97" s="799"/>
      <c r="G97" s="799"/>
      <c r="S97" s="962"/>
    </row>
    <row r="98" spans="1:19">
      <c r="A98" s="800"/>
      <c r="C98" s="799"/>
      <c r="D98" s="799"/>
      <c r="E98" s="799"/>
      <c r="F98" s="799"/>
      <c r="G98" s="799"/>
      <c r="S98" s="962"/>
    </row>
    <row r="99" spans="1:19">
      <c r="A99" s="800"/>
      <c r="C99" s="799"/>
      <c r="D99" s="799"/>
      <c r="E99" s="799"/>
      <c r="F99" s="799"/>
      <c r="G99" s="799"/>
      <c r="S99" s="962"/>
    </row>
    <row r="100" spans="1:19">
      <c r="A100" s="800"/>
      <c r="C100" s="799"/>
      <c r="D100" s="799"/>
      <c r="E100" s="799"/>
      <c r="F100" s="799"/>
      <c r="G100" s="799"/>
      <c r="S100" s="962"/>
    </row>
    <row r="101" spans="1:19" ht="15.75">
      <c r="A101" s="801"/>
      <c r="C101" s="799"/>
      <c r="D101" s="799"/>
      <c r="E101" s="799"/>
      <c r="F101" s="799"/>
      <c r="G101" s="799"/>
      <c r="S101" s="962"/>
    </row>
    <row r="102" spans="1:19" ht="15.75">
      <c r="A102" s="801"/>
      <c r="C102" s="799"/>
      <c r="D102" s="799"/>
      <c r="E102" s="799"/>
      <c r="F102" s="799"/>
      <c r="G102" s="799"/>
      <c r="S102" s="962"/>
    </row>
    <row r="103" spans="1:19" ht="15.75">
      <c r="A103" s="801"/>
      <c r="C103" s="799"/>
      <c r="D103" s="799"/>
      <c r="E103" s="799"/>
      <c r="F103" s="799"/>
      <c r="G103" s="799"/>
      <c r="S103" s="962"/>
    </row>
    <row r="104" spans="1:19" ht="15.75">
      <c r="A104" s="801"/>
      <c r="C104" s="799"/>
      <c r="D104" s="799"/>
      <c r="E104" s="799"/>
      <c r="F104" s="799"/>
      <c r="G104" s="799"/>
      <c r="S104" s="962"/>
    </row>
    <row r="105" spans="1:19" ht="15.75">
      <c r="A105" s="801"/>
      <c r="C105" s="799"/>
      <c r="D105" s="799"/>
      <c r="E105" s="799"/>
      <c r="F105" s="799"/>
      <c r="G105" s="799"/>
      <c r="S105" s="962"/>
    </row>
    <row r="106" spans="1:19" ht="15.75">
      <c r="A106" s="801"/>
      <c r="C106" s="799"/>
      <c r="D106" s="799"/>
      <c r="E106" s="799"/>
      <c r="F106" s="799"/>
      <c r="G106" s="799"/>
      <c r="S106" s="962"/>
    </row>
    <row r="107" spans="1:19" ht="15.75">
      <c r="A107" s="801"/>
      <c r="C107" s="799"/>
      <c r="D107" s="799"/>
      <c r="E107" s="799"/>
      <c r="F107" s="799"/>
      <c r="G107" s="799"/>
      <c r="S107" s="962"/>
    </row>
    <row r="108" spans="1:19" ht="15.75">
      <c r="A108" s="801"/>
      <c r="C108" s="799"/>
      <c r="D108" s="799"/>
      <c r="E108" s="799"/>
      <c r="F108" s="799"/>
      <c r="G108" s="799"/>
      <c r="S108" s="962"/>
    </row>
    <row r="109" spans="1:19" ht="15.75">
      <c r="A109" s="801"/>
      <c r="C109" s="799"/>
      <c r="D109" s="799"/>
      <c r="E109" s="799"/>
      <c r="F109" s="799"/>
      <c r="G109" s="799"/>
      <c r="S109" s="962"/>
    </row>
    <row r="110" spans="1:19" ht="15.75">
      <c r="A110" s="801"/>
      <c r="C110" s="799"/>
      <c r="D110" s="799"/>
      <c r="E110" s="799"/>
      <c r="F110" s="799"/>
      <c r="G110" s="799"/>
      <c r="S110" s="962"/>
    </row>
    <row r="111" spans="1:19" ht="15.75">
      <c r="A111" s="801"/>
      <c r="C111" s="799"/>
      <c r="D111" s="799"/>
      <c r="E111" s="799"/>
      <c r="F111" s="799"/>
      <c r="G111" s="799"/>
      <c r="S111" s="962"/>
    </row>
    <row r="112" spans="1:19" ht="15.75">
      <c r="A112" s="801"/>
      <c r="C112" s="799"/>
      <c r="D112" s="799"/>
      <c r="E112" s="799"/>
      <c r="F112" s="799"/>
      <c r="G112" s="799"/>
      <c r="S112" s="962"/>
    </row>
    <row r="113" spans="1:19" ht="15.75">
      <c r="A113" s="801"/>
      <c r="C113" s="799"/>
      <c r="D113" s="799"/>
      <c r="E113" s="799"/>
      <c r="F113" s="799"/>
      <c r="G113" s="799"/>
      <c r="S113" s="962"/>
    </row>
    <row r="114" spans="1:19" ht="15.75">
      <c r="A114" s="801"/>
      <c r="C114" s="799"/>
      <c r="D114" s="799"/>
      <c r="E114" s="799"/>
      <c r="F114" s="799"/>
      <c r="G114" s="799"/>
      <c r="S114" s="962"/>
    </row>
    <row r="115" spans="1:19" ht="15.75">
      <c r="A115" s="801"/>
      <c r="C115" s="799"/>
      <c r="D115" s="799"/>
      <c r="E115" s="799"/>
      <c r="F115" s="799"/>
      <c r="G115" s="799"/>
      <c r="S115" s="962"/>
    </row>
    <row r="116" spans="1:19" ht="15.75">
      <c r="A116" s="801"/>
      <c r="C116" s="799"/>
      <c r="D116" s="799"/>
      <c r="E116" s="799"/>
      <c r="F116" s="799"/>
      <c r="G116" s="799"/>
      <c r="S116" s="962"/>
    </row>
    <row r="117" spans="1:19" ht="15.75">
      <c r="A117" s="801"/>
      <c r="C117" s="799"/>
      <c r="D117" s="799"/>
      <c r="E117" s="799"/>
      <c r="F117" s="799"/>
      <c r="G117" s="799"/>
      <c r="S117" s="962"/>
    </row>
    <row r="118" spans="1:19" ht="15.75">
      <c r="A118" s="801"/>
      <c r="C118" s="799"/>
      <c r="D118" s="799"/>
      <c r="E118" s="799"/>
      <c r="F118" s="799"/>
      <c r="G118" s="799"/>
      <c r="S118" s="962"/>
    </row>
    <row r="119" spans="1:19" ht="15.75">
      <c r="A119" s="801"/>
      <c r="C119" s="799"/>
      <c r="D119" s="799"/>
      <c r="E119" s="799"/>
      <c r="F119" s="799"/>
      <c r="G119" s="799"/>
      <c r="S119" s="962"/>
    </row>
    <row r="120" spans="1:19" ht="15.75">
      <c r="A120" s="801"/>
      <c r="C120" s="799"/>
      <c r="D120" s="799"/>
      <c r="E120" s="799"/>
      <c r="F120" s="799"/>
      <c r="G120" s="799"/>
      <c r="S120" s="962"/>
    </row>
    <row r="121" spans="1:19" ht="15.75">
      <c r="A121" s="801"/>
      <c r="C121" s="799"/>
      <c r="D121" s="799"/>
      <c r="E121" s="799"/>
      <c r="F121" s="799"/>
      <c r="G121" s="799"/>
      <c r="S121" s="962"/>
    </row>
    <row r="122" spans="1:19" ht="15.75">
      <c r="A122" s="801"/>
      <c r="C122" s="799"/>
      <c r="D122" s="799"/>
      <c r="E122" s="799"/>
      <c r="F122" s="799"/>
      <c r="G122" s="799"/>
      <c r="S122" s="962"/>
    </row>
    <row r="123" spans="1:19" ht="15.75">
      <c r="A123" s="801"/>
      <c r="C123" s="799"/>
      <c r="D123" s="799"/>
      <c r="E123" s="799"/>
      <c r="F123" s="799"/>
      <c r="G123" s="799"/>
      <c r="S123" s="962"/>
    </row>
    <row r="124" spans="1:19" ht="15.75">
      <c r="A124" s="801"/>
      <c r="C124" s="799"/>
      <c r="D124" s="799"/>
      <c r="E124" s="799"/>
      <c r="F124" s="799"/>
      <c r="G124" s="799"/>
      <c r="S124" s="962"/>
    </row>
    <row r="125" spans="1:19" ht="15.75">
      <c r="A125" s="801"/>
      <c r="C125" s="799"/>
      <c r="D125" s="799"/>
      <c r="E125" s="799"/>
      <c r="F125" s="799"/>
      <c r="G125" s="799"/>
      <c r="S125" s="962"/>
    </row>
    <row r="126" spans="1:19" ht="15.75">
      <c r="A126" s="801"/>
      <c r="C126" s="799"/>
      <c r="D126" s="799"/>
      <c r="E126" s="799"/>
      <c r="F126" s="799"/>
      <c r="G126" s="799"/>
      <c r="S126" s="962"/>
    </row>
    <row r="127" spans="1:19" ht="15.75">
      <c r="A127" s="801"/>
      <c r="C127" s="799"/>
      <c r="D127" s="799"/>
      <c r="E127" s="799"/>
      <c r="F127" s="799"/>
      <c r="G127" s="799"/>
      <c r="S127" s="962"/>
    </row>
    <row r="128" spans="1:19" ht="15.75">
      <c r="A128" s="801"/>
      <c r="C128" s="799"/>
      <c r="D128" s="799"/>
      <c r="E128" s="799"/>
      <c r="F128" s="799"/>
      <c r="G128" s="799"/>
      <c r="S128" s="962"/>
    </row>
    <row r="129" spans="1:19" ht="15.75">
      <c r="A129" s="801"/>
      <c r="C129" s="799"/>
      <c r="D129" s="799"/>
      <c r="E129" s="799"/>
      <c r="F129" s="799"/>
      <c r="G129" s="799"/>
      <c r="S129" s="962"/>
    </row>
    <row r="130" spans="1:19" ht="15.75">
      <c r="A130" s="801"/>
      <c r="C130" s="799"/>
      <c r="D130" s="799"/>
      <c r="E130" s="799"/>
      <c r="F130" s="799"/>
      <c r="G130" s="799"/>
      <c r="S130" s="962"/>
    </row>
    <row r="131" spans="1:19" ht="15.75">
      <c r="A131" s="801"/>
      <c r="C131" s="799"/>
      <c r="D131" s="799"/>
      <c r="E131" s="799"/>
      <c r="F131" s="799"/>
      <c r="G131" s="799"/>
      <c r="S131" s="962"/>
    </row>
    <row r="132" spans="1:19" ht="15.75">
      <c r="A132" s="801"/>
      <c r="C132" s="799"/>
      <c r="D132" s="799"/>
      <c r="E132" s="799"/>
      <c r="F132" s="799"/>
      <c r="G132" s="799"/>
      <c r="S132" s="962"/>
    </row>
    <row r="133" spans="1:19" ht="15.75">
      <c r="A133" s="801"/>
      <c r="C133" s="799"/>
      <c r="D133" s="799"/>
      <c r="E133" s="799"/>
      <c r="F133" s="799"/>
      <c r="G133" s="799"/>
      <c r="S133" s="962"/>
    </row>
    <row r="134" spans="1:19" ht="15.75">
      <c r="A134" s="801"/>
      <c r="C134" s="799"/>
      <c r="D134" s="799"/>
      <c r="E134" s="799"/>
      <c r="F134" s="799"/>
      <c r="G134" s="799"/>
      <c r="S134" s="962"/>
    </row>
    <row r="135" spans="1:19" ht="15.75">
      <c r="A135" s="801"/>
      <c r="C135" s="799"/>
      <c r="D135" s="799"/>
      <c r="E135" s="799"/>
      <c r="F135" s="799"/>
      <c r="G135" s="799"/>
      <c r="S135" s="962"/>
    </row>
    <row r="136" spans="1:19" ht="15.75">
      <c r="A136" s="801"/>
      <c r="C136" s="799"/>
      <c r="D136" s="799"/>
      <c r="E136" s="799"/>
      <c r="F136" s="799"/>
      <c r="G136" s="799"/>
      <c r="S136" s="962"/>
    </row>
    <row r="137" spans="1:19" ht="15.75">
      <c r="A137" s="801"/>
      <c r="C137" s="799"/>
      <c r="D137" s="799"/>
      <c r="E137" s="799"/>
      <c r="F137" s="799"/>
      <c r="G137" s="799"/>
      <c r="S137" s="962"/>
    </row>
    <row r="138" spans="1:19" ht="15.75">
      <c r="A138" s="801"/>
      <c r="C138" s="799"/>
      <c r="D138" s="799"/>
      <c r="E138" s="799"/>
      <c r="F138" s="799"/>
      <c r="G138" s="799"/>
      <c r="S138" s="962"/>
    </row>
    <row r="139" spans="1:19" ht="15.75">
      <c r="A139" s="801"/>
      <c r="C139" s="799"/>
      <c r="D139" s="799"/>
      <c r="E139" s="799"/>
      <c r="F139" s="799"/>
      <c r="G139" s="799"/>
      <c r="S139" s="962"/>
    </row>
    <row r="140" spans="1:19" ht="15.75">
      <c r="A140" s="801"/>
      <c r="C140" s="799"/>
      <c r="D140" s="799"/>
      <c r="E140" s="799"/>
      <c r="F140" s="799"/>
      <c r="G140" s="799"/>
      <c r="S140" s="962"/>
    </row>
    <row r="141" spans="1:19" ht="15.75">
      <c r="A141" s="801"/>
      <c r="C141" s="799"/>
      <c r="D141" s="799"/>
      <c r="E141" s="799"/>
      <c r="F141" s="799"/>
      <c r="G141" s="799"/>
      <c r="S141" s="962"/>
    </row>
    <row r="142" spans="1:19" ht="15.75">
      <c r="A142" s="801"/>
      <c r="C142" s="799"/>
      <c r="D142" s="799"/>
      <c r="E142" s="799"/>
      <c r="F142" s="799"/>
      <c r="G142" s="799"/>
      <c r="S142" s="962"/>
    </row>
    <row r="143" spans="1:19" ht="15.75">
      <c r="A143" s="801"/>
      <c r="C143" s="799"/>
      <c r="D143" s="799"/>
      <c r="E143" s="799"/>
      <c r="F143" s="799"/>
      <c r="G143" s="799"/>
      <c r="S143" s="962"/>
    </row>
    <row r="144" spans="1:19" ht="15.75">
      <c r="A144" s="801"/>
      <c r="C144" s="799"/>
      <c r="D144" s="799"/>
      <c r="E144" s="799"/>
      <c r="F144" s="799"/>
      <c r="G144" s="799"/>
      <c r="S144" s="962"/>
    </row>
    <row r="145" spans="1:19" ht="15.75">
      <c r="A145" s="801"/>
      <c r="C145" s="799"/>
      <c r="D145" s="799"/>
      <c r="E145" s="799"/>
      <c r="F145" s="799"/>
      <c r="G145" s="799"/>
      <c r="S145" s="962"/>
    </row>
    <row r="146" spans="1:19" ht="15.75">
      <c r="A146" s="801"/>
      <c r="C146" s="799"/>
      <c r="D146" s="799"/>
      <c r="E146" s="799"/>
      <c r="F146" s="799"/>
      <c r="G146" s="799"/>
      <c r="S146" s="962"/>
    </row>
    <row r="147" spans="1:19" ht="15.75">
      <c r="A147" s="801"/>
      <c r="C147" s="799"/>
      <c r="D147" s="799"/>
      <c r="E147" s="799"/>
      <c r="F147" s="799"/>
      <c r="G147" s="799"/>
      <c r="S147" s="962"/>
    </row>
    <row r="148" spans="1:19" ht="15.75">
      <c r="A148" s="801"/>
      <c r="C148" s="799"/>
      <c r="D148" s="799"/>
      <c r="E148" s="799"/>
      <c r="F148" s="799"/>
      <c r="G148" s="799"/>
      <c r="S148" s="962"/>
    </row>
    <row r="149" spans="1:19" ht="15.75">
      <c r="A149" s="801"/>
      <c r="C149" s="799"/>
      <c r="D149" s="799"/>
      <c r="E149" s="799"/>
      <c r="F149" s="799"/>
      <c r="G149" s="799"/>
      <c r="S149" s="962"/>
    </row>
    <row r="150" spans="1:19" ht="15.75">
      <c r="A150" s="801"/>
      <c r="C150" s="799"/>
      <c r="D150" s="799"/>
      <c r="E150" s="799"/>
      <c r="F150" s="799"/>
      <c r="G150" s="799"/>
      <c r="S150" s="962"/>
    </row>
    <row r="151" spans="1:19" ht="15.75">
      <c r="A151" s="801"/>
      <c r="C151" s="799"/>
      <c r="D151" s="799"/>
      <c r="E151" s="799"/>
      <c r="F151" s="799"/>
      <c r="G151" s="799"/>
      <c r="S151" s="962"/>
    </row>
    <row r="152" spans="1:19" ht="15.75">
      <c r="A152" s="801"/>
      <c r="C152" s="799"/>
      <c r="D152" s="799"/>
      <c r="E152" s="799"/>
      <c r="F152" s="799"/>
      <c r="G152" s="799"/>
      <c r="S152" s="962"/>
    </row>
    <row r="153" spans="1:19" ht="15.75">
      <c r="A153" s="801"/>
      <c r="C153" s="799"/>
      <c r="D153" s="799"/>
      <c r="E153" s="799"/>
      <c r="F153" s="799"/>
      <c r="G153" s="799"/>
      <c r="S153" s="962"/>
    </row>
    <row r="154" spans="1:19" ht="15.75">
      <c r="A154" s="801"/>
      <c r="C154" s="799"/>
      <c r="D154" s="799"/>
      <c r="E154" s="799"/>
      <c r="F154" s="799"/>
      <c r="G154" s="799"/>
      <c r="S154" s="962"/>
    </row>
    <row r="155" spans="1:19" ht="15.75">
      <c r="A155" s="801"/>
      <c r="C155" s="799"/>
      <c r="D155" s="799"/>
      <c r="E155" s="799"/>
      <c r="F155" s="799"/>
      <c r="G155" s="799"/>
      <c r="S155" s="962"/>
    </row>
    <row r="156" spans="1:19" ht="15.75">
      <c r="A156" s="801"/>
      <c r="C156" s="799"/>
      <c r="D156" s="799"/>
      <c r="E156" s="799"/>
      <c r="F156" s="799"/>
      <c r="G156" s="799"/>
      <c r="S156" s="962"/>
    </row>
    <row r="157" spans="1:19" ht="15.75">
      <c r="A157" s="801"/>
      <c r="C157" s="799"/>
      <c r="D157" s="799"/>
      <c r="E157" s="799"/>
      <c r="F157" s="799"/>
      <c r="G157" s="799"/>
      <c r="S157" s="962"/>
    </row>
    <row r="158" spans="1:19" ht="15.75">
      <c r="A158" s="801"/>
      <c r="C158" s="799"/>
      <c r="D158" s="799"/>
      <c r="E158" s="799"/>
      <c r="F158" s="799"/>
      <c r="G158" s="799"/>
      <c r="S158" s="962"/>
    </row>
    <row r="159" spans="1:19" ht="15.75">
      <c r="A159" s="801"/>
      <c r="C159" s="799"/>
      <c r="D159" s="799"/>
      <c r="E159" s="799"/>
      <c r="F159" s="799"/>
      <c r="G159" s="799"/>
      <c r="S159" s="962"/>
    </row>
    <row r="160" spans="1:19" ht="15.75">
      <c r="A160" s="801"/>
      <c r="C160" s="799"/>
      <c r="D160" s="799"/>
      <c r="E160" s="799"/>
      <c r="F160" s="799"/>
      <c r="G160" s="799"/>
      <c r="S160" s="962"/>
    </row>
    <row r="161" spans="1:19" ht="15.75">
      <c r="A161" s="801"/>
      <c r="C161" s="799"/>
      <c r="D161" s="799"/>
      <c r="E161" s="799"/>
      <c r="F161" s="799"/>
      <c r="G161" s="799"/>
      <c r="S161" s="962"/>
    </row>
    <row r="162" spans="1:19" ht="15.75">
      <c r="A162" s="801"/>
      <c r="C162" s="799"/>
      <c r="D162" s="799"/>
      <c r="E162" s="799"/>
      <c r="F162" s="799"/>
      <c r="G162" s="799"/>
      <c r="S162" s="962"/>
    </row>
    <row r="163" spans="1:19" ht="15.75">
      <c r="A163" s="801"/>
      <c r="C163" s="799"/>
      <c r="D163" s="799"/>
      <c r="E163" s="799"/>
      <c r="F163" s="799"/>
      <c r="G163" s="799"/>
      <c r="S163" s="962"/>
    </row>
    <row r="164" spans="1:19" ht="15.75">
      <c r="A164" s="801"/>
      <c r="C164" s="799"/>
      <c r="D164" s="799"/>
      <c r="E164" s="799"/>
      <c r="F164" s="799"/>
      <c r="G164" s="799"/>
      <c r="S164" s="962"/>
    </row>
    <row r="165" spans="1:19" ht="15.75">
      <c r="A165" s="801"/>
      <c r="C165" s="799"/>
      <c r="D165" s="799"/>
      <c r="E165" s="799"/>
      <c r="F165" s="799"/>
      <c r="G165" s="799"/>
      <c r="S165" s="962"/>
    </row>
    <row r="166" spans="1:19" ht="15.75">
      <c r="A166" s="801"/>
      <c r="C166" s="799"/>
      <c r="D166" s="799"/>
      <c r="E166" s="799"/>
      <c r="F166" s="799"/>
      <c r="G166" s="799"/>
      <c r="S166" s="962"/>
    </row>
    <row r="167" spans="1:19" ht="15.75">
      <c r="A167" s="801"/>
      <c r="C167" s="799"/>
      <c r="D167" s="799"/>
      <c r="E167" s="799"/>
      <c r="F167" s="799"/>
      <c r="G167" s="799"/>
      <c r="S167" s="962"/>
    </row>
    <row r="168" spans="1:19" ht="15.75">
      <c r="A168" s="801"/>
      <c r="C168" s="799"/>
      <c r="D168" s="799"/>
      <c r="E168" s="799"/>
      <c r="F168" s="799"/>
      <c r="G168" s="799"/>
      <c r="S168" s="962"/>
    </row>
    <row r="169" spans="1:19" ht="15.75">
      <c r="A169" s="801"/>
      <c r="C169" s="799"/>
      <c r="D169" s="799"/>
      <c r="E169" s="799"/>
      <c r="F169" s="799"/>
      <c r="G169" s="799"/>
      <c r="S169" s="962"/>
    </row>
    <row r="170" spans="1:19" ht="15.75">
      <c r="A170" s="801"/>
      <c r="C170" s="799"/>
      <c r="D170" s="799"/>
      <c r="E170" s="799"/>
      <c r="F170" s="799"/>
      <c r="G170" s="799"/>
      <c r="S170" s="962"/>
    </row>
    <row r="171" spans="1:19" ht="15.75">
      <c r="A171" s="801"/>
      <c r="C171" s="799"/>
      <c r="D171" s="799"/>
      <c r="E171" s="799"/>
      <c r="F171" s="799"/>
      <c r="G171" s="799"/>
      <c r="S171" s="962"/>
    </row>
    <row r="172" spans="1:19" ht="15.75">
      <c r="A172" s="801"/>
      <c r="C172" s="799"/>
      <c r="D172" s="799"/>
      <c r="E172" s="799"/>
      <c r="F172" s="799"/>
      <c r="G172" s="799"/>
      <c r="S172" s="962"/>
    </row>
    <row r="173" spans="1:19" ht="15.75">
      <c r="A173" s="801"/>
      <c r="C173" s="799"/>
      <c r="D173" s="799"/>
      <c r="E173" s="799"/>
      <c r="F173" s="799"/>
      <c r="G173" s="799"/>
      <c r="S173" s="962"/>
    </row>
    <row r="174" spans="1:19" ht="15.75">
      <c r="A174" s="801"/>
      <c r="C174" s="799"/>
      <c r="D174" s="799"/>
      <c r="E174" s="799"/>
      <c r="F174" s="799"/>
      <c r="G174" s="799"/>
      <c r="S174" s="962"/>
    </row>
    <row r="175" spans="1:19" ht="15.75">
      <c r="A175" s="801"/>
      <c r="C175" s="799"/>
      <c r="D175" s="799"/>
      <c r="E175" s="799"/>
      <c r="F175" s="799"/>
      <c r="G175" s="799"/>
      <c r="S175" s="962"/>
    </row>
    <row r="176" spans="1:19" ht="15.75">
      <c r="A176" s="801"/>
      <c r="C176" s="799"/>
      <c r="D176" s="799"/>
      <c r="E176" s="799"/>
      <c r="F176" s="799"/>
      <c r="G176" s="799"/>
      <c r="S176" s="962"/>
    </row>
    <row r="177" spans="1:19" ht="15.75">
      <c r="A177" s="801"/>
      <c r="C177" s="799"/>
      <c r="D177" s="799"/>
      <c r="E177" s="799"/>
      <c r="F177" s="799"/>
      <c r="G177" s="799"/>
      <c r="S177" s="962"/>
    </row>
    <row r="178" spans="1:19" ht="15.75">
      <c r="A178" s="801"/>
      <c r="C178" s="799"/>
      <c r="D178" s="799"/>
      <c r="E178" s="799"/>
      <c r="F178" s="799"/>
      <c r="G178" s="799"/>
      <c r="S178" s="962"/>
    </row>
    <row r="179" spans="1:19" ht="15.75">
      <c r="A179" s="801"/>
      <c r="C179" s="799"/>
      <c r="D179" s="799"/>
      <c r="E179" s="799"/>
      <c r="F179" s="799"/>
      <c r="G179" s="799"/>
      <c r="S179" s="962"/>
    </row>
    <row r="180" spans="1:19" ht="15.75">
      <c r="A180" s="801"/>
      <c r="C180" s="799"/>
      <c r="D180" s="799"/>
      <c r="E180" s="799"/>
      <c r="F180" s="799"/>
      <c r="G180" s="799"/>
      <c r="S180" s="962"/>
    </row>
    <row r="181" spans="1:19" ht="15.75">
      <c r="A181" s="801"/>
      <c r="C181" s="799"/>
      <c r="D181" s="799"/>
      <c r="E181" s="799"/>
      <c r="F181" s="799"/>
      <c r="G181" s="799"/>
      <c r="S181" s="962"/>
    </row>
    <row r="182" spans="1:19" ht="15.75">
      <c r="A182" s="801"/>
      <c r="C182" s="799"/>
      <c r="D182" s="799"/>
      <c r="E182" s="799"/>
      <c r="F182" s="799"/>
      <c r="G182" s="799"/>
      <c r="S182" s="962"/>
    </row>
    <row r="183" spans="1:19" ht="15.75">
      <c r="A183" s="801"/>
      <c r="C183" s="799"/>
      <c r="D183" s="799"/>
      <c r="E183" s="799"/>
      <c r="F183" s="799"/>
      <c r="G183" s="799"/>
      <c r="S183" s="962"/>
    </row>
    <row r="184" spans="1:19" ht="15.75">
      <c r="A184" s="801"/>
      <c r="C184" s="799"/>
      <c r="D184" s="799"/>
      <c r="E184" s="799"/>
      <c r="F184" s="799"/>
      <c r="G184" s="799"/>
      <c r="S184" s="962"/>
    </row>
    <row r="185" spans="1:19" ht="15.75">
      <c r="A185" s="801"/>
      <c r="C185" s="799"/>
      <c r="D185" s="799"/>
      <c r="E185" s="799"/>
      <c r="F185" s="799"/>
      <c r="G185" s="799"/>
      <c r="S185" s="962"/>
    </row>
    <row r="186" spans="1:19" ht="15.75">
      <c r="A186" s="801"/>
      <c r="C186" s="799"/>
      <c r="D186" s="799"/>
      <c r="E186" s="799"/>
      <c r="F186" s="799"/>
      <c r="G186" s="799"/>
      <c r="S186" s="962"/>
    </row>
    <row r="187" spans="1:19" ht="15.75">
      <c r="A187" s="801"/>
      <c r="C187" s="799"/>
      <c r="D187" s="799"/>
      <c r="E187" s="799"/>
      <c r="F187" s="799"/>
      <c r="G187" s="799"/>
      <c r="S187" s="962"/>
    </row>
    <row r="188" spans="1:19" ht="15.75">
      <c r="A188" s="801"/>
      <c r="C188" s="799"/>
      <c r="D188" s="799"/>
      <c r="E188" s="799"/>
      <c r="F188" s="799"/>
      <c r="G188" s="799"/>
      <c r="S188" s="962"/>
    </row>
    <row r="189" spans="1:19" ht="15.75">
      <c r="A189" s="801"/>
      <c r="C189" s="799"/>
      <c r="D189" s="799"/>
      <c r="E189" s="799"/>
      <c r="F189" s="799"/>
      <c r="G189" s="799"/>
      <c r="S189" s="962"/>
    </row>
    <row r="190" spans="1:19" ht="15.75">
      <c r="A190" s="801"/>
      <c r="C190" s="799"/>
      <c r="D190" s="799"/>
      <c r="E190" s="799"/>
      <c r="F190" s="799"/>
      <c r="G190" s="799"/>
      <c r="S190" s="962"/>
    </row>
    <row r="191" spans="1:19" ht="15.75">
      <c r="A191" s="801"/>
      <c r="C191" s="799"/>
      <c r="D191" s="799"/>
      <c r="E191" s="799"/>
      <c r="F191" s="799"/>
      <c r="G191" s="799"/>
      <c r="S191" s="962"/>
    </row>
    <row r="192" spans="1:19" ht="15.75">
      <c r="A192" s="318"/>
      <c r="C192" s="799"/>
      <c r="D192" s="799"/>
      <c r="E192" s="799"/>
      <c r="F192" s="799"/>
      <c r="G192" s="799"/>
      <c r="S192" s="962"/>
    </row>
    <row r="193" spans="1:19" ht="15.75">
      <c r="A193" s="318"/>
      <c r="C193" s="799"/>
      <c r="D193" s="799"/>
      <c r="E193" s="799"/>
      <c r="F193" s="799"/>
      <c r="G193" s="799"/>
      <c r="S193" s="962"/>
    </row>
    <row r="194" spans="1:19" ht="15.75">
      <c r="A194" s="318"/>
      <c r="C194" s="799"/>
      <c r="D194" s="799"/>
      <c r="E194" s="799"/>
      <c r="F194" s="799"/>
      <c r="G194" s="799"/>
      <c r="S194" s="962"/>
    </row>
    <row r="195" spans="1:19" ht="15.75">
      <c r="A195" s="318"/>
      <c r="C195" s="799"/>
      <c r="D195" s="799"/>
      <c r="E195" s="799"/>
      <c r="F195" s="799"/>
      <c r="G195" s="799"/>
      <c r="S195" s="962"/>
    </row>
    <row r="196" spans="1:19" ht="15.75">
      <c r="A196" s="318"/>
      <c r="C196" s="799"/>
      <c r="D196" s="799"/>
      <c r="E196" s="799"/>
      <c r="F196" s="799"/>
      <c r="G196" s="799"/>
      <c r="S196" s="962"/>
    </row>
    <row r="197" spans="1:19" ht="15.75">
      <c r="A197" s="318"/>
      <c r="C197" s="799"/>
      <c r="D197" s="799"/>
      <c r="E197" s="799"/>
      <c r="F197" s="799"/>
      <c r="G197" s="799"/>
      <c r="S197" s="962"/>
    </row>
    <row r="198" spans="1:19" ht="15.75">
      <c r="A198" s="318"/>
      <c r="C198" s="799"/>
      <c r="D198" s="799"/>
      <c r="E198" s="799"/>
      <c r="F198" s="799"/>
      <c r="G198" s="799"/>
      <c r="S198" s="962"/>
    </row>
    <row r="199" spans="1:19" ht="15.75">
      <c r="A199" s="318"/>
      <c r="C199" s="799"/>
      <c r="D199" s="799"/>
      <c r="E199" s="799"/>
      <c r="F199" s="799"/>
      <c r="G199" s="799"/>
      <c r="S199" s="962"/>
    </row>
    <row r="200" spans="1:19" ht="15.75">
      <c r="A200" s="318"/>
      <c r="C200" s="799"/>
      <c r="D200" s="799"/>
      <c r="E200" s="799"/>
      <c r="F200" s="799"/>
      <c r="G200" s="799"/>
      <c r="S200" s="962"/>
    </row>
    <row r="201" spans="1:19" ht="15.75">
      <c r="A201" s="318"/>
      <c r="C201" s="799"/>
      <c r="D201" s="799"/>
      <c r="E201" s="799"/>
      <c r="F201" s="799"/>
      <c r="G201" s="799"/>
    </row>
    <row r="202" spans="1:19" ht="15.75">
      <c r="A202" s="318"/>
      <c r="C202" s="799"/>
      <c r="D202" s="799"/>
      <c r="E202" s="799"/>
      <c r="F202" s="799"/>
      <c r="G202" s="799"/>
    </row>
    <row r="203" spans="1:19" ht="15.75">
      <c r="A203" s="318"/>
      <c r="C203" s="799"/>
      <c r="D203" s="799"/>
      <c r="E203" s="799"/>
      <c r="F203" s="799"/>
      <c r="G203" s="799"/>
    </row>
    <row r="204" spans="1:19" ht="15.75">
      <c r="A204" s="318"/>
      <c r="C204" s="799"/>
      <c r="D204" s="799"/>
      <c r="E204" s="799"/>
      <c r="F204" s="799"/>
      <c r="G204" s="799"/>
    </row>
    <row r="205" spans="1:19" ht="15.75">
      <c r="A205" s="318"/>
      <c r="C205" s="799"/>
      <c r="D205" s="799"/>
      <c r="E205" s="799"/>
      <c r="F205" s="799"/>
      <c r="G205" s="799"/>
    </row>
    <row r="206" spans="1:19" ht="15.75">
      <c r="A206" s="318"/>
      <c r="C206" s="799"/>
      <c r="D206" s="799"/>
      <c r="E206" s="799"/>
      <c r="F206" s="799"/>
      <c r="G206" s="799"/>
    </row>
    <row r="207" spans="1:19" ht="15.75">
      <c r="A207" s="318"/>
      <c r="C207" s="799"/>
      <c r="D207" s="799"/>
      <c r="E207" s="799"/>
      <c r="F207" s="799"/>
      <c r="G207" s="799"/>
    </row>
    <row r="208" spans="1:19" ht="15.75">
      <c r="A208" s="318"/>
      <c r="C208" s="799"/>
      <c r="D208" s="799"/>
      <c r="E208" s="799"/>
      <c r="F208" s="799"/>
      <c r="G208" s="799"/>
    </row>
    <row r="209" spans="1:7" ht="15.75">
      <c r="A209" s="318"/>
      <c r="C209" s="799"/>
      <c r="D209" s="799"/>
      <c r="E209" s="799"/>
      <c r="F209" s="799"/>
      <c r="G209" s="799"/>
    </row>
    <row r="210" spans="1:7" ht="15.75">
      <c r="A210" s="318"/>
      <c r="C210" s="799"/>
      <c r="D210" s="799"/>
      <c r="E210" s="799"/>
      <c r="F210" s="799"/>
      <c r="G210" s="799"/>
    </row>
    <row r="211" spans="1:7" ht="15.75">
      <c r="A211" s="318"/>
      <c r="C211" s="799"/>
      <c r="D211" s="799"/>
      <c r="E211" s="799"/>
      <c r="F211" s="799"/>
      <c r="G211" s="799"/>
    </row>
    <row r="212" spans="1:7" ht="15.75">
      <c r="A212" s="318"/>
      <c r="C212" s="799"/>
      <c r="D212" s="799"/>
      <c r="E212" s="799"/>
      <c r="F212" s="799"/>
      <c r="G212" s="799"/>
    </row>
    <row r="213" spans="1:7" ht="15.75">
      <c r="A213" s="318"/>
      <c r="C213" s="799"/>
      <c r="D213" s="799"/>
      <c r="E213" s="799"/>
      <c r="F213" s="799"/>
      <c r="G213" s="799"/>
    </row>
    <row r="214" spans="1:7" ht="15.75">
      <c r="A214" s="318"/>
      <c r="C214" s="799"/>
      <c r="D214" s="799"/>
      <c r="E214" s="799"/>
      <c r="F214" s="799"/>
      <c r="G214" s="799"/>
    </row>
    <row r="215" spans="1:7" ht="15.75">
      <c r="A215" s="318"/>
      <c r="C215" s="799"/>
      <c r="D215" s="799"/>
      <c r="E215" s="799"/>
      <c r="F215" s="799"/>
      <c r="G215" s="799"/>
    </row>
    <row r="216" spans="1:7" ht="15.75">
      <c r="A216" s="318"/>
      <c r="C216" s="799"/>
      <c r="D216" s="799"/>
      <c r="E216" s="799"/>
      <c r="F216" s="799"/>
      <c r="G216" s="799"/>
    </row>
    <row r="217" spans="1:7" ht="15.75">
      <c r="A217" s="318"/>
      <c r="C217" s="799"/>
      <c r="D217" s="799"/>
      <c r="E217" s="799"/>
      <c r="F217" s="799"/>
      <c r="G217" s="799"/>
    </row>
    <row r="218" spans="1:7" ht="15.75">
      <c r="A218" s="318"/>
      <c r="C218" s="799"/>
      <c r="D218" s="799"/>
      <c r="E218" s="799"/>
      <c r="F218" s="799"/>
      <c r="G218" s="799"/>
    </row>
    <row r="219" spans="1:7" ht="15.75">
      <c r="A219" s="318"/>
      <c r="C219" s="799"/>
      <c r="D219" s="799"/>
      <c r="E219" s="799"/>
      <c r="F219" s="799"/>
      <c r="G219" s="799"/>
    </row>
    <row r="220" spans="1:7" ht="15.75">
      <c r="A220" s="318"/>
      <c r="C220" s="799"/>
      <c r="D220" s="799"/>
      <c r="E220" s="799"/>
      <c r="F220" s="799"/>
      <c r="G220" s="799"/>
    </row>
    <row r="221" spans="1:7" ht="15.75">
      <c r="A221" s="318"/>
      <c r="C221" s="799"/>
      <c r="D221" s="799"/>
      <c r="E221" s="799"/>
      <c r="F221" s="799"/>
      <c r="G221" s="799"/>
    </row>
    <row r="222" spans="1:7" ht="15.75">
      <c r="A222" s="318"/>
      <c r="C222" s="799"/>
      <c r="D222" s="799"/>
      <c r="E222" s="799"/>
      <c r="F222" s="799"/>
      <c r="G222" s="799"/>
    </row>
    <row r="223" spans="1:7" ht="15.75">
      <c r="A223" s="318"/>
      <c r="C223" s="799"/>
      <c r="D223" s="799"/>
      <c r="E223" s="799"/>
      <c r="F223" s="799"/>
      <c r="G223" s="799"/>
    </row>
    <row r="224" spans="1:7" ht="15.75">
      <c r="A224" s="318"/>
      <c r="C224" s="799"/>
      <c r="D224" s="799"/>
      <c r="E224" s="799"/>
      <c r="F224" s="799"/>
      <c r="G224" s="799"/>
    </row>
    <row r="225" spans="1:7" ht="15.75">
      <c r="A225" s="318"/>
      <c r="C225" s="799"/>
      <c r="D225" s="799"/>
      <c r="E225" s="799"/>
      <c r="F225" s="799"/>
      <c r="G225" s="799"/>
    </row>
    <row r="226" spans="1:7" ht="15.75">
      <c r="A226" s="318"/>
      <c r="C226" s="799"/>
      <c r="D226" s="799"/>
      <c r="E226" s="799"/>
      <c r="F226" s="799"/>
      <c r="G226" s="799"/>
    </row>
    <row r="227" spans="1:7" ht="15.75">
      <c r="A227" s="318"/>
      <c r="C227" s="799"/>
      <c r="D227" s="799"/>
      <c r="E227" s="799"/>
      <c r="F227" s="799"/>
      <c r="G227" s="799"/>
    </row>
    <row r="228" spans="1:7" ht="15.75">
      <c r="A228" s="318"/>
      <c r="C228" s="799"/>
      <c r="D228" s="799"/>
      <c r="E228" s="799"/>
      <c r="F228" s="799"/>
      <c r="G228" s="799"/>
    </row>
    <row r="229" spans="1:7" ht="15.75">
      <c r="A229" s="318"/>
      <c r="C229" s="799"/>
      <c r="D229" s="799"/>
      <c r="E229" s="799"/>
      <c r="F229" s="799"/>
      <c r="G229" s="799"/>
    </row>
    <row r="230" spans="1:7" ht="15.75">
      <c r="A230" s="318"/>
      <c r="C230" s="799"/>
      <c r="D230" s="799"/>
      <c r="E230" s="799"/>
      <c r="F230" s="799"/>
      <c r="G230" s="799"/>
    </row>
    <row r="231" spans="1:7" ht="15.75">
      <c r="A231" s="318"/>
      <c r="C231" s="799"/>
      <c r="D231" s="799"/>
      <c r="E231" s="799"/>
      <c r="F231" s="799"/>
      <c r="G231" s="799"/>
    </row>
    <row r="232" spans="1:7" ht="15.75">
      <c r="A232" s="318"/>
      <c r="C232" s="799"/>
      <c r="D232" s="799"/>
      <c r="E232" s="799"/>
      <c r="F232" s="799"/>
      <c r="G232" s="799"/>
    </row>
    <row r="233" spans="1:7" ht="15.75">
      <c r="A233" s="318"/>
      <c r="C233" s="799"/>
      <c r="D233" s="799"/>
      <c r="E233" s="799"/>
      <c r="F233" s="799"/>
      <c r="G233" s="799"/>
    </row>
    <row r="234" spans="1:7" ht="15.75">
      <c r="A234" s="318"/>
      <c r="C234" s="799"/>
      <c r="D234" s="799"/>
      <c r="E234" s="799"/>
      <c r="F234" s="799"/>
      <c r="G234" s="799"/>
    </row>
    <row r="235" spans="1:7" ht="15.75">
      <c r="A235" s="318"/>
      <c r="C235" s="799"/>
      <c r="D235" s="799"/>
      <c r="E235" s="799"/>
      <c r="F235" s="799"/>
      <c r="G235" s="799"/>
    </row>
    <row r="236" spans="1:7" ht="15.75">
      <c r="A236" s="318"/>
      <c r="C236" s="799"/>
      <c r="D236" s="799"/>
      <c r="E236" s="799"/>
      <c r="F236" s="799"/>
      <c r="G236" s="799"/>
    </row>
    <row r="237" spans="1:7" ht="15.75">
      <c r="A237" s="318"/>
      <c r="C237" s="799"/>
      <c r="D237" s="799"/>
      <c r="E237" s="799"/>
      <c r="F237" s="799"/>
      <c r="G237" s="799"/>
    </row>
    <row r="238" spans="1:7" ht="15.75">
      <c r="A238" s="318"/>
      <c r="C238" s="799"/>
      <c r="D238" s="799"/>
      <c r="E238" s="799"/>
      <c r="F238" s="799"/>
      <c r="G238" s="799"/>
    </row>
    <row r="239" spans="1:7" ht="15.75">
      <c r="A239" s="318"/>
      <c r="C239" s="799"/>
      <c r="D239" s="799"/>
      <c r="E239" s="799"/>
      <c r="F239" s="799"/>
      <c r="G239" s="799"/>
    </row>
    <row r="240" spans="1:7" ht="15.75">
      <c r="A240" s="318"/>
      <c r="C240" s="799"/>
      <c r="D240" s="799"/>
      <c r="E240" s="799"/>
      <c r="F240" s="799"/>
      <c r="G240" s="799"/>
    </row>
    <row r="241" spans="1:7" ht="15.75">
      <c r="A241" s="318"/>
      <c r="C241" s="799"/>
      <c r="D241" s="799"/>
      <c r="E241" s="799"/>
      <c r="F241" s="799"/>
      <c r="G241" s="799"/>
    </row>
    <row r="242" spans="1:7" ht="15.75">
      <c r="A242" s="318"/>
      <c r="C242" s="799"/>
      <c r="D242" s="799"/>
      <c r="E242" s="799"/>
      <c r="F242" s="799"/>
      <c r="G242" s="799"/>
    </row>
    <row r="243" spans="1:7" ht="15.75">
      <c r="A243" s="318"/>
      <c r="C243" s="799"/>
      <c r="D243" s="799"/>
      <c r="E243" s="799"/>
      <c r="F243" s="799"/>
      <c r="G243" s="799"/>
    </row>
    <row r="244" spans="1:7" ht="15.75">
      <c r="A244" s="318"/>
      <c r="C244" s="799"/>
      <c r="D244" s="799"/>
      <c r="E244" s="799"/>
      <c r="F244" s="799"/>
      <c r="G244" s="799"/>
    </row>
    <row r="245" spans="1:7" ht="15.75">
      <c r="A245" s="318"/>
      <c r="C245" s="799"/>
      <c r="D245" s="799"/>
      <c r="E245" s="799"/>
      <c r="F245" s="799"/>
      <c r="G245" s="799"/>
    </row>
    <row r="246" spans="1:7" ht="15.75">
      <c r="A246" s="318"/>
      <c r="C246" s="799"/>
      <c r="D246" s="799"/>
      <c r="E246" s="799"/>
      <c r="F246" s="799"/>
      <c r="G246" s="799"/>
    </row>
    <row r="247" spans="1:7" ht="15.75">
      <c r="A247" s="318"/>
      <c r="C247" s="799"/>
      <c r="D247" s="799"/>
      <c r="E247" s="799"/>
      <c r="F247" s="799"/>
      <c r="G247" s="799"/>
    </row>
    <row r="248" spans="1:7" ht="15.75">
      <c r="A248" s="318"/>
      <c r="C248" s="799"/>
      <c r="D248" s="799"/>
      <c r="E248" s="799"/>
      <c r="F248" s="799"/>
      <c r="G248" s="799"/>
    </row>
    <row r="249" spans="1:7" ht="15.75">
      <c r="A249" s="318"/>
      <c r="C249" s="799"/>
      <c r="D249" s="799"/>
      <c r="E249" s="799"/>
      <c r="F249" s="799"/>
      <c r="G249" s="799"/>
    </row>
    <row r="250" spans="1:7" ht="15.75">
      <c r="A250" s="318"/>
      <c r="C250" s="799"/>
      <c r="D250" s="799"/>
      <c r="E250" s="799"/>
      <c r="F250" s="799"/>
      <c r="G250" s="799"/>
    </row>
    <row r="251" spans="1:7" ht="15.75">
      <c r="A251" s="318"/>
      <c r="C251" s="799"/>
      <c r="D251" s="799"/>
      <c r="E251" s="799"/>
      <c r="F251" s="799"/>
      <c r="G251" s="799"/>
    </row>
    <row r="252" spans="1:7" ht="15.75">
      <c r="A252" s="318"/>
      <c r="C252" s="799"/>
      <c r="D252" s="799"/>
      <c r="E252" s="799"/>
      <c r="F252" s="799"/>
      <c r="G252" s="799"/>
    </row>
    <row r="253" spans="1:7" ht="15.75">
      <c r="A253" s="318"/>
      <c r="C253" s="799"/>
      <c r="D253" s="799"/>
      <c r="E253" s="799"/>
      <c r="F253" s="799"/>
      <c r="G253" s="799"/>
    </row>
    <row r="254" spans="1:7" ht="15.75">
      <c r="A254" s="318"/>
      <c r="C254" s="799"/>
      <c r="D254" s="799"/>
      <c r="E254" s="799"/>
      <c r="F254" s="799"/>
      <c r="G254" s="799"/>
    </row>
    <row r="255" spans="1:7" ht="15.75">
      <c r="A255" s="318"/>
      <c r="C255" s="799"/>
      <c r="D255" s="799"/>
      <c r="E255" s="799"/>
      <c r="F255" s="799"/>
      <c r="G255" s="799"/>
    </row>
    <row r="256" spans="1:7" ht="15.75">
      <c r="A256" s="318"/>
      <c r="C256" s="799"/>
      <c r="D256" s="799"/>
      <c r="E256" s="799"/>
      <c r="F256" s="799"/>
      <c r="G256" s="799"/>
    </row>
    <row r="257" spans="1:7" ht="15.75">
      <c r="A257" s="318"/>
      <c r="C257" s="799"/>
      <c r="D257" s="799"/>
      <c r="E257" s="799"/>
      <c r="F257" s="799"/>
      <c r="G257" s="799"/>
    </row>
    <row r="258" spans="1:7" ht="15.75">
      <c r="A258" s="318"/>
      <c r="C258" s="799"/>
      <c r="D258" s="799"/>
      <c r="E258" s="799"/>
      <c r="F258" s="799"/>
      <c r="G258" s="799"/>
    </row>
    <row r="259" spans="1:7" ht="15.75">
      <c r="A259" s="318"/>
      <c r="C259" s="799"/>
      <c r="D259" s="799"/>
      <c r="E259" s="799"/>
      <c r="F259" s="799"/>
      <c r="G259" s="799"/>
    </row>
    <row r="260" spans="1:7" ht="15.75">
      <c r="A260" s="318"/>
      <c r="C260" s="799"/>
      <c r="D260" s="799"/>
      <c r="E260" s="799"/>
      <c r="F260" s="799"/>
      <c r="G260" s="799"/>
    </row>
    <row r="261" spans="1:7" ht="15.75">
      <c r="A261" s="318"/>
      <c r="C261" s="799"/>
      <c r="D261" s="799"/>
      <c r="E261" s="799"/>
      <c r="F261" s="799"/>
      <c r="G261" s="799"/>
    </row>
    <row r="262" spans="1:7" ht="15.75">
      <c r="A262" s="318"/>
      <c r="C262" s="799"/>
      <c r="D262" s="799"/>
      <c r="E262" s="799"/>
      <c r="F262" s="799"/>
      <c r="G262" s="799"/>
    </row>
    <row r="263" spans="1:7" ht="15.75">
      <c r="A263" s="318"/>
      <c r="C263" s="799"/>
      <c r="D263" s="799"/>
      <c r="E263" s="799"/>
      <c r="F263" s="799"/>
      <c r="G263" s="799"/>
    </row>
    <row r="264" spans="1:7" ht="15.75">
      <c r="A264" s="318"/>
    </row>
    <row r="265" spans="1:7" ht="15.75">
      <c r="A265" s="318"/>
    </row>
    <row r="266" spans="1:7" ht="15.75">
      <c r="A266" s="318"/>
    </row>
    <row r="267" spans="1:7" ht="15.75">
      <c r="A267" s="318"/>
    </row>
    <row r="268" spans="1:7" ht="15.75">
      <c r="A268" s="318"/>
    </row>
    <row r="269" spans="1:7" ht="15.75">
      <c r="A269" s="318"/>
    </row>
    <row r="270" spans="1:7" ht="15.75">
      <c r="A270" s="318"/>
    </row>
    <row r="271" spans="1:7" ht="15.75">
      <c r="A271" s="318"/>
    </row>
    <row r="272" spans="1:7"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row r="637" spans="1:1" ht="15.75">
      <c r="A637" s="318"/>
    </row>
    <row r="638" spans="1:1" ht="15.75">
      <c r="A638" s="318"/>
    </row>
    <row r="639" spans="1:1" ht="15.75">
      <c r="A639" s="318"/>
    </row>
    <row r="640" spans="1:1" ht="15.75">
      <c r="A640" s="318"/>
    </row>
    <row r="641" spans="1:1" ht="15.75">
      <c r="A641" s="318"/>
    </row>
    <row r="642" spans="1:1" ht="15.75">
      <c r="A642" s="318"/>
    </row>
    <row r="643" spans="1:1" ht="15.75">
      <c r="A643" s="318"/>
    </row>
    <row r="644" spans="1:1" ht="15.75">
      <c r="A644" s="318"/>
    </row>
    <row r="645" spans="1:1" ht="15.75">
      <c r="A645" s="318"/>
    </row>
    <row r="646" spans="1:1" ht="15.75">
      <c r="A646" s="318"/>
    </row>
    <row r="647" spans="1:1" ht="15.75">
      <c r="A647" s="318"/>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AH645"/>
  <sheetViews>
    <sheetView topLeftCell="A2" zoomScale="60" zoomScaleNormal="60" workbookViewId="0">
      <selection activeCell="B169" sqref="B169:AE169"/>
    </sheetView>
  </sheetViews>
  <sheetFormatPr baseColWidth="10" defaultColWidth="9.140625" defaultRowHeight="20.25"/>
  <cols>
    <col min="1" max="1" width="56.42578125" style="1415" customWidth="1"/>
    <col min="2" max="15" width="18.85546875" style="1383" customWidth="1"/>
    <col min="16" max="16" width="18.85546875" style="1384" customWidth="1"/>
    <col min="17" max="17" width="16.5703125" style="1414" bestFit="1" customWidth="1"/>
    <col min="18" max="19" width="19" style="1383" bestFit="1" customWidth="1"/>
    <col min="20" max="20" width="16.5703125" style="1383" bestFit="1" customWidth="1"/>
    <col min="21" max="29" width="19" style="1383" bestFit="1" customWidth="1"/>
    <col min="30" max="30" width="16.5703125" style="1383" bestFit="1" customWidth="1"/>
    <col min="31" max="31" width="19" style="1383" bestFit="1" customWidth="1"/>
    <col min="32" max="32" width="22.7109375" style="1383" bestFit="1" customWidth="1"/>
    <col min="33" max="33" width="19" style="1383" bestFit="1" customWidth="1"/>
    <col min="34" max="256" width="9.140625" style="1385"/>
    <col min="257" max="257" width="56.42578125" style="1385" customWidth="1"/>
    <col min="258" max="272" width="18.85546875" style="1385" customWidth="1"/>
    <col min="273" max="273" width="16.5703125" style="1385" bestFit="1" customWidth="1"/>
    <col min="274" max="275" width="19" style="1385" bestFit="1" customWidth="1"/>
    <col min="276" max="276" width="16.5703125" style="1385" bestFit="1" customWidth="1"/>
    <col min="277" max="285" width="19" style="1385" bestFit="1" customWidth="1"/>
    <col min="286" max="286" width="16.5703125" style="1385" bestFit="1" customWidth="1"/>
    <col min="287" max="287" width="19" style="1385" bestFit="1" customWidth="1"/>
    <col min="288" max="288" width="22.7109375" style="1385" bestFit="1" customWidth="1"/>
    <col min="289" max="289" width="19" style="1385" bestFit="1" customWidth="1"/>
    <col min="290" max="512" width="9.140625" style="1385"/>
    <col min="513" max="513" width="56.42578125" style="1385" customWidth="1"/>
    <col min="514" max="528" width="18.85546875" style="1385" customWidth="1"/>
    <col min="529" max="529" width="16.5703125" style="1385" bestFit="1" customWidth="1"/>
    <col min="530" max="531" width="19" style="1385" bestFit="1" customWidth="1"/>
    <col min="532" max="532" width="16.5703125" style="1385" bestFit="1" customWidth="1"/>
    <col min="533" max="541" width="19" style="1385" bestFit="1" customWidth="1"/>
    <col min="542" max="542" width="16.5703125" style="1385" bestFit="1" customWidth="1"/>
    <col min="543" max="543" width="19" style="1385" bestFit="1" customWidth="1"/>
    <col min="544" max="544" width="22.7109375" style="1385" bestFit="1" customWidth="1"/>
    <col min="545" max="545" width="19" style="1385" bestFit="1" customWidth="1"/>
    <col min="546" max="768" width="9.140625" style="1385"/>
    <col min="769" max="769" width="56.42578125" style="1385" customWidth="1"/>
    <col min="770" max="784" width="18.85546875" style="1385" customWidth="1"/>
    <col min="785" max="785" width="16.5703125" style="1385" bestFit="1" customWidth="1"/>
    <col min="786" max="787" width="19" style="1385" bestFit="1" customWidth="1"/>
    <col min="788" max="788" width="16.5703125" style="1385" bestFit="1" customWidth="1"/>
    <col min="789" max="797" width="19" style="1385" bestFit="1" customWidth="1"/>
    <col min="798" max="798" width="16.5703125" style="1385" bestFit="1" customWidth="1"/>
    <col min="799" max="799" width="19" style="1385" bestFit="1" customWidth="1"/>
    <col min="800" max="800" width="22.7109375" style="1385" bestFit="1" customWidth="1"/>
    <col min="801" max="801" width="19" style="1385" bestFit="1" customWidth="1"/>
    <col min="802" max="1024" width="9.140625" style="1385"/>
    <col min="1025" max="1025" width="56.42578125" style="1385" customWidth="1"/>
    <col min="1026" max="1040" width="18.85546875" style="1385" customWidth="1"/>
    <col min="1041" max="1041" width="16.5703125" style="1385" bestFit="1" customWidth="1"/>
    <col min="1042" max="1043" width="19" style="1385" bestFit="1" customWidth="1"/>
    <col min="1044" max="1044" width="16.5703125" style="1385" bestFit="1" customWidth="1"/>
    <col min="1045" max="1053" width="19" style="1385" bestFit="1" customWidth="1"/>
    <col min="1054" max="1054" width="16.5703125" style="1385" bestFit="1" customWidth="1"/>
    <col min="1055" max="1055" width="19" style="1385" bestFit="1" customWidth="1"/>
    <col min="1056" max="1056" width="22.7109375" style="1385" bestFit="1" customWidth="1"/>
    <col min="1057" max="1057" width="19" style="1385" bestFit="1" customWidth="1"/>
    <col min="1058" max="1280" width="9.140625" style="1385"/>
    <col min="1281" max="1281" width="56.42578125" style="1385" customWidth="1"/>
    <col min="1282" max="1296" width="18.85546875" style="1385" customWidth="1"/>
    <col min="1297" max="1297" width="16.5703125" style="1385" bestFit="1" customWidth="1"/>
    <col min="1298" max="1299" width="19" style="1385" bestFit="1" customWidth="1"/>
    <col min="1300" max="1300" width="16.5703125" style="1385" bestFit="1" customWidth="1"/>
    <col min="1301" max="1309" width="19" style="1385" bestFit="1" customWidth="1"/>
    <col min="1310" max="1310" width="16.5703125" style="1385" bestFit="1" customWidth="1"/>
    <col min="1311" max="1311" width="19" style="1385" bestFit="1" customWidth="1"/>
    <col min="1312" max="1312" width="22.7109375" style="1385" bestFit="1" customWidth="1"/>
    <col min="1313" max="1313" width="19" style="1385" bestFit="1" customWidth="1"/>
    <col min="1314" max="1536" width="9.140625" style="1385"/>
    <col min="1537" max="1537" width="56.42578125" style="1385" customWidth="1"/>
    <col min="1538" max="1552" width="18.85546875" style="1385" customWidth="1"/>
    <col min="1553" max="1553" width="16.5703125" style="1385" bestFit="1" customWidth="1"/>
    <col min="1554" max="1555" width="19" style="1385" bestFit="1" customWidth="1"/>
    <col min="1556" max="1556" width="16.5703125" style="1385" bestFit="1" customWidth="1"/>
    <col min="1557" max="1565" width="19" style="1385" bestFit="1" customWidth="1"/>
    <col min="1566" max="1566" width="16.5703125" style="1385" bestFit="1" customWidth="1"/>
    <col min="1567" max="1567" width="19" style="1385" bestFit="1" customWidth="1"/>
    <col min="1568" max="1568" width="22.7109375" style="1385" bestFit="1" customWidth="1"/>
    <col min="1569" max="1569" width="19" style="1385" bestFit="1" customWidth="1"/>
    <col min="1570" max="1792" width="9.140625" style="1385"/>
    <col min="1793" max="1793" width="56.42578125" style="1385" customWidth="1"/>
    <col min="1794" max="1808" width="18.85546875" style="1385" customWidth="1"/>
    <col min="1809" max="1809" width="16.5703125" style="1385" bestFit="1" customWidth="1"/>
    <col min="1810" max="1811" width="19" style="1385" bestFit="1" customWidth="1"/>
    <col min="1812" max="1812" width="16.5703125" style="1385" bestFit="1" customWidth="1"/>
    <col min="1813" max="1821" width="19" style="1385" bestFit="1" customWidth="1"/>
    <col min="1822" max="1822" width="16.5703125" style="1385" bestFit="1" customWidth="1"/>
    <col min="1823" max="1823" width="19" style="1385" bestFit="1" customWidth="1"/>
    <col min="1824" max="1824" width="22.7109375" style="1385" bestFit="1" customWidth="1"/>
    <col min="1825" max="1825" width="19" style="1385" bestFit="1" customWidth="1"/>
    <col min="1826" max="2048" width="9.140625" style="1385"/>
    <col min="2049" max="2049" width="56.42578125" style="1385" customWidth="1"/>
    <col min="2050" max="2064" width="18.85546875" style="1385" customWidth="1"/>
    <col min="2065" max="2065" width="16.5703125" style="1385" bestFit="1" customWidth="1"/>
    <col min="2066" max="2067" width="19" style="1385" bestFit="1" customWidth="1"/>
    <col min="2068" max="2068" width="16.5703125" style="1385" bestFit="1" customWidth="1"/>
    <col min="2069" max="2077" width="19" style="1385" bestFit="1" customWidth="1"/>
    <col min="2078" max="2078" width="16.5703125" style="1385" bestFit="1" customWidth="1"/>
    <col min="2079" max="2079" width="19" style="1385" bestFit="1" customWidth="1"/>
    <col min="2080" max="2080" width="22.7109375" style="1385" bestFit="1" customWidth="1"/>
    <col min="2081" max="2081" width="19" style="1385" bestFit="1" customWidth="1"/>
    <col min="2082" max="2304" width="9.140625" style="1385"/>
    <col min="2305" max="2305" width="56.42578125" style="1385" customWidth="1"/>
    <col min="2306" max="2320" width="18.85546875" style="1385" customWidth="1"/>
    <col min="2321" max="2321" width="16.5703125" style="1385" bestFit="1" customWidth="1"/>
    <col min="2322" max="2323" width="19" style="1385" bestFit="1" customWidth="1"/>
    <col min="2324" max="2324" width="16.5703125" style="1385" bestFit="1" customWidth="1"/>
    <col min="2325" max="2333" width="19" style="1385" bestFit="1" customWidth="1"/>
    <col min="2334" max="2334" width="16.5703125" style="1385" bestFit="1" customWidth="1"/>
    <col min="2335" max="2335" width="19" style="1385" bestFit="1" customWidth="1"/>
    <col min="2336" max="2336" width="22.7109375" style="1385" bestFit="1" customWidth="1"/>
    <col min="2337" max="2337" width="19" style="1385" bestFit="1" customWidth="1"/>
    <col min="2338" max="2560" width="9.140625" style="1385"/>
    <col min="2561" max="2561" width="56.42578125" style="1385" customWidth="1"/>
    <col min="2562" max="2576" width="18.85546875" style="1385" customWidth="1"/>
    <col min="2577" max="2577" width="16.5703125" style="1385" bestFit="1" customWidth="1"/>
    <col min="2578" max="2579" width="19" style="1385" bestFit="1" customWidth="1"/>
    <col min="2580" max="2580" width="16.5703125" style="1385" bestFit="1" customWidth="1"/>
    <col min="2581" max="2589" width="19" style="1385" bestFit="1" customWidth="1"/>
    <col min="2590" max="2590" width="16.5703125" style="1385" bestFit="1" customWidth="1"/>
    <col min="2591" max="2591" width="19" style="1385" bestFit="1" customWidth="1"/>
    <col min="2592" max="2592" width="22.7109375" style="1385" bestFit="1" customWidth="1"/>
    <col min="2593" max="2593" width="19" style="1385" bestFit="1" customWidth="1"/>
    <col min="2594" max="2816" width="9.140625" style="1385"/>
    <col min="2817" max="2817" width="56.42578125" style="1385" customWidth="1"/>
    <col min="2818" max="2832" width="18.85546875" style="1385" customWidth="1"/>
    <col min="2833" max="2833" width="16.5703125" style="1385" bestFit="1" customWidth="1"/>
    <col min="2834" max="2835" width="19" style="1385" bestFit="1" customWidth="1"/>
    <col min="2836" max="2836" width="16.5703125" style="1385" bestFit="1" customWidth="1"/>
    <col min="2837" max="2845" width="19" style="1385" bestFit="1" customWidth="1"/>
    <col min="2846" max="2846" width="16.5703125" style="1385" bestFit="1" customWidth="1"/>
    <col min="2847" max="2847" width="19" style="1385" bestFit="1" customWidth="1"/>
    <col min="2848" max="2848" width="22.7109375" style="1385" bestFit="1" customWidth="1"/>
    <col min="2849" max="2849" width="19" style="1385" bestFit="1" customWidth="1"/>
    <col min="2850" max="3072" width="9.140625" style="1385"/>
    <col min="3073" max="3073" width="56.42578125" style="1385" customWidth="1"/>
    <col min="3074" max="3088" width="18.85546875" style="1385" customWidth="1"/>
    <col min="3089" max="3089" width="16.5703125" style="1385" bestFit="1" customWidth="1"/>
    <col min="3090" max="3091" width="19" style="1385" bestFit="1" customWidth="1"/>
    <col min="3092" max="3092" width="16.5703125" style="1385" bestFit="1" customWidth="1"/>
    <col min="3093" max="3101" width="19" style="1385" bestFit="1" customWidth="1"/>
    <col min="3102" max="3102" width="16.5703125" style="1385" bestFit="1" customWidth="1"/>
    <col min="3103" max="3103" width="19" style="1385" bestFit="1" customWidth="1"/>
    <col min="3104" max="3104" width="22.7109375" style="1385" bestFit="1" customWidth="1"/>
    <col min="3105" max="3105" width="19" style="1385" bestFit="1" customWidth="1"/>
    <col min="3106" max="3328" width="9.140625" style="1385"/>
    <col min="3329" max="3329" width="56.42578125" style="1385" customWidth="1"/>
    <col min="3330" max="3344" width="18.85546875" style="1385" customWidth="1"/>
    <col min="3345" max="3345" width="16.5703125" style="1385" bestFit="1" customWidth="1"/>
    <col min="3346" max="3347" width="19" style="1385" bestFit="1" customWidth="1"/>
    <col min="3348" max="3348" width="16.5703125" style="1385" bestFit="1" customWidth="1"/>
    <col min="3349" max="3357" width="19" style="1385" bestFit="1" customWidth="1"/>
    <col min="3358" max="3358" width="16.5703125" style="1385" bestFit="1" customWidth="1"/>
    <col min="3359" max="3359" width="19" style="1385" bestFit="1" customWidth="1"/>
    <col min="3360" max="3360" width="22.7109375" style="1385" bestFit="1" customWidth="1"/>
    <col min="3361" max="3361" width="19" style="1385" bestFit="1" customWidth="1"/>
    <col min="3362" max="3584" width="9.140625" style="1385"/>
    <col min="3585" max="3585" width="56.42578125" style="1385" customWidth="1"/>
    <col min="3586" max="3600" width="18.85546875" style="1385" customWidth="1"/>
    <col min="3601" max="3601" width="16.5703125" style="1385" bestFit="1" customWidth="1"/>
    <col min="3602" max="3603" width="19" style="1385" bestFit="1" customWidth="1"/>
    <col min="3604" max="3604" width="16.5703125" style="1385" bestFit="1" customWidth="1"/>
    <col min="3605" max="3613" width="19" style="1385" bestFit="1" customWidth="1"/>
    <col min="3614" max="3614" width="16.5703125" style="1385" bestFit="1" customWidth="1"/>
    <col min="3615" max="3615" width="19" style="1385" bestFit="1" customWidth="1"/>
    <col min="3616" max="3616" width="22.7109375" style="1385" bestFit="1" customWidth="1"/>
    <col min="3617" max="3617" width="19" style="1385" bestFit="1" customWidth="1"/>
    <col min="3618" max="3840" width="9.140625" style="1385"/>
    <col min="3841" max="3841" width="56.42578125" style="1385" customWidth="1"/>
    <col min="3842" max="3856" width="18.85546875" style="1385" customWidth="1"/>
    <col min="3857" max="3857" width="16.5703125" style="1385" bestFit="1" customWidth="1"/>
    <col min="3858" max="3859" width="19" style="1385" bestFit="1" customWidth="1"/>
    <col min="3860" max="3860" width="16.5703125" style="1385" bestFit="1" customWidth="1"/>
    <col min="3861" max="3869" width="19" style="1385" bestFit="1" customWidth="1"/>
    <col min="3870" max="3870" width="16.5703125" style="1385" bestFit="1" customWidth="1"/>
    <col min="3871" max="3871" width="19" style="1385" bestFit="1" customWidth="1"/>
    <col min="3872" max="3872" width="22.7109375" style="1385" bestFit="1" customWidth="1"/>
    <col min="3873" max="3873" width="19" style="1385" bestFit="1" customWidth="1"/>
    <col min="3874" max="4096" width="9.140625" style="1385"/>
    <col min="4097" max="4097" width="56.42578125" style="1385" customWidth="1"/>
    <col min="4098" max="4112" width="18.85546875" style="1385" customWidth="1"/>
    <col min="4113" max="4113" width="16.5703125" style="1385" bestFit="1" customWidth="1"/>
    <col min="4114" max="4115" width="19" style="1385" bestFit="1" customWidth="1"/>
    <col min="4116" max="4116" width="16.5703125" style="1385" bestFit="1" customWidth="1"/>
    <col min="4117" max="4125" width="19" style="1385" bestFit="1" customWidth="1"/>
    <col min="4126" max="4126" width="16.5703125" style="1385" bestFit="1" customWidth="1"/>
    <col min="4127" max="4127" width="19" style="1385" bestFit="1" customWidth="1"/>
    <col min="4128" max="4128" width="22.7109375" style="1385" bestFit="1" customWidth="1"/>
    <col min="4129" max="4129" width="19" style="1385" bestFit="1" customWidth="1"/>
    <col min="4130" max="4352" width="9.140625" style="1385"/>
    <col min="4353" max="4353" width="56.42578125" style="1385" customWidth="1"/>
    <col min="4354" max="4368" width="18.85546875" style="1385" customWidth="1"/>
    <col min="4369" max="4369" width="16.5703125" style="1385" bestFit="1" customWidth="1"/>
    <col min="4370" max="4371" width="19" style="1385" bestFit="1" customWidth="1"/>
    <col min="4372" max="4372" width="16.5703125" style="1385" bestFit="1" customWidth="1"/>
    <col min="4373" max="4381" width="19" style="1385" bestFit="1" customWidth="1"/>
    <col min="4382" max="4382" width="16.5703125" style="1385" bestFit="1" customWidth="1"/>
    <col min="4383" max="4383" width="19" style="1385" bestFit="1" customWidth="1"/>
    <col min="4384" max="4384" width="22.7109375" style="1385" bestFit="1" customWidth="1"/>
    <col min="4385" max="4385" width="19" style="1385" bestFit="1" customWidth="1"/>
    <col min="4386" max="4608" width="9.140625" style="1385"/>
    <col min="4609" max="4609" width="56.42578125" style="1385" customWidth="1"/>
    <col min="4610" max="4624" width="18.85546875" style="1385" customWidth="1"/>
    <col min="4625" max="4625" width="16.5703125" style="1385" bestFit="1" customWidth="1"/>
    <col min="4626" max="4627" width="19" style="1385" bestFit="1" customWidth="1"/>
    <col min="4628" max="4628" width="16.5703125" style="1385" bestFit="1" customWidth="1"/>
    <col min="4629" max="4637" width="19" style="1385" bestFit="1" customWidth="1"/>
    <col min="4638" max="4638" width="16.5703125" style="1385" bestFit="1" customWidth="1"/>
    <col min="4639" max="4639" width="19" style="1385" bestFit="1" customWidth="1"/>
    <col min="4640" max="4640" width="22.7109375" style="1385" bestFit="1" customWidth="1"/>
    <col min="4641" max="4641" width="19" style="1385" bestFit="1" customWidth="1"/>
    <col min="4642" max="4864" width="9.140625" style="1385"/>
    <col min="4865" max="4865" width="56.42578125" style="1385" customWidth="1"/>
    <col min="4866" max="4880" width="18.85546875" style="1385" customWidth="1"/>
    <col min="4881" max="4881" width="16.5703125" style="1385" bestFit="1" customWidth="1"/>
    <col min="4882" max="4883" width="19" style="1385" bestFit="1" customWidth="1"/>
    <col min="4884" max="4884" width="16.5703125" style="1385" bestFit="1" customWidth="1"/>
    <col min="4885" max="4893" width="19" style="1385" bestFit="1" customWidth="1"/>
    <col min="4894" max="4894" width="16.5703125" style="1385" bestFit="1" customWidth="1"/>
    <col min="4895" max="4895" width="19" style="1385" bestFit="1" customWidth="1"/>
    <col min="4896" max="4896" width="22.7109375" style="1385" bestFit="1" customWidth="1"/>
    <col min="4897" max="4897" width="19" style="1385" bestFit="1" customWidth="1"/>
    <col min="4898" max="5120" width="9.140625" style="1385"/>
    <col min="5121" max="5121" width="56.42578125" style="1385" customWidth="1"/>
    <col min="5122" max="5136" width="18.85546875" style="1385" customWidth="1"/>
    <col min="5137" max="5137" width="16.5703125" style="1385" bestFit="1" customWidth="1"/>
    <col min="5138" max="5139" width="19" style="1385" bestFit="1" customWidth="1"/>
    <col min="5140" max="5140" width="16.5703125" style="1385" bestFit="1" customWidth="1"/>
    <col min="5141" max="5149" width="19" style="1385" bestFit="1" customWidth="1"/>
    <col min="5150" max="5150" width="16.5703125" style="1385" bestFit="1" customWidth="1"/>
    <col min="5151" max="5151" width="19" style="1385" bestFit="1" customWidth="1"/>
    <col min="5152" max="5152" width="22.7109375" style="1385" bestFit="1" customWidth="1"/>
    <col min="5153" max="5153" width="19" style="1385" bestFit="1" customWidth="1"/>
    <col min="5154" max="5376" width="9.140625" style="1385"/>
    <col min="5377" max="5377" width="56.42578125" style="1385" customWidth="1"/>
    <col min="5378" max="5392" width="18.85546875" style="1385" customWidth="1"/>
    <col min="5393" max="5393" width="16.5703125" style="1385" bestFit="1" customWidth="1"/>
    <col min="5394" max="5395" width="19" style="1385" bestFit="1" customWidth="1"/>
    <col min="5396" max="5396" width="16.5703125" style="1385" bestFit="1" customWidth="1"/>
    <col min="5397" max="5405" width="19" style="1385" bestFit="1" customWidth="1"/>
    <col min="5406" max="5406" width="16.5703125" style="1385" bestFit="1" customWidth="1"/>
    <col min="5407" max="5407" width="19" style="1385" bestFit="1" customWidth="1"/>
    <col min="5408" max="5408" width="22.7109375" style="1385" bestFit="1" customWidth="1"/>
    <col min="5409" max="5409" width="19" style="1385" bestFit="1" customWidth="1"/>
    <col min="5410" max="5632" width="9.140625" style="1385"/>
    <col min="5633" max="5633" width="56.42578125" style="1385" customWidth="1"/>
    <col min="5634" max="5648" width="18.85546875" style="1385" customWidth="1"/>
    <col min="5649" max="5649" width="16.5703125" style="1385" bestFit="1" customWidth="1"/>
    <col min="5650" max="5651" width="19" style="1385" bestFit="1" customWidth="1"/>
    <col min="5652" max="5652" width="16.5703125" style="1385" bestFit="1" customWidth="1"/>
    <col min="5653" max="5661" width="19" style="1385" bestFit="1" customWidth="1"/>
    <col min="5662" max="5662" width="16.5703125" style="1385" bestFit="1" customWidth="1"/>
    <col min="5663" max="5663" width="19" style="1385" bestFit="1" customWidth="1"/>
    <col min="5664" max="5664" width="22.7109375" style="1385" bestFit="1" customWidth="1"/>
    <col min="5665" max="5665" width="19" style="1385" bestFit="1" customWidth="1"/>
    <col min="5666" max="5888" width="9.140625" style="1385"/>
    <col min="5889" max="5889" width="56.42578125" style="1385" customWidth="1"/>
    <col min="5890" max="5904" width="18.85546875" style="1385" customWidth="1"/>
    <col min="5905" max="5905" width="16.5703125" style="1385" bestFit="1" customWidth="1"/>
    <col min="5906" max="5907" width="19" style="1385" bestFit="1" customWidth="1"/>
    <col min="5908" max="5908" width="16.5703125" style="1385" bestFit="1" customWidth="1"/>
    <col min="5909" max="5917" width="19" style="1385" bestFit="1" customWidth="1"/>
    <col min="5918" max="5918" width="16.5703125" style="1385" bestFit="1" customWidth="1"/>
    <col min="5919" max="5919" width="19" style="1385" bestFit="1" customWidth="1"/>
    <col min="5920" max="5920" width="22.7109375" style="1385" bestFit="1" customWidth="1"/>
    <col min="5921" max="5921" width="19" style="1385" bestFit="1" customWidth="1"/>
    <col min="5922" max="6144" width="9.140625" style="1385"/>
    <col min="6145" max="6145" width="56.42578125" style="1385" customWidth="1"/>
    <col min="6146" max="6160" width="18.85546875" style="1385" customWidth="1"/>
    <col min="6161" max="6161" width="16.5703125" style="1385" bestFit="1" customWidth="1"/>
    <col min="6162" max="6163" width="19" style="1385" bestFit="1" customWidth="1"/>
    <col min="6164" max="6164" width="16.5703125" style="1385" bestFit="1" customWidth="1"/>
    <col min="6165" max="6173" width="19" style="1385" bestFit="1" customWidth="1"/>
    <col min="6174" max="6174" width="16.5703125" style="1385" bestFit="1" customWidth="1"/>
    <col min="6175" max="6175" width="19" style="1385" bestFit="1" customWidth="1"/>
    <col min="6176" max="6176" width="22.7109375" style="1385" bestFit="1" customWidth="1"/>
    <col min="6177" max="6177" width="19" style="1385" bestFit="1" customWidth="1"/>
    <col min="6178" max="6400" width="9.140625" style="1385"/>
    <col min="6401" max="6401" width="56.42578125" style="1385" customWidth="1"/>
    <col min="6402" max="6416" width="18.85546875" style="1385" customWidth="1"/>
    <col min="6417" max="6417" width="16.5703125" style="1385" bestFit="1" customWidth="1"/>
    <col min="6418" max="6419" width="19" style="1385" bestFit="1" customWidth="1"/>
    <col min="6420" max="6420" width="16.5703125" style="1385" bestFit="1" customWidth="1"/>
    <col min="6421" max="6429" width="19" style="1385" bestFit="1" customWidth="1"/>
    <col min="6430" max="6430" width="16.5703125" style="1385" bestFit="1" customWidth="1"/>
    <col min="6431" max="6431" width="19" style="1385" bestFit="1" customWidth="1"/>
    <col min="6432" max="6432" width="22.7109375" style="1385" bestFit="1" customWidth="1"/>
    <col min="6433" max="6433" width="19" style="1385" bestFit="1" customWidth="1"/>
    <col min="6434" max="6656" width="9.140625" style="1385"/>
    <col min="6657" max="6657" width="56.42578125" style="1385" customWidth="1"/>
    <col min="6658" max="6672" width="18.85546875" style="1385" customWidth="1"/>
    <col min="6673" max="6673" width="16.5703125" style="1385" bestFit="1" customWidth="1"/>
    <col min="6674" max="6675" width="19" style="1385" bestFit="1" customWidth="1"/>
    <col min="6676" max="6676" width="16.5703125" style="1385" bestFit="1" customWidth="1"/>
    <col min="6677" max="6685" width="19" style="1385" bestFit="1" customWidth="1"/>
    <col min="6686" max="6686" width="16.5703125" style="1385" bestFit="1" customWidth="1"/>
    <col min="6687" max="6687" width="19" style="1385" bestFit="1" customWidth="1"/>
    <col min="6688" max="6688" width="22.7109375" style="1385" bestFit="1" customWidth="1"/>
    <col min="6689" max="6689" width="19" style="1385" bestFit="1" customWidth="1"/>
    <col min="6690" max="6912" width="9.140625" style="1385"/>
    <col min="6913" max="6913" width="56.42578125" style="1385" customWidth="1"/>
    <col min="6914" max="6928" width="18.85546875" style="1385" customWidth="1"/>
    <col min="6929" max="6929" width="16.5703125" style="1385" bestFit="1" customWidth="1"/>
    <col min="6930" max="6931" width="19" style="1385" bestFit="1" customWidth="1"/>
    <col min="6932" max="6932" width="16.5703125" style="1385" bestFit="1" customWidth="1"/>
    <col min="6933" max="6941" width="19" style="1385" bestFit="1" customWidth="1"/>
    <col min="6942" max="6942" width="16.5703125" style="1385" bestFit="1" customWidth="1"/>
    <col min="6943" max="6943" width="19" style="1385" bestFit="1" customWidth="1"/>
    <col min="6944" max="6944" width="22.7109375" style="1385" bestFit="1" customWidth="1"/>
    <col min="6945" max="6945" width="19" style="1385" bestFit="1" customWidth="1"/>
    <col min="6946" max="7168" width="9.140625" style="1385"/>
    <col min="7169" max="7169" width="56.42578125" style="1385" customWidth="1"/>
    <col min="7170" max="7184" width="18.85546875" style="1385" customWidth="1"/>
    <col min="7185" max="7185" width="16.5703125" style="1385" bestFit="1" customWidth="1"/>
    <col min="7186" max="7187" width="19" style="1385" bestFit="1" customWidth="1"/>
    <col min="7188" max="7188" width="16.5703125" style="1385" bestFit="1" customWidth="1"/>
    <col min="7189" max="7197" width="19" style="1385" bestFit="1" customWidth="1"/>
    <col min="7198" max="7198" width="16.5703125" style="1385" bestFit="1" customWidth="1"/>
    <col min="7199" max="7199" width="19" style="1385" bestFit="1" customWidth="1"/>
    <col min="7200" max="7200" width="22.7109375" style="1385" bestFit="1" customWidth="1"/>
    <col min="7201" max="7201" width="19" style="1385" bestFit="1" customWidth="1"/>
    <col min="7202" max="7424" width="9.140625" style="1385"/>
    <col min="7425" max="7425" width="56.42578125" style="1385" customWidth="1"/>
    <col min="7426" max="7440" width="18.85546875" style="1385" customWidth="1"/>
    <col min="7441" max="7441" width="16.5703125" style="1385" bestFit="1" customWidth="1"/>
    <col min="7442" max="7443" width="19" style="1385" bestFit="1" customWidth="1"/>
    <col min="7444" max="7444" width="16.5703125" style="1385" bestFit="1" customWidth="1"/>
    <col min="7445" max="7453" width="19" style="1385" bestFit="1" customWidth="1"/>
    <col min="7454" max="7454" width="16.5703125" style="1385" bestFit="1" customWidth="1"/>
    <col min="7455" max="7455" width="19" style="1385" bestFit="1" customWidth="1"/>
    <col min="7456" max="7456" width="22.7109375" style="1385" bestFit="1" customWidth="1"/>
    <col min="7457" max="7457" width="19" style="1385" bestFit="1" customWidth="1"/>
    <col min="7458" max="7680" width="9.140625" style="1385"/>
    <col min="7681" max="7681" width="56.42578125" style="1385" customWidth="1"/>
    <col min="7682" max="7696" width="18.85546875" style="1385" customWidth="1"/>
    <col min="7697" max="7697" width="16.5703125" style="1385" bestFit="1" customWidth="1"/>
    <col min="7698" max="7699" width="19" style="1385" bestFit="1" customWidth="1"/>
    <col min="7700" max="7700" width="16.5703125" style="1385" bestFit="1" customWidth="1"/>
    <col min="7701" max="7709" width="19" style="1385" bestFit="1" customWidth="1"/>
    <col min="7710" max="7710" width="16.5703125" style="1385" bestFit="1" customWidth="1"/>
    <col min="7711" max="7711" width="19" style="1385" bestFit="1" customWidth="1"/>
    <col min="7712" max="7712" width="22.7109375" style="1385" bestFit="1" customWidth="1"/>
    <col min="7713" max="7713" width="19" style="1385" bestFit="1" customWidth="1"/>
    <col min="7714" max="7936" width="9.140625" style="1385"/>
    <col min="7937" max="7937" width="56.42578125" style="1385" customWidth="1"/>
    <col min="7938" max="7952" width="18.85546875" style="1385" customWidth="1"/>
    <col min="7953" max="7953" width="16.5703125" style="1385" bestFit="1" customWidth="1"/>
    <col min="7954" max="7955" width="19" style="1385" bestFit="1" customWidth="1"/>
    <col min="7956" max="7956" width="16.5703125" style="1385" bestFit="1" customWidth="1"/>
    <col min="7957" max="7965" width="19" style="1385" bestFit="1" customWidth="1"/>
    <col min="7966" max="7966" width="16.5703125" style="1385" bestFit="1" customWidth="1"/>
    <col min="7967" max="7967" width="19" style="1385" bestFit="1" customWidth="1"/>
    <col min="7968" max="7968" width="22.7109375" style="1385" bestFit="1" customWidth="1"/>
    <col min="7969" max="7969" width="19" style="1385" bestFit="1" customWidth="1"/>
    <col min="7970" max="8192" width="9.140625" style="1385"/>
    <col min="8193" max="8193" width="56.42578125" style="1385" customWidth="1"/>
    <col min="8194" max="8208" width="18.85546875" style="1385" customWidth="1"/>
    <col min="8209" max="8209" width="16.5703125" style="1385" bestFit="1" customWidth="1"/>
    <col min="8210" max="8211" width="19" style="1385" bestFit="1" customWidth="1"/>
    <col min="8212" max="8212" width="16.5703125" style="1385" bestFit="1" customWidth="1"/>
    <col min="8213" max="8221" width="19" style="1385" bestFit="1" customWidth="1"/>
    <col min="8222" max="8222" width="16.5703125" style="1385" bestFit="1" customWidth="1"/>
    <col min="8223" max="8223" width="19" style="1385" bestFit="1" customWidth="1"/>
    <col min="8224" max="8224" width="22.7109375" style="1385" bestFit="1" customWidth="1"/>
    <col min="8225" max="8225" width="19" style="1385" bestFit="1" customWidth="1"/>
    <col min="8226" max="8448" width="9.140625" style="1385"/>
    <col min="8449" max="8449" width="56.42578125" style="1385" customWidth="1"/>
    <col min="8450" max="8464" width="18.85546875" style="1385" customWidth="1"/>
    <col min="8465" max="8465" width="16.5703125" style="1385" bestFit="1" customWidth="1"/>
    <col min="8466" max="8467" width="19" style="1385" bestFit="1" customWidth="1"/>
    <col min="8468" max="8468" width="16.5703125" style="1385" bestFit="1" customWidth="1"/>
    <col min="8469" max="8477" width="19" style="1385" bestFit="1" customWidth="1"/>
    <col min="8478" max="8478" width="16.5703125" style="1385" bestFit="1" customWidth="1"/>
    <col min="8479" max="8479" width="19" style="1385" bestFit="1" customWidth="1"/>
    <col min="8480" max="8480" width="22.7109375" style="1385" bestFit="1" customWidth="1"/>
    <col min="8481" max="8481" width="19" style="1385" bestFit="1" customWidth="1"/>
    <col min="8482" max="8704" width="9.140625" style="1385"/>
    <col min="8705" max="8705" width="56.42578125" style="1385" customWidth="1"/>
    <col min="8706" max="8720" width="18.85546875" style="1385" customWidth="1"/>
    <col min="8721" max="8721" width="16.5703125" style="1385" bestFit="1" customWidth="1"/>
    <col min="8722" max="8723" width="19" style="1385" bestFit="1" customWidth="1"/>
    <col min="8724" max="8724" width="16.5703125" style="1385" bestFit="1" customWidth="1"/>
    <col min="8725" max="8733" width="19" style="1385" bestFit="1" customWidth="1"/>
    <col min="8734" max="8734" width="16.5703125" style="1385" bestFit="1" customWidth="1"/>
    <col min="8735" max="8735" width="19" style="1385" bestFit="1" customWidth="1"/>
    <col min="8736" max="8736" width="22.7109375" style="1385" bestFit="1" customWidth="1"/>
    <col min="8737" max="8737" width="19" style="1385" bestFit="1" customWidth="1"/>
    <col min="8738" max="8960" width="9.140625" style="1385"/>
    <col min="8961" max="8961" width="56.42578125" style="1385" customWidth="1"/>
    <col min="8962" max="8976" width="18.85546875" style="1385" customWidth="1"/>
    <col min="8977" max="8977" width="16.5703125" style="1385" bestFit="1" customWidth="1"/>
    <col min="8978" max="8979" width="19" style="1385" bestFit="1" customWidth="1"/>
    <col min="8980" max="8980" width="16.5703125" style="1385" bestFit="1" customWidth="1"/>
    <col min="8981" max="8989" width="19" style="1385" bestFit="1" customWidth="1"/>
    <col min="8990" max="8990" width="16.5703125" style="1385" bestFit="1" customWidth="1"/>
    <col min="8991" max="8991" width="19" style="1385" bestFit="1" customWidth="1"/>
    <col min="8992" max="8992" width="22.7109375" style="1385" bestFit="1" customWidth="1"/>
    <col min="8993" max="8993" width="19" style="1385" bestFit="1" customWidth="1"/>
    <col min="8994" max="9216" width="9.140625" style="1385"/>
    <col min="9217" max="9217" width="56.42578125" style="1385" customWidth="1"/>
    <col min="9218" max="9232" width="18.85546875" style="1385" customWidth="1"/>
    <col min="9233" max="9233" width="16.5703125" style="1385" bestFit="1" customWidth="1"/>
    <col min="9234" max="9235" width="19" style="1385" bestFit="1" customWidth="1"/>
    <col min="9236" max="9236" width="16.5703125" style="1385" bestFit="1" customWidth="1"/>
    <col min="9237" max="9245" width="19" style="1385" bestFit="1" customWidth="1"/>
    <col min="9246" max="9246" width="16.5703125" style="1385" bestFit="1" customWidth="1"/>
    <col min="9247" max="9247" width="19" style="1385" bestFit="1" customWidth="1"/>
    <col min="9248" max="9248" width="22.7109375" style="1385" bestFit="1" customWidth="1"/>
    <col min="9249" max="9249" width="19" style="1385" bestFit="1" customWidth="1"/>
    <col min="9250" max="9472" width="9.140625" style="1385"/>
    <col min="9473" max="9473" width="56.42578125" style="1385" customWidth="1"/>
    <col min="9474" max="9488" width="18.85546875" style="1385" customWidth="1"/>
    <col min="9489" max="9489" width="16.5703125" style="1385" bestFit="1" customWidth="1"/>
    <col min="9490" max="9491" width="19" style="1385" bestFit="1" customWidth="1"/>
    <col min="9492" max="9492" width="16.5703125" style="1385" bestFit="1" customWidth="1"/>
    <col min="9493" max="9501" width="19" style="1385" bestFit="1" customWidth="1"/>
    <col min="9502" max="9502" width="16.5703125" style="1385" bestFit="1" customWidth="1"/>
    <col min="9503" max="9503" width="19" style="1385" bestFit="1" customWidth="1"/>
    <col min="9504" max="9504" width="22.7109375" style="1385" bestFit="1" customWidth="1"/>
    <col min="9505" max="9505" width="19" style="1385" bestFit="1" customWidth="1"/>
    <col min="9506" max="9728" width="9.140625" style="1385"/>
    <col min="9729" max="9729" width="56.42578125" style="1385" customWidth="1"/>
    <col min="9730" max="9744" width="18.85546875" style="1385" customWidth="1"/>
    <col min="9745" max="9745" width="16.5703125" style="1385" bestFit="1" customWidth="1"/>
    <col min="9746" max="9747" width="19" style="1385" bestFit="1" customWidth="1"/>
    <col min="9748" max="9748" width="16.5703125" style="1385" bestFit="1" customWidth="1"/>
    <col min="9749" max="9757" width="19" style="1385" bestFit="1" customWidth="1"/>
    <col min="9758" max="9758" width="16.5703125" style="1385" bestFit="1" customWidth="1"/>
    <col min="9759" max="9759" width="19" style="1385" bestFit="1" customWidth="1"/>
    <col min="9760" max="9760" width="22.7109375" style="1385" bestFit="1" customWidth="1"/>
    <col min="9761" max="9761" width="19" style="1385" bestFit="1" customWidth="1"/>
    <col min="9762" max="9984" width="9.140625" style="1385"/>
    <col min="9985" max="9985" width="56.42578125" style="1385" customWidth="1"/>
    <col min="9986" max="10000" width="18.85546875" style="1385" customWidth="1"/>
    <col min="10001" max="10001" width="16.5703125" style="1385" bestFit="1" customWidth="1"/>
    <col min="10002" max="10003" width="19" style="1385" bestFit="1" customWidth="1"/>
    <col min="10004" max="10004" width="16.5703125" style="1385" bestFit="1" customWidth="1"/>
    <col min="10005" max="10013" width="19" style="1385" bestFit="1" customWidth="1"/>
    <col min="10014" max="10014" width="16.5703125" style="1385" bestFit="1" customWidth="1"/>
    <col min="10015" max="10015" width="19" style="1385" bestFit="1" customWidth="1"/>
    <col min="10016" max="10016" width="22.7109375" style="1385" bestFit="1" customWidth="1"/>
    <col min="10017" max="10017" width="19" style="1385" bestFit="1" customWidth="1"/>
    <col min="10018" max="10240" width="9.140625" style="1385"/>
    <col min="10241" max="10241" width="56.42578125" style="1385" customWidth="1"/>
    <col min="10242" max="10256" width="18.85546875" style="1385" customWidth="1"/>
    <col min="10257" max="10257" width="16.5703125" style="1385" bestFit="1" customWidth="1"/>
    <col min="10258" max="10259" width="19" style="1385" bestFit="1" customWidth="1"/>
    <col min="10260" max="10260" width="16.5703125" style="1385" bestFit="1" customWidth="1"/>
    <col min="10261" max="10269" width="19" style="1385" bestFit="1" customWidth="1"/>
    <col min="10270" max="10270" width="16.5703125" style="1385" bestFit="1" customWidth="1"/>
    <col min="10271" max="10271" width="19" style="1385" bestFit="1" customWidth="1"/>
    <col min="10272" max="10272" width="22.7109375" style="1385" bestFit="1" customWidth="1"/>
    <col min="10273" max="10273" width="19" style="1385" bestFit="1" customWidth="1"/>
    <col min="10274" max="10496" width="9.140625" style="1385"/>
    <col min="10497" max="10497" width="56.42578125" style="1385" customWidth="1"/>
    <col min="10498" max="10512" width="18.85546875" style="1385" customWidth="1"/>
    <col min="10513" max="10513" width="16.5703125" style="1385" bestFit="1" customWidth="1"/>
    <col min="10514" max="10515" width="19" style="1385" bestFit="1" customWidth="1"/>
    <col min="10516" max="10516" width="16.5703125" style="1385" bestFit="1" customWidth="1"/>
    <col min="10517" max="10525" width="19" style="1385" bestFit="1" customWidth="1"/>
    <col min="10526" max="10526" width="16.5703125" style="1385" bestFit="1" customWidth="1"/>
    <col min="10527" max="10527" width="19" style="1385" bestFit="1" customWidth="1"/>
    <col min="10528" max="10528" width="22.7109375" style="1385" bestFit="1" customWidth="1"/>
    <col min="10529" max="10529" width="19" style="1385" bestFit="1" customWidth="1"/>
    <col min="10530" max="10752" width="9.140625" style="1385"/>
    <col min="10753" max="10753" width="56.42578125" style="1385" customWidth="1"/>
    <col min="10754" max="10768" width="18.85546875" style="1385" customWidth="1"/>
    <col min="10769" max="10769" width="16.5703125" style="1385" bestFit="1" customWidth="1"/>
    <col min="10770" max="10771" width="19" style="1385" bestFit="1" customWidth="1"/>
    <col min="10772" max="10772" width="16.5703125" style="1385" bestFit="1" customWidth="1"/>
    <col min="10773" max="10781" width="19" style="1385" bestFit="1" customWidth="1"/>
    <col min="10782" max="10782" width="16.5703125" style="1385" bestFit="1" customWidth="1"/>
    <col min="10783" max="10783" width="19" style="1385" bestFit="1" customWidth="1"/>
    <col min="10784" max="10784" width="22.7109375" style="1385" bestFit="1" customWidth="1"/>
    <col min="10785" max="10785" width="19" style="1385" bestFit="1" customWidth="1"/>
    <col min="10786" max="11008" width="9.140625" style="1385"/>
    <col min="11009" max="11009" width="56.42578125" style="1385" customWidth="1"/>
    <col min="11010" max="11024" width="18.85546875" style="1385" customWidth="1"/>
    <col min="11025" max="11025" width="16.5703125" style="1385" bestFit="1" customWidth="1"/>
    <col min="11026" max="11027" width="19" style="1385" bestFit="1" customWidth="1"/>
    <col min="11028" max="11028" width="16.5703125" style="1385" bestFit="1" customWidth="1"/>
    <col min="11029" max="11037" width="19" style="1385" bestFit="1" customWidth="1"/>
    <col min="11038" max="11038" width="16.5703125" style="1385" bestFit="1" customWidth="1"/>
    <col min="11039" max="11039" width="19" style="1385" bestFit="1" customWidth="1"/>
    <col min="11040" max="11040" width="22.7109375" style="1385" bestFit="1" customWidth="1"/>
    <col min="11041" max="11041" width="19" style="1385" bestFit="1" customWidth="1"/>
    <col min="11042" max="11264" width="9.140625" style="1385"/>
    <col min="11265" max="11265" width="56.42578125" style="1385" customWidth="1"/>
    <col min="11266" max="11280" width="18.85546875" style="1385" customWidth="1"/>
    <col min="11281" max="11281" width="16.5703125" style="1385" bestFit="1" customWidth="1"/>
    <col min="11282" max="11283" width="19" style="1385" bestFit="1" customWidth="1"/>
    <col min="11284" max="11284" width="16.5703125" style="1385" bestFit="1" customWidth="1"/>
    <col min="11285" max="11293" width="19" style="1385" bestFit="1" customWidth="1"/>
    <col min="11294" max="11294" width="16.5703125" style="1385" bestFit="1" customWidth="1"/>
    <col min="11295" max="11295" width="19" style="1385" bestFit="1" customWidth="1"/>
    <col min="11296" max="11296" width="22.7109375" style="1385" bestFit="1" customWidth="1"/>
    <col min="11297" max="11297" width="19" style="1385" bestFit="1" customWidth="1"/>
    <col min="11298" max="11520" width="9.140625" style="1385"/>
    <col min="11521" max="11521" width="56.42578125" style="1385" customWidth="1"/>
    <col min="11522" max="11536" width="18.85546875" style="1385" customWidth="1"/>
    <col min="11537" max="11537" width="16.5703125" style="1385" bestFit="1" customWidth="1"/>
    <col min="11538" max="11539" width="19" style="1385" bestFit="1" customWidth="1"/>
    <col min="11540" max="11540" width="16.5703125" style="1385" bestFit="1" customWidth="1"/>
    <col min="11541" max="11549" width="19" style="1385" bestFit="1" customWidth="1"/>
    <col min="11550" max="11550" width="16.5703125" style="1385" bestFit="1" customWidth="1"/>
    <col min="11551" max="11551" width="19" style="1385" bestFit="1" customWidth="1"/>
    <col min="11552" max="11552" width="22.7109375" style="1385" bestFit="1" customWidth="1"/>
    <col min="11553" max="11553" width="19" style="1385" bestFit="1" customWidth="1"/>
    <col min="11554" max="11776" width="9.140625" style="1385"/>
    <col min="11777" max="11777" width="56.42578125" style="1385" customWidth="1"/>
    <col min="11778" max="11792" width="18.85546875" style="1385" customWidth="1"/>
    <col min="11793" max="11793" width="16.5703125" style="1385" bestFit="1" customWidth="1"/>
    <col min="11794" max="11795" width="19" style="1385" bestFit="1" customWidth="1"/>
    <col min="11796" max="11796" width="16.5703125" style="1385" bestFit="1" customWidth="1"/>
    <col min="11797" max="11805" width="19" style="1385" bestFit="1" customWidth="1"/>
    <col min="11806" max="11806" width="16.5703125" style="1385" bestFit="1" customWidth="1"/>
    <col min="11807" max="11807" width="19" style="1385" bestFit="1" customWidth="1"/>
    <col min="11808" max="11808" width="22.7109375" style="1385" bestFit="1" customWidth="1"/>
    <col min="11809" max="11809" width="19" style="1385" bestFit="1" customWidth="1"/>
    <col min="11810" max="12032" width="9.140625" style="1385"/>
    <col min="12033" max="12033" width="56.42578125" style="1385" customWidth="1"/>
    <col min="12034" max="12048" width="18.85546875" style="1385" customWidth="1"/>
    <col min="12049" max="12049" width="16.5703125" style="1385" bestFit="1" customWidth="1"/>
    <col min="12050" max="12051" width="19" style="1385" bestFit="1" customWidth="1"/>
    <col min="12052" max="12052" width="16.5703125" style="1385" bestFit="1" customWidth="1"/>
    <col min="12053" max="12061" width="19" style="1385" bestFit="1" customWidth="1"/>
    <col min="12062" max="12062" width="16.5703125" style="1385" bestFit="1" customWidth="1"/>
    <col min="12063" max="12063" width="19" style="1385" bestFit="1" customWidth="1"/>
    <col min="12064" max="12064" width="22.7109375" style="1385" bestFit="1" customWidth="1"/>
    <col min="12065" max="12065" width="19" style="1385" bestFit="1" customWidth="1"/>
    <col min="12066" max="12288" width="9.140625" style="1385"/>
    <col min="12289" max="12289" width="56.42578125" style="1385" customWidth="1"/>
    <col min="12290" max="12304" width="18.85546875" style="1385" customWidth="1"/>
    <col min="12305" max="12305" width="16.5703125" style="1385" bestFit="1" customWidth="1"/>
    <col min="12306" max="12307" width="19" style="1385" bestFit="1" customWidth="1"/>
    <col min="12308" max="12308" width="16.5703125" style="1385" bestFit="1" customWidth="1"/>
    <col min="12309" max="12317" width="19" style="1385" bestFit="1" customWidth="1"/>
    <col min="12318" max="12318" width="16.5703125" style="1385" bestFit="1" customWidth="1"/>
    <col min="12319" max="12319" width="19" style="1385" bestFit="1" customWidth="1"/>
    <col min="12320" max="12320" width="22.7109375" style="1385" bestFit="1" customWidth="1"/>
    <col min="12321" max="12321" width="19" style="1385" bestFit="1" customWidth="1"/>
    <col min="12322" max="12544" width="9.140625" style="1385"/>
    <col min="12545" max="12545" width="56.42578125" style="1385" customWidth="1"/>
    <col min="12546" max="12560" width="18.85546875" style="1385" customWidth="1"/>
    <col min="12561" max="12561" width="16.5703125" style="1385" bestFit="1" customWidth="1"/>
    <col min="12562" max="12563" width="19" style="1385" bestFit="1" customWidth="1"/>
    <col min="12564" max="12564" width="16.5703125" style="1385" bestFit="1" customWidth="1"/>
    <col min="12565" max="12573" width="19" style="1385" bestFit="1" customWidth="1"/>
    <col min="12574" max="12574" width="16.5703125" style="1385" bestFit="1" customWidth="1"/>
    <col min="12575" max="12575" width="19" style="1385" bestFit="1" customWidth="1"/>
    <col min="12576" max="12576" width="22.7109375" style="1385" bestFit="1" customWidth="1"/>
    <col min="12577" max="12577" width="19" style="1385" bestFit="1" customWidth="1"/>
    <col min="12578" max="12800" width="9.140625" style="1385"/>
    <col min="12801" max="12801" width="56.42578125" style="1385" customWidth="1"/>
    <col min="12802" max="12816" width="18.85546875" style="1385" customWidth="1"/>
    <col min="12817" max="12817" width="16.5703125" style="1385" bestFit="1" customWidth="1"/>
    <col min="12818" max="12819" width="19" style="1385" bestFit="1" customWidth="1"/>
    <col min="12820" max="12820" width="16.5703125" style="1385" bestFit="1" customWidth="1"/>
    <col min="12821" max="12829" width="19" style="1385" bestFit="1" customWidth="1"/>
    <col min="12830" max="12830" width="16.5703125" style="1385" bestFit="1" customWidth="1"/>
    <col min="12831" max="12831" width="19" style="1385" bestFit="1" customWidth="1"/>
    <col min="12832" max="12832" width="22.7109375" style="1385" bestFit="1" customWidth="1"/>
    <col min="12833" max="12833" width="19" style="1385" bestFit="1" customWidth="1"/>
    <col min="12834" max="13056" width="9.140625" style="1385"/>
    <col min="13057" max="13057" width="56.42578125" style="1385" customWidth="1"/>
    <col min="13058" max="13072" width="18.85546875" style="1385" customWidth="1"/>
    <col min="13073" max="13073" width="16.5703125" style="1385" bestFit="1" customWidth="1"/>
    <col min="13074" max="13075" width="19" style="1385" bestFit="1" customWidth="1"/>
    <col min="13076" max="13076" width="16.5703125" style="1385" bestFit="1" customWidth="1"/>
    <col min="13077" max="13085" width="19" style="1385" bestFit="1" customWidth="1"/>
    <col min="13086" max="13086" width="16.5703125" style="1385" bestFit="1" customWidth="1"/>
    <col min="13087" max="13087" width="19" style="1385" bestFit="1" customWidth="1"/>
    <col min="13088" max="13088" width="22.7109375" style="1385" bestFit="1" customWidth="1"/>
    <col min="13089" max="13089" width="19" style="1385" bestFit="1" customWidth="1"/>
    <col min="13090" max="13312" width="9.140625" style="1385"/>
    <col min="13313" max="13313" width="56.42578125" style="1385" customWidth="1"/>
    <col min="13314" max="13328" width="18.85546875" style="1385" customWidth="1"/>
    <col min="13329" max="13329" width="16.5703125" style="1385" bestFit="1" customWidth="1"/>
    <col min="13330" max="13331" width="19" style="1385" bestFit="1" customWidth="1"/>
    <col min="13332" max="13332" width="16.5703125" style="1385" bestFit="1" customWidth="1"/>
    <col min="13333" max="13341" width="19" style="1385" bestFit="1" customWidth="1"/>
    <col min="13342" max="13342" width="16.5703125" style="1385" bestFit="1" customWidth="1"/>
    <col min="13343" max="13343" width="19" style="1385" bestFit="1" customWidth="1"/>
    <col min="13344" max="13344" width="22.7109375" style="1385" bestFit="1" customWidth="1"/>
    <col min="13345" max="13345" width="19" style="1385" bestFit="1" customWidth="1"/>
    <col min="13346" max="13568" width="9.140625" style="1385"/>
    <col min="13569" max="13569" width="56.42578125" style="1385" customWidth="1"/>
    <col min="13570" max="13584" width="18.85546875" style="1385" customWidth="1"/>
    <col min="13585" max="13585" width="16.5703125" style="1385" bestFit="1" customWidth="1"/>
    <col min="13586" max="13587" width="19" style="1385" bestFit="1" customWidth="1"/>
    <col min="13588" max="13588" width="16.5703125" style="1385" bestFit="1" customWidth="1"/>
    <col min="13589" max="13597" width="19" style="1385" bestFit="1" customWidth="1"/>
    <col min="13598" max="13598" width="16.5703125" style="1385" bestFit="1" customWidth="1"/>
    <col min="13599" max="13599" width="19" style="1385" bestFit="1" customWidth="1"/>
    <col min="13600" max="13600" width="22.7109375" style="1385" bestFit="1" customWidth="1"/>
    <col min="13601" max="13601" width="19" style="1385" bestFit="1" customWidth="1"/>
    <col min="13602" max="13824" width="9.140625" style="1385"/>
    <col min="13825" max="13825" width="56.42578125" style="1385" customWidth="1"/>
    <col min="13826" max="13840" width="18.85546875" style="1385" customWidth="1"/>
    <col min="13841" max="13841" width="16.5703125" style="1385" bestFit="1" customWidth="1"/>
    <col min="13842" max="13843" width="19" style="1385" bestFit="1" customWidth="1"/>
    <col min="13844" max="13844" width="16.5703125" style="1385" bestFit="1" customWidth="1"/>
    <col min="13845" max="13853" width="19" style="1385" bestFit="1" customWidth="1"/>
    <col min="13854" max="13854" width="16.5703125" style="1385" bestFit="1" customWidth="1"/>
    <col min="13855" max="13855" width="19" style="1385" bestFit="1" customWidth="1"/>
    <col min="13856" max="13856" width="22.7109375" style="1385" bestFit="1" customWidth="1"/>
    <col min="13857" max="13857" width="19" style="1385" bestFit="1" customWidth="1"/>
    <col min="13858" max="14080" width="9.140625" style="1385"/>
    <col min="14081" max="14081" width="56.42578125" style="1385" customWidth="1"/>
    <col min="14082" max="14096" width="18.85546875" style="1385" customWidth="1"/>
    <col min="14097" max="14097" width="16.5703125" style="1385" bestFit="1" customWidth="1"/>
    <col min="14098" max="14099" width="19" style="1385" bestFit="1" customWidth="1"/>
    <col min="14100" max="14100" width="16.5703125" style="1385" bestFit="1" customWidth="1"/>
    <col min="14101" max="14109" width="19" style="1385" bestFit="1" customWidth="1"/>
    <col min="14110" max="14110" width="16.5703125" style="1385" bestFit="1" customWidth="1"/>
    <col min="14111" max="14111" width="19" style="1385" bestFit="1" customWidth="1"/>
    <col min="14112" max="14112" width="22.7109375" style="1385" bestFit="1" customWidth="1"/>
    <col min="14113" max="14113" width="19" style="1385" bestFit="1" customWidth="1"/>
    <col min="14114" max="14336" width="9.140625" style="1385"/>
    <col min="14337" max="14337" width="56.42578125" style="1385" customWidth="1"/>
    <col min="14338" max="14352" width="18.85546875" style="1385" customWidth="1"/>
    <col min="14353" max="14353" width="16.5703125" style="1385" bestFit="1" customWidth="1"/>
    <col min="14354" max="14355" width="19" style="1385" bestFit="1" customWidth="1"/>
    <col min="14356" max="14356" width="16.5703125" style="1385" bestFit="1" customWidth="1"/>
    <col min="14357" max="14365" width="19" style="1385" bestFit="1" customWidth="1"/>
    <col min="14366" max="14366" width="16.5703125" style="1385" bestFit="1" customWidth="1"/>
    <col min="14367" max="14367" width="19" style="1385" bestFit="1" customWidth="1"/>
    <col min="14368" max="14368" width="22.7109375" style="1385" bestFit="1" customWidth="1"/>
    <col min="14369" max="14369" width="19" style="1385" bestFit="1" customWidth="1"/>
    <col min="14370" max="14592" width="9.140625" style="1385"/>
    <col min="14593" max="14593" width="56.42578125" style="1385" customWidth="1"/>
    <col min="14594" max="14608" width="18.85546875" style="1385" customWidth="1"/>
    <col min="14609" max="14609" width="16.5703125" style="1385" bestFit="1" customWidth="1"/>
    <col min="14610" max="14611" width="19" style="1385" bestFit="1" customWidth="1"/>
    <col min="14612" max="14612" width="16.5703125" style="1385" bestFit="1" customWidth="1"/>
    <col min="14613" max="14621" width="19" style="1385" bestFit="1" customWidth="1"/>
    <col min="14622" max="14622" width="16.5703125" style="1385" bestFit="1" customWidth="1"/>
    <col min="14623" max="14623" width="19" style="1385" bestFit="1" customWidth="1"/>
    <col min="14624" max="14624" width="22.7109375" style="1385" bestFit="1" customWidth="1"/>
    <col min="14625" max="14625" width="19" style="1385" bestFit="1" customWidth="1"/>
    <col min="14626" max="14848" width="9.140625" style="1385"/>
    <col min="14849" max="14849" width="56.42578125" style="1385" customWidth="1"/>
    <col min="14850" max="14864" width="18.85546875" style="1385" customWidth="1"/>
    <col min="14865" max="14865" width="16.5703125" style="1385" bestFit="1" customWidth="1"/>
    <col min="14866" max="14867" width="19" style="1385" bestFit="1" customWidth="1"/>
    <col min="14868" max="14868" width="16.5703125" style="1385" bestFit="1" customWidth="1"/>
    <col min="14869" max="14877" width="19" style="1385" bestFit="1" customWidth="1"/>
    <col min="14878" max="14878" width="16.5703125" style="1385" bestFit="1" customWidth="1"/>
    <col min="14879" max="14879" width="19" style="1385" bestFit="1" customWidth="1"/>
    <col min="14880" max="14880" width="22.7109375" style="1385" bestFit="1" customWidth="1"/>
    <col min="14881" max="14881" width="19" style="1385" bestFit="1" customWidth="1"/>
    <col min="14882" max="15104" width="9.140625" style="1385"/>
    <col min="15105" max="15105" width="56.42578125" style="1385" customWidth="1"/>
    <col min="15106" max="15120" width="18.85546875" style="1385" customWidth="1"/>
    <col min="15121" max="15121" width="16.5703125" style="1385" bestFit="1" customWidth="1"/>
    <col min="15122" max="15123" width="19" style="1385" bestFit="1" customWidth="1"/>
    <col min="15124" max="15124" width="16.5703125" style="1385" bestFit="1" customWidth="1"/>
    <col min="15125" max="15133" width="19" style="1385" bestFit="1" customWidth="1"/>
    <col min="15134" max="15134" width="16.5703125" style="1385" bestFit="1" customWidth="1"/>
    <col min="15135" max="15135" width="19" style="1385" bestFit="1" customWidth="1"/>
    <col min="15136" max="15136" width="22.7109375" style="1385" bestFit="1" customWidth="1"/>
    <col min="15137" max="15137" width="19" style="1385" bestFit="1" customWidth="1"/>
    <col min="15138" max="15360" width="9.140625" style="1385"/>
    <col min="15361" max="15361" width="56.42578125" style="1385" customWidth="1"/>
    <col min="15362" max="15376" width="18.85546875" style="1385" customWidth="1"/>
    <col min="15377" max="15377" width="16.5703125" style="1385" bestFit="1" customWidth="1"/>
    <col min="15378" max="15379" width="19" style="1385" bestFit="1" customWidth="1"/>
    <col min="15380" max="15380" width="16.5703125" style="1385" bestFit="1" customWidth="1"/>
    <col min="15381" max="15389" width="19" style="1385" bestFit="1" customWidth="1"/>
    <col min="15390" max="15390" width="16.5703125" style="1385" bestFit="1" customWidth="1"/>
    <col min="15391" max="15391" width="19" style="1385" bestFit="1" customWidth="1"/>
    <col min="15392" max="15392" width="22.7109375" style="1385" bestFit="1" customWidth="1"/>
    <col min="15393" max="15393" width="19" style="1385" bestFit="1" customWidth="1"/>
    <col min="15394" max="15616" width="9.140625" style="1385"/>
    <col min="15617" max="15617" width="56.42578125" style="1385" customWidth="1"/>
    <col min="15618" max="15632" width="18.85546875" style="1385" customWidth="1"/>
    <col min="15633" max="15633" width="16.5703125" style="1385" bestFit="1" customWidth="1"/>
    <col min="15634" max="15635" width="19" style="1385" bestFit="1" customWidth="1"/>
    <col min="15636" max="15636" width="16.5703125" style="1385" bestFit="1" customWidth="1"/>
    <col min="15637" max="15645" width="19" style="1385" bestFit="1" customWidth="1"/>
    <col min="15646" max="15646" width="16.5703125" style="1385" bestFit="1" customWidth="1"/>
    <col min="15647" max="15647" width="19" style="1385" bestFit="1" customWidth="1"/>
    <col min="15648" max="15648" width="22.7109375" style="1385" bestFit="1" customWidth="1"/>
    <col min="15649" max="15649" width="19" style="1385" bestFit="1" customWidth="1"/>
    <col min="15650" max="15872" width="9.140625" style="1385"/>
    <col min="15873" max="15873" width="56.42578125" style="1385" customWidth="1"/>
    <col min="15874" max="15888" width="18.85546875" style="1385" customWidth="1"/>
    <col min="15889" max="15889" width="16.5703125" style="1385" bestFit="1" customWidth="1"/>
    <col min="15890" max="15891" width="19" style="1385" bestFit="1" customWidth="1"/>
    <col min="15892" max="15892" width="16.5703125" style="1385" bestFit="1" customWidth="1"/>
    <col min="15893" max="15901" width="19" style="1385" bestFit="1" customWidth="1"/>
    <col min="15902" max="15902" width="16.5703125" style="1385" bestFit="1" customWidth="1"/>
    <col min="15903" max="15903" width="19" style="1385" bestFit="1" customWidth="1"/>
    <col min="15904" max="15904" width="22.7109375" style="1385" bestFit="1" customWidth="1"/>
    <col min="15905" max="15905" width="19" style="1385" bestFit="1" customWidth="1"/>
    <col min="15906" max="16128" width="9.140625" style="1385"/>
    <col min="16129" max="16129" width="56.42578125" style="1385" customWidth="1"/>
    <col min="16130" max="16144" width="18.85546875" style="1385" customWidth="1"/>
    <col min="16145" max="16145" width="16.5703125" style="1385" bestFit="1" customWidth="1"/>
    <col min="16146" max="16147" width="19" style="1385" bestFit="1" customWidth="1"/>
    <col min="16148" max="16148" width="16.5703125" style="1385" bestFit="1" customWidth="1"/>
    <col min="16149" max="16157" width="19" style="1385" bestFit="1" customWidth="1"/>
    <col min="16158" max="16158" width="16.5703125" style="1385" bestFit="1" customWidth="1"/>
    <col min="16159" max="16159" width="19" style="1385" bestFit="1" customWidth="1"/>
    <col min="16160" max="16160" width="22.7109375" style="1385" bestFit="1" customWidth="1"/>
    <col min="16161" max="16161" width="19" style="1385" bestFit="1" customWidth="1"/>
    <col min="16162" max="16384" width="9.140625" style="1385"/>
  </cols>
  <sheetData>
    <row r="1" spans="1:34" s="259" customFormat="1" ht="3.75" hidden="1" customHeight="1">
      <c r="A1" s="1378"/>
      <c r="B1" s="1379"/>
      <c r="C1" s="1379"/>
      <c r="D1" s="1379"/>
      <c r="E1" s="1379"/>
      <c r="F1" s="1379"/>
      <c r="G1" s="1379"/>
      <c r="H1" s="1379"/>
      <c r="I1" s="1379"/>
      <c r="J1" s="1379"/>
      <c r="K1" s="1379"/>
      <c r="L1" s="1379"/>
      <c r="M1" s="1379"/>
      <c r="N1" s="1379"/>
      <c r="O1" s="1379"/>
      <c r="P1" s="1380"/>
      <c r="Q1" s="1381"/>
      <c r="R1" s="1381"/>
      <c r="S1" s="1381"/>
      <c r="T1" s="1381"/>
      <c r="U1" s="1381"/>
      <c r="V1" s="1381"/>
      <c r="W1" s="1381"/>
      <c r="X1" s="1381"/>
      <c r="Y1" s="1381"/>
      <c r="Z1" s="1381"/>
      <c r="AA1" s="1381"/>
      <c r="AB1" s="1381"/>
      <c r="AC1" s="1381"/>
      <c r="AD1" s="1381"/>
      <c r="AE1" s="1381"/>
      <c r="AF1" s="1381"/>
      <c r="AG1" s="1381"/>
    </row>
    <row r="2" spans="1:34" s="259" customFormat="1" ht="60" customHeight="1">
      <c r="A2" s="1697" t="s">
        <v>582</v>
      </c>
      <c r="B2" s="1697"/>
      <c r="C2" s="1697"/>
      <c r="D2" s="1697"/>
      <c r="E2" s="1697"/>
      <c r="F2" s="1697"/>
      <c r="G2" s="1697"/>
      <c r="H2" s="1697"/>
      <c r="I2" s="1697"/>
      <c r="J2" s="1697"/>
      <c r="K2" s="1697"/>
      <c r="L2" s="1697"/>
      <c r="M2" s="1697"/>
      <c r="N2" s="1697"/>
      <c r="O2" s="1697"/>
      <c r="P2" s="1697"/>
      <c r="Q2" s="1697"/>
      <c r="R2" s="1697"/>
      <c r="S2" s="1697"/>
      <c r="T2" s="1697"/>
      <c r="U2" s="1697"/>
      <c r="V2" s="1697"/>
      <c r="W2" s="1697"/>
      <c r="X2" s="1697"/>
      <c r="Y2" s="1697"/>
      <c r="Z2" s="1697"/>
      <c r="AA2" s="1697"/>
      <c r="AB2" s="1697"/>
      <c r="AC2" s="1697"/>
      <c r="AD2" s="1697"/>
      <c r="AE2" s="1697"/>
      <c r="AF2" s="1697"/>
      <c r="AG2" s="1697"/>
    </row>
    <row r="3" spans="1:34" s="259" customFormat="1" ht="39" customHeight="1">
      <c r="A3" s="1697" t="s">
        <v>1071</v>
      </c>
      <c r="B3" s="1697"/>
      <c r="C3" s="1697"/>
      <c r="D3" s="1697"/>
      <c r="E3" s="1697"/>
      <c r="F3" s="1697"/>
      <c r="G3" s="1697"/>
      <c r="H3" s="1697"/>
      <c r="I3" s="1697"/>
      <c r="J3" s="1697"/>
      <c r="K3" s="1697"/>
      <c r="L3" s="1697"/>
      <c r="M3" s="1697"/>
      <c r="N3" s="1697"/>
      <c r="O3" s="1697"/>
      <c r="P3" s="1697"/>
      <c r="Q3" s="1697"/>
      <c r="R3" s="1697"/>
      <c r="S3" s="1697"/>
      <c r="T3" s="1697"/>
      <c r="U3" s="1697"/>
      <c r="V3" s="1697"/>
      <c r="W3" s="1697"/>
      <c r="X3" s="1697"/>
      <c r="Y3" s="1697"/>
      <c r="Z3" s="1697"/>
      <c r="AA3" s="1697"/>
      <c r="AB3" s="1697"/>
      <c r="AC3" s="1697"/>
      <c r="AD3" s="1697"/>
      <c r="AE3" s="1697"/>
      <c r="AF3" s="1697"/>
      <c r="AG3" s="1697"/>
    </row>
    <row r="4" spans="1:34" s="259" customFormat="1" ht="39" customHeight="1">
      <c r="A4" s="1697" t="s">
        <v>1465</v>
      </c>
      <c r="B4" s="1697"/>
      <c r="C4" s="1697"/>
      <c r="D4" s="1697"/>
      <c r="E4" s="1697"/>
      <c r="F4" s="1697"/>
      <c r="G4" s="1697"/>
      <c r="H4" s="1697"/>
      <c r="I4" s="1697"/>
      <c r="J4" s="1697"/>
      <c r="K4" s="1697"/>
      <c r="L4" s="1697"/>
      <c r="M4" s="1697"/>
      <c r="N4" s="1697"/>
      <c r="O4" s="1697"/>
      <c r="P4" s="1697"/>
      <c r="Q4" s="1697"/>
      <c r="R4" s="1697"/>
      <c r="S4" s="1697"/>
      <c r="T4" s="1697"/>
      <c r="U4" s="1697"/>
      <c r="V4" s="1697"/>
      <c r="W4" s="1697"/>
      <c r="X4" s="1697"/>
      <c r="Y4" s="1697"/>
      <c r="Z4" s="1697"/>
      <c r="AA4" s="1697"/>
      <c r="AB4" s="1697"/>
      <c r="AC4" s="1697"/>
      <c r="AD4" s="1697"/>
      <c r="AE4" s="1697"/>
      <c r="AF4" s="1697"/>
      <c r="AG4" s="1697"/>
    </row>
    <row r="5" spans="1:34" s="852" customFormat="1" ht="48.75" customHeight="1">
      <c r="A5" s="1698" t="s">
        <v>586</v>
      </c>
      <c r="B5" s="1698"/>
      <c r="C5" s="1698"/>
      <c r="D5" s="1698"/>
      <c r="E5" s="1698"/>
      <c r="F5" s="1698"/>
      <c r="G5" s="1698"/>
      <c r="H5" s="1698"/>
      <c r="I5" s="1698"/>
      <c r="J5" s="1698"/>
      <c r="K5" s="1698"/>
      <c r="L5" s="1698"/>
      <c r="M5" s="1698"/>
      <c r="N5" s="1698"/>
      <c r="O5" s="1698"/>
      <c r="P5" s="1698"/>
      <c r="Q5" s="1698"/>
      <c r="R5" s="1698"/>
      <c r="S5" s="1698"/>
      <c r="T5" s="1698"/>
      <c r="U5" s="1698"/>
      <c r="V5" s="1698"/>
      <c r="W5" s="1698"/>
      <c r="X5" s="1698"/>
      <c r="Y5" s="1698"/>
      <c r="Z5" s="1698"/>
      <c r="AA5" s="1698"/>
      <c r="AB5" s="1698"/>
      <c r="AC5" s="1698"/>
      <c r="AD5" s="1698"/>
      <c r="AE5" s="1698"/>
      <c r="AF5" s="1698"/>
      <c r="AG5" s="1698"/>
    </row>
    <row r="6" spans="1:34" ht="6" customHeight="1">
      <c r="A6" s="1382"/>
      <c r="Q6" s="1383"/>
    </row>
    <row r="7" spans="1:34" ht="10.5" customHeight="1" thickBot="1">
      <c r="A7" s="1386"/>
      <c r="B7" s="1387"/>
      <c r="C7" s="1387"/>
      <c r="D7" s="1388"/>
      <c r="E7" s="1387"/>
      <c r="F7" s="1387"/>
      <c r="G7" s="1387"/>
      <c r="H7" s="1387"/>
      <c r="I7" s="1388"/>
      <c r="J7" s="1387"/>
      <c r="K7" s="1387"/>
      <c r="L7" s="1387"/>
      <c r="M7" s="1387"/>
      <c r="N7" s="1387"/>
      <c r="O7" s="1387"/>
      <c r="P7" s="1387"/>
      <c r="Q7" s="1383"/>
    </row>
    <row r="8" spans="1:34" ht="27" customHeight="1" thickTop="1" thickBot="1">
      <c r="A8" s="1389" t="s">
        <v>877</v>
      </c>
      <c r="B8" s="1390" t="s">
        <v>134</v>
      </c>
      <c r="C8" s="1390" t="s">
        <v>136</v>
      </c>
      <c r="D8" s="1390" t="s">
        <v>138</v>
      </c>
      <c r="E8" s="1390" t="s">
        <v>140</v>
      </c>
      <c r="F8" s="1390" t="s">
        <v>142</v>
      </c>
      <c r="G8" s="1390" t="s">
        <v>144</v>
      </c>
      <c r="H8" s="1390" t="s">
        <v>146</v>
      </c>
      <c r="I8" s="1390" t="s">
        <v>148</v>
      </c>
      <c r="J8" s="1390" t="s">
        <v>150</v>
      </c>
      <c r="K8" s="1390" t="s">
        <v>152</v>
      </c>
      <c r="L8" s="1390" t="s">
        <v>154</v>
      </c>
      <c r="M8" s="1390" t="s">
        <v>156</v>
      </c>
      <c r="N8" s="1390" t="s">
        <v>158</v>
      </c>
      <c r="O8" s="1390" t="s">
        <v>160</v>
      </c>
      <c r="P8" s="1390" t="s">
        <v>162</v>
      </c>
      <c r="Q8" s="1390" t="s">
        <v>164</v>
      </c>
      <c r="R8" s="1390" t="s">
        <v>166</v>
      </c>
      <c r="S8" s="1390" t="s">
        <v>168</v>
      </c>
      <c r="T8" s="1390" t="s">
        <v>170</v>
      </c>
      <c r="U8" s="1390" t="s">
        <v>172</v>
      </c>
      <c r="V8" s="1390" t="s">
        <v>174</v>
      </c>
      <c r="W8" s="1390" t="s">
        <v>176</v>
      </c>
      <c r="X8" s="1390" t="s">
        <v>178</v>
      </c>
      <c r="Y8" s="1390" t="s">
        <v>180</v>
      </c>
      <c r="Z8" s="1390" t="s">
        <v>182</v>
      </c>
      <c r="AA8" s="1390" t="s">
        <v>184</v>
      </c>
      <c r="AB8" s="1390" t="s">
        <v>186</v>
      </c>
      <c r="AC8" s="1390" t="s">
        <v>188</v>
      </c>
      <c r="AD8" s="1390" t="s">
        <v>190</v>
      </c>
      <c r="AE8" s="1390" t="s">
        <v>192</v>
      </c>
      <c r="AF8" s="1391" t="s">
        <v>278</v>
      </c>
      <c r="AG8" s="1392" t="s">
        <v>830</v>
      </c>
    </row>
    <row r="9" spans="1:34" ht="21" thickTop="1">
      <c r="A9" s="1393" t="s">
        <v>879</v>
      </c>
      <c r="B9" s="1394">
        <v>30000</v>
      </c>
      <c r="C9" s="1394">
        <v>0</v>
      </c>
      <c r="D9" s="1394">
        <v>36077.860420000005</v>
      </c>
      <c r="E9" s="1394">
        <v>0</v>
      </c>
      <c r="F9" s="1394">
        <v>0</v>
      </c>
      <c r="G9" s="1394">
        <v>0</v>
      </c>
      <c r="H9" s="1394">
        <v>0</v>
      </c>
      <c r="I9" s="1394">
        <v>0</v>
      </c>
      <c r="J9" s="1394">
        <v>0</v>
      </c>
      <c r="K9" s="1394">
        <v>0</v>
      </c>
      <c r="L9" s="1394">
        <v>0</v>
      </c>
      <c r="M9" s="1394">
        <v>0</v>
      </c>
      <c r="N9" s="1394">
        <v>0</v>
      </c>
      <c r="O9" s="1394">
        <v>0</v>
      </c>
      <c r="P9" s="1394">
        <v>0</v>
      </c>
      <c r="Q9" s="1394">
        <v>0</v>
      </c>
      <c r="R9" s="1394">
        <v>0</v>
      </c>
      <c r="S9" s="1394">
        <v>0</v>
      </c>
      <c r="T9" s="1394">
        <v>0</v>
      </c>
      <c r="U9" s="1394">
        <v>16000</v>
      </c>
      <c r="V9" s="1394">
        <v>0</v>
      </c>
      <c r="W9" s="1394">
        <v>0</v>
      </c>
      <c r="X9" s="1394">
        <v>0</v>
      </c>
      <c r="Y9" s="1394">
        <v>0</v>
      </c>
      <c r="Z9" s="1394">
        <v>0</v>
      </c>
      <c r="AA9" s="1394">
        <v>0</v>
      </c>
      <c r="AB9" s="1394">
        <v>0</v>
      </c>
      <c r="AC9" s="1394">
        <v>0</v>
      </c>
      <c r="AD9" s="1394">
        <v>0</v>
      </c>
      <c r="AE9" s="1394">
        <v>0</v>
      </c>
      <c r="AF9" s="1395">
        <v>82077.860419999997</v>
      </c>
      <c r="AG9" s="1396">
        <v>1.2299190625933225E-2</v>
      </c>
      <c r="AH9" s="1397"/>
    </row>
    <row r="10" spans="1:34" ht="30" customHeight="1">
      <c r="A10" s="1393" t="s">
        <v>880</v>
      </c>
      <c r="B10" s="1394">
        <v>65938.452669999999</v>
      </c>
      <c r="C10" s="1394">
        <v>16995.372219999997</v>
      </c>
      <c r="D10" s="1394">
        <v>0</v>
      </c>
      <c r="E10" s="1394">
        <v>0</v>
      </c>
      <c r="F10" s="1394">
        <v>0</v>
      </c>
      <c r="G10" s="1394">
        <v>0</v>
      </c>
      <c r="H10" s="1394">
        <v>0</v>
      </c>
      <c r="I10" s="1394">
        <v>0</v>
      </c>
      <c r="J10" s="1394">
        <v>0</v>
      </c>
      <c r="K10" s="1394">
        <v>0</v>
      </c>
      <c r="L10" s="1394">
        <v>0</v>
      </c>
      <c r="M10" s="1394">
        <v>0</v>
      </c>
      <c r="N10" s="1394">
        <v>0</v>
      </c>
      <c r="O10" s="1394">
        <v>0</v>
      </c>
      <c r="P10" s="1394">
        <v>0</v>
      </c>
      <c r="Q10" s="1394">
        <v>0</v>
      </c>
      <c r="R10" s="1394">
        <v>0</v>
      </c>
      <c r="S10" s="1394">
        <v>0</v>
      </c>
      <c r="T10" s="1394">
        <v>0</v>
      </c>
      <c r="U10" s="1394">
        <v>0</v>
      </c>
      <c r="V10" s="1394">
        <v>0</v>
      </c>
      <c r="W10" s="1394">
        <v>0</v>
      </c>
      <c r="X10" s="1394">
        <v>0</v>
      </c>
      <c r="Y10" s="1394">
        <v>0</v>
      </c>
      <c r="Z10" s="1394">
        <v>7000</v>
      </c>
      <c r="AA10" s="1394">
        <v>0</v>
      </c>
      <c r="AB10" s="1394">
        <v>0</v>
      </c>
      <c r="AC10" s="1394">
        <v>0</v>
      </c>
      <c r="AD10" s="1394">
        <v>0</v>
      </c>
      <c r="AE10" s="1394">
        <v>0</v>
      </c>
      <c r="AF10" s="1395">
        <v>89933.824890000004</v>
      </c>
      <c r="AG10" s="1396">
        <v>1.3476389983624383E-2</v>
      </c>
      <c r="AH10" s="1397"/>
    </row>
    <row r="11" spans="1:34" ht="30" customHeight="1">
      <c r="A11" s="1393" t="s">
        <v>881</v>
      </c>
      <c r="B11" s="1394">
        <v>34379.848250000003</v>
      </c>
      <c r="C11" s="1394">
        <v>82676.827250000002</v>
      </c>
      <c r="D11" s="1394">
        <v>3737.3122200000003</v>
      </c>
      <c r="E11" s="1394">
        <v>0</v>
      </c>
      <c r="F11" s="1394">
        <v>0</v>
      </c>
      <c r="G11" s="1394">
        <v>11868</v>
      </c>
      <c r="H11" s="1394">
        <v>5000</v>
      </c>
      <c r="I11" s="1394">
        <v>0</v>
      </c>
      <c r="J11" s="1394">
        <v>0</v>
      </c>
      <c r="K11" s="1394">
        <v>0</v>
      </c>
      <c r="L11" s="1394">
        <v>0</v>
      </c>
      <c r="M11" s="1394">
        <v>0</v>
      </c>
      <c r="N11" s="1394">
        <v>0</v>
      </c>
      <c r="O11" s="1394">
        <v>4200</v>
      </c>
      <c r="P11" s="1394">
        <v>0</v>
      </c>
      <c r="Q11" s="1394">
        <v>0</v>
      </c>
      <c r="R11" s="1394">
        <v>0</v>
      </c>
      <c r="S11" s="1394">
        <v>0</v>
      </c>
      <c r="T11" s="1394">
        <v>0</v>
      </c>
      <c r="U11" s="1394">
        <v>0</v>
      </c>
      <c r="V11" s="1394">
        <v>3500</v>
      </c>
      <c r="W11" s="1394">
        <v>0</v>
      </c>
      <c r="X11" s="1394">
        <v>0</v>
      </c>
      <c r="Y11" s="1394">
        <v>0</v>
      </c>
      <c r="Z11" s="1394">
        <v>17052.09722</v>
      </c>
      <c r="AA11" s="1394">
        <v>10087.628000000001</v>
      </c>
      <c r="AB11" s="1394">
        <v>0</v>
      </c>
      <c r="AC11" s="1394">
        <v>0</v>
      </c>
      <c r="AD11" s="1394">
        <v>0</v>
      </c>
      <c r="AE11" s="1394">
        <v>0</v>
      </c>
      <c r="AF11" s="1395">
        <v>172501.71294</v>
      </c>
      <c r="AG11" s="1396">
        <v>2.5849010194618719E-2</v>
      </c>
      <c r="AH11" s="1397"/>
    </row>
    <row r="12" spans="1:34" ht="30" customHeight="1">
      <c r="A12" s="1393" t="s">
        <v>882</v>
      </c>
      <c r="B12" s="1394">
        <v>150266.52168000001</v>
      </c>
      <c r="C12" s="1394">
        <v>111683.97612000001</v>
      </c>
      <c r="D12" s="1394">
        <v>34677.43737</v>
      </c>
      <c r="E12" s="1394">
        <v>6607.0955400000003</v>
      </c>
      <c r="F12" s="1394">
        <v>50137.139060000001</v>
      </c>
      <c r="G12" s="1394">
        <v>7079.3733300000004</v>
      </c>
      <c r="H12" s="1394">
        <v>16059.9545</v>
      </c>
      <c r="I12" s="1394">
        <v>5972.4384500000006</v>
      </c>
      <c r="J12" s="1394">
        <v>12735</v>
      </c>
      <c r="K12" s="1394">
        <v>0</v>
      </c>
      <c r="L12" s="1394">
        <v>3331.08698</v>
      </c>
      <c r="M12" s="1394">
        <v>0</v>
      </c>
      <c r="N12" s="1394">
        <v>5088.375</v>
      </c>
      <c r="O12" s="1394">
        <v>6500</v>
      </c>
      <c r="P12" s="1394">
        <v>2969.5541800000001</v>
      </c>
      <c r="Q12" s="1394">
        <v>3590.5192000000002</v>
      </c>
      <c r="R12" s="1394">
        <v>1638.3964699999999</v>
      </c>
      <c r="S12" s="1394">
        <v>5101.48549</v>
      </c>
      <c r="T12" s="1394">
        <v>0</v>
      </c>
      <c r="U12" s="1394">
        <v>5380.8556900000003</v>
      </c>
      <c r="V12" s="1394">
        <v>0</v>
      </c>
      <c r="W12" s="1394">
        <v>5505.25</v>
      </c>
      <c r="X12" s="1394">
        <v>8516.6020000000008</v>
      </c>
      <c r="Y12" s="1394">
        <v>1507.1</v>
      </c>
      <c r="Z12" s="1394">
        <v>33450.698559999997</v>
      </c>
      <c r="AA12" s="1394">
        <v>7115.3964800000003</v>
      </c>
      <c r="AB12" s="1394">
        <v>19731.531620000002</v>
      </c>
      <c r="AC12" s="1394">
        <v>4153.8305</v>
      </c>
      <c r="AD12" s="1394">
        <v>3000</v>
      </c>
      <c r="AE12" s="1394">
        <v>2016.84</v>
      </c>
      <c r="AF12" s="1395">
        <v>513816.45822000003</v>
      </c>
      <c r="AG12" s="1396">
        <v>7.6994289739669555E-2</v>
      </c>
      <c r="AH12" s="1397"/>
    </row>
    <row r="13" spans="1:34" ht="30" customHeight="1">
      <c r="A13" s="1393" t="s">
        <v>883</v>
      </c>
      <c r="B13" s="1394">
        <v>171561.83388999998</v>
      </c>
      <c r="C13" s="1394">
        <v>93207.683950000006</v>
      </c>
      <c r="D13" s="1394">
        <v>40697.136760000001</v>
      </c>
      <c r="E13" s="1394">
        <v>3730.1646499999997</v>
      </c>
      <c r="F13" s="1394">
        <v>20951.536459999999</v>
      </c>
      <c r="G13" s="1394">
        <v>12680.67454</v>
      </c>
      <c r="H13" s="1394">
        <v>21793.365670000003</v>
      </c>
      <c r="I13" s="1394">
        <v>8236.4586299999992</v>
      </c>
      <c r="J13" s="1394">
        <v>11536.614009999999</v>
      </c>
      <c r="K13" s="1394">
        <v>1000</v>
      </c>
      <c r="L13" s="1394">
        <v>1000</v>
      </c>
      <c r="M13" s="1394">
        <v>4722</v>
      </c>
      <c r="N13" s="1394">
        <v>5973.4260300000005</v>
      </c>
      <c r="O13" s="1394">
        <v>9689.6510899999994</v>
      </c>
      <c r="P13" s="1394">
        <v>976.31226000000004</v>
      </c>
      <c r="Q13" s="1394">
        <v>5735.5</v>
      </c>
      <c r="R13" s="1394">
        <v>7326.9295099999999</v>
      </c>
      <c r="S13" s="1394">
        <v>3002.3400799999999</v>
      </c>
      <c r="T13" s="1394">
        <v>1000</v>
      </c>
      <c r="U13" s="1394">
        <v>6410.9510499999997</v>
      </c>
      <c r="V13" s="1394">
        <v>0</v>
      </c>
      <c r="W13" s="1394">
        <v>13342.90286</v>
      </c>
      <c r="X13" s="1394">
        <v>32900.316409999999</v>
      </c>
      <c r="Y13" s="1394">
        <v>0</v>
      </c>
      <c r="Z13" s="1394">
        <v>30772.015510000001</v>
      </c>
      <c r="AA13" s="1394">
        <v>26177.568649999997</v>
      </c>
      <c r="AB13" s="1394">
        <v>11933.86477</v>
      </c>
      <c r="AC13" s="1394">
        <v>23167.832300000002</v>
      </c>
      <c r="AD13" s="1394">
        <v>689.41291999999999</v>
      </c>
      <c r="AE13" s="1394">
        <v>1520.2</v>
      </c>
      <c r="AF13" s="1395">
        <v>571736.69200000004</v>
      </c>
      <c r="AG13" s="1396">
        <v>8.5673512038028254E-2</v>
      </c>
      <c r="AH13" s="1397"/>
    </row>
    <row r="14" spans="1:34" ht="30" customHeight="1">
      <c r="A14" s="1393" t="s">
        <v>884</v>
      </c>
      <c r="B14" s="1394">
        <v>116435.01711</v>
      </c>
      <c r="C14" s="1394">
        <v>136747.44740999999</v>
      </c>
      <c r="D14" s="1394">
        <v>64511.746740000002</v>
      </c>
      <c r="E14" s="1394">
        <v>24998.36664</v>
      </c>
      <c r="F14" s="1394">
        <v>28244.542219999999</v>
      </c>
      <c r="G14" s="1394">
        <v>20170.756170000001</v>
      </c>
      <c r="H14" s="1394">
        <v>20484.151999999998</v>
      </c>
      <c r="I14" s="1394">
        <v>15145.552439999999</v>
      </c>
      <c r="J14" s="1394">
        <v>13831.21903</v>
      </c>
      <c r="K14" s="1394">
        <v>1784</v>
      </c>
      <c r="L14" s="1394">
        <v>1646.7431000000001</v>
      </c>
      <c r="M14" s="1394">
        <v>7508.1581699999997</v>
      </c>
      <c r="N14" s="1394">
        <v>16857.813999999998</v>
      </c>
      <c r="O14" s="1394">
        <v>13331.937179999999</v>
      </c>
      <c r="P14" s="1394">
        <v>4226.7277300000005</v>
      </c>
      <c r="Q14" s="1394">
        <v>10243.74784</v>
      </c>
      <c r="R14" s="1394">
        <v>8485.5685099999992</v>
      </c>
      <c r="S14" s="1394">
        <v>11155.1718</v>
      </c>
      <c r="T14" s="1394">
        <v>5030</v>
      </c>
      <c r="U14" s="1394">
        <v>11062.83353</v>
      </c>
      <c r="V14" s="1394">
        <v>10642.121519999999</v>
      </c>
      <c r="W14" s="1394">
        <v>12393.02355</v>
      </c>
      <c r="X14" s="1394">
        <v>34487.470829999998</v>
      </c>
      <c r="Y14" s="1394">
        <v>4617.38141</v>
      </c>
      <c r="Z14" s="1394">
        <v>31356.761019999998</v>
      </c>
      <c r="AA14" s="1394">
        <v>8830.8629700000001</v>
      </c>
      <c r="AB14" s="1394">
        <v>15867.122380000001</v>
      </c>
      <c r="AC14" s="1394">
        <v>26432.229299999999</v>
      </c>
      <c r="AD14" s="1394">
        <v>4214.2894500000002</v>
      </c>
      <c r="AE14" s="1394">
        <v>2765.93633</v>
      </c>
      <c r="AF14" s="1395">
        <v>683508.70038000005</v>
      </c>
      <c r="AG14" s="1396">
        <v>0.10242230678821462</v>
      </c>
      <c r="AH14" s="1397"/>
    </row>
    <row r="15" spans="1:34" ht="30" customHeight="1">
      <c r="A15" s="1393" t="s">
        <v>885</v>
      </c>
      <c r="B15" s="1394">
        <v>133237.20104000001</v>
      </c>
      <c r="C15" s="1394">
        <v>93708.621510000012</v>
      </c>
      <c r="D15" s="1394">
        <v>53932.286999999997</v>
      </c>
      <c r="E15" s="1394">
        <v>9842.2147599999989</v>
      </c>
      <c r="F15" s="1394">
        <v>18694.588210000002</v>
      </c>
      <c r="G15" s="1394">
        <v>21067.249909999999</v>
      </c>
      <c r="H15" s="1394">
        <v>14360.617960000001</v>
      </c>
      <c r="I15" s="1394">
        <v>14607.82388</v>
      </c>
      <c r="J15" s="1394">
        <v>14891.678669999999</v>
      </c>
      <c r="K15" s="1394">
        <v>6824.8612599999997</v>
      </c>
      <c r="L15" s="1394">
        <v>3475.2962900000002</v>
      </c>
      <c r="M15" s="1394">
        <v>4949.8274900000006</v>
      </c>
      <c r="N15" s="1394">
        <v>18514.672119999999</v>
      </c>
      <c r="O15" s="1394">
        <v>10590.58273</v>
      </c>
      <c r="P15" s="1394">
        <v>9237.1497200000013</v>
      </c>
      <c r="Q15" s="1394">
        <v>4237.0249999999996</v>
      </c>
      <c r="R15" s="1394">
        <v>9338.1881099999991</v>
      </c>
      <c r="S15" s="1394">
        <v>18325.137620000001</v>
      </c>
      <c r="T15" s="1394">
        <v>5744.6371900000004</v>
      </c>
      <c r="U15" s="1394">
        <v>16470.986939999999</v>
      </c>
      <c r="V15" s="1394">
        <v>11718.616330000001</v>
      </c>
      <c r="W15" s="1394">
        <v>10267.34173</v>
      </c>
      <c r="X15" s="1394">
        <v>17745.145339999999</v>
      </c>
      <c r="Y15" s="1394">
        <v>8071.9945499999994</v>
      </c>
      <c r="Z15" s="1394">
        <v>24941.768010000003</v>
      </c>
      <c r="AA15" s="1394">
        <v>6808.0582999999997</v>
      </c>
      <c r="AB15" s="1394">
        <v>23191.84748</v>
      </c>
      <c r="AC15" s="1394">
        <v>23496.702940000003</v>
      </c>
      <c r="AD15" s="1394">
        <v>5664.5147699999998</v>
      </c>
      <c r="AE15" s="1394">
        <v>9493.6935899999989</v>
      </c>
      <c r="AF15" s="1395">
        <v>623450.33045000001</v>
      </c>
      <c r="AG15" s="1396">
        <v>9.3422689392341399E-2</v>
      </c>
      <c r="AH15" s="1397"/>
    </row>
    <row r="16" spans="1:34" ht="30" customHeight="1">
      <c r="A16" s="1393" t="s">
        <v>886</v>
      </c>
      <c r="B16" s="1394">
        <v>76284.627819999994</v>
      </c>
      <c r="C16" s="1394">
        <v>71528.020400000009</v>
      </c>
      <c r="D16" s="1394">
        <v>46275.011829999996</v>
      </c>
      <c r="E16" s="1394">
        <v>8224.4663199999995</v>
      </c>
      <c r="F16" s="1394">
        <v>19372.107070000002</v>
      </c>
      <c r="G16" s="1394">
        <v>28971.056489999999</v>
      </c>
      <c r="H16" s="1394">
        <v>11880.21227</v>
      </c>
      <c r="I16" s="1394">
        <v>14950.348970000001</v>
      </c>
      <c r="J16" s="1394">
        <v>13626.595300000001</v>
      </c>
      <c r="K16" s="1394">
        <v>11855.333990000001</v>
      </c>
      <c r="L16" s="1394">
        <v>7424.5319500000005</v>
      </c>
      <c r="M16" s="1394">
        <v>8778.2644199999995</v>
      </c>
      <c r="N16" s="1394">
        <v>25455.49094</v>
      </c>
      <c r="O16" s="1394">
        <v>14125.69038</v>
      </c>
      <c r="P16" s="1394">
        <v>11650.066789999999</v>
      </c>
      <c r="Q16" s="1394">
        <v>4661.7106900000008</v>
      </c>
      <c r="R16" s="1394">
        <v>11417.825409999999</v>
      </c>
      <c r="S16" s="1394">
        <v>20592.679469999999</v>
      </c>
      <c r="T16" s="1394">
        <v>5069.9149100000004</v>
      </c>
      <c r="U16" s="1394">
        <v>21418.84938</v>
      </c>
      <c r="V16" s="1394">
        <v>22075.775799999999</v>
      </c>
      <c r="W16" s="1394">
        <v>11955.268880000001</v>
      </c>
      <c r="X16" s="1394">
        <v>21380.189679999999</v>
      </c>
      <c r="Y16" s="1394">
        <v>13993.892699999999</v>
      </c>
      <c r="Z16" s="1394">
        <v>30941.444940000001</v>
      </c>
      <c r="AA16" s="1394">
        <v>6452.6927100000003</v>
      </c>
      <c r="AB16" s="1394">
        <v>24449.08223</v>
      </c>
      <c r="AC16" s="1394">
        <v>25519.13853</v>
      </c>
      <c r="AD16" s="1394">
        <v>3956.7212100000002</v>
      </c>
      <c r="AE16" s="1394">
        <v>16693.326830000002</v>
      </c>
      <c r="AF16" s="1395">
        <v>610980.3383099999</v>
      </c>
      <c r="AG16" s="1396">
        <v>9.1554087924796593E-2</v>
      </c>
      <c r="AH16" s="1397"/>
    </row>
    <row r="17" spans="1:34" ht="30" customHeight="1">
      <c r="A17" s="1393" t="s">
        <v>887</v>
      </c>
      <c r="B17" s="1394">
        <v>51980.951259999994</v>
      </c>
      <c r="C17" s="1394">
        <v>39655.952740000001</v>
      </c>
      <c r="D17" s="1394">
        <v>24483.368280000002</v>
      </c>
      <c r="E17" s="1394">
        <v>6278.4482900000003</v>
      </c>
      <c r="F17" s="1394">
        <v>8704.7280600000013</v>
      </c>
      <c r="G17" s="1394">
        <v>14630.571769999999</v>
      </c>
      <c r="H17" s="1394">
        <v>8180.4592999999995</v>
      </c>
      <c r="I17" s="1394">
        <v>10913.75311</v>
      </c>
      <c r="J17" s="1394">
        <v>8946.893</v>
      </c>
      <c r="K17" s="1394">
        <v>8152.2859800000006</v>
      </c>
      <c r="L17" s="1394">
        <v>3766.54781</v>
      </c>
      <c r="M17" s="1394">
        <v>4834.3336500000005</v>
      </c>
      <c r="N17" s="1394">
        <v>13933.584359999999</v>
      </c>
      <c r="O17" s="1394">
        <v>6485.8195500000002</v>
      </c>
      <c r="P17" s="1394">
        <v>6145.3866500000004</v>
      </c>
      <c r="Q17" s="1394">
        <v>1628.3836299999998</v>
      </c>
      <c r="R17" s="1394">
        <v>7207.60185</v>
      </c>
      <c r="S17" s="1394">
        <v>10327.180880000002</v>
      </c>
      <c r="T17" s="1394">
        <v>3608.2415499999997</v>
      </c>
      <c r="U17" s="1394">
        <v>13968.943660000001</v>
      </c>
      <c r="V17" s="1394">
        <v>14134.44116</v>
      </c>
      <c r="W17" s="1394">
        <v>7840.2739299999994</v>
      </c>
      <c r="X17" s="1394">
        <v>9107.9698900000003</v>
      </c>
      <c r="Y17" s="1394">
        <v>6728.43516</v>
      </c>
      <c r="Z17" s="1394">
        <v>14522.369460000002</v>
      </c>
      <c r="AA17" s="1394">
        <v>4434.6253099999994</v>
      </c>
      <c r="AB17" s="1394">
        <v>14812.451640000001</v>
      </c>
      <c r="AC17" s="1394">
        <v>15735.917380000001</v>
      </c>
      <c r="AD17" s="1394">
        <v>2543.9749500000003</v>
      </c>
      <c r="AE17" s="1394">
        <v>16712.482169999999</v>
      </c>
      <c r="AF17" s="1395">
        <v>360406.37643</v>
      </c>
      <c r="AG17" s="1396">
        <v>5.4006119358275761E-2</v>
      </c>
      <c r="AH17" s="1397"/>
    </row>
    <row r="18" spans="1:34" ht="30" customHeight="1">
      <c r="A18" s="1393" t="s">
        <v>888</v>
      </c>
      <c r="B18" s="1394">
        <v>81188.147319999989</v>
      </c>
      <c r="C18" s="1394">
        <v>52361.310869999994</v>
      </c>
      <c r="D18" s="1394">
        <v>36252.75432</v>
      </c>
      <c r="E18" s="1394">
        <v>8625.2036700000008</v>
      </c>
      <c r="F18" s="1394">
        <v>19061.400530000003</v>
      </c>
      <c r="G18" s="1394">
        <v>38651.789600000004</v>
      </c>
      <c r="H18" s="1394">
        <v>20609.796920000001</v>
      </c>
      <c r="I18" s="1394">
        <v>27708.646969999998</v>
      </c>
      <c r="J18" s="1394">
        <v>19692.78066</v>
      </c>
      <c r="K18" s="1394">
        <v>19949.240320000001</v>
      </c>
      <c r="L18" s="1394">
        <v>13664.098109999999</v>
      </c>
      <c r="M18" s="1394">
        <v>8190.2529699999996</v>
      </c>
      <c r="N18" s="1394">
        <v>29599.228070000001</v>
      </c>
      <c r="O18" s="1394">
        <v>16622.591509999998</v>
      </c>
      <c r="P18" s="1394">
        <v>16310.85995</v>
      </c>
      <c r="Q18" s="1394">
        <v>2425.8631099999998</v>
      </c>
      <c r="R18" s="1394">
        <v>13385.043019999999</v>
      </c>
      <c r="S18" s="1394">
        <v>27898.941790000001</v>
      </c>
      <c r="T18" s="1394">
        <v>10819.678960000001</v>
      </c>
      <c r="U18" s="1394">
        <v>32626.232469999999</v>
      </c>
      <c r="V18" s="1394">
        <v>43419.111819999998</v>
      </c>
      <c r="W18" s="1394">
        <v>12019.897429999999</v>
      </c>
      <c r="X18" s="1394">
        <v>22379.922879999998</v>
      </c>
      <c r="Y18" s="1394">
        <v>16918.97077</v>
      </c>
      <c r="Z18" s="1394">
        <v>23556.33095</v>
      </c>
      <c r="AA18" s="1394">
        <v>8887.5665100000006</v>
      </c>
      <c r="AB18" s="1394">
        <v>44441.48936</v>
      </c>
      <c r="AC18" s="1394">
        <v>28472.63638</v>
      </c>
      <c r="AD18" s="1394">
        <v>5306.1854899999998</v>
      </c>
      <c r="AE18" s="1394">
        <v>56447.471890000001</v>
      </c>
      <c r="AF18" s="1395">
        <v>757493.44461999997</v>
      </c>
      <c r="AG18" s="1396">
        <v>0.11350876138342901</v>
      </c>
      <c r="AH18" s="1397"/>
    </row>
    <row r="19" spans="1:34" ht="30" customHeight="1">
      <c r="A19" s="1393" t="s">
        <v>889</v>
      </c>
      <c r="B19" s="1394">
        <v>116471.19197</v>
      </c>
      <c r="C19" s="1394">
        <v>62245.364750000001</v>
      </c>
      <c r="D19" s="1394">
        <v>40152.117890000001</v>
      </c>
      <c r="E19" s="1394">
        <v>13319.882740000001</v>
      </c>
      <c r="F19" s="1394">
        <v>20835.849389999999</v>
      </c>
      <c r="G19" s="1394">
        <v>45853.428060000006</v>
      </c>
      <c r="H19" s="1394">
        <v>23678.109940000002</v>
      </c>
      <c r="I19" s="1394">
        <v>35231.5144</v>
      </c>
      <c r="J19" s="1394">
        <v>24493.161909999999</v>
      </c>
      <c r="K19" s="1394">
        <v>25271.506739999997</v>
      </c>
      <c r="L19" s="1394">
        <v>14669.91892</v>
      </c>
      <c r="M19" s="1394">
        <v>7530.91176</v>
      </c>
      <c r="N19" s="1394">
        <v>38619.522039999996</v>
      </c>
      <c r="O19" s="1394">
        <v>18456.608039999999</v>
      </c>
      <c r="P19" s="1394">
        <v>18290.098570000002</v>
      </c>
      <c r="Q19" s="1394">
        <v>3819.71684</v>
      </c>
      <c r="R19" s="1394">
        <v>17438.819670000001</v>
      </c>
      <c r="S19" s="1394">
        <v>27809.3698</v>
      </c>
      <c r="T19" s="1394">
        <v>12744.81661</v>
      </c>
      <c r="U19" s="1394">
        <v>41455.605560000004</v>
      </c>
      <c r="V19" s="1394">
        <v>54206.898420000005</v>
      </c>
      <c r="W19" s="1394">
        <v>17399.217120000001</v>
      </c>
      <c r="X19" s="1394">
        <v>22225.09144</v>
      </c>
      <c r="Y19" s="1394">
        <v>22475.642829999997</v>
      </c>
      <c r="Z19" s="1394">
        <v>24891.380980000002</v>
      </c>
      <c r="AA19" s="1394">
        <v>12685.57108</v>
      </c>
      <c r="AB19" s="1394">
        <v>33233.601430000002</v>
      </c>
      <c r="AC19" s="1394">
        <v>33925.82015</v>
      </c>
      <c r="AD19" s="1394">
        <v>4472.5224400000006</v>
      </c>
      <c r="AE19" s="1394">
        <v>48789.90597</v>
      </c>
      <c r="AF19" s="1395">
        <v>882693.16746000003</v>
      </c>
      <c r="AG19" s="1396">
        <v>0.13226967022831831</v>
      </c>
      <c r="AH19" s="1397"/>
    </row>
    <row r="20" spans="1:34" ht="30" customHeight="1">
      <c r="A20" s="1393" t="s">
        <v>890</v>
      </c>
      <c r="B20" s="1394">
        <v>137362.09059000001</v>
      </c>
      <c r="C20" s="1394">
        <v>55186.022360000003</v>
      </c>
      <c r="D20" s="1394">
        <v>39745.79664</v>
      </c>
      <c r="E20" s="1394">
        <v>14739.96853</v>
      </c>
      <c r="F20" s="1394">
        <v>20927.372859999999</v>
      </c>
      <c r="G20" s="1394">
        <v>54422.371659999997</v>
      </c>
      <c r="H20" s="1394">
        <v>24891.405320000002</v>
      </c>
      <c r="I20" s="1394">
        <v>31711.83409</v>
      </c>
      <c r="J20" s="1394">
        <v>26113.317429999999</v>
      </c>
      <c r="K20" s="1394">
        <v>24601.715190000003</v>
      </c>
      <c r="L20" s="1394">
        <v>21611.159769999998</v>
      </c>
      <c r="M20" s="1394">
        <v>9015.8842299999997</v>
      </c>
      <c r="N20" s="1394">
        <v>43257.202380000002</v>
      </c>
      <c r="O20" s="1394">
        <v>21120.000339999999</v>
      </c>
      <c r="P20" s="1394">
        <v>18932.089909999999</v>
      </c>
      <c r="Q20" s="1394">
        <v>6090.6167400000004</v>
      </c>
      <c r="R20" s="1394">
        <v>16978.378809999998</v>
      </c>
      <c r="S20" s="1394">
        <v>28705.50505</v>
      </c>
      <c r="T20" s="1394">
        <v>14580.449490000001</v>
      </c>
      <c r="U20" s="1394">
        <v>50513.877509999998</v>
      </c>
      <c r="V20" s="1394">
        <v>75765.918780000007</v>
      </c>
      <c r="W20" s="1394">
        <v>18708.86031</v>
      </c>
      <c r="X20" s="1394">
        <v>18019.357670000001</v>
      </c>
      <c r="Y20" s="1394">
        <v>22462.949120000001</v>
      </c>
      <c r="Z20" s="1394">
        <v>18417.96946</v>
      </c>
      <c r="AA20" s="1394">
        <v>12715.6296</v>
      </c>
      <c r="AB20" s="1394">
        <v>43189.958850000003</v>
      </c>
      <c r="AC20" s="1394">
        <v>35788.761460000002</v>
      </c>
      <c r="AD20" s="1394">
        <v>5555.9085800000003</v>
      </c>
      <c r="AE20" s="1394">
        <v>58646.64918</v>
      </c>
      <c r="AF20" s="1395">
        <v>969779.02191000001</v>
      </c>
      <c r="AG20" s="1396">
        <v>0.14531929797472862</v>
      </c>
      <c r="AH20" s="1397"/>
    </row>
    <row r="21" spans="1:34" ht="30" customHeight="1">
      <c r="A21" s="1393" t="s">
        <v>891</v>
      </c>
      <c r="B21" s="1394">
        <v>26163.995329999998</v>
      </c>
      <c r="C21" s="1394">
        <v>8569.3032600000006</v>
      </c>
      <c r="D21" s="1394">
        <v>5394.9645700000001</v>
      </c>
      <c r="E21" s="1394">
        <v>2602.8095099999996</v>
      </c>
      <c r="F21" s="1394">
        <v>2782.4281900000001</v>
      </c>
      <c r="G21" s="1394">
        <v>9236.652970000001</v>
      </c>
      <c r="H21" s="1394">
        <v>3700.8725199999999</v>
      </c>
      <c r="I21" s="1394">
        <v>3829.6233199999997</v>
      </c>
      <c r="J21" s="1394">
        <v>3619.92677</v>
      </c>
      <c r="K21" s="1394">
        <v>2583.40706</v>
      </c>
      <c r="L21" s="1394">
        <v>4274.7027900000003</v>
      </c>
      <c r="M21" s="1394">
        <v>1539.4973799999998</v>
      </c>
      <c r="N21" s="1394">
        <v>6256.5339899999999</v>
      </c>
      <c r="O21" s="1394">
        <v>2854.7053100000003</v>
      </c>
      <c r="P21" s="1394">
        <v>2131.9162999999999</v>
      </c>
      <c r="Q21" s="1394">
        <v>1349.1756399999999</v>
      </c>
      <c r="R21" s="1394">
        <v>3413.4751299999998</v>
      </c>
      <c r="S21" s="1394">
        <v>3148.6514900000002</v>
      </c>
      <c r="T21" s="1394">
        <v>2317.95885</v>
      </c>
      <c r="U21" s="1394">
        <v>8092.4115099999999</v>
      </c>
      <c r="V21" s="1394">
        <v>13658.405369999999</v>
      </c>
      <c r="W21" s="1394">
        <v>2382.54981</v>
      </c>
      <c r="X21" s="1394">
        <v>1760.7692500000001</v>
      </c>
      <c r="Y21" s="1394">
        <v>2847.0769300000002</v>
      </c>
      <c r="Z21" s="1394">
        <v>2516.7656299999999</v>
      </c>
      <c r="AA21" s="1394">
        <v>1892.59077</v>
      </c>
      <c r="AB21" s="1394">
        <v>5695.1156900000005</v>
      </c>
      <c r="AC21" s="1394">
        <v>5633.2846200000004</v>
      </c>
      <c r="AD21" s="1394">
        <v>824.70040000000006</v>
      </c>
      <c r="AE21" s="1394">
        <v>5577.8284999999996</v>
      </c>
      <c r="AF21" s="1395">
        <v>146652.09886000003</v>
      </c>
      <c r="AG21" s="1396">
        <v>2.1975501192923824E-2</v>
      </c>
      <c r="AH21" s="1397"/>
    </row>
    <row r="22" spans="1:34" ht="30" customHeight="1" thickBot="1">
      <c r="A22" s="1393" t="s">
        <v>892</v>
      </c>
      <c r="B22" s="1394">
        <v>27241.150530000003</v>
      </c>
      <c r="C22" s="1394">
        <v>13143.411609999999</v>
      </c>
      <c r="D22" s="1394">
        <v>8607.6168000000016</v>
      </c>
      <c r="E22" s="1394">
        <v>3882.9618999999998</v>
      </c>
      <c r="F22" s="1394">
        <v>3496.57303</v>
      </c>
      <c r="G22" s="1394">
        <v>21911.920570000002</v>
      </c>
      <c r="H22" s="1394">
        <v>5435.2208499999997</v>
      </c>
      <c r="I22" s="1394">
        <v>4941.9217600000002</v>
      </c>
      <c r="J22" s="1394">
        <v>5948.4290000000001</v>
      </c>
      <c r="K22" s="1394">
        <v>3514.2661000000003</v>
      </c>
      <c r="L22" s="1394">
        <v>7271.9906200000005</v>
      </c>
      <c r="M22" s="1394">
        <v>1828.5704099999998</v>
      </c>
      <c r="N22" s="1394">
        <v>8332.6691499999997</v>
      </c>
      <c r="O22" s="1394">
        <v>3646.4072299999998</v>
      </c>
      <c r="P22" s="1394">
        <v>2834.7311199999999</v>
      </c>
      <c r="Q22" s="1394">
        <v>4970.6737400000002</v>
      </c>
      <c r="R22" s="1394">
        <v>5054.7684100000006</v>
      </c>
      <c r="S22" s="1394">
        <v>3890.7112299999999</v>
      </c>
      <c r="T22" s="1394">
        <v>3946.6632799999998</v>
      </c>
      <c r="U22" s="1394">
        <v>10715.988449999999</v>
      </c>
      <c r="V22" s="1394">
        <v>18193.66373</v>
      </c>
      <c r="W22" s="1394">
        <v>3431.85788</v>
      </c>
      <c r="X22" s="1394">
        <v>2602.0291099999999</v>
      </c>
      <c r="Y22" s="1394">
        <v>3662.0088700000001</v>
      </c>
      <c r="Z22" s="1394">
        <v>4081.3924300000003</v>
      </c>
      <c r="AA22" s="1394">
        <v>2397.6963999999998</v>
      </c>
      <c r="AB22" s="1394">
        <v>7330.6772899999996</v>
      </c>
      <c r="AC22" s="1394">
        <v>5831.2482399999999</v>
      </c>
      <c r="AD22" s="1394">
        <v>3388.96369</v>
      </c>
      <c r="AE22" s="1394">
        <v>6869.7023600000002</v>
      </c>
      <c r="AF22" s="1395">
        <v>208405.88579</v>
      </c>
      <c r="AG22" s="1396">
        <v>3.1229173175097717E-2</v>
      </c>
      <c r="AH22" s="1397"/>
    </row>
    <row r="23" spans="1:34" ht="35.25" customHeight="1" thickTop="1" thickBot="1">
      <c r="A23" s="1389" t="s">
        <v>278</v>
      </c>
      <c r="B23" s="1398">
        <f>SUM(B9:B22)</f>
        <v>1218511.0294600001</v>
      </c>
      <c r="C23" s="1398">
        <f t="shared" ref="C23:P23" si="0">SUM(C9:C22)</f>
        <v>837709.31444999983</v>
      </c>
      <c r="D23" s="1398">
        <f t="shared" si="0"/>
        <v>434545.41084000003</v>
      </c>
      <c r="E23" s="1398">
        <f t="shared" si="0"/>
        <v>102851.58254999999</v>
      </c>
      <c r="F23" s="1398">
        <f t="shared" si="0"/>
        <v>213208.26508000001</v>
      </c>
      <c r="G23" s="1398">
        <f t="shared" si="0"/>
        <v>286543.84507000004</v>
      </c>
      <c r="H23" s="1398">
        <f t="shared" si="0"/>
        <v>176074.16725000003</v>
      </c>
      <c r="I23" s="1398">
        <f t="shared" si="0"/>
        <v>173249.91602</v>
      </c>
      <c r="J23" s="1398">
        <f t="shared" si="0"/>
        <v>155435.61577999999</v>
      </c>
      <c r="K23" s="1398">
        <f t="shared" si="0"/>
        <v>105536.61663999999</v>
      </c>
      <c r="L23" s="1398">
        <f>SUM(L9:L22)</f>
        <v>82136.076339999985</v>
      </c>
      <c r="M23" s="1398">
        <f t="shared" si="0"/>
        <v>58897.70048</v>
      </c>
      <c r="N23" s="1398">
        <f>SUM(N9:N22)</f>
        <v>211888.51807999998</v>
      </c>
      <c r="O23" s="1398">
        <f t="shared" si="0"/>
        <v>127623.99335999999</v>
      </c>
      <c r="P23" s="1398">
        <f t="shared" si="0"/>
        <v>93704.893179999999</v>
      </c>
      <c r="Q23" s="1398">
        <v>48752.932429999993</v>
      </c>
      <c r="R23" s="1398">
        <v>101684.99490000001</v>
      </c>
      <c r="S23" s="1398">
        <v>159957.17469999997</v>
      </c>
      <c r="T23" s="1398">
        <v>64862.360840000001</v>
      </c>
      <c r="U23" s="1398">
        <v>234117.53575000001</v>
      </c>
      <c r="V23" s="1398">
        <v>267314.95293000003</v>
      </c>
      <c r="W23" s="1398">
        <v>115246.44349999999</v>
      </c>
      <c r="X23" s="1398">
        <v>191124.8645</v>
      </c>
      <c r="Y23" s="1398">
        <v>103285.45234</v>
      </c>
      <c r="Z23" s="1398">
        <v>263500.99416999996</v>
      </c>
      <c r="AA23" s="1398">
        <v>108485.88677999999</v>
      </c>
      <c r="AB23" s="1398">
        <v>243876.74274000002</v>
      </c>
      <c r="AC23" s="1398">
        <v>228157.40179999999</v>
      </c>
      <c r="AD23" s="1398">
        <v>39617.193899999998</v>
      </c>
      <c r="AE23" s="1398">
        <v>225534.03682000001</v>
      </c>
      <c r="AF23" s="1399">
        <v>6673435.9126800001</v>
      </c>
      <c r="AG23" s="1400">
        <v>1</v>
      </c>
      <c r="AH23" s="1397"/>
    </row>
    <row r="24" spans="1:34" ht="31.5" customHeight="1" thickTop="1" thickBot="1">
      <c r="A24" s="1401" t="s">
        <v>893</v>
      </c>
      <c r="B24" s="1384">
        <f>B23/$AF$23</f>
        <v>0.1825912536516224</v>
      </c>
      <c r="C24" s="1384">
        <f t="shared" ref="C24:AE24" si="1">C23/$AF$23</f>
        <v>0.12552893672932303</v>
      </c>
      <c r="D24" s="1384">
        <f t="shared" si="1"/>
        <v>6.5115694003194516E-2</v>
      </c>
      <c r="E24" s="1384">
        <f t="shared" si="1"/>
        <v>1.5412088150059958E-2</v>
      </c>
      <c r="F24" s="1384">
        <f t="shared" si="1"/>
        <v>3.1948799369585501E-2</v>
      </c>
      <c r="G24" s="1384">
        <f t="shared" si="1"/>
        <v>4.2937978099938962E-2</v>
      </c>
      <c r="H24" s="1384">
        <f t="shared" si="1"/>
        <v>2.638433477954687E-2</v>
      </c>
      <c r="I24" s="1384">
        <f t="shared" si="1"/>
        <v>2.5961126814871019E-2</v>
      </c>
      <c r="J24" s="1384">
        <f t="shared" si="1"/>
        <v>2.3291692287725627E-2</v>
      </c>
      <c r="K24" s="1384">
        <f t="shared" si="1"/>
        <v>1.5814434726116565E-2</v>
      </c>
      <c r="L24" s="1384">
        <f t="shared" si="1"/>
        <v>1.2307914156174877E-2</v>
      </c>
      <c r="M24" s="1384">
        <f t="shared" si="1"/>
        <v>8.8256935783394882E-3</v>
      </c>
      <c r="N24" s="1384">
        <f t="shared" si="1"/>
        <v>3.1751038123764223E-2</v>
      </c>
      <c r="O24" s="1384">
        <f t="shared" si="1"/>
        <v>1.9124180561546321E-2</v>
      </c>
      <c r="P24" s="1384">
        <f t="shared" si="1"/>
        <v>1.4041476445732263E-2</v>
      </c>
      <c r="Q24" s="1384">
        <f t="shared" si="1"/>
        <v>7.3055219332167371E-3</v>
      </c>
      <c r="R24" s="1384">
        <f t="shared" si="1"/>
        <v>1.5237277503001315E-2</v>
      </c>
      <c r="S24" s="1384">
        <f t="shared" si="1"/>
        <v>2.3969238154526971E-2</v>
      </c>
      <c r="T24" s="1384">
        <f t="shared" si="1"/>
        <v>9.7194850881473106E-3</v>
      </c>
      <c r="U24" s="1384">
        <f t="shared" si="1"/>
        <v>3.5082008550521952E-2</v>
      </c>
      <c r="V24" s="1384">
        <f t="shared" si="1"/>
        <v>4.0056570022959648E-2</v>
      </c>
      <c r="W24" s="1384">
        <f t="shared" si="1"/>
        <v>1.7269431370581324E-2</v>
      </c>
      <c r="X24" s="1384">
        <f t="shared" si="1"/>
        <v>2.8639649350171961E-2</v>
      </c>
      <c r="Y24" s="1384">
        <f t="shared" si="1"/>
        <v>1.5477102603735257E-2</v>
      </c>
      <c r="Z24" s="1384">
        <f t="shared" si="1"/>
        <v>3.9485056516288627E-2</v>
      </c>
      <c r="AA24" s="1384">
        <f t="shared" si="1"/>
        <v>1.6256376505222613E-2</v>
      </c>
      <c r="AB24" s="1384">
        <f t="shared" si="1"/>
        <v>3.6544404701125091E-2</v>
      </c>
      <c r="AC24" s="1384">
        <f t="shared" si="1"/>
        <v>3.4188895313504816E-2</v>
      </c>
      <c r="AD24" s="1384">
        <f t="shared" si="1"/>
        <v>5.9365511886799614E-3</v>
      </c>
      <c r="AE24" s="1384">
        <f t="shared" si="1"/>
        <v>3.379578972077478E-2</v>
      </c>
      <c r="AF24" s="1396">
        <v>1</v>
      </c>
      <c r="AG24" s="1396"/>
      <c r="AH24" s="1397"/>
    </row>
    <row r="25" spans="1:34" ht="42" thickTop="1" thickBot="1">
      <c r="A25" s="1402" t="s">
        <v>1072</v>
      </c>
      <c r="B25" s="1390" t="s">
        <v>134</v>
      </c>
      <c r="C25" s="1390" t="s">
        <v>136</v>
      </c>
      <c r="D25" s="1390" t="s">
        <v>138</v>
      </c>
      <c r="E25" s="1390" t="s">
        <v>140</v>
      </c>
      <c r="F25" s="1390" t="s">
        <v>142</v>
      </c>
      <c r="G25" s="1390" t="s">
        <v>144</v>
      </c>
      <c r="H25" s="1390" t="s">
        <v>146</v>
      </c>
      <c r="I25" s="1390" t="s">
        <v>148</v>
      </c>
      <c r="J25" s="1390" t="s">
        <v>150</v>
      </c>
      <c r="K25" s="1390" t="s">
        <v>152</v>
      </c>
      <c r="L25" s="1390" t="s">
        <v>154</v>
      </c>
      <c r="M25" s="1390" t="s">
        <v>156</v>
      </c>
      <c r="N25" s="1390" t="s">
        <v>158</v>
      </c>
      <c r="O25" s="1390" t="s">
        <v>160</v>
      </c>
      <c r="P25" s="1390" t="s">
        <v>162</v>
      </c>
      <c r="Q25" s="1390" t="s">
        <v>164</v>
      </c>
      <c r="R25" s="1390" t="s">
        <v>166</v>
      </c>
      <c r="S25" s="1390" t="s">
        <v>168</v>
      </c>
      <c r="T25" s="1390" t="s">
        <v>170</v>
      </c>
      <c r="U25" s="1390" t="s">
        <v>172</v>
      </c>
      <c r="V25" s="1390" t="s">
        <v>174</v>
      </c>
      <c r="W25" s="1390" t="s">
        <v>176</v>
      </c>
      <c r="X25" s="1390" t="s">
        <v>178</v>
      </c>
      <c r="Y25" s="1390" t="s">
        <v>180</v>
      </c>
      <c r="Z25" s="1390" t="s">
        <v>182</v>
      </c>
      <c r="AA25" s="1390" t="s">
        <v>184</v>
      </c>
      <c r="AB25" s="1390" t="s">
        <v>186</v>
      </c>
      <c r="AC25" s="1390" t="s">
        <v>188</v>
      </c>
      <c r="AD25" s="1390" t="s">
        <v>190</v>
      </c>
      <c r="AE25" s="1390" t="s">
        <v>192</v>
      </c>
      <c r="AF25" s="1391" t="s">
        <v>278</v>
      </c>
      <c r="AG25" s="1392" t="s">
        <v>830</v>
      </c>
      <c r="AH25" s="1397"/>
    </row>
    <row r="26" spans="1:34" ht="42.75" customHeight="1" thickTop="1">
      <c r="A26" s="1393" t="s">
        <v>879</v>
      </c>
      <c r="B26" s="1394">
        <v>1</v>
      </c>
      <c r="C26" s="1394">
        <v>0</v>
      </c>
      <c r="D26" s="1394">
        <v>2</v>
      </c>
      <c r="E26" s="1394">
        <v>0</v>
      </c>
      <c r="F26" s="1394">
        <v>0</v>
      </c>
      <c r="G26" s="1394">
        <v>0</v>
      </c>
      <c r="H26" s="1394">
        <v>0</v>
      </c>
      <c r="I26" s="1394">
        <v>0</v>
      </c>
      <c r="J26" s="1394">
        <v>0</v>
      </c>
      <c r="K26" s="1394">
        <v>0</v>
      </c>
      <c r="L26" s="1394">
        <v>0</v>
      </c>
      <c r="M26" s="1394">
        <v>0</v>
      </c>
      <c r="N26" s="1394">
        <v>0</v>
      </c>
      <c r="O26" s="1394">
        <v>0</v>
      </c>
      <c r="P26" s="1394">
        <v>0</v>
      </c>
      <c r="Q26" s="1394">
        <v>0</v>
      </c>
      <c r="R26" s="1394">
        <v>0</v>
      </c>
      <c r="S26" s="1394">
        <v>0</v>
      </c>
      <c r="T26" s="1394">
        <v>0</v>
      </c>
      <c r="U26" s="1394">
        <v>1</v>
      </c>
      <c r="V26" s="1394">
        <v>0</v>
      </c>
      <c r="W26" s="1394">
        <v>0</v>
      </c>
      <c r="X26" s="1394">
        <v>0</v>
      </c>
      <c r="Y26" s="1394">
        <v>0</v>
      </c>
      <c r="Z26" s="1394">
        <v>0</v>
      </c>
      <c r="AA26" s="1394">
        <v>0</v>
      </c>
      <c r="AB26" s="1394">
        <v>0</v>
      </c>
      <c r="AC26" s="1394">
        <v>0</v>
      </c>
      <c r="AD26" s="1394">
        <v>0</v>
      </c>
      <c r="AE26" s="1394">
        <v>0</v>
      </c>
      <c r="AF26" s="1395">
        <v>4</v>
      </c>
      <c r="AG26" s="1396">
        <v>4.1005621870758479E-6</v>
      </c>
      <c r="AH26" s="1397"/>
    </row>
    <row r="27" spans="1:34" ht="30.75" customHeight="1">
      <c r="A27" s="1393" t="s">
        <v>880</v>
      </c>
      <c r="B27" s="1394">
        <v>8</v>
      </c>
      <c r="C27" s="1394">
        <v>2</v>
      </c>
      <c r="D27" s="1394">
        <v>0</v>
      </c>
      <c r="E27" s="1394">
        <v>0</v>
      </c>
      <c r="F27" s="1394">
        <v>0</v>
      </c>
      <c r="G27" s="1394">
        <v>0</v>
      </c>
      <c r="H27" s="1394">
        <v>0</v>
      </c>
      <c r="I27" s="1394">
        <v>0</v>
      </c>
      <c r="J27" s="1394">
        <v>0</v>
      </c>
      <c r="K27" s="1394">
        <v>0</v>
      </c>
      <c r="L27" s="1394">
        <v>0</v>
      </c>
      <c r="M27" s="1394">
        <v>0</v>
      </c>
      <c r="N27" s="1394">
        <v>0</v>
      </c>
      <c r="O27" s="1394">
        <v>0</v>
      </c>
      <c r="P27" s="1394">
        <v>0</v>
      </c>
      <c r="Q27" s="1394">
        <v>0</v>
      </c>
      <c r="R27" s="1394">
        <v>0</v>
      </c>
      <c r="S27" s="1394">
        <v>0</v>
      </c>
      <c r="T27" s="1394">
        <v>0</v>
      </c>
      <c r="U27" s="1394">
        <v>0</v>
      </c>
      <c r="V27" s="1394">
        <v>0</v>
      </c>
      <c r="W27" s="1394">
        <v>0</v>
      </c>
      <c r="X27" s="1394">
        <v>0</v>
      </c>
      <c r="Y27" s="1394">
        <v>0</v>
      </c>
      <c r="Z27" s="1394">
        <v>1</v>
      </c>
      <c r="AA27" s="1394">
        <v>0</v>
      </c>
      <c r="AB27" s="1394">
        <v>0</v>
      </c>
      <c r="AC27" s="1394">
        <v>0</v>
      </c>
      <c r="AD27" s="1394">
        <v>0</v>
      </c>
      <c r="AE27" s="1394">
        <v>0</v>
      </c>
      <c r="AF27" s="1395">
        <v>11</v>
      </c>
      <c r="AG27" s="1396">
        <v>1.1276546014458582E-5</v>
      </c>
      <c r="AH27" s="1397"/>
    </row>
    <row r="28" spans="1:34" ht="30.75" customHeight="1">
      <c r="A28" s="1393" t="s">
        <v>881</v>
      </c>
      <c r="B28" s="1394">
        <v>7</v>
      </c>
      <c r="C28" s="1394">
        <v>18</v>
      </c>
      <c r="D28" s="1394">
        <v>1</v>
      </c>
      <c r="E28" s="1394">
        <v>0</v>
      </c>
      <c r="F28" s="1394">
        <v>0</v>
      </c>
      <c r="G28" s="1394">
        <v>2</v>
      </c>
      <c r="H28" s="1394">
        <v>1</v>
      </c>
      <c r="I28" s="1394">
        <v>0</v>
      </c>
      <c r="J28" s="1394">
        <v>0</v>
      </c>
      <c r="K28" s="1394">
        <v>0</v>
      </c>
      <c r="L28" s="1394">
        <v>0</v>
      </c>
      <c r="M28" s="1394">
        <v>0</v>
      </c>
      <c r="N28" s="1394">
        <v>0</v>
      </c>
      <c r="O28" s="1394">
        <v>1</v>
      </c>
      <c r="P28" s="1394">
        <v>0</v>
      </c>
      <c r="Q28" s="1394">
        <v>0</v>
      </c>
      <c r="R28" s="1394">
        <v>0</v>
      </c>
      <c r="S28" s="1394">
        <v>0</v>
      </c>
      <c r="T28" s="1394">
        <v>0</v>
      </c>
      <c r="U28" s="1394">
        <v>0</v>
      </c>
      <c r="V28" s="1394">
        <v>1</v>
      </c>
      <c r="W28" s="1394">
        <v>0</v>
      </c>
      <c r="X28" s="1394">
        <v>0</v>
      </c>
      <c r="Y28" s="1394">
        <v>0</v>
      </c>
      <c r="Z28" s="1394">
        <v>4</v>
      </c>
      <c r="AA28" s="1394">
        <v>2</v>
      </c>
      <c r="AB28" s="1394">
        <v>0</v>
      </c>
      <c r="AC28" s="1394">
        <v>0</v>
      </c>
      <c r="AD28" s="1394">
        <v>0</v>
      </c>
      <c r="AE28" s="1394">
        <v>0</v>
      </c>
      <c r="AF28" s="1395">
        <v>37</v>
      </c>
      <c r="AG28" s="1396">
        <v>3.7930200230451595E-5</v>
      </c>
      <c r="AH28" s="1397"/>
    </row>
    <row r="29" spans="1:34" ht="30.75" customHeight="1">
      <c r="A29" s="1393" t="s">
        <v>882</v>
      </c>
      <c r="B29" s="1394">
        <v>70</v>
      </c>
      <c r="C29" s="1394">
        <v>54</v>
      </c>
      <c r="D29" s="1394">
        <v>16</v>
      </c>
      <c r="E29" s="1394">
        <v>3</v>
      </c>
      <c r="F29" s="1394">
        <v>25</v>
      </c>
      <c r="G29" s="1394">
        <v>4</v>
      </c>
      <c r="H29" s="1394">
        <v>8</v>
      </c>
      <c r="I29" s="1394">
        <v>4</v>
      </c>
      <c r="J29" s="1394">
        <v>7</v>
      </c>
      <c r="K29" s="1394">
        <v>0</v>
      </c>
      <c r="L29" s="1394">
        <v>2</v>
      </c>
      <c r="M29" s="1394">
        <v>0</v>
      </c>
      <c r="N29" s="1394">
        <v>3</v>
      </c>
      <c r="O29" s="1394">
        <v>4</v>
      </c>
      <c r="P29" s="1394">
        <v>2</v>
      </c>
      <c r="Q29" s="1394">
        <v>2</v>
      </c>
      <c r="R29" s="1394">
        <v>1</v>
      </c>
      <c r="S29" s="1394">
        <v>3</v>
      </c>
      <c r="T29" s="1394">
        <v>0</v>
      </c>
      <c r="U29" s="1394">
        <v>3</v>
      </c>
      <c r="V29" s="1394">
        <v>0</v>
      </c>
      <c r="W29" s="1394">
        <v>3</v>
      </c>
      <c r="X29" s="1394">
        <v>5</v>
      </c>
      <c r="Y29" s="1394">
        <v>1</v>
      </c>
      <c r="Z29" s="1394">
        <v>18</v>
      </c>
      <c r="AA29" s="1394">
        <v>4</v>
      </c>
      <c r="AB29" s="1394">
        <v>10</v>
      </c>
      <c r="AC29" s="1394">
        <v>2</v>
      </c>
      <c r="AD29" s="1394">
        <v>1</v>
      </c>
      <c r="AE29" s="1394">
        <v>1</v>
      </c>
      <c r="AF29" s="1395">
        <v>256</v>
      </c>
      <c r="AG29" s="1396">
        <v>2.6243597997285427E-4</v>
      </c>
      <c r="AH29" s="1397"/>
    </row>
    <row r="30" spans="1:34" ht="30.75" customHeight="1">
      <c r="A30" s="1393" t="s">
        <v>883</v>
      </c>
      <c r="B30" s="1394">
        <v>176</v>
      </c>
      <c r="C30" s="1394">
        <v>99</v>
      </c>
      <c r="D30" s="1394">
        <v>45</v>
      </c>
      <c r="E30" s="1394">
        <v>5</v>
      </c>
      <c r="F30" s="1394">
        <v>24</v>
      </c>
      <c r="G30" s="1394">
        <v>14</v>
      </c>
      <c r="H30" s="1394">
        <v>22</v>
      </c>
      <c r="I30" s="1394">
        <v>10</v>
      </c>
      <c r="J30" s="1394">
        <v>13</v>
      </c>
      <c r="K30" s="1394">
        <v>1</v>
      </c>
      <c r="L30" s="1394">
        <v>1</v>
      </c>
      <c r="M30" s="1394">
        <v>5</v>
      </c>
      <c r="N30" s="1394">
        <v>7</v>
      </c>
      <c r="O30" s="1394">
        <v>11</v>
      </c>
      <c r="P30" s="1394">
        <v>1</v>
      </c>
      <c r="Q30" s="1394">
        <v>7</v>
      </c>
      <c r="R30" s="1394">
        <v>9</v>
      </c>
      <c r="S30" s="1394">
        <v>4</v>
      </c>
      <c r="T30" s="1394">
        <v>1</v>
      </c>
      <c r="U30" s="1394">
        <v>6</v>
      </c>
      <c r="V30" s="1394">
        <v>0</v>
      </c>
      <c r="W30" s="1394">
        <v>13</v>
      </c>
      <c r="X30" s="1394">
        <v>37</v>
      </c>
      <c r="Y30" s="1394">
        <v>0</v>
      </c>
      <c r="Z30" s="1394">
        <v>33</v>
      </c>
      <c r="AA30" s="1394">
        <v>27</v>
      </c>
      <c r="AB30" s="1394">
        <v>14</v>
      </c>
      <c r="AC30" s="1394">
        <v>25</v>
      </c>
      <c r="AD30" s="1394">
        <v>1</v>
      </c>
      <c r="AE30" s="1394">
        <v>2</v>
      </c>
      <c r="AF30" s="1395">
        <v>613</v>
      </c>
      <c r="AG30" s="1396">
        <v>6.2841115516937371E-4</v>
      </c>
      <c r="AH30" s="1397"/>
    </row>
    <row r="31" spans="1:34" ht="30.75" customHeight="1">
      <c r="A31" s="1393" t="s">
        <v>884</v>
      </c>
      <c r="B31" s="1394">
        <v>243</v>
      </c>
      <c r="C31" s="1394">
        <v>298</v>
      </c>
      <c r="D31" s="1394">
        <v>132</v>
      </c>
      <c r="E31" s="1394">
        <v>51</v>
      </c>
      <c r="F31" s="1394">
        <v>62</v>
      </c>
      <c r="G31" s="1394">
        <v>44</v>
      </c>
      <c r="H31" s="1394">
        <v>44</v>
      </c>
      <c r="I31" s="1394">
        <v>33</v>
      </c>
      <c r="J31" s="1394">
        <v>31</v>
      </c>
      <c r="K31" s="1394">
        <v>4</v>
      </c>
      <c r="L31" s="1394">
        <v>4</v>
      </c>
      <c r="M31" s="1394">
        <v>17</v>
      </c>
      <c r="N31" s="1394">
        <v>37</v>
      </c>
      <c r="O31" s="1394">
        <v>30</v>
      </c>
      <c r="P31" s="1394">
        <v>10</v>
      </c>
      <c r="Q31" s="1394">
        <v>22</v>
      </c>
      <c r="R31" s="1394">
        <v>18</v>
      </c>
      <c r="S31" s="1394">
        <v>25</v>
      </c>
      <c r="T31" s="1394">
        <v>10</v>
      </c>
      <c r="U31" s="1394">
        <v>25</v>
      </c>
      <c r="V31" s="1394">
        <v>24</v>
      </c>
      <c r="W31" s="1394">
        <v>26</v>
      </c>
      <c r="X31" s="1394">
        <v>71</v>
      </c>
      <c r="Y31" s="1394">
        <v>11</v>
      </c>
      <c r="Z31" s="1394">
        <v>68</v>
      </c>
      <c r="AA31" s="1394">
        <v>20</v>
      </c>
      <c r="AB31" s="1394">
        <v>34</v>
      </c>
      <c r="AC31" s="1394">
        <v>57</v>
      </c>
      <c r="AD31" s="1394">
        <v>9</v>
      </c>
      <c r="AE31" s="1394">
        <v>6</v>
      </c>
      <c r="AF31" s="1395">
        <v>1466</v>
      </c>
      <c r="AG31" s="1396">
        <v>1.5028560415632983E-3</v>
      </c>
      <c r="AH31" s="1397"/>
    </row>
    <row r="32" spans="1:34" ht="30.75" customHeight="1">
      <c r="A32" s="1393" t="s">
        <v>885</v>
      </c>
      <c r="B32" s="1394">
        <v>462</v>
      </c>
      <c r="C32" s="1394">
        <v>351</v>
      </c>
      <c r="D32" s="1394">
        <v>200</v>
      </c>
      <c r="E32" s="1394">
        <v>37</v>
      </c>
      <c r="F32" s="1394">
        <v>71</v>
      </c>
      <c r="G32" s="1394">
        <v>83</v>
      </c>
      <c r="H32" s="1394">
        <v>56</v>
      </c>
      <c r="I32" s="1394">
        <v>55</v>
      </c>
      <c r="J32" s="1394">
        <v>58</v>
      </c>
      <c r="K32" s="1394">
        <v>28</v>
      </c>
      <c r="L32" s="1394">
        <v>14</v>
      </c>
      <c r="M32" s="1394">
        <v>18</v>
      </c>
      <c r="N32" s="1394">
        <v>70</v>
      </c>
      <c r="O32" s="1394">
        <v>41</v>
      </c>
      <c r="P32" s="1394">
        <v>36</v>
      </c>
      <c r="Q32" s="1394">
        <v>17</v>
      </c>
      <c r="R32" s="1394">
        <v>34</v>
      </c>
      <c r="S32" s="1394">
        <v>70</v>
      </c>
      <c r="T32" s="1394">
        <v>21</v>
      </c>
      <c r="U32" s="1394">
        <v>63</v>
      </c>
      <c r="V32" s="1394">
        <v>48</v>
      </c>
      <c r="W32" s="1394">
        <v>40</v>
      </c>
      <c r="X32" s="1394">
        <v>69</v>
      </c>
      <c r="Y32" s="1394">
        <v>31</v>
      </c>
      <c r="Z32" s="1394">
        <v>95</v>
      </c>
      <c r="AA32" s="1394">
        <v>26</v>
      </c>
      <c r="AB32" s="1394">
        <v>89</v>
      </c>
      <c r="AC32" s="1394">
        <v>89</v>
      </c>
      <c r="AD32" s="1394">
        <v>21</v>
      </c>
      <c r="AE32" s="1394">
        <v>37</v>
      </c>
      <c r="AF32" s="1395">
        <v>2330</v>
      </c>
      <c r="AG32" s="1396">
        <v>2.3885774739716816E-3</v>
      </c>
      <c r="AH32" s="1397"/>
    </row>
    <row r="33" spans="1:34" ht="30.75" customHeight="1">
      <c r="A33" s="1393" t="s">
        <v>886</v>
      </c>
      <c r="B33" s="1394">
        <v>454</v>
      </c>
      <c r="C33" s="1394">
        <v>418</v>
      </c>
      <c r="D33" s="1394">
        <v>274</v>
      </c>
      <c r="E33" s="1394">
        <v>49</v>
      </c>
      <c r="F33" s="1394">
        <v>115</v>
      </c>
      <c r="G33" s="1394">
        <v>177</v>
      </c>
      <c r="H33" s="1394">
        <v>71</v>
      </c>
      <c r="I33" s="1394">
        <v>91</v>
      </c>
      <c r="J33" s="1394">
        <v>82</v>
      </c>
      <c r="K33" s="1394">
        <v>72</v>
      </c>
      <c r="L33" s="1394">
        <v>45</v>
      </c>
      <c r="M33" s="1394">
        <v>51</v>
      </c>
      <c r="N33" s="1394">
        <v>151</v>
      </c>
      <c r="O33" s="1394">
        <v>83</v>
      </c>
      <c r="P33" s="1394">
        <v>70</v>
      </c>
      <c r="Q33" s="1394">
        <v>30</v>
      </c>
      <c r="R33" s="1394">
        <v>68</v>
      </c>
      <c r="S33" s="1394">
        <v>120</v>
      </c>
      <c r="T33" s="1394">
        <v>29</v>
      </c>
      <c r="U33" s="1394">
        <v>126</v>
      </c>
      <c r="V33" s="1394">
        <v>130</v>
      </c>
      <c r="W33" s="1394">
        <v>72</v>
      </c>
      <c r="X33" s="1394">
        <v>124</v>
      </c>
      <c r="Y33" s="1394">
        <v>83</v>
      </c>
      <c r="Z33" s="1394">
        <v>180</v>
      </c>
      <c r="AA33" s="1394">
        <v>38</v>
      </c>
      <c r="AB33" s="1394">
        <v>147</v>
      </c>
      <c r="AC33" s="1394">
        <v>153</v>
      </c>
      <c r="AD33" s="1394">
        <v>24</v>
      </c>
      <c r="AE33" s="1394">
        <v>104</v>
      </c>
      <c r="AF33" s="1395">
        <v>3631</v>
      </c>
      <c r="AG33" s="1396">
        <v>3.7222853253181011E-3</v>
      </c>
      <c r="AH33" s="1397"/>
    </row>
    <row r="34" spans="1:34" ht="30.75" customHeight="1">
      <c r="A34" s="1393" t="s">
        <v>887</v>
      </c>
      <c r="B34" s="1394">
        <v>436</v>
      </c>
      <c r="C34" s="1394">
        <v>331</v>
      </c>
      <c r="D34" s="1394">
        <v>202</v>
      </c>
      <c r="E34" s="1394">
        <v>52</v>
      </c>
      <c r="F34" s="1394">
        <v>75</v>
      </c>
      <c r="G34" s="1394">
        <v>126</v>
      </c>
      <c r="H34" s="1394">
        <v>70</v>
      </c>
      <c r="I34" s="1394">
        <v>95</v>
      </c>
      <c r="J34" s="1394">
        <v>76</v>
      </c>
      <c r="K34" s="1394">
        <v>69</v>
      </c>
      <c r="L34" s="1394">
        <v>33</v>
      </c>
      <c r="M34" s="1394">
        <v>41</v>
      </c>
      <c r="N34" s="1394">
        <v>119</v>
      </c>
      <c r="O34" s="1394">
        <v>55</v>
      </c>
      <c r="P34" s="1394">
        <v>52</v>
      </c>
      <c r="Q34" s="1394">
        <v>14</v>
      </c>
      <c r="R34" s="1394">
        <v>61</v>
      </c>
      <c r="S34" s="1394">
        <v>87</v>
      </c>
      <c r="T34" s="1394">
        <v>31</v>
      </c>
      <c r="U34" s="1394">
        <v>120</v>
      </c>
      <c r="V34" s="1394">
        <v>122</v>
      </c>
      <c r="W34" s="1394">
        <v>66</v>
      </c>
      <c r="X34" s="1394">
        <v>76</v>
      </c>
      <c r="Y34" s="1394">
        <v>57</v>
      </c>
      <c r="Z34" s="1394">
        <v>122</v>
      </c>
      <c r="AA34" s="1394">
        <v>37</v>
      </c>
      <c r="AB34" s="1394">
        <v>126</v>
      </c>
      <c r="AC34" s="1394">
        <v>133</v>
      </c>
      <c r="AD34" s="1394">
        <v>22</v>
      </c>
      <c r="AE34" s="1394">
        <v>142</v>
      </c>
      <c r="AF34" s="1395">
        <v>3048</v>
      </c>
      <c r="AG34" s="1396">
        <v>3.1246283865517962E-3</v>
      </c>
      <c r="AH34" s="1397"/>
    </row>
    <row r="35" spans="1:34" ht="30.75" customHeight="1">
      <c r="A35" s="1393" t="s">
        <v>888</v>
      </c>
      <c r="B35" s="1394">
        <v>961</v>
      </c>
      <c r="C35" s="1394">
        <v>612</v>
      </c>
      <c r="D35" s="1394">
        <v>430</v>
      </c>
      <c r="E35" s="1394">
        <v>106</v>
      </c>
      <c r="F35" s="1394">
        <v>231</v>
      </c>
      <c r="G35" s="1394">
        <v>465</v>
      </c>
      <c r="H35" s="1394">
        <v>244</v>
      </c>
      <c r="I35" s="1394">
        <v>334</v>
      </c>
      <c r="J35" s="1394">
        <v>237</v>
      </c>
      <c r="K35" s="1394">
        <v>244</v>
      </c>
      <c r="L35" s="1394">
        <v>157</v>
      </c>
      <c r="M35" s="1394">
        <v>95</v>
      </c>
      <c r="N35" s="1394">
        <v>349</v>
      </c>
      <c r="O35" s="1394">
        <v>194</v>
      </c>
      <c r="P35" s="1394">
        <v>192</v>
      </c>
      <c r="Q35" s="1394">
        <v>28</v>
      </c>
      <c r="R35" s="1394">
        <v>161</v>
      </c>
      <c r="S35" s="1394">
        <v>325</v>
      </c>
      <c r="T35" s="1394">
        <v>125</v>
      </c>
      <c r="U35" s="1394">
        <v>381</v>
      </c>
      <c r="V35" s="1394">
        <v>510</v>
      </c>
      <c r="W35" s="1394">
        <v>142</v>
      </c>
      <c r="X35" s="1394">
        <v>260</v>
      </c>
      <c r="Y35" s="1394">
        <v>200</v>
      </c>
      <c r="Z35" s="1394">
        <v>276</v>
      </c>
      <c r="AA35" s="1394">
        <v>107</v>
      </c>
      <c r="AB35" s="1394">
        <v>542</v>
      </c>
      <c r="AC35" s="1394">
        <v>336</v>
      </c>
      <c r="AD35" s="1394">
        <v>60</v>
      </c>
      <c r="AE35" s="1394">
        <v>672</v>
      </c>
      <c r="AF35" s="1395">
        <v>8976</v>
      </c>
      <c r="AG35" s="1396">
        <v>9.2016615477982025E-3</v>
      </c>
      <c r="AH35" s="1397"/>
    </row>
    <row r="36" spans="1:34" ht="30.75" customHeight="1">
      <c r="A36" s="1393" t="s">
        <v>889</v>
      </c>
      <c r="B36" s="1394">
        <v>2366</v>
      </c>
      <c r="C36" s="1394">
        <v>1266</v>
      </c>
      <c r="D36" s="1394">
        <v>819</v>
      </c>
      <c r="E36" s="1394">
        <v>271</v>
      </c>
      <c r="F36" s="1394">
        <v>440</v>
      </c>
      <c r="G36" s="1394">
        <v>954</v>
      </c>
      <c r="H36" s="1394">
        <v>501</v>
      </c>
      <c r="I36" s="1394">
        <v>723</v>
      </c>
      <c r="J36" s="1394">
        <v>505</v>
      </c>
      <c r="K36" s="1394">
        <v>526</v>
      </c>
      <c r="L36" s="1394">
        <v>303</v>
      </c>
      <c r="M36" s="1394">
        <v>159</v>
      </c>
      <c r="N36" s="1394">
        <v>806</v>
      </c>
      <c r="O36" s="1394">
        <v>384</v>
      </c>
      <c r="P36" s="1394">
        <v>384</v>
      </c>
      <c r="Q36" s="1394">
        <v>81</v>
      </c>
      <c r="R36" s="1394">
        <v>356</v>
      </c>
      <c r="S36" s="1394">
        <v>576</v>
      </c>
      <c r="T36" s="1394">
        <v>264</v>
      </c>
      <c r="U36" s="1394">
        <v>869</v>
      </c>
      <c r="V36" s="1394">
        <v>1140</v>
      </c>
      <c r="W36" s="1394">
        <v>364</v>
      </c>
      <c r="X36" s="1394">
        <v>452</v>
      </c>
      <c r="Y36" s="1394">
        <v>464</v>
      </c>
      <c r="Z36" s="1394">
        <v>506</v>
      </c>
      <c r="AA36" s="1394">
        <v>262</v>
      </c>
      <c r="AB36" s="1394">
        <v>703</v>
      </c>
      <c r="AC36" s="1394">
        <v>697</v>
      </c>
      <c r="AD36" s="1394">
        <v>95</v>
      </c>
      <c r="AE36" s="1394">
        <v>1003</v>
      </c>
      <c r="AF36" s="1395">
        <v>18239</v>
      </c>
      <c r="AG36" s="1396">
        <v>1.86975384325191E-2</v>
      </c>
      <c r="AH36" s="1397"/>
    </row>
    <row r="37" spans="1:34" ht="30.75" customHeight="1">
      <c r="A37" s="1393" t="s">
        <v>890</v>
      </c>
      <c r="B37" s="1394">
        <v>8871</v>
      </c>
      <c r="C37" s="1394">
        <v>3359</v>
      </c>
      <c r="D37" s="1394">
        <v>2404</v>
      </c>
      <c r="E37" s="1394">
        <v>911</v>
      </c>
      <c r="F37" s="1394">
        <v>1268</v>
      </c>
      <c r="G37" s="1394">
        <v>3414</v>
      </c>
      <c r="H37" s="1394">
        <v>1524</v>
      </c>
      <c r="I37" s="1394">
        <v>1908</v>
      </c>
      <c r="J37" s="1394">
        <v>1601</v>
      </c>
      <c r="K37" s="1394">
        <v>1459</v>
      </c>
      <c r="L37" s="1394">
        <v>1350</v>
      </c>
      <c r="M37" s="1394">
        <v>567</v>
      </c>
      <c r="N37" s="1394">
        <v>2661</v>
      </c>
      <c r="O37" s="1394">
        <v>1274</v>
      </c>
      <c r="P37" s="1394">
        <v>1171</v>
      </c>
      <c r="Q37" s="1394">
        <v>378</v>
      </c>
      <c r="R37" s="1394">
        <v>1052</v>
      </c>
      <c r="S37" s="1394">
        <v>1683</v>
      </c>
      <c r="T37" s="1394">
        <v>929</v>
      </c>
      <c r="U37" s="1394">
        <v>3190</v>
      </c>
      <c r="V37" s="1394">
        <v>4903</v>
      </c>
      <c r="W37" s="1394">
        <v>1151</v>
      </c>
      <c r="X37" s="1394">
        <v>1045</v>
      </c>
      <c r="Y37" s="1394">
        <v>1357</v>
      </c>
      <c r="Z37" s="1394">
        <v>1102</v>
      </c>
      <c r="AA37" s="1394">
        <v>778</v>
      </c>
      <c r="AB37" s="1394">
        <v>2677</v>
      </c>
      <c r="AC37" s="1394">
        <v>2228</v>
      </c>
      <c r="AD37" s="1394">
        <v>339</v>
      </c>
      <c r="AE37" s="1394">
        <v>3605</v>
      </c>
      <c r="AF37" s="1395">
        <v>60159</v>
      </c>
      <c r="AG37" s="1396">
        <v>6.1671430153073983E-2</v>
      </c>
      <c r="AH37" s="1397"/>
    </row>
    <row r="38" spans="1:34" ht="30.75" customHeight="1">
      <c r="A38" s="1393" t="s">
        <v>891</v>
      </c>
      <c r="B38" s="1394">
        <v>5311</v>
      </c>
      <c r="C38" s="1394">
        <v>1740</v>
      </c>
      <c r="D38" s="1394">
        <v>1125</v>
      </c>
      <c r="E38" s="1394">
        <v>530</v>
      </c>
      <c r="F38" s="1394">
        <v>564</v>
      </c>
      <c r="G38" s="1394">
        <v>1897</v>
      </c>
      <c r="H38" s="1394">
        <v>752</v>
      </c>
      <c r="I38" s="1394">
        <v>764</v>
      </c>
      <c r="J38" s="1394">
        <v>735</v>
      </c>
      <c r="K38" s="1394">
        <v>526</v>
      </c>
      <c r="L38" s="1394">
        <v>886</v>
      </c>
      <c r="M38" s="1394">
        <v>315</v>
      </c>
      <c r="N38" s="1394">
        <v>1267</v>
      </c>
      <c r="O38" s="1394">
        <v>577</v>
      </c>
      <c r="P38" s="1394">
        <v>432</v>
      </c>
      <c r="Q38" s="1394">
        <v>277</v>
      </c>
      <c r="R38" s="1394">
        <v>701</v>
      </c>
      <c r="S38" s="1394">
        <v>635</v>
      </c>
      <c r="T38" s="1394">
        <v>476</v>
      </c>
      <c r="U38" s="1394">
        <v>1633</v>
      </c>
      <c r="V38" s="1394">
        <v>2779</v>
      </c>
      <c r="W38" s="1394">
        <v>483</v>
      </c>
      <c r="X38" s="1394">
        <v>362</v>
      </c>
      <c r="Y38" s="1394">
        <v>576</v>
      </c>
      <c r="Z38" s="1394">
        <v>525</v>
      </c>
      <c r="AA38" s="1394">
        <v>387</v>
      </c>
      <c r="AB38" s="1394">
        <v>1166</v>
      </c>
      <c r="AC38" s="1394">
        <v>1154</v>
      </c>
      <c r="AD38" s="1394">
        <v>172</v>
      </c>
      <c r="AE38" s="1394">
        <v>1126</v>
      </c>
      <c r="AF38" s="1395">
        <v>29873</v>
      </c>
      <c r="AG38" s="1396">
        <v>3.0624023553629202E-2</v>
      </c>
      <c r="AH38" s="1397"/>
    </row>
    <row r="39" spans="1:34" ht="30.75" customHeight="1" thickBot="1">
      <c r="A39" s="1393" t="s">
        <v>892</v>
      </c>
      <c r="B39" s="1394">
        <v>140934</v>
      </c>
      <c r="C39" s="1394">
        <v>88061</v>
      </c>
      <c r="D39" s="1394">
        <v>37777</v>
      </c>
      <c r="E39" s="1394">
        <v>21287</v>
      </c>
      <c r="F39" s="1394">
        <v>12281</v>
      </c>
      <c r="G39" s="1394">
        <v>44705</v>
      </c>
      <c r="H39" s="1394">
        <v>20067</v>
      </c>
      <c r="I39" s="1394">
        <v>19949</v>
      </c>
      <c r="J39" s="1394">
        <v>29267</v>
      </c>
      <c r="K39" s="1394">
        <v>13900</v>
      </c>
      <c r="L39" s="1394">
        <v>19427</v>
      </c>
      <c r="M39" s="1394">
        <v>10847</v>
      </c>
      <c r="N39" s="1394">
        <v>30902</v>
      </c>
      <c r="O39" s="1394">
        <v>16570</v>
      </c>
      <c r="P39" s="1394">
        <v>11777</v>
      </c>
      <c r="Q39" s="1394">
        <v>34126</v>
      </c>
      <c r="R39" s="1394">
        <v>14733</v>
      </c>
      <c r="S39" s="1394">
        <v>18228</v>
      </c>
      <c r="T39" s="1394">
        <v>12878</v>
      </c>
      <c r="U39" s="1394">
        <v>28515</v>
      </c>
      <c r="V39" s="1394">
        <v>36309</v>
      </c>
      <c r="W39" s="1394">
        <v>17547</v>
      </c>
      <c r="X39" s="1394">
        <v>17063</v>
      </c>
      <c r="Y39" s="1394">
        <v>16275</v>
      </c>
      <c r="Z39" s="1394">
        <v>23123</v>
      </c>
      <c r="AA39" s="1394">
        <v>8195</v>
      </c>
      <c r="AB39" s="1394">
        <v>23402</v>
      </c>
      <c r="AC39" s="1394">
        <v>35090</v>
      </c>
      <c r="AD39" s="1394">
        <v>21399</v>
      </c>
      <c r="AE39" s="1394">
        <v>22199</v>
      </c>
      <c r="AF39" s="1395">
        <v>846833</v>
      </c>
      <c r="AG39" s="1396">
        <v>0.8681228446420004</v>
      </c>
      <c r="AH39" s="1397"/>
    </row>
    <row r="40" spans="1:34" ht="24" customHeight="1" thickTop="1" thickBot="1">
      <c r="A40" s="1389" t="s">
        <v>278</v>
      </c>
      <c r="B40" s="1398">
        <f>SUM(B26:B39)</f>
        <v>160300</v>
      </c>
      <c r="C40" s="1398">
        <f t="shared" ref="C40:P40" si="2">SUM(C26:C39)</f>
        <v>96609</v>
      </c>
      <c r="D40" s="1398">
        <f t="shared" si="2"/>
        <v>43427</v>
      </c>
      <c r="E40" s="1398">
        <f t="shared" si="2"/>
        <v>23302</v>
      </c>
      <c r="F40" s="1398">
        <f t="shared" si="2"/>
        <v>15156</v>
      </c>
      <c r="G40" s="1398">
        <f t="shared" si="2"/>
        <v>51885</v>
      </c>
      <c r="H40" s="1398">
        <f t="shared" si="2"/>
        <v>23360</v>
      </c>
      <c r="I40" s="1398">
        <f t="shared" si="2"/>
        <v>23966</v>
      </c>
      <c r="J40" s="1398">
        <f t="shared" si="2"/>
        <v>32612</v>
      </c>
      <c r="K40" s="1398">
        <f t="shared" si="2"/>
        <v>16829</v>
      </c>
      <c r="L40" s="1398">
        <f>SUM(L26:L39)</f>
        <v>22222</v>
      </c>
      <c r="M40" s="1398">
        <f t="shared" si="2"/>
        <v>12115</v>
      </c>
      <c r="N40" s="1398">
        <f>SUM(N26:N39)</f>
        <v>36372</v>
      </c>
      <c r="O40" s="1398">
        <f t="shared" si="2"/>
        <v>19224</v>
      </c>
      <c r="P40" s="1398">
        <f t="shared" si="2"/>
        <v>14127</v>
      </c>
      <c r="Q40" s="1398">
        <v>34982</v>
      </c>
      <c r="R40" s="1398">
        <v>17194</v>
      </c>
      <c r="S40" s="1398">
        <v>21756</v>
      </c>
      <c r="T40" s="1398">
        <v>14764</v>
      </c>
      <c r="U40" s="1398">
        <v>34932</v>
      </c>
      <c r="V40" s="1398">
        <v>45966</v>
      </c>
      <c r="W40" s="1398">
        <v>19907</v>
      </c>
      <c r="X40" s="1398">
        <v>19564</v>
      </c>
      <c r="Y40" s="1398">
        <v>19055</v>
      </c>
      <c r="Z40" s="1398">
        <v>26053</v>
      </c>
      <c r="AA40" s="1398">
        <v>9883</v>
      </c>
      <c r="AB40" s="1398">
        <v>28910</v>
      </c>
      <c r="AC40" s="1398">
        <v>39964</v>
      </c>
      <c r="AD40" s="1398">
        <v>22143</v>
      </c>
      <c r="AE40" s="1398">
        <v>28897</v>
      </c>
      <c r="AF40" s="1399">
        <v>975476</v>
      </c>
      <c r="AG40" s="1400">
        <v>1</v>
      </c>
      <c r="AH40" s="1397"/>
    </row>
    <row r="41" spans="1:34" ht="24" customHeight="1" thickTop="1">
      <c r="A41" s="1403" t="s">
        <v>893</v>
      </c>
      <c r="B41" s="1384">
        <f>B40/$AF$40</f>
        <v>0.16433002964706461</v>
      </c>
      <c r="C41" s="1384">
        <f t="shared" ref="C41:AE41" si="3">C40/$AF$40</f>
        <v>9.9037803082802647E-2</v>
      </c>
      <c r="D41" s="1384">
        <f t="shared" si="3"/>
        <v>4.4518778524535715E-2</v>
      </c>
      <c r="E41" s="1384">
        <f t="shared" si="3"/>
        <v>2.3887825020810351E-2</v>
      </c>
      <c r="F41" s="1384">
        <f t="shared" si="3"/>
        <v>1.5537030126830388E-2</v>
      </c>
      <c r="G41" s="1384">
        <f t="shared" si="3"/>
        <v>5.3189417269107593E-2</v>
      </c>
      <c r="H41" s="1384">
        <f t="shared" si="3"/>
        <v>2.3947283172522954E-2</v>
      </c>
      <c r="I41" s="1384">
        <f t="shared" si="3"/>
        <v>2.4568518343864944E-2</v>
      </c>
      <c r="J41" s="1384">
        <f t="shared" si="3"/>
        <v>3.3431883511229388E-2</v>
      </c>
      <c r="K41" s="1384">
        <f t="shared" si="3"/>
        <v>1.7252090261574864E-2</v>
      </c>
      <c r="L41" s="1384">
        <f t="shared" si="3"/>
        <v>2.2780673230299874E-2</v>
      </c>
      <c r="M41" s="1384">
        <f t="shared" si="3"/>
        <v>1.2419577724105974E-2</v>
      </c>
      <c r="N41" s="1384">
        <f t="shared" si="3"/>
        <v>3.7286411967080685E-2</v>
      </c>
      <c r="O41" s="1384">
        <f t="shared" si="3"/>
        <v>1.9707301871086526E-2</v>
      </c>
      <c r="P41" s="1384">
        <f t="shared" si="3"/>
        <v>1.4482160504205126E-2</v>
      </c>
      <c r="Q41" s="1384">
        <f t="shared" si="3"/>
        <v>3.5861466607071832E-2</v>
      </c>
      <c r="R41" s="1384">
        <f t="shared" si="3"/>
        <v>1.7626266561145534E-2</v>
      </c>
      <c r="S41" s="1384">
        <f t="shared" si="3"/>
        <v>2.2302957735505537E-2</v>
      </c>
      <c r="T41" s="1384">
        <f t="shared" si="3"/>
        <v>1.5135175032496955E-2</v>
      </c>
      <c r="U41" s="1384">
        <f t="shared" si="3"/>
        <v>3.5810209579733382E-2</v>
      </c>
      <c r="V41" s="1384">
        <f t="shared" si="3"/>
        <v>4.7121610372782105E-2</v>
      </c>
      <c r="W41" s="1384">
        <f t="shared" si="3"/>
        <v>2.0407472864529728E-2</v>
      </c>
      <c r="X41" s="1384">
        <f t="shared" si="3"/>
        <v>2.0055849656987972E-2</v>
      </c>
      <c r="Y41" s="1384">
        <f t="shared" si="3"/>
        <v>1.953405311868257E-2</v>
      </c>
      <c r="Z41" s="1384">
        <f t="shared" si="3"/>
        <v>2.6707986664971768E-2</v>
      </c>
      <c r="AA41" s="1384">
        <f t="shared" si="3"/>
        <v>1.0131464023717651E-2</v>
      </c>
      <c r="AB41" s="1384">
        <f t="shared" si="3"/>
        <v>2.9636813207090693E-2</v>
      </c>
      <c r="AC41" s="1384">
        <f t="shared" si="3"/>
        <v>4.09687168110748E-2</v>
      </c>
      <c r="AD41" s="1384">
        <f t="shared" si="3"/>
        <v>2.2699687127105125E-2</v>
      </c>
      <c r="AE41" s="1384">
        <f t="shared" si="3"/>
        <v>2.9623486379982696E-2</v>
      </c>
      <c r="AF41" s="1396">
        <v>1</v>
      </c>
      <c r="AG41" s="1396"/>
      <c r="AH41" s="1397"/>
    </row>
    <row r="42" spans="1:34" ht="9" customHeight="1" thickBot="1">
      <c r="A42" s="1404"/>
      <c r="B42" s="1405"/>
      <c r="C42" s="1406"/>
      <c r="D42" s="1406"/>
      <c r="E42" s="1406"/>
      <c r="F42" s="1406"/>
      <c r="G42" s="1406"/>
      <c r="H42" s="1405"/>
      <c r="I42" s="1405"/>
      <c r="J42" s="1405"/>
      <c r="K42" s="1405"/>
      <c r="L42" s="1405"/>
      <c r="M42" s="1405"/>
      <c r="N42" s="1405"/>
      <c r="O42" s="1405"/>
      <c r="P42" s="1405"/>
      <c r="Q42" s="1405"/>
      <c r="R42" s="1405"/>
      <c r="S42" s="1405"/>
      <c r="T42" s="1405"/>
      <c r="U42" s="1405"/>
      <c r="V42" s="1405"/>
      <c r="W42" s="1405"/>
      <c r="X42" s="1405"/>
      <c r="Y42" s="1405"/>
      <c r="Z42" s="1405"/>
      <c r="AA42" s="1405"/>
      <c r="AB42" s="1405"/>
      <c r="AC42" s="1405"/>
      <c r="AD42" s="1405"/>
      <c r="AE42" s="1405"/>
      <c r="AH42" s="1397"/>
    </row>
    <row r="43" spans="1:34" ht="39" customHeight="1">
      <c r="A43" s="1699" t="s">
        <v>895</v>
      </c>
      <c r="B43" s="1700"/>
      <c r="C43" s="1700"/>
      <c r="D43" s="1700"/>
      <c r="E43" s="1700"/>
      <c r="F43" s="1700"/>
      <c r="G43" s="1700"/>
      <c r="H43" s="1700"/>
      <c r="I43" s="1700"/>
      <c r="J43" s="1700"/>
      <c r="K43" s="1700"/>
      <c r="L43" s="1700"/>
      <c r="M43" s="1700"/>
      <c r="N43" s="1700"/>
      <c r="O43" s="1700"/>
      <c r="P43" s="1700"/>
      <c r="Q43" s="1383"/>
      <c r="AH43" s="1397"/>
    </row>
    <row r="44" spans="1:34" ht="9" customHeight="1">
      <c r="A44" s="1407"/>
      <c r="C44" s="1408"/>
      <c r="D44" s="1408"/>
      <c r="E44" s="1408"/>
      <c r="F44" s="1408"/>
      <c r="G44" s="1408"/>
      <c r="Q44" s="1383"/>
      <c r="AH44" s="1397"/>
    </row>
    <row r="45" spans="1:34" ht="9" customHeight="1">
      <c r="A45" s="1407"/>
      <c r="C45" s="1408"/>
      <c r="D45" s="1408"/>
      <c r="E45" s="1408"/>
      <c r="F45" s="1408"/>
      <c r="G45" s="1408"/>
      <c r="Q45" s="1383"/>
      <c r="AH45" s="1397"/>
    </row>
    <row r="46" spans="1:34" ht="27.75">
      <c r="A46" s="1697" t="s">
        <v>582</v>
      </c>
      <c r="B46" s="1697"/>
      <c r="C46" s="1697"/>
      <c r="D46" s="1697"/>
      <c r="E46" s="1697"/>
      <c r="F46" s="1697"/>
      <c r="G46" s="1697"/>
      <c r="H46" s="1697"/>
      <c r="I46" s="1697"/>
      <c r="J46" s="1697"/>
      <c r="K46" s="1697"/>
      <c r="L46" s="1697"/>
      <c r="M46" s="1697"/>
      <c r="N46" s="1697"/>
      <c r="O46" s="1697"/>
      <c r="P46" s="1697"/>
      <c r="Q46" s="1697"/>
      <c r="R46" s="1697"/>
      <c r="S46" s="1697"/>
      <c r="T46" s="1697"/>
      <c r="U46" s="1697"/>
      <c r="V46" s="1697"/>
      <c r="W46" s="1697"/>
      <c r="X46" s="1697"/>
      <c r="Y46" s="1697"/>
      <c r="Z46" s="1697"/>
      <c r="AA46" s="1697"/>
      <c r="AB46" s="1697"/>
      <c r="AC46" s="1697"/>
      <c r="AD46" s="1697"/>
      <c r="AE46" s="1697"/>
      <c r="AF46" s="1697"/>
      <c r="AG46" s="1697"/>
      <c r="AH46" s="1397"/>
    </row>
    <row r="47" spans="1:34" ht="27.75">
      <c r="A47" s="1697" t="s">
        <v>1123</v>
      </c>
      <c r="B47" s="1697"/>
      <c r="C47" s="1697"/>
      <c r="D47" s="1697"/>
      <c r="E47" s="1697"/>
      <c r="F47" s="1697"/>
      <c r="G47" s="1697"/>
      <c r="H47" s="1697"/>
      <c r="I47" s="1697"/>
      <c r="J47" s="1697"/>
      <c r="K47" s="1697"/>
      <c r="L47" s="1697"/>
      <c r="M47" s="1697"/>
      <c r="N47" s="1697"/>
      <c r="O47" s="1697"/>
      <c r="P47" s="1697"/>
      <c r="Q47" s="1697"/>
      <c r="R47" s="1697"/>
      <c r="S47" s="1697"/>
      <c r="T47" s="1697"/>
      <c r="U47" s="1697"/>
      <c r="V47" s="1697"/>
      <c r="W47" s="1697"/>
      <c r="X47" s="1697"/>
      <c r="Y47" s="1697"/>
      <c r="Z47" s="1697"/>
      <c r="AA47" s="1697"/>
      <c r="AB47" s="1697"/>
      <c r="AC47" s="1697"/>
      <c r="AD47" s="1697"/>
      <c r="AE47" s="1697"/>
      <c r="AF47" s="1697"/>
      <c r="AG47" s="1697"/>
      <c r="AH47" s="1397"/>
    </row>
    <row r="48" spans="1:34" ht="27.75">
      <c r="A48" s="1697" t="s">
        <v>1465</v>
      </c>
      <c r="B48" s="1697"/>
      <c r="C48" s="1697"/>
      <c r="D48" s="1697"/>
      <c r="E48" s="1697"/>
      <c r="F48" s="1697"/>
      <c r="G48" s="1697"/>
      <c r="H48" s="1697"/>
      <c r="I48" s="1697"/>
      <c r="J48" s="1697"/>
      <c r="K48" s="1697"/>
      <c r="L48" s="1697"/>
      <c r="M48" s="1697"/>
      <c r="N48" s="1697"/>
      <c r="O48" s="1697"/>
      <c r="P48" s="1697"/>
      <c r="Q48" s="1697"/>
      <c r="R48" s="1697"/>
      <c r="S48" s="1697"/>
      <c r="T48" s="1697"/>
      <c r="U48" s="1697"/>
      <c r="V48" s="1697"/>
      <c r="W48" s="1697"/>
      <c r="X48" s="1697"/>
      <c r="Y48" s="1697"/>
      <c r="Z48" s="1697"/>
      <c r="AA48" s="1697"/>
      <c r="AB48" s="1697"/>
      <c r="AC48" s="1697"/>
      <c r="AD48" s="1697"/>
      <c r="AE48" s="1697"/>
      <c r="AF48" s="1697"/>
      <c r="AG48" s="1697"/>
      <c r="AH48" s="1397"/>
    </row>
    <row r="49" spans="1:34" ht="27.75" thickBot="1">
      <c r="A49" s="1698" t="s">
        <v>586</v>
      </c>
      <c r="B49" s="1698"/>
      <c r="C49" s="1698"/>
      <c r="D49" s="1698"/>
      <c r="E49" s="1698"/>
      <c r="F49" s="1698"/>
      <c r="G49" s="1698"/>
      <c r="H49" s="1698"/>
      <c r="I49" s="1698"/>
      <c r="J49" s="1698"/>
      <c r="K49" s="1698"/>
      <c r="L49" s="1698"/>
      <c r="M49" s="1698"/>
      <c r="N49" s="1698"/>
      <c r="O49" s="1698"/>
      <c r="P49" s="1698"/>
      <c r="Q49" s="1698"/>
      <c r="R49" s="1698"/>
      <c r="S49" s="1698"/>
      <c r="T49" s="1698"/>
      <c r="U49" s="1698"/>
      <c r="V49" s="1698"/>
      <c r="W49" s="1698"/>
      <c r="X49" s="1698"/>
      <c r="Y49" s="1698"/>
      <c r="Z49" s="1698"/>
      <c r="AA49" s="1698"/>
      <c r="AB49" s="1698"/>
      <c r="AC49" s="1698"/>
      <c r="AD49" s="1698"/>
      <c r="AE49" s="1698"/>
      <c r="AF49" s="1698"/>
      <c r="AG49" s="1698"/>
      <c r="AH49" s="1397"/>
    </row>
    <row r="50" spans="1:34" ht="21.75" thickTop="1" thickBot="1">
      <c r="A50" s="1389" t="s">
        <v>877</v>
      </c>
      <c r="B50" s="1390" t="s">
        <v>134</v>
      </c>
      <c r="C50" s="1390" t="s">
        <v>136</v>
      </c>
      <c r="D50" s="1390" t="s">
        <v>138</v>
      </c>
      <c r="E50" s="1390" t="s">
        <v>140</v>
      </c>
      <c r="F50" s="1390" t="s">
        <v>142</v>
      </c>
      <c r="G50" s="1390" t="s">
        <v>144</v>
      </c>
      <c r="H50" s="1390" t="s">
        <v>146</v>
      </c>
      <c r="I50" s="1390" t="s">
        <v>148</v>
      </c>
      <c r="J50" s="1390" t="s">
        <v>150</v>
      </c>
      <c r="K50" s="1390" t="s">
        <v>152</v>
      </c>
      <c r="L50" s="1390" t="s">
        <v>154</v>
      </c>
      <c r="M50" s="1390" t="s">
        <v>156</v>
      </c>
      <c r="N50" s="1390" t="s">
        <v>158</v>
      </c>
      <c r="O50" s="1390" t="s">
        <v>160</v>
      </c>
      <c r="P50" s="1390" t="s">
        <v>162</v>
      </c>
      <c r="Q50" s="1390" t="s">
        <v>164</v>
      </c>
      <c r="R50" s="1390" t="s">
        <v>166</v>
      </c>
      <c r="S50" s="1390" t="s">
        <v>168</v>
      </c>
      <c r="T50" s="1390" t="s">
        <v>170</v>
      </c>
      <c r="U50" s="1390" t="s">
        <v>172</v>
      </c>
      <c r="V50" s="1390" t="s">
        <v>174</v>
      </c>
      <c r="W50" s="1390" t="s">
        <v>176</v>
      </c>
      <c r="X50" s="1390" t="s">
        <v>178</v>
      </c>
      <c r="Y50" s="1390" t="s">
        <v>180</v>
      </c>
      <c r="Z50" s="1390" t="s">
        <v>182</v>
      </c>
      <c r="AA50" s="1390" t="s">
        <v>184</v>
      </c>
      <c r="AB50" s="1390" t="s">
        <v>186</v>
      </c>
      <c r="AC50" s="1390" t="s">
        <v>188</v>
      </c>
      <c r="AD50" s="1390" t="s">
        <v>190</v>
      </c>
      <c r="AE50" s="1390" t="s">
        <v>192</v>
      </c>
      <c r="AF50" s="1390" t="s">
        <v>278</v>
      </c>
      <c r="AG50" s="1409" t="s">
        <v>830</v>
      </c>
      <c r="AH50" s="1397"/>
    </row>
    <row r="51" spans="1:34" ht="21" thickTop="1">
      <c r="A51" s="1393" t="s">
        <v>879</v>
      </c>
      <c r="B51" s="1394">
        <v>0</v>
      </c>
      <c r="C51" s="1394">
        <v>0</v>
      </c>
      <c r="D51" s="1394">
        <v>0</v>
      </c>
      <c r="E51" s="1394">
        <v>0</v>
      </c>
      <c r="F51" s="1394">
        <v>0</v>
      </c>
      <c r="G51" s="1394">
        <v>0</v>
      </c>
      <c r="H51" s="1394">
        <v>0</v>
      </c>
      <c r="I51" s="1394">
        <v>0</v>
      </c>
      <c r="J51" s="1394">
        <v>0</v>
      </c>
      <c r="K51" s="1394">
        <v>0</v>
      </c>
      <c r="L51" s="1394">
        <v>0</v>
      </c>
      <c r="M51" s="1394">
        <v>0</v>
      </c>
      <c r="N51" s="1394">
        <v>0</v>
      </c>
      <c r="O51" s="1394">
        <v>0</v>
      </c>
      <c r="P51" s="1394">
        <v>0</v>
      </c>
      <c r="Q51" s="1394">
        <v>0</v>
      </c>
      <c r="R51" s="1394">
        <v>0</v>
      </c>
      <c r="S51" s="1394">
        <v>0</v>
      </c>
      <c r="T51" s="1394">
        <v>0</v>
      </c>
      <c r="U51" s="1394">
        <v>0</v>
      </c>
      <c r="V51" s="1394">
        <v>0</v>
      </c>
      <c r="W51" s="1394">
        <v>0</v>
      </c>
      <c r="X51" s="1394">
        <v>0</v>
      </c>
      <c r="Y51" s="1394">
        <v>0</v>
      </c>
      <c r="Z51" s="1394">
        <v>0</v>
      </c>
      <c r="AA51" s="1394">
        <v>0</v>
      </c>
      <c r="AB51" s="1394">
        <v>0</v>
      </c>
      <c r="AC51" s="1394">
        <v>0</v>
      </c>
      <c r="AD51" s="1394">
        <v>0</v>
      </c>
      <c r="AE51" s="1394">
        <v>0</v>
      </c>
      <c r="AF51" s="1394">
        <v>0</v>
      </c>
      <c r="AG51" s="1384">
        <v>0</v>
      </c>
      <c r="AH51" s="1397"/>
    </row>
    <row r="52" spans="1:34">
      <c r="A52" s="1393" t="s">
        <v>880</v>
      </c>
      <c r="B52" s="1394">
        <v>6997.9100699999999</v>
      </c>
      <c r="C52" s="1394">
        <v>0</v>
      </c>
      <c r="D52" s="1394">
        <v>0</v>
      </c>
      <c r="E52" s="1394">
        <v>0</v>
      </c>
      <c r="F52" s="1394">
        <v>0</v>
      </c>
      <c r="G52" s="1394">
        <v>0</v>
      </c>
      <c r="H52" s="1394">
        <v>0</v>
      </c>
      <c r="I52" s="1394">
        <v>0</v>
      </c>
      <c r="J52" s="1394">
        <v>0</v>
      </c>
      <c r="K52" s="1394">
        <v>0</v>
      </c>
      <c r="L52" s="1394">
        <v>0</v>
      </c>
      <c r="M52" s="1394">
        <v>0</v>
      </c>
      <c r="N52" s="1394">
        <v>0</v>
      </c>
      <c r="O52" s="1394">
        <v>0</v>
      </c>
      <c r="P52" s="1394">
        <v>0</v>
      </c>
      <c r="Q52" s="1394">
        <v>0</v>
      </c>
      <c r="R52" s="1394">
        <v>0</v>
      </c>
      <c r="S52" s="1394">
        <v>0</v>
      </c>
      <c r="T52" s="1394">
        <v>0</v>
      </c>
      <c r="U52" s="1394">
        <v>0</v>
      </c>
      <c r="V52" s="1394">
        <v>0</v>
      </c>
      <c r="W52" s="1394">
        <v>0</v>
      </c>
      <c r="X52" s="1394">
        <v>0</v>
      </c>
      <c r="Y52" s="1394">
        <v>0</v>
      </c>
      <c r="Z52" s="1394">
        <v>0</v>
      </c>
      <c r="AA52" s="1394">
        <v>0</v>
      </c>
      <c r="AB52" s="1394">
        <v>0</v>
      </c>
      <c r="AC52" s="1394">
        <v>0</v>
      </c>
      <c r="AD52" s="1394">
        <v>0</v>
      </c>
      <c r="AE52" s="1394">
        <v>0</v>
      </c>
      <c r="AF52" s="1394">
        <v>6997.9100699999999</v>
      </c>
      <c r="AG52" s="1384">
        <v>3.0882580956197638E-3</v>
      </c>
      <c r="AH52" s="1397"/>
    </row>
    <row r="53" spans="1:34">
      <c r="A53" s="1393" t="s">
        <v>881</v>
      </c>
      <c r="B53" s="1394">
        <v>10528.496590000001</v>
      </c>
      <c r="C53" s="1394">
        <v>13673.499470000001</v>
      </c>
      <c r="D53" s="1394">
        <v>0</v>
      </c>
      <c r="E53" s="1394">
        <v>0</v>
      </c>
      <c r="F53" s="1394">
        <v>0</v>
      </c>
      <c r="G53" s="1394">
        <v>0</v>
      </c>
      <c r="H53" s="1394">
        <v>0</v>
      </c>
      <c r="I53" s="1394">
        <v>0</v>
      </c>
      <c r="J53" s="1394">
        <v>0</v>
      </c>
      <c r="K53" s="1394">
        <v>0</v>
      </c>
      <c r="L53" s="1394">
        <v>0</v>
      </c>
      <c r="M53" s="1394">
        <v>0</v>
      </c>
      <c r="N53" s="1394">
        <v>0</v>
      </c>
      <c r="O53" s="1394">
        <v>0</v>
      </c>
      <c r="P53" s="1394">
        <v>0</v>
      </c>
      <c r="Q53" s="1394">
        <v>0</v>
      </c>
      <c r="R53" s="1394">
        <v>0</v>
      </c>
      <c r="S53" s="1394">
        <v>0</v>
      </c>
      <c r="T53" s="1394">
        <v>0</v>
      </c>
      <c r="U53" s="1394">
        <v>0</v>
      </c>
      <c r="V53" s="1394">
        <v>0</v>
      </c>
      <c r="W53" s="1394">
        <v>0</v>
      </c>
      <c r="X53" s="1394">
        <v>0</v>
      </c>
      <c r="Y53" s="1394">
        <v>0</v>
      </c>
      <c r="Z53" s="1394">
        <v>0</v>
      </c>
      <c r="AA53" s="1394">
        <v>0</v>
      </c>
      <c r="AB53" s="1394">
        <v>0</v>
      </c>
      <c r="AC53" s="1394">
        <v>0</v>
      </c>
      <c r="AD53" s="1394">
        <v>0</v>
      </c>
      <c r="AE53" s="1394">
        <v>0</v>
      </c>
      <c r="AF53" s="1394">
        <v>24201.996059999998</v>
      </c>
      <c r="AG53" s="1384">
        <v>1.0680618858317597E-2</v>
      </c>
      <c r="AH53" s="1397"/>
    </row>
    <row r="54" spans="1:34">
      <c r="A54" s="1393" t="s">
        <v>882</v>
      </c>
      <c r="B54" s="1394">
        <v>8100.2856500000007</v>
      </c>
      <c r="C54" s="1394">
        <v>20951.854380000001</v>
      </c>
      <c r="D54" s="1394">
        <v>3285.6262900000002</v>
      </c>
      <c r="E54" s="1394">
        <v>0</v>
      </c>
      <c r="F54" s="1394">
        <v>7993.4957999999997</v>
      </c>
      <c r="G54" s="1394">
        <v>0</v>
      </c>
      <c r="H54" s="1394">
        <v>0</v>
      </c>
      <c r="I54" s="1394">
        <v>0</v>
      </c>
      <c r="J54" s="1394">
        <v>0</v>
      </c>
      <c r="K54" s="1394">
        <v>0</v>
      </c>
      <c r="L54" s="1394">
        <v>0</v>
      </c>
      <c r="M54" s="1394">
        <v>0</v>
      </c>
      <c r="N54" s="1394">
        <v>0</v>
      </c>
      <c r="O54" s="1394">
        <v>0</v>
      </c>
      <c r="P54" s="1394">
        <v>0</v>
      </c>
      <c r="Q54" s="1394">
        <v>2090.5191999999997</v>
      </c>
      <c r="R54" s="1394">
        <v>0</v>
      </c>
      <c r="S54" s="1394">
        <v>2200.1472599999997</v>
      </c>
      <c r="T54" s="1394">
        <v>0</v>
      </c>
      <c r="U54" s="1394">
        <v>0</v>
      </c>
      <c r="V54" s="1394">
        <v>0</v>
      </c>
      <c r="W54" s="1394">
        <v>0</v>
      </c>
      <c r="X54" s="1394">
        <v>0</v>
      </c>
      <c r="Y54" s="1394">
        <v>0</v>
      </c>
      <c r="Z54" s="1394">
        <v>0</v>
      </c>
      <c r="AA54" s="1394">
        <v>0</v>
      </c>
      <c r="AB54" s="1394">
        <v>0</v>
      </c>
      <c r="AC54" s="1394">
        <v>0</v>
      </c>
      <c r="AD54" s="1394">
        <v>0</v>
      </c>
      <c r="AE54" s="1394">
        <v>0</v>
      </c>
      <c r="AF54" s="1394">
        <v>44621.92858</v>
      </c>
      <c r="AG54" s="1384">
        <v>1.9692169633633475E-2</v>
      </c>
      <c r="AH54" s="1397"/>
    </row>
    <row r="55" spans="1:34">
      <c r="A55" s="1393" t="s">
        <v>883</v>
      </c>
      <c r="B55" s="1394">
        <v>15158.976949999998</v>
      </c>
      <c r="C55" s="1394">
        <v>10047.040230000001</v>
      </c>
      <c r="D55" s="1394">
        <v>4837.0231199999998</v>
      </c>
      <c r="E55" s="1394">
        <v>0</v>
      </c>
      <c r="F55" s="1394">
        <v>956.97756000000004</v>
      </c>
      <c r="G55" s="1394">
        <v>1519.14796</v>
      </c>
      <c r="H55" s="1394">
        <v>0</v>
      </c>
      <c r="I55" s="1394">
        <v>0</v>
      </c>
      <c r="J55" s="1394">
        <v>0</v>
      </c>
      <c r="K55" s="1394">
        <v>0</v>
      </c>
      <c r="L55" s="1394">
        <v>0</v>
      </c>
      <c r="M55" s="1394">
        <v>0</v>
      </c>
      <c r="N55" s="1394">
        <v>798.17591000000004</v>
      </c>
      <c r="O55" s="1394">
        <v>0</v>
      </c>
      <c r="P55" s="1394">
        <v>0</v>
      </c>
      <c r="Q55" s="1394">
        <v>0</v>
      </c>
      <c r="R55" s="1394">
        <v>882.31214</v>
      </c>
      <c r="S55" s="1394">
        <v>0</v>
      </c>
      <c r="T55" s="1394">
        <v>0</v>
      </c>
      <c r="U55" s="1394">
        <v>700.03089999999997</v>
      </c>
      <c r="V55" s="1394">
        <v>0</v>
      </c>
      <c r="W55" s="1394">
        <v>1303.58743</v>
      </c>
      <c r="X55" s="1394">
        <v>0</v>
      </c>
      <c r="Y55" s="1394">
        <v>0</v>
      </c>
      <c r="Z55" s="1394">
        <v>1965.53667</v>
      </c>
      <c r="AA55" s="1394">
        <v>1026.40129</v>
      </c>
      <c r="AB55" s="1394">
        <v>2420.6047699999999</v>
      </c>
      <c r="AC55" s="1394">
        <v>4010.4804100000001</v>
      </c>
      <c r="AD55" s="1394">
        <v>689.41291999999999</v>
      </c>
      <c r="AE55" s="1394">
        <v>0</v>
      </c>
      <c r="AF55" s="1394">
        <v>46315.708259999999</v>
      </c>
      <c r="AG55" s="1384">
        <v>2.0439654062074587E-2</v>
      </c>
      <c r="AH55" s="1397"/>
    </row>
    <row r="56" spans="1:34">
      <c r="A56" s="1393" t="s">
        <v>884</v>
      </c>
      <c r="B56" s="1394">
        <v>36099.828430000001</v>
      </c>
      <c r="C56" s="1394">
        <v>26885.473760000001</v>
      </c>
      <c r="D56" s="1394">
        <v>6899.5324400000009</v>
      </c>
      <c r="E56" s="1394">
        <v>4508.4256100000002</v>
      </c>
      <c r="F56" s="1394">
        <v>3760.00504</v>
      </c>
      <c r="G56" s="1394">
        <v>3352.75639</v>
      </c>
      <c r="H56" s="1394">
        <v>2278.83752</v>
      </c>
      <c r="I56" s="1394">
        <v>2400.4674599999998</v>
      </c>
      <c r="J56" s="1394">
        <v>493.36637999999999</v>
      </c>
      <c r="K56" s="1394">
        <v>0</v>
      </c>
      <c r="L56" s="1394">
        <v>0</v>
      </c>
      <c r="M56" s="1394">
        <v>359.61257000000001</v>
      </c>
      <c r="N56" s="1394">
        <v>1239.2619499999998</v>
      </c>
      <c r="O56" s="1394">
        <v>3341.9711299999999</v>
      </c>
      <c r="P56" s="1394">
        <v>465.61867000000001</v>
      </c>
      <c r="Q56" s="1394">
        <v>1769.28647</v>
      </c>
      <c r="R56" s="1394">
        <v>793.50387999999998</v>
      </c>
      <c r="S56" s="1394">
        <v>467.51287000000002</v>
      </c>
      <c r="T56" s="1394">
        <v>0</v>
      </c>
      <c r="U56" s="1394">
        <v>2407.58932</v>
      </c>
      <c r="V56" s="1394">
        <v>2281.8971800000004</v>
      </c>
      <c r="W56" s="1394">
        <v>1116.2610199999999</v>
      </c>
      <c r="X56" s="1394">
        <v>1242.3664899999999</v>
      </c>
      <c r="Y56" s="1394">
        <v>0</v>
      </c>
      <c r="Z56" s="1394">
        <v>4902.8860800000002</v>
      </c>
      <c r="AA56" s="1394">
        <v>345.76835999999997</v>
      </c>
      <c r="AB56" s="1394">
        <v>960.47169999999994</v>
      </c>
      <c r="AC56" s="1394">
        <v>4656.2634000000007</v>
      </c>
      <c r="AD56" s="1394">
        <v>520.97411999999997</v>
      </c>
      <c r="AE56" s="1394">
        <v>0</v>
      </c>
      <c r="AF56" s="1394">
        <v>113549.93823999999</v>
      </c>
      <c r="AG56" s="1384">
        <v>5.0110892040486618E-2</v>
      </c>
      <c r="AH56" s="1397"/>
    </row>
    <row r="57" spans="1:34">
      <c r="A57" s="1393" t="s">
        <v>885</v>
      </c>
      <c r="B57" s="1394">
        <v>36682.379529999998</v>
      </c>
      <c r="C57" s="1394">
        <v>18164.970719999998</v>
      </c>
      <c r="D57" s="1394">
        <v>13035.171839999999</v>
      </c>
      <c r="E57" s="1394">
        <v>2885.1861699999999</v>
      </c>
      <c r="F57" s="1394">
        <v>6330.1822099999999</v>
      </c>
      <c r="G57" s="1394">
        <v>6263.2127199999995</v>
      </c>
      <c r="H57" s="1394">
        <v>1408.36249</v>
      </c>
      <c r="I57" s="1394">
        <v>1539.0231100000001</v>
      </c>
      <c r="J57" s="1394">
        <v>2633.48605</v>
      </c>
      <c r="K57" s="1394">
        <v>1663.5242700000001</v>
      </c>
      <c r="L57" s="1394">
        <v>453.23638</v>
      </c>
      <c r="M57" s="1394">
        <v>630.22748999999999</v>
      </c>
      <c r="N57" s="1394">
        <v>3304.1135899999999</v>
      </c>
      <c r="O57" s="1394">
        <v>2381.4972699999998</v>
      </c>
      <c r="P57" s="1394">
        <v>2701.5760299999997</v>
      </c>
      <c r="Q57" s="1394">
        <v>0</v>
      </c>
      <c r="R57" s="1394">
        <v>1096.62779</v>
      </c>
      <c r="S57" s="1394">
        <v>2602.2987699999999</v>
      </c>
      <c r="T57" s="1394">
        <v>838.41359</v>
      </c>
      <c r="U57" s="1394">
        <v>5317.2615300000007</v>
      </c>
      <c r="V57" s="1394">
        <v>4429.3785699999999</v>
      </c>
      <c r="W57" s="1394">
        <v>2641.5665899999999</v>
      </c>
      <c r="X57" s="1394">
        <v>757.45660999999996</v>
      </c>
      <c r="Y57" s="1394">
        <v>999.08306999999991</v>
      </c>
      <c r="Z57" s="1394">
        <v>5010.6793799999996</v>
      </c>
      <c r="AA57" s="1394">
        <v>1110.4608799999999</v>
      </c>
      <c r="AB57" s="1394">
        <v>4281.1321100000005</v>
      </c>
      <c r="AC57" s="1394">
        <v>7859.0598399999999</v>
      </c>
      <c r="AD57" s="1394">
        <v>572.82740999999999</v>
      </c>
      <c r="AE57" s="1394">
        <v>1919.37069</v>
      </c>
      <c r="AF57" s="1394">
        <v>139511.76669999998</v>
      </c>
      <c r="AG57" s="1384">
        <v>6.1568145151298111E-2</v>
      </c>
      <c r="AH57" s="1397"/>
    </row>
    <row r="58" spans="1:34">
      <c r="A58" s="1393" t="s">
        <v>886</v>
      </c>
      <c r="B58" s="1394">
        <v>33380.438239999996</v>
      </c>
      <c r="C58" s="1394">
        <v>17182.644399999997</v>
      </c>
      <c r="D58" s="1394">
        <v>9424.1362499999996</v>
      </c>
      <c r="E58" s="1394">
        <v>4773.6676500000003</v>
      </c>
      <c r="F58" s="1394">
        <v>4996.2933899999998</v>
      </c>
      <c r="G58" s="1394">
        <v>7630.56819</v>
      </c>
      <c r="H58" s="1394">
        <v>1533.05231</v>
      </c>
      <c r="I58" s="1394">
        <v>2661.6270199999999</v>
      </c>
      <c r="J58" s="1394">
        <v>1444.5407</v>
      </c>
      <c r="K58" s="1394">
        <v>3382.2222400000001</v>
      </c>
      <c r="L58" s="1394">
        <v>967.38376000000005</v>
      </c>
      <c r="M58" s="1394">
        <v>1148.09431</v>
      </c>
      <c r="N58" s="1394">
        <v>3583.4815600000002</v>
      </c>
      <c r="O58" s="1394">
        <v>3101.6732000000002</v>
      </c>
      <c r="P58" s="1394">
        <v>3495.5556000000001</v>
      </c>
      <c r="Q58" s="1394">
        <v>1029.0206899999998</v>
      </c>
      <c r="R58" s="1394">
        <v>1461.31818</v>
      </c>
      <c r="S58" s="1394">
        <v>2522.8821699999999</v>
      </c>
      <c r="T58" s="1394">
        <v>1002.10159</v>
      </c>
      <c r="U58" s="1394">
        <v>4764.6456799999996</v>
      </c>
      <c r="V58" s="1394">
        <v>9947.76757</v>
      </c>
      <c r="W58" s="1394">
        <v>1922.4101699999999</v>
      </c>
      <c r="X58" s="1394">
        <v>2300.0057400000001</v>
      </c>
      <c r="Y58" s="1394">
        <v>2273.2382799999996</v>
      </c>
      <c r="Z58" s="1394">
        <v>4010.6829700000003</v>
      </c>
      <c r="AA58" s="1394">
        <v>1180.6988200000001</v>
      </c>
      <c r="AB58" s="1394">
        <v>3112.95309</v>
      </c>
      <c r="AC58" s="1394">
        <v>7161.96947</v>
      </c>
      <c r="AD58" s="1394">
        <v>635.47618</v>
      </c>
      <c r="AE58" s="1394">
        <v>5004.1668399999999</v>
      </c>
      <c r="AF58" s="1394">
        <v>147034.71625999999</v>
      </c>
      <c r="AG58" s="1384">
        <v>6.4888109204738587E-2</v>
      </c>
      <c r="AH58" s="1397"/>
    </row>
    <row r="59" spans="1:34">
      <c r="A59" s="1393" t="s">
        <v>887</v>
      </c>
      <c r="B59" s="1394">
        <v>27219.933370000002</v>
      </c>
      <c r="C59" s="1394">
        <v>11919.45865</v>
      </c>
      <c r="D59" s="1394">
        <v>8352.2548299999999</v>
      </c>
      <c r="E59" s="1394">
        <v>3286.7012999999997</v>
      </c>
      <c r="F59" s="1394">
        <v>4105.3253800000002</v>
      </c>
      <c r="G59" s="1394">
        <v>4742.9116799999993</v>
      </c>
      <c r="H59" s="1394">
        <v>1503.3562099999999</v>
      </c>
      <c r="I59" s="1394">
        <v>2673.7840000000001</v>
      </c>
      <c r="J59" s="1394">
        <v>2623.5944500000001</v>
      </c>
      <c r="K59" s="1394">
        <v>2951.6784400000001</v>
      </c>
      <c r="L59" s="1394">
        <v>782.89605000000006</v>
      </c>
      <c r="M59" s="1394">
        <v>1541.67428</v>
      </c>
      <c r="N59" s="1394">
        <v>4816.4850800000004</v>
      </c>
      <c r="O59" s="1394">
        <v>2856.4621099999999</v>
      </c>
      <c r="P59" s="1394">
        <v>2630.1897999999997</v>
      </c>
      <c r="Q59" s="1394">
        <v>567.03363000000002</v>
      </c>
      <c r="R59" s="1394">
        <v>1761.88408</v>
      </c>
      <c r="S59" s="1394">
        <v>2672.9074100000003</v>
      </c>
      <c r="T59" s="1394">
        <v>1423.3938400000002</v>
      </c>
      <c r="U59" s="1394">
        <v>5035.8954699999995</v>
      </c>
      <c r="V59" s="1394">
        <v>9248.8811400000013</v>
      </c>
      <c r="W59" s="1394">
        <v>3353.6155400000002</v>
      </c>
      <c r="X59" s="1394">
        <v>1143.8165200000001</v>
      </c>
      <c r="Y59" s="1394">
        <v>1735.7782099999999</v>
      </c>
      <c r="Z59" s="1394">
        <v>3272.8967200000002</v>
      </c>
      <c r="AA59" s="1394">
        <v>1840.5853300000001</v>
      </c>
      <c r="AB59" s="1394">
        <v>3296.40029</v>
      </c>
      <c r="AC59" s="1394">
        <v>6164.5691799999995</v>
      </c>
      <c r="AD59" s="1394">
        <v>845.80674999999997</v>
      </c>
      <c r="AE59" s="1394">
        <v>4117.9584400000003</v>
      </c>
      <c r="AF59" s="1394">
        <v>128488.12818000001</v>
      </c>
      <c r="AG59" s="1384">
        <v>5.6703286849028478E-2</v>
      </c>
      <c r="AH59" s="1397"/>
    </row>
    <row r="60" spans="1:34">
      <c r="A60" s="1393" t="s">
        <v>888</v>
      </c>
      <c r="B60" s="1394">
        <v>40714.472350000004</v>
      </c>
      <c r="C60" s="1394">
        <v>14389.888199999999</v>
      </c>
      <c r="D60" s="1394">
        <v>14119.28334</v>
      </c>
      <c r="E60" s="1394">
        <v>6051.2086100000006</v>
      </c>
      <c r="F60" s="1394">
        <v>6881.6811100000004</v>
      </c>
      <c r="G60" s="1394">
        <v>10244.589390000001</v>
      </c>
      <c r="H60" s="1394">
        <v>3322.90825</v>
      </c>
      <c r="I60" s="1394">
        <v>5347.4880599999997</v>
      </c>
      <c r="J60" s="1394">
        <v>3987.5483300000001</v>
      </c>
      <c r="K60" s="1394">
        <v>5965.1389800000006</v>
      </c>
      <c r="L60" s="1394">
        <v>2185.6482799999999</v>
      </c>
      <c r="M60" s="1394">
        <v>2039.83556</v>
      </c>
      <c r="N60" s="1394">
        <v>9414.9490500000011</v>
      </c>
      <c r="O60" s="1394">
        <v>5343.1257800000003</v>
      </c>
      <c r="P60" s="1394">
        <v>4750.72966</v>
      </c>
      <c r="Q60" s="1394">
        <v>1090.9233100000001</v>
      </c>
      <c r="R60" s="1394">
        <v>2524.88105</v>
      </c>
      <c r="S60" s="1394">
        <v>7345.3796400000001</v>
      </c>
      <c r="T60" s="1394">
        <v>2442.9718399999997</v>
      </c>
      <c r="U60" s="1394">
        <v>11560.37329</v>
      </c>
      <c r="V60" s="1394">
        <v>20355.16329</v>
      </c>
      <c r="W60" s="1394">
        <v>4503.77232</v>
      </c>
      <c r="X60" s="1394">
        <v>3356.9256800000003</v>
      </c>
      <c r="Y60" s="1394">
        <v>3743.9932200000003</v>
      </c>
      <c r="Z60" s="1394">
        <v>4862.0485499999995</v>
      </c>
      <c r="AA60" s="1394">
        <v>2859.47741</v>
      </c>
      <c r="AB60" s="1394">
        <v>4627.4465999999993</v>
      </c>
      <c r="AC60" s="1394">
        <v>9581.8017400000008</v>
      </c>
      <c r="AD60" s="1394">
        <v>651.08528000000001</v>
      </c>
      <c r="AE60" s="1394">
        <v>11040.265880000001</v>
      </c>
      <c r="AF60" s="1394">
        <v>225305.00405000002</v>
      </c>
      <c r="AG60" s="1384">
        <v>9.9429686260751882E-2</v>
      </c>
      <c r="AH60" s="1397"/>
    </row>
    <row r="61" spans="1:34">
      <c r="A61" s="1393" t="s">
        <v>889</v>
      </c>
      <c r="B61" s="1394">
        <v>69695.110750000007</v>
      </c>
      <c r="C61" s="1394">
        <v>25677.64789</v>
      </c>
      <c r="D61" s="1394">
        <v>20683.533100000001</v>
      </c>
      <c r="E61" s="1394">
        <v>10549.14006</v>
      </c>
      <c r="F61" s="1394">
        <v>9850.1401000000005</v>
      </c>
      <c r="G61" s="1394">
        <v>22009.73057</v>
      </c>
      <c r="H61" s="1394">
        <v>7939.2388700000001</v>
      </c>
      <c r="I61" s="1394">
        <v>10468.541380000001</v>
      </c>
      <c r="J61" s="1394">
        <v>8581.6712100000004</v>
      </c>
      <c r="K61" s="1394">
        <v>10863.070689999999</v>
      </c>
      <c r="L61" s="1394">
        <v>3959.63483</v>
      </c>
      <c r="M61" s="1394">
        <v>2789.4532300000001</v>
      </c>
      <c r="N61" s="1394">
        <v>16466.002619999999</v>
      </c>
      <c r="O61" s="1394">
        <v>9764.7278599999991</v>
      </c>
      <c r="P61" s="1394">
        <v>7716.6823400000003</v>
      </c>
      <c r="Q61" s="1394">
        <v>2739.5426400000001</v>
      </c>
      <c r="R61" s="1394">
        <v>5899.4166100000002</v>
      </c>
      <c r="S61" s="1394">
        <v>12312.832189999999</v>
      </c>
      <c r="T61" s="1394">
        <v>5765.3686500000003</v>
      </c>
      <c r="U61" s="1394">
        <v>21906.569090000001</v>
      </c>
      <c r="V61" s="1394">
        <v>35263.790700000005</v>
      </c>
      <c r="W61" s="1394">
        <v>8732.7072200000002</v>
      </c>
      <c r="X61" s="1394">
        <v>5527.4372000000003</v>
      </c>
      <c r="Y61" s="1394">
        <v>7921.7052599999997</v>
      </c>
      <c r="Z61" s="1394">
        <v>7411.3607300000003</v>
      </c>
      <c r="AA61" s="1394">
        <v>5878.9615199999998</v>
      </c>
      <c r="AB61" s="1394">
        <v>11896.468989999999</v>
      </c>
      <c r="AC61" s="1394">
        <v>17350.15006</v>
      </c>
      <c r="AD61" s="1394">
        <v>1165.94002</v>
      </c>
      <c r="AE61" s="1394">
        <v>22030.090690000001</v>
      </c>
      <c r="AF61" s="1394">
        <v>408816.66706999997</v>
      </c>
      <c r="AG61" s="1384">
        <v>0.18041549106435104</v>
      </c>
      <c r="AH61" s="1397"/>
    </row>
    <row r="62" spans="1:34">
      <c r="A62" s="1393" t="s">
        <v>890</v>
      </c>
      <c r="B62" s="1394">
        <v>115273.58615</v>
      </c>
      <c r="C62" s="1394">
        <v>35922.947719999996</v>
      </c>
      <c r="D62" s="1394">
        <v>28266.051749999999</v>
      </c>
      <c r="E62" s="1394">
        <v>13213.57393</v>
      </c>
      <c r="F62" s="1394">
        <v>13868.934060000001</v>
      </c>
      <c r="G62" s="1394">
        <v>36986.056349999999</v>
      </c>
      <c r="H62" s="1394">
        <v>13241.67289</v>
      </c>
      <c r="I62" s="1394">
        <v>15999.57093</v>
      </c>
      <c r="J62" s="1394">
        <v>14299.97659</v>
      </c>
      <c r="K62" s="1394">
        <v>15184.18267</v>
      </c>
      <c r="L62" s="1394">
        <v>10198.922430000001</v>
      </c>
      <c r="M62" s="1394">
        <v>5492.16471</v>
      </c>
      <c r="N62" s="1394">
        <v>26240.017110000001</v>
      </c>
      <c r="O62" s="1394">
        <v>13499.341609999999</v>
      </c>
      <c r="P62" s="1394">
        <v>12132.982789999998</v>
      </c>
      <c r="Q62" s="1394">
        <v>4985.82989</v>
      </c>
      <c r="R62" s="1394">
        <v>9615.3128000000015</v>
      </c>
      <c r="S62" s="1394">
        <v>15750.15742</v>
      </c>
      <c r="T62" s="1394">
        <v>9085.2152999999998</v>
      </c>
      <c r="U62" s="1394">
        <v>33943.419889999997</v>
      </c>
      <c r="V62" s="1394">
        <v>58410.278619999997</v>
      </c>
      <c r="W62" s="1394">
        <v>12802.1044</v>
      </c>
      <c r="X62" s="1394">
        <v>7407.6549100000002</v>
      </c>
      <c r="Y62" s="1394">
        <v>12859.511109999999</v>
      </c>
      <c r="Z62" s="1394">
        <v>10399.478439999999</v>
      </c>
      <c r="AA62" s="1394">
        <v>7952.6479200000003</v>
      </c>
      <c r="AB62" s="1394">
        <v>19419.254499999999</v>
      </c>
      <c r="AC62" s="1394">
        <v>23564.342550000001</v>
      </c>
      <c r="AD62" s="1394">
        <v>2593.3718799999997</v>
      </c>
      <c r="AE62" s="1394">
        <v>45887.567289999999</v>
      </c>
      <c r="AF62" s="1394">
        <v>644496.12861000001</v>
      </c>
      <c r="AG62" s="1384">
        <v>0.28442354458199387</v>
      </c>
      <c r="AH62" s="1397"/>
    </row>
    <row r="63" spans="1:34">
      <c r="A63" s="1393" t="s">
        <v>891</v>
      </c>
      <c r="B63" s="1394">
        <v>25152.1764</v>
      </c>
      <c r="C63" s="1394">
        <v>7770.1418600000006</v>
      </c>
      <c r="D63" s="1394">
        <v>4959.8980000000001</v>
      </c>
      <c r="E63" s="1394">
        <v>2560.5263300000001</v>
      </c>
      <c r="F63" s="1394">
        <v>2486.3029500000002</v>
      </c>
      <c r="G63" s="1394">
        <v>8652.3173100000004</v>
      </c>
      <c r="H63" s="1394">
        <v>3346.7315699999999</v>
      </c>
      <c r="I63" s="1394">
        <v>3319.4836</v>
      </c>
      <c r="J63" s="1394">
        <v>3121.14545</v>
      </c>
      <c r="K63" s="1394">
        <v>2379.77207</v>
      </c>
      <c r="L63" s="1394">
        <v>3354.9621099999999</v>
      </c>
      <c r="M63" s="1394">
        <v>1362.4061999999999</v>
      </c>
      <c r="N63" s="1394">
        <v>5334.5170499999995</v>
      </c>
      <c r="O63" s="1394">
        <v>2482.1446099999998</v>
      </c>
      <c r="P63" s="1394">
        <v>1772.76827</v>
      </c>
      <c r="Q63" s="1394">
        <v>1306.9556399999999</v>
      </c>
      <c r="R63" s="1394">
        <v>3203.2557999999999</v>
      </c>
      <c r="S63" s="1394">
        <v>2674.6743500000002</v>
      </c>
      <c r="T63" s="1394">
        <v>2066.2145599999999</v>
      </c>
      <c r="U63" s="1394">
        <v>6761.3892000000005</v>
      </c>
      <c r="V63" s="1394">
        <v>13263.90811</v>
      </c>
      <c r="W63" s="1394">
        <v>2189.9970899999998</v>
      </c>
      <c r="X63" s="1394">
        <v>1388.16032</v>
      </c>
      <c r="Y63" s="1394">
        <v>2517.4201400000002</v>
      </c>
      <c r="Z63" s="1394">
        <v>2206.5769599999999</v>
      </c>
      <c r="AA63" s="1394">
        <v>1709.1883300000002</v>
      </c>
      <c r="AB63" s="1394">
        <v>4261.4887800000006</v>
      </c>
      <c r="AC63" s="1394">
        <v>4986.8163399999994</v>
      </c>
      <c r="AD63" s="1394">
        <v>632.00781000000006</v>
      </c>
      <c r="AE63" s="1394">
        <v>5035.7862800000003</v>
      </c>
      <c r="AF63" s="1394">
        <v>132259.13349000001</v>
      </c>
      <c r="AG63" s="1384">
        <v>5.836747480811047E-2</v>
      </c>
      <c r="AH63" s="1397"/>
    </row>
    <row r="64" spans="1:34" ht="21" thickBot="1">
      <c r="A64" s="1393" t="s">
        <v>892</v>
      </c>
      <c r="B64" s="1394">
        <v>27009.999780000002</v>
      </c>
      <c r="C64" s="1394">
        <v>12868.515210000001</v>
      </c>
      <c r="D64" s="1394">
        <v>8507.5458400000007</v>
      </c>
      <c r="E64" s="1394">
        <v>3882.9618999999998</v>
      </c>
      <c r="F64" s="1394">
        <v>3427.3174300000001</v>
      </c>
      <c r="G64" s="1394">
        <v>21722.717219999999</v>
      </c>
      <c r="H64" s="1394">
        <v>5356.00731</v>
      </c>
      <c r="I64" s="1394">
        <v>4755.11751</v>
      </c>
      <c r="J64" s="1394">
        <v>5775.2831999999999</v>
      </c>
      <c r="K64" s="1394">
        <v>3460.0336699999998</v>
      </c>
      <c r="L64" s="1394">
        <v>6740.5657899999997</v>
      </c>
      <c r="M64" s="1394">
        <v>1807.02917</v>
      </c>
      <c r="N64" s="1394">
        <v>8104.9062300000005</v>
      </c>
      <c r="O64" s="1394">
        <v>3550.0649800000001</v>
      </c>
      <c r="P64" s="1394">
        <v>2573.1037200000001</v>
      </c>
      <c r="Q64" s="1394">
        <v>4963.1737400000002</v>
      </c>
      <c r="R64" s="1394">
        <v>4991.1722300000001</v>
      </c>
      <c r="S64" s="1394">
        <v>3750.02072</v>
      </c>
      <c r="T64" s="1394">
        <v>3894.60916</v>
      </c>
      <c r="U64" s="1394">
        <v>10479.70118</v>
      </c>
      <c r="V64" s="1394">
        <v>18193.66373</v>
      </c>
      <c r="W64" s="1394">
        <v>3431.85788</v>
      </c>
      <c r="X64" s="1394">
        <v>2517.3187000000003</v>
      </c>
      <c r="Y64" s="1394">
        <v>3662.0088700000001</v>
      </c>
      <c r="Z64" s="1394">
        <v>3984.15679</v>
      </c>
      <c r="AA64" s="1394">
        <v>2352.06594</v>
      </c>
      <c r="AB64" s="1394">
        <v>6870.9914200000003</v>
      </c>
      <c r="AC64" s="1394">
        <v>5621.8638000000001</v>
      </c>
      <c r="AD64" s="1394">
        <v>3362.5270099999998</v>
      </c>
      <c r="AE64" s="1394">
        <v>6757.8712699999996</v>
      </c>
      <c r="AF64" s="1394">
        <v>204374.17139999999</v>
      </c>
      <c r="AG64" s="1384">
        <v>9.0192669389595512E-2</v>
      </c>
      <c r="AH64" s="1397"/>
    </row>
    <row r="65" spans="1:34" ht="21.75" thickTop="1" thickBot="1">
      <c r="A65" s="1389" t="s">
        <v>278</v>
      </c>
      <c r="B65" s="1398">
        <f>SUM(B51:B64)</f>
        <v>452013.59425999998</v>
      </c>
      <c r="C65" s="1398">
        <f t="shared" ref="C65:P65" si="4">SUM(C51:C64)</f>
        <v>215454.08249</v>
      </c>
      <c r="D65" s="1398">
        <f t="shared" si="4"/>
        <v>122370.05680000001</v>
      </c>
      <c r="E65" s="1398">
        <f t="shared" si="4"/>
        <v>51711.391560000004</v>
      </c>
      <c r="F65" s="1398">
        <f t="shared" si="4"/>
        <v>64656.655030000002</v>
      </c>
      <c r="G65" s="1398">
        <f t="shared" si="4"/>
        <v>123124.00777999999</v>
      </c>
      <c r="H65" s="1398">
        <f t="shared" si="4"/>
        <v>39930.167419999998</v>
      </c>
      <c r="I65" s="1398">
        <f t="shared" si="4"/>
        <v>49165.103069999997</v>
      </c>
      <c r="J65" s="1398">
        <f t="shared" si="4"/>
        <v>42960.612359999992</v>
      </c>
      <c r="K65" s="1398">
        <f t="shared" si="4"/>
        <v>45849.623029999995</v>
      </c>
      <c r="L65" s="1398">
        <f t="shared" si="4"/>
        <v>28643.249629999998</v>
      </c>
      <c r="M65" s="1398">
        <f t="shared" si="4"/>
        <v>17170.497520000001</v>
      </c>
      <c r="N65" s="1398">
        <f>SUM(N51:N64)</f>
        <v>79301.910149999982</v>
      </c>
      <c r="O65" s="1398">
        <f>SUM(O51:O64)</f>
        <v>46321.008550000006</v>
      </c>
      <c r="P65" s="1398">
        <f t="shared" si="4"/>
        <v>38239.206879999998</v>
      </c>
      <c r="Q65" s="1398">
        <v>20542.285210000002</v>
      </c>
      <c r="R65" s="1398">
        <v>32229.684559999998</v>
      </c>
      <c r="S65" s="1398">
        <v>52298.8128</v>
      </c>
      <c r="T65" s="1398">
        <v>26518.288529999998</v>
      </c>
      <c r="U65" s="1398">
        <v>102876.87555</v>
      </c>
      <c r="V65" s="1398">
        <v>171394.72891000001</v>
      </c>
      <c r="W65" s="1398">
        <v>41997.879660000006</v>
      </c>
      <c r="X65" s="1398">
        <v>25641.142169999999</v>
      </c>
      <c r="Y65" s="1398">
        <v>35712.738159999994</v>
      </c>
      <c r="Z65" s="1398">
        <v>48026.303289999996</v>
      </c>
      <c r="AA65" s="1398">
        <v>26256.255799999999</v>
      </c>
      <c r="AB65" s="1398">
        <v>61147.212250000004</v>
      </c>
      <c r="AC65" s="1398">
        <v>90957.316790000012</v>
      </c>
      <c r="AD65" s="1398">
        <v>11669.42938</v>
      </c>
      <c r="AE65" s="1398">
        <v>101793.07738</v>
      </c>
      <c r="AF65" s="1398">
        <v>2265973.1969699999</v>
      </c>
      <c r="AG65" s="1410">
        <v>1</v>
      </c>
      <c r="AH65" s="1397"/>
    </row>
    <row r="66" spans="1:34" ht="21.75" thickTop="1" thickBot="1">
      <c r="A66" s="1401" t="s">
        <v>893</v>
      </c>
      <c r="B66" s="1384">
        <f>B65/$AF$65</f>
        <v>0.19947879121625126</v>
      </c>
      <c r="C66" s="1384">
        <f t="shared" ref="C66:AE66" si="5">C65/$AF$65</f>
        <v>9.508236142338293E-2</v>
      </c>
      <c r="D66" s="1384">
        <f t="shared" si="5"/>
        <v>5.4003311673602339E-2</v>
      </c>
      <c r="E66" s="1384">
        <f t="shared" si="5"/>
        <v>2.2820831080061815E-2</v>
      </c>
      <c r="F66" s="1384">
        <f t="shared" si="5"/>
        <v>2.8533724545575911E-2</v>
      </c>
      <c r="G66" s="1384">
        <f t="shared" si="5"/>
        <v>5.4336038901359553E-2</v>
      </c>
      <c r="H66" s="1384">
        <f t="shared" si="5"/>
        <v>1.7621641541653525E-2</v>
      </c>
      <c r="I66" s="1384">
        <f t="shared" si="5"/>
        <v>2.1697124721396656E-2</v>
      </c>
      <c r="J66" s="1384">
        <f t="shared" si="5"/>
        <v>1.8959011702982982E-2</v>
      </c>
      <c r="K66" s="1384">
        <f t="shared" si="5"/>
        <v>2.0233965296371958E-2</v>
      </c>
      <c r="L66" s="1384">
        <f t="shared" si="5"/>
        <v>1.2640595073366711E-2</v>
      </c>
      <c r="M66" s="1384">
        <f t="shared" si="5"/>
        <v>7.5775377850717477E-3</v>
      </c>
      <c r="N66" s="1384">
        <f t="shared" si="5"/>
        <v>3.4996843853246112E-2</v>
      </c>
      <c r="O66" s="1384">
        <f t="shared" si="5"/>
        <v>2.0441993140933548E-2</v>
      </c>
      <c r="P66" s="1384">
        <f t="shared" si="5"/>
        <v>1.6875401232076561E-2</v>
      </c>
      <c r="Q66" s="1384">
        <f t="shared" si="5"/>
        <v>9.0655464228211555E-3</v>
      </c>
      <c r="R66" s="1384">
        <f t="shared" si="5"/>
        <v>1.4223330003680841E-2</v>
      </c>
      <c r="S66" s="1384">
        <f t="shared" si="5"/>
        <v>2.3080066820707588E-2</v>
      </c>
      <c r="T66" s="1384">
        <f t="shared" si="5"/>
        <v>1.1702825331499755E-2</v>
      </c>
      <c r="U66" s="1384">
        <f t="shared" si="5"/>
        <v>4.5400746878897009E-2</v>
      </c>
      <c r="V66" s="1384">
        <f t="shared" si="5"/>
        <v>7.5638462599286055E-2</v>
      </c>
      <c r="W66" s="1384">
        <f t="shared" si="5"/>
        <v>1.8534146704011534E-2</v>
      </c>
      <c r="X66" s="1384">
        <f t="shared" si="5"/>
        <v>1.1315730567460667E-2</v>
      </c>
      <c r="Y66" s="1384">
        <f t="shared" si="5"/>
        <v>1.5760441565572856E-2</v>
      </c>
      <c r="Z66" s="1384">
        <f t="shared" si="5"/>
        <v>2.119455929762078E-2</v>
      </c>
      <c r="AA66" s="1384">
        <f t="shared" si="5"/>
        <v>1.1587187277903012E-2</v>
      </c>
      <c r="AB66" s="1384">
        <f t="shared" si="5"/>
        <v>2.6984967135429694E-2</v>
      </c>
      <c r="AC66" s="1384">
        <f t="shared" si="5"/>
        <v>4.0140508683697472E-2</v>
      </c>
      <c r="AD66" s="1384">
        <f t="shared" si="5"/>
        <v>5.1498532266860244E-3</v>
      </c>
      <c r="AE66" s="1384">
        <f t="shared" si="5"/>
        <v>4.4922454297391973E-2</v>
      </c>
      <c r="AF66" s="1384">
        <v>1</v>
      </c>
      <c r="AG66" s="1384"/>
      <c r="AH66" s="1397"/>
    </row>
    <row r="67" spans="1:34" ht="21.75" thickTop="1" thickBot="1">
      <c r="A67" s="1402" t="s">
        <v>894</v>
      </c>
      <c r="B67" s="1390" t="s">
        <v>134</v>
      </c>
      <c r="C67" s="1390" t="s">
        <v>136</v>
      </c>
      <c r="D67" s="1390" t="s">
        <v>138</v>
      </c>
      <c r="E67" s="1390" t="s">
        <v>140</v>
      </c>
      <c r="F67" s="1390" t="s">
        <v>142</v>
      </c>
      <c r="G67" s="1390" t="s">
        <v>144</v>
      </c>
      <c r="H67" s="1390" t="s">
        <v>146</v>
      </c>
      <c r="I67" s="1390" t="s">
        <v>148</v>
      </c>
      <c r="J67" s="1390" t="s">
        <v>150</v>
      </c>
      <c r="K67" s="1390" t="s">
        <v>152</v>
      </c>
      <c r="L67" s="1390" t="s">
        <v>154</v>
      </c>
      <c r="M67" s="1390" t="s">
        <v>156</v>
      </c>
      <c r="N67" s="1390" t="s">
        <v>158</v>
      </c>
      <c r="O67" s="1390" t="s">
        <v>160</v>
      </c>
      <c r="P67" s="1390" t="s">
        <v>162</v>
      </c>
      <c r="Q67" s="1390" t="s">
        <v>164</v>
      </c>
      <c r="R67" s="1390" t="s">
        <v>166</v>
      </c>
      <c r="S67" s="1390" t="s">
        <v>168</v>
      </c>
      <c r="T67" s="1390" t="s">
        <v>170</v>
      </c>
      <c r="U67" s="1390" t="s">
        <v>172</v>
      </c>
      <c r="V67" s="1390" t="s">
        <v>174</v>
      </c>
      <c r="W67" s="1390" t="s">
        <v>176</v>
      </c>
      <c r="X67" s="1390" t="s">
        <v>178</v>
      </c>
      <c r="Y67" s="1390" t="s">
        <v>180</v>
      </c>
      <c r="Z67" s="1390" t="s">
        <v>182</v>
      </c>
      <c r="AA67" s="1390" t="s">
        <v>184</v>
      </c>
      <c r="AB67" s="1390" t="s">
        <v>186</v>
      </c>
      <c r="AC67" s="1390" t="s">
        <v>188</v>
      </c>
      <c r="AD67" s="1390" t="s">
        <v>190</v>
      </c>
      <c r="AE67" s="1390" t="s">
        <v>192</v>
      </c>
      <c r="AF67" s="1390" t="s">
        <v>278</v>
      </c>
      <c r="AG67" s="1409" t="s">
        <v>830</v>
      </c>
      <c r="AH67" s="1397"/>
    </row>
    <row r="68" spans="1:34" ht="21" thickTop="1">
      <c r="A68" s="1393" t="s">
        <v>879</v>
      </c>
      <c r="B68" s="1394">
        <v>0</v>
      </c>
      <c r="C68" s="1394">
        <v>0</v>
      </c>
      <c r="D68" s="1394">
        <v>0</v>
      </c>
      <c r="E68" s="1394">
        <v>0</v>
      </c>
      <c r="F68" s="1394">
        <v>0</v>
      </c>
      <c r="G68" s="1394">
        <v>0</v>
      </c>
      <c r="H68" s="1394">
        <v>0</v>
      </c>
      <c r="I68" s="1394">
        <v>0</v>
      </c>
      <c r="J68" s="1394">
        <v>0</v>
      </c>
      <c r="K68" s="1394">
        <v>0</v>
      </c>
      <c r="L68" s="1394">
        <v>0</v>
      </c>
      <c r="M68" s="1394">
        <v>0</v>
      </c>
      <c r="N68" s="1394">
        <v>0</v>
      </c>
      <c r="O68" s="1394">
        <v>0</v>
      </c>
      <c r="P68" s="1394">
        <v>0</v>
      </c>
      <c r="Q68" s="1394">
        <v>0</v>
      </c>
      <c r="R68" s="1394">
        <v>0</v>
      </c>
      <c r="S68" s="1394">
        <v>0</v>
      </c>
      <c r="T68" s="1394">
        <v>0</v>
      </c>
      <c r="U68" s="1394">
        <v>0</v>
      </c>
      <c r="V68" s="1394">
        <v>0</v>
      </c>
      <c r="W68" s="1394">
        <v>0</v>
      </c>
      <c r="X68" s="1394">
        <v>0</v>
      </c>
      <c r="Y68" s="1394">
        <v>0</v>
      </c>
      <c r="Z68" s="1394">
        <v>0</v>
      </c>
      <c r="AA68" s="1394">
        <v>0</v>
      </c>
      <c r="AB68" s="1394">
        <v>0</v>
      </c>
      <c r="AC68" s="1394">
        <v>0</v>
      </c>
      <c r="AD68" s="1394">
        <v>0</v>
      </c>
      <c r="AE68" s="1394">
        <v>0</v>
      </c>
      <c r="AF68" s="1394">
        <v>0</v>
      </c>
      <c r="AG68" s="1384">
        <v>0</v>
      </c>
      <c r="AH68" s="1397"/>
    </row>
    <row r="69" spans="1:34">
      <c r="A69" s="1393" t="s">
        <v>880</v>
      </c>
      <c r="B69" s="1394">
        <v>1</v>
      </c>
      <c r="C69" s="1394">
        <v>0</v>
      </c>
      <c r="D69" s="1394">
        <v>0</v>
      </c>
      <c r="E69" s="1394">
        <v>0</v>
      </c>
      <c r="F69" s="1394">
        <v>0</v>
      </c>
      <c r="G69" s="1394">
        <v>0</v>
      </c>
      <c r="H69" s="1394">
        <v>0</v>
      </c>
      <c r="I69" s="1394">
        <v>0</v>
      </c>
      <c r="J69" s="1394">
        <v>0</v>
      </c>
      <c r="K69" s="1394">
        <v>0</v>
      </c>
      <c r="L69" s="1394">
        <v>0</v>
      </c>
      <c r="M69" s="1394">
        <v>0</v>
      </c>
      <c r="N69" s="1394">
        <v>0</v>
      </c>
      <c r="O69" s="1394">
        <v>0</v>
      </c>
      <c r="P69" s="1394">
        <v>0</v>
      </c>
      <c r="Q69" s="1394">
        <v>0</v>
      </c>
      <c r="R69" s="1394">
        <v>0</v>
      </c>
      <c r="S69" s="1394">
        <v>0</v>
      </c>
      <c r="T69" s="1394">
        <v>0</v>
      </c>
      <c r="U69" s="1394">
        <v>0</v>
      </c>
      <c r="V69" s="1394">
        <v>0</v>
      </c>
      <c r="W69" s="1394">
        <v>0</v>
      </c>
      <c r="X69" s="1394">
        <v>0</v>
      </c>
      <c r="Y69" s="1394">
        <v>0</v>
      </c>
      <c r="Z69" s="1394">
        <v>0</v>
      </c>
      <c r="AA69" s="1394">
        <v>0</v>
      </c>
      <c r="AB69" s="1394">
        <v>0</v>
      </c>
      <c r="AC69" s="1394">
        <v>0</v>
      </c>
      <c r="AD69" s="1394">
        <v>0</v>
      </c>
      <c r="AE69" s="1394">
        <v>0</v>
      </c>
      <c r="AF69" s="1394">
        <v>1</v>
      </c>
      <c r="AG69" s="1384">
        <v>1.0773006293590277E-6</v>
      </c>
      <c r="AH69" s="1397"/>
    </row>
    <row r="70" spans="1:34">
      <c r="A70" s="1393" t="s">
        <v>881</v>
      </c>
      <c r="B70" s="1394">
        <v>2</v>
      </c>
      <c r="C70" s="1394">
        <v>3</v>
      </c>
      <c r="D70" s="1394">
        <v>0</v>
      </c>
      <c r="E70" s="1394">
        <v>0</v>
      </c>
      <c r="F70" s="1394">
        <v>0</v>
      </c>
      <c r="G70" s="1394">
        <v>0</v>
      </c>
      <c r="H70" s="1394">
        <v>0</v>
      </c>
      <c r="I70" s="1394">
        <v>0</v>
      </c>
      <c r="J70" s="1394">
        <v>0</v>
      </c>
      <c r="K70" s="1394">
        <v>0</v>
      </c>
      <c r="L70" s="1394">
        <v>0</v>
      </c>
      <c r="M70" s="1394">
        <v>0</v>
      </c>
      <c r="N70" s="1394">
        <v>0</v>
      </c>
      <c r="O70" s="1394">
        <v>0</v>
      </c>
      <c r="P70" s="1394">
        <v>0</v>
      </c>
      <c r="Q70" s="1394">
        <v>0</v>
      </c>
      <c r="R70" s="1394">
        <v>0</v>
      </c>
      <c r="S70" s="1394">
        <v>0</v>
      </c>
      <c r="T70" s="1394">
        <v>0</v>
      </c>
      <c r="U70" s="1394">
        <v>0</v>
      </c>
      <c r="V70" s="1394">
        <v>0</v>
      </c>
      <c r="W70" s="1394">
        <v>0</v>
      </c>
      <c r="X70" s="1394">
        <v>0</v>
      </c>
      <c r="Y70" s="1394">
        <v>0</v>
      </c>
      <c r="Z70" s="1394">
        <v>0</v>
      </c>
      <c r="AA70" s="1394">
        <v>0</v>
      </c>
      <c r="AB70" s="1394">
        <v>0</v>
      </c>
      <c r="AC70" s="1394">
        <v>0</v>
      </c>
      <c r="AD70" s="1394">
        <v>0</v>
      </c>
      <c r="AE70" s="1394">
        <v>0</v>
      </c>
      <c r="AF70" s="1394">
        <v>5</v>
      </c>
      <c r="AG70" s="1384">
        <v>5.386503146795138E-6</v>
      </c>
      <c r="AH70" s="1397"/>
    </row>
    <row r="71" spans="1:34">
      <c r="A71" s="1393" t="s">
        <v>882</v>
      </c>
      <c r="B71" s="1394">
        <v>4</v>
      </c>
      <c r="C71" s="1394">
        <v>10</v>
      </c>
      <c r="D71" s="1394">
        <v>2</v>
      </c>
      <c r="E71" s="1394">
        <v>0</v>
      </c>
      <c r="F71" s="1394">
        <v>4</v>
      </c>
      <c r="G71" s="1394">
        <v>0</v>
      </c>
      <c r="H71" s="1394">
        <v>0</v>
      </c>
      <c r="I71" s="1394">
        <v>0</v>
      </c>
      <c r="J71" s="1394">
        <v>0</v>
      </c>
      <c r="K71" s="1394">
        <v>0</v>
      </c>
      <c r="L71" s="1394">
        <v>0</v>
      </c>
      <c r="M71" s="1394">
        <v>0</v>
      </c>
      <c r="N71" s="1394">
        <v>0</v>
      </c>
      <c r="O71" s="1394">
        <v>0</v>
      </c>
      <c r="P71" s="1394">
        <v>0</v>
      </c>
      <c r="Q71" s="1394">
        <v>1</v>
      </c>
      <c r="R71" s="1394">
        <v>0</v>
      </c>
      <c r="S71" s="1394">
        <v>1</v>
      </c>
      <c r="T71" s="1394">
        <v>0</v>
      </c>
      <c r="U71" s="1394">
        <v>0</v>
      </c>
      <c r="V71" s="1394">
        <v>0</v>
      </c>
      <c r="W71" s="1394">
        <v>0</v>
      </c>
      <c r="X71" s="1394">
        <v>0</v>
      </c>
      <c r="Y71" s="1394">
        <v>0</v>
      </c>
      <c r="Z71" s="1394">
        <v>0</v>
      </c>
      <c r="AA71" s="1394">
        <v>0</v>
      </c>
      <c r="AB71" s="1394">
        <v>0</v>
      </c>
      <c r="AC71" s="1394">
        <v>0</v>
      </c>
      <c r="AD71" s="1394">
        <v>0</v>
      </c>
      <c r="AE71" s="1394">
        <v>0</v>
      </c>
      <c r="AF71" s="1394">
        <v>22</v>
      </c>
      <c r="AG71" s="1384">
        <v>2.3700613845898608E-5</v>
      </c>
      <c r="AH71" s="1397"/>
    </row>
    <row r="72" spans="1:34">
      <c r="A72" s="1393" t="s">
        <v>883</v>
      </c>
      <c r="B72" s="1394">
        <v>18</v>
      </c>
      <c r="C72" s="1394">
        <v>10</v>
      </c>
      <c r="D72" s="1394">
        <v>6</v>
      </c>
      <c r="E72" s="1394">
        <v>0</v>
      </c>
      <c r="F72" s="1394">
        <v>1</v>
      </c>
      <c r="G72" s="1394">
        <v>2</v>
      </c>
      <c r="H72" s="1394">
        <v>0</v>
      </c>
      <c r="I72" s="1394">
        <v>0</v>
      </c>
      <c r="J72" s="1394">
        <v>0</v>
      </c>
      <c r="K72" s="1394">
        <v>0</v>
      </c>
      <c r="L72" s="1394">
        <v>0</v>
      </c>
      <c r="M72" s="1394">
        <v>0</v>
      </c>
      <c r="N72" s="1394">
        <v>1</v>
      </c>
      <c r="O72" s="1394">
        <v>0</v>
      </c>
      <c r="P72" s="1394">
        <v>0</v>
      </c>
      <c r="Q72" s="1394">
        <v>0</v>
      </c>
      <c r="R72" s="1394">
        <v>1</v>
      </c>
      <c r="S72" s="1394">
        <v>0</v>
      </c>
      <c r="T72" s="1394">
        <v>0</v>
      </c>
      <c r="U72" s="1394">
        <v>1</v>
      </c>
      <c r="V72" s="1394">
        <v>0</v>
      </c>
      <c r="W72" s="1394">
        <v>1</v>
      </c>
      <c r="X72" s="1394">
        <v>0</v>
      </c>
      <c r="Y72" s="1394">
        <v>0</v>
      </c>
      <c r="Z72" s="1394">
        <v>2</v>
      </c>
      <c r="AA72" s="1394">
        <v>1</v>
      </c>
      <c r="AB72" s="1394">
        <v>3</v>
      </c>
      <c r="AC72" s="1394">
        <v>5</v>
      </c>
      <c r="AD72" s="1394">
        <v>1</v>
      </c>
      <c r="AE72" s="1394">
        <v>0</v>
      </c>
      <c r="AF72" s="1394">
        <v>53</v>
      </c>
      <c r="AG72" s="1384">
        <v>5.7096933356028469E-5</v>
      </c>
      <c r="AH72" s="1397"/>
    </row>
    <row r="73" spans="1:34">
      <c r="A73" s="1393" t="s">
        <v>884</v>
      </c>
      <c r="B73" s="1394">
        <v>81</v>
      </c>
      <c r="C73" s="1394">
        <v>61</v>
      </c>
      <c r="D73" s="1394">
        <v>16</v>
      </c>
      <c r="E73" s="1394">
        <v>10</v>
      </c>
      <c r="F73" s="1394">
        <v>8</v>
      </c>
      <c r="G73" s="1394">
        <v>8</v>
      </c>
      <c r="H73" s="1394">
        <v>5</v>
      </c>
      <c r="I73" s="1394">
        <v>5</v>
      </c>
      <c r="J73" s="1394">
        <v>1</v>
      </c>
      <c r="K73" s="1394">
        <v>0</v>
      </c>
      <c r="L73" s="1394">
        <v>0</v>
      </c>
      <c r="M73" s="1394">
        <v>1</v>
      </c>
      <c r="N73" s="1394">
        <v>3</v>
      </c>
      <c r="O73" s="1394">
        <v>7</v>
      </c>
      <c r="P73" s="1394">
        <v>1</v>
      </c>
      <c r="Q73" s="1394">
        <v>4</v>
      </c>
      <c r="R73" s="1394">
        <v>2</v>
      </c>
      <c r="S73" s="1394">
        <v>1</v>
      </c>
      <c r="T73" s="1394">
        <v>0</v>
      </c>
      <c r="U73" s="1394">
        <v>6</v>
      </c>
      <c r="V73" s="1394">
        <v>5</v>
      </c>
      <c r="W73" s="1394">
        <v>3</v>
      </c>
      <c r="X73" s="1394">
        <v>3</v>
      </c>
      <c r="Y73" s="1394">
        <v>0</v>
      </c>
      <c r="Z73" s="1394">
        <v>10</v>
      </c>
      <c r="AA73" s="1394">
        <v>1</v>
      </c>
      <c r="AB73" s="1394">
        <v>2</v>
      </c>
      <c r="AC73" s="1394">
        <v>11</v>
      </c>
      <c r="AD73" s="1394">
        <v>1</v>
      </c>
      <c r="AE73" s="1394">
        <v>0</v>
      </c>
      <c r="AF73" s="1394">
        <v>256</v>
      </c>
      <c r="AG73" s="1384">
        <v>2.757889611159111E-4</v>
      </c>
      <c r="AH73" s="1397"/>
    </row>
    <row r="74" spans="1:34">
      <c r="A74" s="1393" t="s">
        <v>885</v>
      </c>
      <c r="B74" s="1394">
        <v>142</v>
      </c>
      <c r="C74" s="1394">
        <v>69</v>
      </c>
      <c r="D74" s="1394">
        <v>50</v>
      </c>
      <c r="E74" s="1394">
        <v>12</v>
      </c>
      <c r="F74" s="1394">
        <v>24</v>
      </c>
      <c r="G74" s="1394">
        <v>25</v>
      </c>
      <c r="H74" s="1394">
        <v>5</v>
      </c>
      <c r="I74" s="1394">
        <v>6</v>
      </c>
      <c r="J74" s="1394">
        <v>10</v>
      </c>
      <c r="K74" s="1394">
        <v>7</v>
      </c>
      <c r="L74" s="1394">
        <v>2</v>
      </c>
      <c r="M74" s="1394">
        <v>2</v>
      </c>
      <c r="N74" s="1394">
        <v>13</v>
      </c>
      <c r="O74" s="1394">
        <v>9</v>
      </c>
      <c r="P74" s="1394">
        <v>10</v>
      </c>
      <c r="Q74" s="1394">
        <v>0</v>
      </c>
      <c r="R74" s="1394">
        <v>4</v>
      </c>
      <c r="S74" s="1394">
        <v>10</v>
      </c>
      <c r="T74" s="1394">
        <v>3</v>
      </c>
      <c r="U74" s="1394">
        <v>20</v>
      </c>
      <c r="V74" s="1394">
        <v>19</v>
      </c>
      <c r="W74" s="1394">
        <v>11</v>
      </c>
      <c r="X74" s="1394">
        <v>3</v>
      </c>
      <c r="Y74" s="1394">
        <v>4</v>
      </c>
      <c r="Z74" s="1394">
        <v>19</v>
      </c>
      <c r="AA74" s="1394">
        <v>4</v>
      </c>
      <c r="AB74" s="1394">
        <v>17</v>
      </c>
      <c r="AC74" s="1394">
        <v>30</v>
      </c>
      <c r="AD74" s="1394">
        <v>2</v>
      </c>
      <c r="AE74" s="1394">
        <v>8</v>
      </c>
      <c r="AF74" s="1394">
        <v>540</v>
      </c>
      <c r="AG74" s="1384">
        <v>5.8174233985387497E-4</v>
      </c>
      <c r="AH74" s="1397"/>
    </row>
    <row r="75" spans="1:34">
      <c r="A75" s="1393" t="s">
        <v>886</v>
      </c>
      <c r="B75" s="1394">
        <v>201</v>
      </c>
      <c r="C75" s="1394">
        <v>102</v>
      </c>
      <c r="D75" s="1394">
        <v>57</v>
      </c>
      <c r="E75" s="1394">
        <v>29</v>
      </c>
      <c r="F75" s="1394">
        <v>30</v>
      </c>
      <c r="G75" s="1394">
        <v>48</v>
      </c>
      <c r="H75" s="1394">
        <v>10</v>
      </c>
      <c r="I75" s="1394">
        <v>16</v>
      </c>
      <c r="J75" s="1394">
        <v>9</v>
      </c>
      <c r="K75" s="1394">
        <v>20</v>
      </c>
      <c r="L75" s="1394">
        <v>6</v>
      </c>
      <c r="M75" s="1394">
        <v>7</v>
      </c>
      <c r="N75" s="1394">
        <v>22</v>
      </c>
      <c r="O75" s="1394">
        <v>19</v>
      </c>
      <c r="P75" s="1394">
        <v>22</v>
      </c>
      <c r="Q75" s="1394">
        <v>6</v>
      </c>
      <c r="R75" s="1394">
        <v>9</v>
      </c>
      <c r="S75" s="1394">
        <v>15</v>
      </c>
      <c r="T75" s="1394">
        <v>6</v>
      </c>
      <c r="U75" s="1394">
        <v>29</v>
      </c>
      <c r="V75" s="1394">
        <v>60</v>
      </c>
      <c r="W75" s="1394">
        <v>12</v>
      </c>
      <c r="X75" s="1394">
        <v>14</v>
      </c>
      <c r="Y75" s="1394">
        <v>13</v>
      </c>
      <c r="Z75" s="1394">
        <v>24</v>
      </c>
      <c r="AA75" s="1394">
        <v>7</v>
      </c>
      <c r="AB75" s="1394">
        <v>18</v>
      </c>
      <c r="AC75" s="1394">
        <v>44</v>
      </c>
      <c r="AD75" s="1394">
        <v>4</v>
      </c>
      <c r="AE75" s="1394">
        <v>32</v>
      </c>
      <c r="AF75" s="1394">
        <v>891</v>
      </c>
      <c r="AG75" s="1384">
        <v>9.5987486075889362E-4</v>
      </c>
      <c r="AH75" s="1397"/>
    </row>
    <row r="76" spans="1:34">
      <c r="A76" s="1393" t="s">
        <v>887</v>
      </c>
      <c r="B76" s="1394">
        <v>228</v>
      </c>
      <c r="C76" s="1394">
        <v>101</v>
      </c>
      <c r="D76" s="1394">
        <v>71</v>
      </c>
      <c r="E76" s="1394">
        <v>28</v>
      </c>
      <c r="F76" s="1394">
        <v>35</v>
      </c>
      <c r="G76" s="1394">
        <v>40</v>
      </c>
      <c r="H76" s="1394">
        <v>13</v>
      </c>
      <c r="I76" s="1394">
        <v>23</v>
      </c>
      <c r="J76" s="1394">
        <v>23</v>
      </c>
      <c r="K76" s="1394">
        <v>25</v>
      </c>
      <c r="L76" s="1394">
        <v>7</v>
      </c>
      <c r="M76" s="1394">
        <v>13</v>
      </c>
      <c r="N76" s="1394">
        <v>42</v>
      </c>
      <c r="O76" s="1394">
        <v>24</v>
      </c>
      <c r="P76" s="1394">
        <v>22</v>
      </c>
      <c r="Q76" s="1394">
        <v>5</v>
      </c>
      <c r="R76" s="1394">
        <v>16</v>
      </c>
      <c r="S76" s="1394">
        <v>22</v>
      </c>
      <c r="T76" s="1394">
        <v>12</v>
      </c>
      <c r="U76" s="1394">
        <v>43</v>
      </c>
      <c r="V76" s="1394">
        <v>80</v>
      </c>
      <c r="W76" s="1394">
        <v>28</v>
      </c>
      <c r="X76" s="1394">
        <v>10</v>
      </c>
      <c r="Y76" s="1394">
        <v>15</v>
      </c>
      <c r="Z76" s="1394">
        <v>28</v>
      </c>
      <c r="AA76" s="1394">
        <v>15</v>
      </c>
      <c r="AB76" s="1394">
        <v>28</v>
      </c>
      <c r="AC76" s="1394">
        <v>52</v>
      </c>
      <c r="AD76" s="1394">
        <v>7</v>
      </c>
      <c r="AE76" s="1394">
        <v>35</v>
      </c>
      <c r="AF76" s="1394">
        <v>1091</v>
      </c>
      <c r="AG76" s="1384">
        <v>1.1753349866306991E-3</v>
      </c>
      <c r="AH76" s="1397"/>
    </row>
    <row r="77" spans="1:34">
      <c r="A77" s="1393" t="s">
        <v>888</v>
      </c>
      <c r="B77" s="1394">
        <v>491</v>
      </c>
      <c r="C77" s="1394">
        <v>175</v>
      </c>
      <c r="D77" s="1394">
        <v>172</v>
      </c>
      <c r="E77" s="1394">
        <v>75</v>
      </c>
      <c r="F77" s="1394">
        <v>82</v>
      </c>
      <c r="G77" s="1394">
        <v>125</v>
      </c>
      <c r="H77" s="1394">
        <v>41</v>
      </c>
      <c r="I77" s="1394">
        <v>66</v>
      </c>
      <c r="J77" s="1394">
        <v>48</v>
      </c>
      <c r="K77" s="1394">
        <v>74</v>
      </c>
      <c r="L77" s="1394">
        <v>27</v>
      </c>
      <c r="M77" s="1394">
        <v>24</v>
      </c>
      <c r="N77" s="1394">
        <v>116</v>
      </c>
      <c r="O77" s="1394">
        <v>64</v>
      </c>
      <c r="P77" s="1394">
        <v>57</v>
      </c>
      <c r="Q77" s="1394">
        <v>13</v>
      </c>
      <c r="R77" s="1394">
        <v>30</v>
      </c>
      <c r="S77" s="1394">
        <v>89</v>
      </c>
      <c r="T77" s="1394">
        <v>30</v>
      </c>
      <c r="U77" s="1394">
        <v>139</v>
      </c>
      <c r="V77" s="1394">
        <v>248</v>
      </c>
      <c r="W77" s="1394">
        <v>56</v>
      </c>
      <c r="X77" s="1394">
        <v>40</v>
      </c>
      <c r="Y77" s="1394">
        <v>47</v>
      </c>
      <c r="Z77" s="1394">
        <v>58</v>
      </c>
      <c r="AA77" s="1394">
        <v>34</v>
      </c>
      <c r="AB77" s="1394">
        <v>58</v>
      </c>
      <c r="AC77" s="1394">
        <v>115</v>
      </c>
      <c r="AD77" s="1394">
        <v>8</v>
      </c>
      <c r="AE77" s="1394">
        <v>135</v>
      </c>
      <c r="AF77" s="1394">
        <v>2737</v>
      </c>
      <c r="AG77" s="1384">
        <v>2.9485718225556587E-3</v>
      </c>
      <c r="AH77" s="1397"/>
    </row>
    <row r="78" spans="1:34">
      <c r="A78" s="1393" t="s">
        <v>889</v>
      </c>
      <c r="B78" s="1394">
        <v>1431</v>
      </c>
      <c r="C78" s="1394">
        <v>542</v>
      </c>
      <c r="D78" s="1394">
        <v>436</v>
      </c>
      <c r="E78" s="1394">
        <v>218</v>
      </c>
      <c r="F78" s="1394">
        <v>211</v>
      </c>
      <c r="G78" s="1394">
        <v>466</v>
      </c>
      <c r="H78" s="1394">
        <v>170</v>
      </c>
      <c r="I78" s="1394">
        <v>217</v>
      </c>
      <c r="J78" s="1394">
        <v>179</v>
      </c>
      <c r="K78" s="1394">
        <v>230</v>
      </c>
      <c r="L78" s="1394">
        <v>83</v>
      </c>
      <c r="M78" s="1394">
        <v>61</v>
      </c>
      <c r="N78" s="1394">
        <v>352</v>
      </c>
      <c r="O78" s="1394">
        <v>201</v>
      </c>
      <c r="P78" s="1394">
        <v>163</v>
      </c>
      <c r="Q78" s="1394">
        <v>58</v>
      </c>
      <c r="R78" s="1394">
        <v>123</v>
      </c>
      <c r="S78" s="1394">
        <v>258</v>
      </c>
      <c r="T78" s="1394">
        <v>121</v>
      </c>
      <c r="U78" s="1394">
        <v>464</v>
      </c>
      <c r="V78" s="1394">
        <v>747</v>
      </c>
      <c r="W78" s="1394">
        <v>183</v>
      </c>
      <c r="X78" s="1394">
        <v>117</v>
      </c>
      <c r="Y78" s="1394">
        <v>167</v>
      </c>
      <c r="Z78" s="1394">
        <v>157</v>
      </c>
      <c r="AA78" s="1394">
        <v>122</v>
      </c>
      <c r="AB78" s="1394">
        <v>255</v>
      </c>
      <c r="AC78" s="1394">
        <v>356</v>
      </c>
      <c r="AD78" s="1394">
        <v>24</v>
      </c>
      <c r="AE78" s="1394">
        <v>468</v>
      </c>
      <c r="AF78" s="1394">
        <v>8580</v>
      </c>
      <c r="AG78" s="1384">
        <v>9.2432393999004568E-3</v>
      </c>
      <c r="AH78" s="1397"/>
    </row>
    <row r="79" spans="1:34">
      <c r="A79" s="1393" t="s">
        <v>890</v>
      </c>
      <c r="B79" s="1394">
        <v>7691</v>
      </c>
      <c r="C79" s="1394">
        <v>2347</v>
      </c>
      <c r="D79" s="1394">
        <v>1817</v>
      </c>
      <c r="E79" s="1394">
        <v>836</v>
      </c>
      <c r="F79" s="1394">
        <v>892</v>
      </c>
      <c r="G79" s="1394">
        <v>2457</v>
      </c>
      <c r="H79" s="1394">
        <v>900</v>
      </c>
      <c r="I79" s="1394">
        <v>1060</v>
      </c>
      <c r="J79" s="1394">
        <v>983</v>
      </c>
      <c r="K79" s="1394">
        <v>969</v>
      </c>
      <c r="L79" s="1394">
        <v>697</v>
      </c>
      <c r="M79" s="1394">
        <v>381</v>
      </c>
      <c r="N79" s="1394">
        <v>1702</v>
      </c>
      <c r="O79" s="1394">
        <v>852</v>
      </c>
      <c r="P79" s="1394">
        <v>791</v>
      </c>
      <c r="Q79" s="1394">
        <v>325</v>
      </c>
      <c r="R79" s="1394">
        <v>658</v>
      </c>
      <c r="S79" s="1394">
        <v>1009</v>
      </c>
      <c r="T79" s="1394">
        <v>616</v>
      </c>
      <c r="U79" s="1394">
        <v>2208</v>
      </c>
      <c r="V79" s="1394">
        <v>3857</v>
      </c>
      <c r="W79" s="1394">
        <v>830</v>
      </c>
      <c r="X79" s="1394">
        <v>489</v>
      </c>
      <c r="Y79" s="1394">
        <v>845</v>
      </c>
      <c r="Z79" s="1394">
        <v>685</v>
      </c>
      <c r="AA79" s="1394">
        <v>515</v>
      </c>
      <c r="AB79" s="1394">
        <v>1298</v>
      </c>
      <c r="AC79" s="1394">
        <v>1543</v>
      </c>
      <c r="AD79" s="1394">
        <v>169</v>
      </c>
      <c r="AE79" s="1394">
        <v>2916</v>
      </c>
      <c r="AF79" s="1394">
        <v>42338</v>
      </c>
      <c r="AG79" s="1384">
        <v>4.5610754045802511E-2</v>
      </c>
      <c r="AH79" s="1397"/>
    </row>
    <row r="80" spans="1:34">
      <c r="A80" s="1393" t="s">
        <v>891</v>
      </c>
      <c r="B80" s="1394">
        <v>5114</v>
      </c>
      <c r="C80" s="1394">
        <v>1580</v>
      </c>
      <c r="D80" s="1394">
        <v>1039</v>
      </c>
      <c r="E80" s="1394">
        <v>522</v>
      </c>
      <c r="F80" s="1394">
        <v>508</v>
      </c>
      <c r="G80" s="1394">
        <v>1779</v>
      </c>
      <c r="H80" s="1394">
        <v>681</v>
      </c>
      <c r="I80" s="1394">
        <v>665</v>
      </c>
      <c r="J80" s="1394">
        <v>636</v>
      </c>
      <c r="K80" s="1394">
        <v>488</v>
      </c>
      <c r="L80" s="1394">
        <v>704</v>
      </c>
      <c r="M80" s="1394">
        <v>280</v>
      </c>
      <c r="N80" s="1394">
        <v>1090</v>
      </c>
      <c r="O80" s="1394">
        <v>503</v>
      </c>
      <c r="P80" s="1394">
        <v>360</v>
      </c>
      <c r="Q80" s="1394">
        <v>269</v>
      </c>
      <c r="R80" s="1394">
        <v>659</v>
      </c>
      <c r="S80" s="1394">
        <v>546</v>
      </c>
      <c r="T80" s="1394">
        <v>426</v>
      </c>
      <c r="U80" s="1394">
        <v>1374</v>
      </c>
      <c r="V80" s="1394">
        <v>2703</v>
      </c>
      <c r="W80" s="1394">
        <v>446</v>
      </c>
      <c r="X80" s="1394">
        <v>290</v>
      </c>
      <c r="Y80" s="1394">
        <v>514</v>
      </c>
      <c r="Z80" s="1394">
        <v>464</v>
      </c>
      <c r="AA80" s="1394">
        <v>351</v>
      </c>
      <c r="AB80" s="1394">
        <v>879</v>
      </c>
      <c r="AC80" s="1394">
        <v>1021</v>
      </c>
      <c r="AD80" s="1394">
        <v>133</v>
      </c>
      <c r="AE80" s="1394">
        <v>1021</v>
      </c>
      <c r="AF80" s="1394">
        <v>27045</v>
      </c>
      <c r="AG80" s="1384">
        <v>2.9135595521014905E-2</v>
      </c>
      <c r="AH80" s="1397"/>
    </row>
    <row r="81" spans="1:34" ht="21" thickBot="1">
      <c r="A81" s="1393" t="s">
        <v>892</v>
      </c>
      <c r="B81" s="1394">
        <v>140816</v>
      </c>
      <c r="C81" s="1394">
        <v>87872</v>
      </c>
      <c r="D81" s="1394">
        <v>37738</v>
      </c>
      <c r="E81" s="1394">
        <v>21287</v>
      </c>
      <c r="F81" s="1394">
        <v>12240</v>
      </c>
      <c r="G81" s="1394">
        <v>44612</v>
      </c>
      <c r="H81" s="1394">
        <v>20036</v>
      </c>
      <c r="I81" s="1394">
        <v>19851</v>
      </c>
      <c r="J81" s="1394">
        <v>29182</v>
      </c>
      <c r="K81" s="1394">
        <v>13876</v>
      </c>
      <c r="L81" s="1394">
        <v>19127</v>
      </c>
      <c r="M81" s="1394">
        <v>10838</v>
      </c>
      <c r="N81" s="1394">
        <v>30787</v>
      </c>
      <c r="O81" s="1394">
        <v>16524</v>
      </c>
      <c r="P81" s="1394">
        <v>11556</v>
      </c>
      <c r="Q81" s="1394">
        <v>34122</v>
      </c>
      <c r="R81" s="1394">
        <v>14700</v>
      </c>
      <c r="S81" s="1394">
        <v>18160</v>
      </c>
      <c r="T81" s="1394">
        <v>12849</v>
      </c>
      <c r="U81" s="1394">
        <v>28368</v>
      </c>
      <c r="V81" s="1394">
        <v>36309</v>
      </c>
      <c r="W81" s="1394">
        <v>17547</v>
      </c>
      <c r="X81" s="1394">
        <v>17030</v>
      </c>
      <c r="Y81" s="1394">
        <v>16275</v>
      </c>
      <c r="Z81" s="1394">
        <v>23070</v>
      </c>
      <c r="AA81" s="1394">
        <v>8180</v>
      </c>
      <c r="AB81" s="1394">
        <v>23202</v>
      </c>
      <c r="AC81" s="1394">
        <v>34993</v>
      </c>
      <c r="AD81" s="1394">
        <v>21387</v>
      </c>
      <c r="AE81" s="1394">
        <v>22153</v>
      </c>
      <c r="AF81" s="1394">
        <v>844687</v>
      </c>
      <c r="AG81" s="1384">
        <v>0.90998183671138899</v>
      </c>
      <c r="AH81" s="1397"/>
    </row>
    <row r="82" spans="1:34" ht="21.75" thickTop="1" thickBot="1">
      <c r="A82" s="1389" t="s">
        <v>278</v>
      </c>
      <c r="B82" s="1398">
        <f>SUM(B68:B81)</f>
        <v>156220</v>
      </c>
      <c r="C82" s="1398">
        <f t="shared" ref="C82:P82" si="6">SUM(C68:C81)</f>
        <v>92872</v>
      </c>
      <c r="D82" s="1398">
        <f t="shared" si="6"/>
        <v>41404</v>
      </c>
      <c r="E82" s="1398">
        <f t="shared" si="6"/>
        <v>23017</v>
      </c>
      <c r="F82" s="1398">
        <f t="shared" si="6"/>
        <v>14035</v>
      </c>
      <c r="G82" s="1398">
        <f t="shared" si="6"/>
        <v>49562</v>
      </c>
      <c r="H82" s="1398">
        <f t="shared" si="6"/>
        <v>21861</v>
      </c>
      <c r="I82" s="1398">
        <f t="shared" si="6"/>
        <v>21909</v>
      </c>
      <c r="J82" s="1398">
        <f t="shared" si="6"/>
        <v>31071</v>
      </c>
      <c r="K82" s="1398">
        <f t="shared" si="6"/>
        <v>15689</v>
      </c>
      <c r="L82" s="1398">
        <f t="shared" si="6"/>
        <v>20653</v>
      </c>
      <c r="M82" s="1398">
        <f t="shared" si="6"/>
        <v>11607</v>
      </c>
      <c r="N82" s="1398">
        <f>SUM(N68:N81)</f>
        <v>34128</v>
      </c>
      <c r="O82" s="1398">
        <f>SUM(O68:O81)</f>
        <v>18203</v>
      </c>
      <c r="P82" s="1398">
        <f t="shared" si="6"/>
        <v>12982</v>
      </c>
      <c r="Q82" s="1398">
        <v>34803</v>
      </c>
      <c r="R82" s="1398">
        <v>16202</v>
      </c>
      <c r="S82" s="1398">
        <v>20111</v>
      </c>
      <c r="T82" s="1398">
        <v>14063</v>
      </c>
      <c r="U82" s="1398">
        <v>32652</v>
      </c>
      <c r="V82" s="1398">
        <v>44028</v>
      </c>
      <c r="W82" s="1398">
        <v>19117</v>
      </c>
      <c r="X82" s="1398">
        <v>17996</v>
      </c>
      <c r="Y82" s="1398">
        <v>17880</v>
      </c>
      <c r="Z82" s="1398">
        <v>24517</v>
      </c>
      <c r="AA82" s="1398">
        <v>9230</v>
      </c>
      <c r="AB82" s="1398">
        <v>25760</v>
      </c>
      <c r="AC82" s="1398">
        <v>38170</v>
      </c>
      <c r="AD82" s="1398">
        <v>21736</v>
      </c>
      <c r="AE82" s="1398">
        <v>26768</v>
      </c>
      <c r="AF82" s="1398">
        <v>928246</v>
      </c>
      <c r="AG82" s="1410">
        <v>1</v>
      </c>
      <c r="AH82" s="1397"/>
    </row>
    <row r="83" spans="1:34" ht="21" thickTop="1">
      <c r="A83" s="1403" t="s">
        <v>893</v>
      </c>
      <c r="B83" s="1384">
        <f>B82/$AF$82</f>
        <v>0.1682959043184673</v>
      </c>
      <c r="C83" s="1384">
        <f t="shared" ref="C83:AE83" si="7">C82/$AF$82</f>
        <v>0.10005106404983162</v>
      </c>
      <c r="D83" s="1384">
        <f t="shared" si="7"/>
        <v>4.4604555257981182E-2</v>
      </c>
      <c r="E83" s="1384">
        <f t="shared" si="7"/>
        <v>2.4796228585956741E-2</v>
      </c>
      <c r="F83" s="1384">
        <f t="shared" si="7"/>
        <v>1.5119914333053954E-2</v>
      </c>
      <c r="G83" s="1384">
        <f t="shared" si="7"/>
        <v>5.339317379229213E-2</v>
      </c>
      <c r="H83" s="1384">
        <f t="shared" si="7"/>
        <v>2.3550869058417703E-2</v>
      </c>
      <c r="I83" s="1384">
        <f t="shared" si="7"/>
        <v>2.3602579488626936E-2</v>
      </c>
      <c r="J83" s="1384">
        <f t="shared" si="7"/>
        <v>3.3472807854814352E-2</v>
      </c>
      <c r="K83" s="1384">
        <f t="shared" si="7"/>
        <v>1.6901769574013785E-2</v>
      </c>
      <c r="L83" s="1384">
        <f t="shared" si="7"/>
        <v>2.2249489898151998E-2</v>
      </c>
      <c r="M83" s="1384">
        <f t="shared" si="7"/>
        <v>1.2504228404970234E-2</v>
      </c>
      <c r="N83" s="1384">
        <f t="shared" si="7"/>
        <v>3.6766115878764896E-2</v>
      </c>
      <c r="O83" s="1384">
        <f t="shared" si="7"/>
        <v>1.9610103356222382E-2</v>
      </c>
      <c r="P83" s="1384">
        <f t="shared" si="7"/>
        <v>1.3985516770338897E-2</v>
      </c>
      <c r="Q83" s="1384">
        <f t="shared" si="7"/>
        <v>3.7493293803582239E-2</v>
      </c>
      <c r="R83" s="1384">
        <f t="shared" si="7"/>
        <v>1.7454424796874965E-2</v>
      </c>
      <c r="S83" s="1384">
        <f t="shared" si="7"/>
        <v>2.1665592957039407E-2</v>
      </c>
      <c r="T83" s="1384">
        <f t="shared" si="7"/>
        <v>1.5150078750676007E-2</v>
      </c>
      <c r="U83" s="1384">
        <f t="shared" si="7"/>
        <v>3.5176020149830969E-2</v>
      </c>
      <c r="V83" s="1384">
        <f t="shared" si="7"/>
        <v>4.7431392109419268E-2</v>
      </c>
      <c r="W83" s="1384">
        <f t="shared" si="7"/>
        <v>2.0594756131456532E-2</v>
      </c>
      <c r="X83" s="1384">
        <f t="shared" si="7"/>
        <v>1.9387102125945063E-2</v>
      </c>
      <c r="Y83" s="1384">
        <f t="shared" si="7"/>
        <v>1.9262135252939416E-2</v>
      </c>
      <c r="Z83" s="1384">
        <f t="shared" si="7"/>
        <v>2.6412179529995281E-2</v>
      </c>
      <c r="AA83" s="1384">
        <f t="shared" si="7"/>
        <v>9.9434848089838251E-3</v>
      </c>
      <c r="AB83" s="1384">
        <f t="shared" si="7"/>
        <v>2.7751264212288553E-2</v>
      </c>
      <c r="AC83" s="1384">
        <f t="shared" si="7"/>
        <v>4.1120565022634087E-2</v>
      </c>
      <c r="AD83" s="1384">
        <f t="shared" si="7"/>
        <v>2.3416206479747827E-2</v>
      </c>
      <c r="AE83" s="1384">
        <f t="shared" si="7"/>
        <v>2.8837183246682451E-2</v>
      </c>
      <c r="AF83" s="1384">
        <v>1</v>
      </c>
      <c r="AG83" s="1384"/>
      <c r="AH83" s="1397"/>
    </row>
    <row r="84" spans="1:34" ht="21" thickBot="1">
      <c r="A84" s="1404"/>
      <c r="B84" s="1405"/>
      <c r="C84" s="1406"/>
      <c r="D84" s="1406"/>
      <c r="E84" s="1406"/>
      <c r="F84" s="1406"/>
      <c r="G84" s="1406"/>
      <c r="H84" s="1405"/>
      <c r="I84" s="1405"/>
      <c r="J84" s="1405"/>
      <c r="K84" s="1405"/>
      <c r="L84" s="1405"/>
      <c r="M84" s="1405"/>
      <c r="N84" s="1405"/>
      <c r="O84" s="1405"/>
      <c r="P84" s="1405"/>
      <c r="Q84" s="1383"/>
      <c r="AH84" s="1397"/>
    </row>
    <row r="85" spans="1:34">
      <c r="A85" s="1699" t="s">
        <v>899</v>
      </c>
      <c r="B85" s="1700"/>
      <c r="C85" s="1700"/>
      <c r="D85" s="1700"/>
      <c r="E85" s="1700"/>
      <c r="F85" s="1700"/>
      <c r="G85" s="1700"/>
      <c r="H85" s="1700"/>
      <c r="I85" s="1700"/>
      <c r="J85" s="1700"/>
      <c r="K85" s="1700"/>
      <c r="L85" s="1700"/>
      <c r="M85" s="1700"/>
      <c r="N85" s="1700"/>
      <c r="O85" s="1700"/>
      <c r="P85" s="1700"/>
      <c r="Q85" s="1383"/>
      <c r="AH85" s="1397"/>
    </row>
    <row r="86" spans="1:34" ht="9" customHeight="1">
      <c r="A86" s="1407"/>
      <c r="C86" s="1408"/>
      <c r="D86" s="1408"/>
      <c r="E86" s="1408"/>
      <c r="F86" s="1408"/>
      <c r="G86" s="1408"/>
      <c r="Q86" s="1383"/>
      <c r="AH86" s="1397"/>
    </row>
    <row r="87" spans="1:34" ht="9" customHeight="1">
      <c r="A87" s="1407"/>
      <c r="C87" s="1408"/>
      <c r="D87" s="1408"/>
      <c r="E87" s="1408"/>
      <c r="F87" s="1408"/>
      <c r="G87" s="1408"/>
      <c r="Q87" s="1383"/>
      <c r="AH87" s="1397"/>
    </row>
    <row r="88" spans="1:34" ht="27.75">
      <c r="A88" s="1697" t="s">
        <v>582</v>
      </c>
      <c r="B88" s="1697"/>
      <c r="C88" s="1697"/>
      <c r="D88" s="1697"/>
      <c r="E88" s="1697"/>
      <c r="F88" s="1697"/>
      <c r="G88" s="1697"/>
      <c r="H88" s="1697"/>
      <c r="I88" s="1697"/>
      <c r="J88" s="1697"/>
      <c r="K88" s="1697"/>
      <c r="L88" s="1697"/>
      <c r="M88" s="1697"/>
      <c r="N88" s="1697"/>
      <c r="O88" s="1697"/>
      <c r="P88" s="1697"/>
      <c r="Q88" s="1697"/>
      <c r="R88" s="1697"/>
      <c r="S88" s="1697"/>
      <c r="T88" s="1697"/>
      <c r="U88" s="1697"/>
      <c r="V88" s="1697"/>
      <c r="W88" s="1697"/>
      <c r="X88" s="1697"/>
      <c r="Y88" s="1697"/>
      <c r="Z88" s="1697"/>
      <c r="AA88" s="1697"/>
      <c r="AB88" s="1697"/>
      <c r="AC88" s="1697"/>
      <c r="AD88" s="1697"/>
      <c r="AE88" s="1697"/>
      <c r="AF88" s="1697"/>
      <c r="AG88" s="1697"/>
      <c r="AH88" s="1397"/>
    </row>
    <row r="89" spans="1:34" ht="27.75">
      <c r="A89" s="1697" t="s">
        <v>1124</v>
      </c>
      <c r="B89" s="1697"/>
      <c r="C89" s="1697"/>
      <c r="D89" s="1697"/>
      <c r="E89" s="1697"/>
      <c r="F89" s="1697"/>
      <c r="G89" s="1697"/>
      <c r="H89" s="1697"/>
      <c r="I89" s="1697"/>
      <c r="J89" s="1697"/>
      <c r="K89" s="1697"/>
      <c r="L89" s="1697"/>
      <c r="M89" s="1697"/>
      <c r="N89" s="1697"/>
      <c r="O89" s="1697"/>
      <c r="P89" s="1697"/>
      <c r="Q89" s="1697"/>
      <c r="R89" s="1697"/>
      <c r="S89" s="1697"/>
      <c r="T89" s="1697"/>
      <c r="U89" s="1697"/>
      <c r="V89" s="1697"/>
      <c r="W89" s="1697"/>
      <c r="X89" s="1697"/>
      <c r="Y89" s="1697"/>
      <c r="Z89" s="1697"/>
      <c r="AA89" s="1697"/>
      <c r="AB89" s="1697"/>
      <c r="AC89" s="1697"/>
      <c r="AD89" s="1697"/>
      <c r="AE89" s="1697"/>
      <c r="AF89" s="1697"/>
      <c r="AG89" s="1697"/>
      <c r="AH89" s="1397"/>
    </row>
    <row r="90" spans="1:34" ht="27.75">
      <c r="A90" s="1697" t="s">
        <v>1465</v>
      </c>
      <c r="B90" s="1697"/>
      <c r="C90" s="1697"/>
      <c r="D90" s="1697"/>
      <c r="E90" s="1697"/>
      <c r="F90" s="1697"/>
      <c r="G90" s="1697"/>
      <c r="H90" s="1697"/>
      <c r="I90" s="1697"/>
      <c r="J90" s="1697"/>
      <c r="K90" s="1697"/>
      <c r="L90" s="1697"/>
      <c r="M90" s="1697"/>
      <c r="N90" s="1697"/>
      <c r="O90" s="1697"/>
      <c r="P90" s="1697"/>
      <c r="Q90" s="1697"/>
      <c r="R90" s="1697"/>
      <c r="S90" s="1697"/>
      <c r="T90" s="1697"/>
      <c r="U90" s="1697"/>
      <c r="V90" s="1697"/>
      <c r="W90" s="1697"/>
      <c r="X90" s="1697"/>
      <c r="Y90" s="1697"/>
      <c r="Z90" s="1697"/>
      <c r="AA90" s="1697"/>
      <c r="AB90" s="1697"/>
      <c r="AC90" s="1697"/>
      <c r="AD90" s="1697"/>
      <c r="AE90" s="1697"/>
      <c r="AF90" s="1697"/>
      <c r="AG90" s="1697"/>
      <c r="AH90" s="1397"/>
    </row>
    <row r="91" spans="1:34" ht="27">
      <c r="A91" s="1698" t="s">
        <v>586</v>
      </c>
      <c r="B91" s="1698"/>
      <c r="C91" s="1698"/>
      <c r="D91" s="1698"/>
      <c r="E91" s="1698"/>
      <c r="F91" s="1698"/>
      <c r="G91" s="1698"/>
      <c r="H91" s="1698"/>
      <c r="I91" s="1698"/>
      <c r="J91" s="1698"/>
      <c r="K91" s="1698"/>
      <c r="L91" s="1698"/>
      <c r="M91" s="1698"/>
      <c r="N91" s="1698"/>
      <c r="O91" s="1698"/>
      <c r="P91" s="1698"/>
      <c r="Q91" s="1698"/>
      <c r="R91" s="1698"/>
      <c r="S91" s="1698"/>
      <c r="T91" s="1698"/>
      <c r="U91" s="1698"/>
      <c r="V91" s="1698"/>
      <c r="W91" s="1698"/>
      <c r="X91" s="1698"/>
      <c r="Y91" s="1698"/>
      <c r="Z91" s="1698"/>
      <c r="AA91" s="1698"/>
      <c r="AB91" s="1698"/>
      <c r="AC91" s="1698"/>
      <c r="AD91" s="1698"/>
      <c r="AE91" s="1698"/>
      <c r="AF91" s="1698"/>
      <c r="AG91" s="1698"/>
      <c r="AH91" s="1397"/>
    </row>
    <row r="92" spans="1:34" ht="9" customHeight="1">
      <c r="A92" s="1382"/>
      <c r="Q92" s="1383"/>
      <c r="AH92" s="1397"/>
    </row>
    <row r="93" spans="1:34" ht="9" customHeight="1" thickBot="1">
      <c r="A93" s="1386"/>
      <c r="B93" s="1387"/>
      <c r="C93" s="1387"/>
      <c r="D93" s="1388"/>
      <c r="E93" s="1387"/>
      <c r="F93" s="1387"/>
      <c r="G93" s="1387"/>
      <c r="H93" s="1387"/>
      <c r="I93" s="1388"/>
      <c r="J93" s="1387"/>
      <c r="K93" s="1387"/>
      <c r="L93" s="1387"/>
      <c r="M93" s="1387"/>
      <c r="N93" s="1387"/>
      <c r="O93" s="1387"/>
      <c r="P93" s="1387"/>
      <c r="Q93" s="1383"/>
      <c r="AH93" s="1397"/>
    </row>
    <row r="94" spans="1:34" ht="21.75" thickTop="1" thickBot="1">
      <c r="A94" s="1389" t="s">
        <v>877</v>
      </c>
      <c r="B94" s="1390" t="s">
        <v>134</v>
      </c>
      <c r="C94" s="1390" t="s">
        <v>136</v>
      </c>
      <c r="D94" s="1390" t="s">
        <v>138</v>
      </c>
      <c r="E94" s="1390" t="s">
        <v>140</v>
      </c>
      <c r="F94" s="1390" t="s">
        <v>142</v>
      </c>
      <c r="G94" s="1390" t="s">
        <v>144</v>
      </c>
      <c r="H94" s="1390" t="s">
        <v>146</v>
      </c>
      <c r="I94" s="1390" t="s">
        <v>148</v>
      </c>
      <c r="J94" s="1390" t="s">
        <v>150</v>
      </c>
      <c r="K94" s="1390" t="s">
        <v>152</v>
      </c>
      <c r="L94" s="1390" t="s">
        <v>154</v>
      </c>
      <c r="M94" s="1390" t="s">
        <v>156</v>
      </c>
      <c r="N94" s="1390" t="s">
        <v>158</v>
      </c>
      <c r="O94" s="1390" t="s">
        <v>160</v>
      </c>
      <c r="P94" s="1390" t="s">
        <v>162</v>
      </c>
      <c r="Q94" s="1390" t="s">
        <v>164</v>
      </c>
      <c r="R94" s="1390" t="s">
        <v>166</v>
      </c>
      <c r="S94" s="1390" t="s">
        <v>168</v>
      </c>
      <c r="T94" s="1390" t="s">
        <v>170</v>
      </c>
      <c r="U94" s="1390" t="s">
        <v>172</v>
      </c>
      <c r="V94" s="1390" t="s">
        <v>174</v>
      </c>
      <c r="W94" s="1390" t="s">
        <v>176</v>
      </c>
      <c r="X94" s="1390" t="s">
        <v>178</v>
      </c>
      <c r="Y94" s="1390" t="s">
        <v>180</v>
      </c>
      <c r="Z94" s="1390" t="s">
        <v>182</v>
      </c>
      <c r="AA94" s="1390" t="s">
        <v>184</v>
      </c>
      <c r="AB94" s="1390" t="s">
        <v>186</v>
      </c>
      <c r="AC94" s="1390" t="s">
        <v>188</v>
      </c>
      <c r="AD94" s="1390" t="s">
        <v>190</v>
      </c>
      <c r="AE94" s="1390" t="s">
        <v>192</v>
      </c>
      <c r="AF94" s="1390" t="s">
        <v>278</v>
      </c>
      <c r="AG94" s="1409" t="s">
        <v>830</v>
      </c>
      <c r="AH94" s="1397"/>
    </row>
    <row r="95" spans="1:34" ht="21" thickTop="1">
      <c r="A95" s="1393" t="s">
        <v>879</v>
      </c>
      <c r="B95" s="1394">
        <v>30000</v>
      </c>
      <c r="C95" s="1394">
        <v>0</v>
      </c>
      <c r="D95" s="1394">
        <v>36077.860420000005</v>
      </c>
      <c r="E95" s="1394">
        <v>0</v>
      </c>
      <c r="F95" s="1394">
        <v>0</v>
      </c>
      <c r="G95" s="1394">
        <v>0</v>
      </c>
      <c r="H95" s="1394">
        <v>0</v>
      </c>
      <c r="I95" s="1394">
        <v>0</v>
      </c>
      <c r="J95" s="1394">
        <v>0</v>
      </c>
      <c r="K95" s="1394">
        <v>0</v>
      </c>
      <c r="L95" s="1394">
        <v>0</v>
      </c>
      <c r="M95" s="1394">
        <v>0</v>
      </c>
      <c r="N95" s="1394">
        <v>0</v>
      </c>
      <c r="O95" s="1394">
        <v>0</v>
      </c>
      <c r="P95" s="1394">
        <v>0</v>
      </c>
      <c r="Q95" s="1394">
        <v>0</v>
      </c>
      <c r="R95" s="1394">
        <v>0</v>
      </c>
      <c r="S95" s="1394">
        <v>0</v>
      </c>
      <c r="T95" s="1394">
        <v>0</v>
      </c>
      <c r="U95" s="1394">
        <v>16000</v>
      </c>
      <c r="V95" s="1394">
        <v>0</v>
      </c>
      <c r="W95" s="1394">
        <v>0</v>
      </c>
      <c r="X95" s="1394">
        <v>0</v>
      </c>
      <c r="Y95" s="1394">
        <v>0</v>
      </c>
      <c r="Z95" s="1394">
        <v>0</v>
      </c>
      <c r="AA95" s="1394">
        <v>0</v>
      </c>
      <c r="AB95" s="1394">
        <v>0</v>
      </c>
      <c r="AC95" s="1394">
        <v>0</v>
      </c>
      <c r="AD95" s="1394">
        <v>0</v>
      </c>
      <c r="AE95" s="1394">
        <v>0</v>
      </c>
      <c r="AF95" s="1394">
        <v>82077.860419999997</v>
      </c>
      <c r="AG95" s="1384">
        <v>1.9636620253360659E-2</v>
      </c>
      <c r="AH95" s="1397"/>
    </row>
    <row r="96" spans="1:34">
      <c r="A96" s="1393" t="s">
        <v>880</v>
      </c>
      <c r="B96" s="1394">
        <v>51206.31813</v>
      </c>
      <c r="C96" s="1394">
        <v>16995.372219999997</v>
      </c>
      <c r="D96" s="1394">
        <v>0</v>
      </c>
      <c r="E96" s="1394">
        <v>0</v>
      </c>
      <c r="F96" s="1394">
        <v>0</v>
      </c>
      <c r="G96" s="1394">
        <v>0</v>
      </c>
      <c r="H96" s="1394">
        <v>0</v>
      </c>
      <c r="I96" s="1394">
        <v>0</v>
      </c>
      <c r="J96" s="1394">
        <v>0</v>
      </c>
      <c r="K96" s="1394">
        <v>0</v>
      </c>
      <c r="L96" s="1394">
        <v>0</v>
      </c>
      <c r="M96" s="1394">
        <v>0</v>
      </c>
      <c r="N96" s="1394">
        <v>0</v>
      </c>
      <c r="O96" s="1394">
        <v>0</v>
      </c>
      <c r="P96" s="1394">
        <v>0</v>
      </c>
      <c r="Q96" s="1394">
        <v>0</v>
      </c>
      <c r="R96" s="1394">
        <v>0</v>
      </c>
      <c r="S96" s="1394">
        <v>0</v>
      </c>
      <c r="T96" s="1394">
        <v>0</v>
      </c>
      <c r="U96" s="1394">
        <v>0</v>
      </c>
      <c r="V96" s="1394">
        <v>0</v>
      </c>
      <c r="W96" s="1394">
        <v>0</v>
      </c>
      <c r="X96" s="1394">
        <v>0</v>
      </c>
      <c r="Y96" s="1394">
        <v>0</v>
      </c>
      <c r="Z96" s="1394">
        <v>7000</v>
      </c>
      <c r="AA96" s="1394">
        <v>0</v>
      </c>
      <c r="AB96" s="1394">
        <v>0</v>
      </c>
      <c r="AC96" s="1394">
        <v>0</v>
      </c>
      <c r="AD96" s="1394">
        <v>0</v>
      </c>
      <c r="AE96" s="1394">
        <v>0</v>
      </c>
      <c r="AF96" s="1394">
        <v>75201.69034999999</v>
      </c>
      <c r="AG96" s="1384">
        <v>1.7991539110026995E-2</v>
      </c>
      <c r="AH96" s="1397"/>
    </row>
    <row r="97" spans="1:34">
      <c r="A97" s="1393" t="s">
        <v>881</v>
      </c>
      <c r="B97" s="1394">
        <v>23851.35166</v>
      </c>
      <c r="C97" s="1394">
        <v>69003.327780000007</v>
      </c>
      <c r="D97" s="1394">
        <v>3737.3122200000003</v>
      </c>
      <c r="E97" s="1394">
        <v>0</v>
      </c>
      <c r="F97" s="1394">
        <v>0</v>
      </c>
      <c r="G97" s="1394">
        <v>11868</v>
      </c>
      <c r="H97" s="1394">
        <v>5000</v>
      </c>
      <c r="I97" s="1394">
        <v>0</v>
      </c>
      <c r="J97" s="1394">
        <v>0</v>
      </c>
      <c r="K97" s="1394">
        <v>0</v>
      </c>
      <c r="L97" s="1394">
        <v>0</v>
      </c>
      <c r="M97" s="1394">
        <v>0</v>
      </c>
      <c r="N97" s="1394">
        <v>0</v>
      </c>
      <c r="O97" s="1394">
        <v>4200</v>
      </c>
      <c r="P97" s="1394">
        <v>0</v>
      </c>
      <c r="Q97" s="1394">
        <v>0</v>
      </c>
      <c r="R97" s="1394">
        <v>0</v>
      </c>
      <c r="S97" s="1394">
        <v>0</v>
      </c>
      <c r="T97" s="1394">
        <v>0</v>
      </c>
      <c r="U97" s="1394">
        <v>0</v>
      </c>
      <c r="V97" s="1394">
        <v>3500</v>
      </c>
      <c r="W97" s="1394">
        <v>0</v>
      </c>
      <c r="X97" s="1394">
        <v>0</v>
      </c>
      <c r="Y97" s="1394">
        <v>0</v>
      </c>
      <c r="Z97" s="1394">
        <v>17052.09722</v>
      </c>
      <c r="AA97" s="1394">
        <v>10087.628000000001</v>
      </c>
      <c r="AB97" s="1394">
        <v>0</v>
      </c>
      <c r="AC97" s="1394">
        <v>0</v>
      </c>
      <c r="AD97" s="1394">
        <v>0</v>
      </c>
      <c r="AE97" s="1394">
        <v>0</v>
      </c>
      <c r="AF97" s="1394">
        <v>148299.71687999999</v>
      </c>
      <c r="AG97" s="1384">
        <v>3.5479789667420034E-2</v>
      </c>
      <c r="AH97" s="1397"/>
    </row>
    <row r="98" spans="1:34">
      <c r="A98" s="1393" t="s">
        <v>882</v>
      </c>
      <c r="B98" s="1394">
        <v>140732.80596</v>
      </c>
      <c r="C98" s="1394">
        <v>84005.760349999997</v>
      </c>
      <c r="D98" s="1394">
        <v>31391.811079999999</v>
      </c>
      <c r="E98" s="1394">
        <v>6607.0955400000003</v>
      </c>
      <c r="F98" s="1394">
        <v>42143.643259999997</v>
      </c>
      <c r="G98" s="1394">
        <v>7079.3733300000004</v>
      </c>
      <c r="H98" s="1394">
        <v>16059.9545</v>
      </c>
      <c r="I98" s="1394">
        <v>5972.4384500000006</v>
      </c>
      <c r="J98" s="1394">
        <v>12735</v>
      </c>
      <c r="K98" s="1394">
        <v>0</v>
      </c>
      <c r="L98" s="1394">
        <v>3331.08698</v>
      </c>
      <c r="M98" s="1394">
        <v>0</v>
      </c>
      <c r="N98" s="1394">
        <v>3500</v>
      </c>
      <c r="O98" s="1394">
        <v>6500</v>
      </c>
      <c r="P98" s="1394">
        <v>2969.5541800000001</v>
      </c>
      <c r="Q98" s="1394">
        <v>1500</v>
      </c>
      <c r="R98" s="1394">
        <v>1638.3964699999999</v>
      </c>
      <c r="S98" s="1394">
        <v>2901.3382299999998</v>
      </c>
      <c r="T98" s="1394">
        <v>0</v>
      </c>
      <c r="U98" s="1394">
        <v>3880.8556899999999</v>
      </c>
      <c r="V98" s="1394">
        <v>0</v>
      </c>
      <c r="W98" s="1394">
        <v>5505.25</v>
      </c>
      <c r="X98" s="1394">
        <v>8516.6020000000008</v>
      </c>
      <c r="Y98" s="1394">
        <v>1507.1</v>
      </c>
      <c r="Z98" s="1394">
        <v>33450.698559999997</v>
      </c>
      <c r="AA98" s="1394">
        <v>7115.3964800000003</v>
      </c>
      <c r="AB98" s="1394">
        <v>19731.531620000002</v>
      </c>
      <c r="AC98" s="1394">
        <v>2769.8305</v>
      </c>
      <c r="AD98" s="1394">
        <v>0</v>
      </c>
      <c r="AE98" s="1394">
        <v>2016.84</v>
      </c>
      <c r="AF98" s="1394">
        <v>453562.36317999999</v>
      </c>
      <c r="AG98" s="1384">
        <v>0.10851198899931694</v>
      </c>
      <c r="AH98" s="1397"/>
    </row>
    <row r="99" spans="1:34">
      <c r="A99" s="1393" t="s">
        <v>883</v>
      </c>
      <c r="B99" s="1394">
        <v>154866.57108000002</v>
      </c>
      <c r="C99" s="1394">
        <v>78093.383719999998</v>
      </c>
      <c r="D99" s="1394">
        <v>35153.533640000001</v>
      </c>
      <c r="E99" s="1394">
        <v>3730.1646499999997</v>
      </c>
      <c r="F99" s="1394">
        <v>19301.5589</v>
      </c>
      <c r="G99" s="1394">
        <v>11161.52658</v>
      </c>
      <c r="H99" s="1394">
        <v>21793.365670000003</v>
      </c>
      <c r="I99" s="1394">
        <v>8236.4586299999992</v>
      </c>
      <c r="J99" s="1394">
        <v>11536.614009999999</v>
      </c>
      <c r="K99" s="1394">
        <v>1000</v>
      </c>
      <c r="L99" s="1394">
        <v>1000</v>
      </c>
      <c r="M99" s="1394">
        <v>4722</v>
      </c>
      <c r="N99" s="1394">
        <v>5175.2501199999997</v>
      </c>
      <c r="O99" s="1394">
        <v>8589.6510899999994</v>
      </c>
      <c r="P99" s="1394">
        <v>976.31226000000004</v>
      </c>
      <c r="Q99" s="1394">
        <v>5735.5</v>
      </c>
      <c r="R99" s="1394">
        <v>6444.6173699999999</v>
      </c>
      <c r="S99" s="1394">
        <v>3002.3400799999999</v>
      </c>
      <c r="T99" s="1394">
        <v>1000</v>
      </c>
      <c r="U99" s="1394">
        <v>5710.9201499999999</v>
      </c>
      <c r="V99" s="1394">
        <v>0</v>
      </c>
      <c r="W99" s="1394">
        <v>11104.855380000001</v>
      </c>
      <c r="X99" s="1394">
        <v>32045.316409999999</v>
      </c>
      <c r="Y99" s="1394">
        <v>0</v>
      </c>
      <c r="Z99" s="1394">
        <v>27110.47884</v>
      </c>
      <c r="AA99" s="1394">
        <v>25151.167359999999</v>
      </c>
      <c r="AB99" s="1394">
        <v>8513.26</v>
      </c>
      <c r="AC99" s="1394">
        <v>14941.35189</v>
      </c>
      <c r="AD99" s="1394">
        <v>0</v>
      </c>
      <c r="AE99" s="1394">
        <v>1520.2</v>
      </c>
      <c r="AF99" s="1394">
        <v>507616.39782999997</v>
      </c>
      <c r="AG99" s="1384">
        <v>0.12144408233304382</v>
      </c>
      <c r="AH99" s="1397"/>
    </row>
    <row r="100" spans="1:34">
      <c r="A100" s="1393" t="s">
        <v>884</v>
      </c>
      <c r="B100" s="1394">
        <v>74377.592730000004</v>
      </c>
      <c r="C100" s="1394">
        <v>100832.83597</v>
      </c>
      <c r="D100" s="1394">
        <v>55632.122320000002</v>
      </c>
      <c r="E100" s="1394">
        <v>19975.441030000002</v>
      </c>
      <c r="F100" s="1394">
        <v>24084.537179999999</v>
      </c>
      <c r="G100" s="1394">
        <v>16221.15978</v>
      </c>
      <c r="H100" s="1394">
        <v>18205.314480000001</v>
      </c>
      <c r="I100" s="1394">
        <v>12745.08498</v>
      </c>
      <c r="J100" s="1394">
        <v>12937.852650000001</v>
      </c>
      <c r="K100" s="1394">
        <v>1784</v>
      </c>
      <c r="L100" s="1394">
        <v>1646.7431000000001</v>
      </c>
      <c r="M100" s="1394">
        <v>5148.5455999999995</v>
      </c>
      <c r="N100" s="1394">
        <v>14231.269050000001</v>
      </c>
      <c r="O100" s="1394">
        <v>8617.1660500000016</v>
      </c>
      <c r="P100" s="1394">
        <v>3761.1090600000002</v>
      </c>
      <c r="Q100" s="1394">
        <v>8474.4613699999991</v>
      </c>
      <c r="R100" s="1394">
        <v>7692.0646299999999</v>
      </c>
      <c r="S100" s="1394">
        <v>10687.65893</v>
      </c>
      <c r="T100" s="1394">
        <v>5030</v>
      </c>
      <c r="U100" s="1394">
        <v>8655.2442100000007</v>
      </c>
      <c r="V100" s="1394">
        <v>8360.2243400000007</v>
      </c>
      <c r="W100" s="1394">
        <v>11276.76253</v>
      </c>
      <c r="X100" s="1394">
        <v>33245.104339999998</v>
      </c>
      <c r="Y100" s="1394">
        <v>4214.7147400000003</v>
      </c>
      <c r="Z100" s="1394">
        <v>25218.022350000003</v>
      </c>
      <c r="AA100" s="1394">
        <v>8485.0946100000001</v>
      </c>
      <c r="AB100" s="1394">
        <v>13457.296609999999</v>
      </c>
      <c r="AC100" s="1394">
        <v>17255.910019999999</v>
      </c>
      <c r="AD100" s="1394">
        <v>3693.3153299999999</v>
      </c>
      <c r="AE100" s="1394">
        <v>2229.93633</v>
      </c>
      <c r="AF100" s="1394">
        <v>538176.58432000002</v>
      </c>
      <c r="AG100" s="1384">
        <v>0.12875541786134895</v>
      </c>
      <c r="AH100" s="1397"/>
    </row>
    <row r="101" spans="1:34">
      <c r="A101" s="1393" t="s">
        <v>885</v>
      </c>
      <c r="B101" s="1394">
        <v>88789.819380000001</v>
      </c>
      <c r="C101" s="1394">
        <v>69217.660090000005</v>
      </c>
      <c r="D101" s="1394">
        <v>37180.255159999993</v>
      </c>
      <c r="E101" s="1394">
        <v>6957.0285899999999</v>
      </c>
      <c r="F101" s="1394">
        <v>12364.406000000001</v>
      </c>
      <c r="G101" s="1394">
        <v>14384.037189999999</v>
      </c>
      <c r="H101" s="1394">
        <v>12075.25547</v>
      </c>
      <c r="I101" s="1394">
        <v>12854.098910000001</v>
      </c>
      <c r="J101" s="1394">
        <v>12258.19262</v>
      </c>
      <c r="K101" s="1394">
        <v>5161.3369899999998</v>
      </c>
      <c r="L101" s="1394">
        <v>3022.0599099999999</v>
      </c>
      <c r="M101" s="1394">
        <v>3563.6</v>
      </c>
      <c r="N101" s="1394">
        <v>13858.008529999999</v>
      </c>
      <c r="O101" s="1394">
        <v>7949.0854600000002</v>
      </c>
      <c r="P101" s="1394">
        <v>6535.5736900000002</v>
      </c>
      <c r="Q101" s="1394">
        <v>3937.0250000000001</v>
      </c>
      <c r="R101" s="1394">
        <v>7759.0168800000001</v>
      </c>
      <c r="S101" s="1394">
        <v>15448.83885</v>
      </c>
      <c r="T101" s="1394">
        <v>4654.1113499999992</v>
      </c>
      <c r="U101" s="1394">
        <v>11153.725410000001</v>
      </c>
      <c r="V101" s="1394">
        <v>7289.23776</v>
      </c>
      <c r="W101" s="1394">
        <v>7114.4751399999996</v>
      </c>
      <c r="X101" s="1394">
        <v>16713.28873</v>
      </c>
      <c r="Y101" s="1394">
        <v>6819.2364800000005</v>
      </c>
      <c r="Z101" s="1394">
        <v>17224.348959999999</v>
      </c>
      <c r="AA101" s="1394">
        <v>5697.5974200000001</v>
      </c>
      <c r="AB101" s="1394">
        <v>17133.015370000001</v>
      </c>
      <c r="AC101" s="1394">
        <v>13999.630539999998</v>
      </c>
      <c r="AD101" s="1394">
        <v>4826.6873599999999</v>
      </c>
      <c r="AE101" s="1394">
        <v>7574.3229000000001</v>
      </c>
      <c r="AF101" s="1394">
        <v>453514.97613999998</v>
      </c>
      <c r="AG101" s="1384">
        <v>0.10850065194320156</v>
      </c>
      <c r="AH101" s="1397"/>
    </row>
    <row r="102" spans="1:34">
      <c r="A102" s="1393" t="s">
        <v>886</v>
      </c>
      <c r="B102" s="1394">
        <v>35617.900500000003</v>
      </c>
      <c r="C102" s="1394">
        <v>49913.961960000001</v>
      </c>
      <c r="D102" s="1394">
        <v>33970.604289999996</v>
      </c>
      <c r="E102" s="1394">
        <v>3450.7986700000001</v>
      </c>
      <c r="F102" s="1394">
        <v>14021.534659999999</v>
      </c>
      <c r="G102" s="1394">
        <v>20033.696909999999</v>
      </c>
      <c r="H102" s="1394">
        <v>9714.0799600000009</v>
      </c>
      <c r="I102" s="1394">
        <v>12288.721949999999</v>
      </c>
      <c r="J102" s="1394">
        <v>12022.054599999999</v>
      </c>
      <c r="K102" s="1394">
        <v>8473.11175</v>
      </c>
      <c r="L102" s="1394">
        <v>6293.2856600000005</v>
      </c>
      <c r="M102" s="1394">
        <v>6955.17011</v>
      </c>
      <c r="N102" s="1394">
        <v>19780.504440000001</v>
      </c>
      <c r="O102" s="1394">
        <v>10346.017179999999</v>
      </c>
      <c r="P102" s="1394">
        <v>7450.21119</v>
      </c>
      <c r="Q102" s="1394">
        <v>3432.69</v>
      </c>
      <c r="R102" s="1394">
        <v>9461.5072300000011</v>
      </c>
      <c r="S102" s="1394">
        <v>17919.79722</v>
      </c>
      <c r="T102" s="1394">
        <v>3897.8133199999997</v>
      </c>
      <c r="U102" s="1394">
        <v>16354.2037</v>
      </c>
      <c r="V102" s="1394">
        <v>12128.008230000001</v>
      </c>
      <c r="W102" s="1394">
        <v>9895.5202799999988</v>
      </c>
      <c r="X102" s="1394">
        <v>18160.644940000002</v>
      </c>
      <c r="Y102" s="1394">
        <v>11720.654420000001</v>
      </c>
      <c r="Z102" s="1394">
        <v>26004.811969999999</v>
      </c>
      <c r="AA102" s="1394">
        <v>5111.9938899999997</v>
      </c>
      <c r="AB102" s="1394">
        <v>19188.302500000002</v>
      </c>
      <c r="AC102" s="1394">
        <v>16671.447519999998</v>
      </c>
      <c r="AD102" s="1394">
        <v>3321.2450299999996</v>
      </c>
      <c r="AE102" s="1394">
        <v>11689.15999</v>
      </c>
      <c r="AF102" s="1394">
        <v>435289.45406999998</v>
      </c>
      <c r="AG102" s="1384">
        <v>0.10414030855734221</v>
      </c>
      <c r="AH102" s="1397"/>
    </row>
    <row r="103" spans="1:34">
      <c r="A103" s="1393" t="s">
        <v>887</v>
      </c>
      <c r="B103" s="1394">
        <v>20509.378530000002</v>
      </c>
      <c r="C103" s="1394">
        <v>24902.616000000002</v>
      </c>
      <c r="D103" s="1394">
        <v>15070.814900000001</v>
      </c>
      <c r="E103" s="1394">
        <v>2991.7469900000001</v>
      </c>
      <c r="F103" s="1394">
        <v>4179.5744100000002</v>
      </c>
      <c r="G103" s="1394">
        <v>9769.6600899999994</v>
      </c>
      <c r="H103" s="1394">
        <v>6447.1030899999996</v>
      </c>
      <c r="I103" s="1394">
        <v>8239.96911</v>
      </c>
      <c r="J103" s="1394">
        <v>6323.2985499999995</v>
      </c>
      <c r="K103" s="1394">
        <v>4945.60754</v>
      </c>
      <c r="L103" s="1394">
        <v>2879.4017599999997</v>
      </c>
      <c r="M103" s="1394">
        <v>2845.3691200000003</v>
      </c>
      <c r="N103" s="1394">
        <v>8322.2092800000009</v>
      </c>
      <c r="O103" s="1394">
        <v>3290.3574399999998</v>
      </c>
      <c r="P103" s="1394">
        <v>3175.1968500000003</v>
      </c>
      <c r="Q103" s="1394">
        <v>1061.3499999999999</v>
      </c>
      <c r="R103" s="1394">
        <v>4940.7177699999993</v>
      </c>
      <c r="S103" s="1394">
        <v>7654.2734700000001</v>
      </c>
      <c r="T103" s="1394">
        <v>2074.9574600000001</v>
      </c>
      <c r="U103" s="1394">
        <v>8822.3167899999989</v>
      </c>
      <c r="V103" s="1394">
        <v>4885.5600199999999</v>
      </c>
      <c r="W103" s="1394">
        <v>4486.6583899999996</v>
      </c>
      <c r="X103" s="1394">
        <v>7964.15337</v>
      </c>
      <c r="Y103" s="1394">
        <v>4862.6569500000005</v>
      </c>
      <c r="Z103" s="1394">
        <v>10786.798580000001</v>
      </c>
      <c r="AA103" s="1394">
        <v>2359.9399800000001</v>
      </c>
      <c r="AB103" s="1394">
        <v>11027.48135</v>
      </c>
      <c r="AC103" s="1394">
        <v>8482.4004600000007</v>
      </c>
      <c r="AD103" s="1394">
        <v>1698.1681999999998</v>
      </c>
      <c r="AE103" s="1394">
        <v>12267.32373</v>
      </c>
      <c r="AF103" s="1394">
        <v>217267.06018</v>
      </c>
      <c r="AG103" s="1384">
        <v>5.1979799820404689E-2</v>
      </c>
      <c r="AH103" s="1397"/>
    </row>
    <row r="104" spans="1:34">
      <c r="A104" s="1393" t="s">
        <v>888</v>
      </c>
      <c r="B104" s="1394">
        <v>33629.031219999997</v>
      </c>
      <c r="C104" s="1394">
        <v>32698.538109999998</v>
      </c>
      <c r="D104" s="1394">
        <v>20541.931539999998</v>
      </c>
      <c r="E104" s="1394">
        <v>2573.9950600000002</v>
      </c>
      <c r="F104" s="1394">
        <v>11774.84539</v>
      </c>
      <c r="G104" s="1394">
        <v>27086.587090000001</v>
      </c>
      <c r="H104" s="1394">
        <v>16436.02115</v>
      </c>
      <c r="I104" s="1394">
        <v>21204.154500000001</v>
      </c>
      <c r="J104" s="1394">
        <v>15229.816449999998</v>
      </c>
      <c r="K104" s="1394">
        <v>13509.601339999999</v>
      </c>
      <c r="L104" s="1394">
        <v>11146.169900000001</v>
      </c>
      <c r="M104" s="1394">
        <v>5538.2951900000007</v>
      </c>
      <c r="N104" s="1394">
        <v>18124.37902</v>
      </c>
      <c r="O104" s="1394">
        <v>10639.46573</v>
      </c>
      <c r="P104" s="1394">
        <v>10704.37866</v>
      </c>
      <c r="Q104" s="1394">
        <v>1334.9398000000001</v>
      </c>
      <c r="R104" s="1394">
        <v>9937.8743900000009</v>
      </c>
      <c r="S104" s="1394">
        <v>20383.562149999998</v>
      </c>
      <c r="T104" s="1394">
        <v>8039.4504999999999</v>
      </c>
      <c r="U104" s="1394">
        <v>20631.05229</v>
      </c>
      <c r="V104" s="1394">
        <v>23063.948530000001</v>
      </c>
      <c r="W104" s="1394">
        <v>6697.7034400000002</v>
      </c>
      <c r="X104" s="1394">
        <v>18343.165199999999</v>
      </c>
      <c r="Y104" s="1394">
        <v>11940.977550000001</v>
      </c>
      <c r="Z104" s="1394">
        <v>17980.04537</v>
      </c>
      <c r="AA104" s="1394">
        <v>5838.0890999999992</v>
      </c>
      <c r="AB104" s="1394">
        <v>37352.003570000001</v>
      </c>
      <c r="AC104" s="1394">
        <v>16122.434720000001</v>
      </c>
      <c r="AD104" s="1394">
        <v>4553.1002099999996</v>
      </c>
      <c r="AE104" s="1394">
        <v>44035.111349999999</v>
      </c>
      <c r="AF104" s="1394">
        <v>497090.66852000001</v>
      </c>
      <c r="AG104" s="1384">
        <v>0.11892586672298179</v>
      </c>
      <c r="AH104" s="1397"/>
    </row>
    <row r="105" spans="1:34">
      <c r="A105" s="1393" t="s">
        <v>889</v>
      </c>
      <c r="B105" s="1394">
        <v>39457.265350000001</v>
      </c>
      <c r="C105" s="1394">
        <v>32931.018530000001</v>
      </c>
      <c r="D105" s="1394">
        <v>18250.199929999999</v>
      </c>
      <c r="E105" s="1394">
        <v>2770.7426800000003</v>
      </c>
      <c r="F105" s="1394">
        <v>10442.721599999999</v>
      </c>
      <c r="G105" s="1394">
        <v>23078.646379999998</v>
      </c>
      <c r="H105" s="1394">
        <v>14697.3945</v>
      </c>
      <c r="I105" s="1394">
        <v>23606.577309999997</v>
      </c>
      <c r="J105" s="1394">
        <v>15550.352779999999</v>
      </c>
      <c r="K105" s="1394">
        <v>13975.93605</v>
      </c>
      <c r="L105" s="1394">
        <v>10162.96927</v>
      </c>
      <c r="M105" s="1394">
        <v>4182.3585299999995</v>
      </c>
      <c r="N105" s="1394">
        <v>20125.398350000003</v>
      </c>
      <c r="O105" s="1394">
        <v>8029.1642999999995</v>
      </c>
      <c r="P105" s="1394">
        <v>10105.063980000001</v>
      </c>
      <c r="Q105" s="1394">
        <v>764.02800000000002</v>
      </c>
      <c r="R105" s="1394">
        <v>10938.443579999999</v>
      </c>
      <c r="S105" s="1394">
        <v>15446.537609999999</v>
      </c>
      <c r="T105" s="1394">
        <v>6454.2875100000001</v>
      </c>
      <c r="U105" s="1394">
        <v>19343.943460000002</v>
      </c>
      <c r="V105" s="1394">
        <v>18838.589629999999</v>
      </c>
      <c r="W105" s="1394">
        <v>8294.34166</v>
      </c>
      <c r="X105" s="1394">
        <v>16488.807840000001</v>
      </c>
      <c r="Y105" s="1394">
        <v>13564.352699999999</v>
      </c>
      <c r="Z105" s="1394">
        <v>16890.043280000002</v>
      </c>
      <c r="AA105" s="1394">
        <v>6478.9643599999999</v>
      </c>
      <c r="AB105" s="1394">
        <v>20047.70249</v>
      </c>
      <c r="AC105" s="1394">
        <v>15286.13385</v>
      </c>
      <c r="AD105" s="1394">
        <v>3306.5824199999997</v>
      </c>
      <c r="AE105" s="1394">
        <v>25715.821019999999</v>
      </c>
      <c r="AF105" s="1394">
        <v>445224.38894999999</v>
      </c>
      <c r="AG105" s="1384">
        <v>0.10651718025553393</v>
      </c>
      <c r="AH105" s="1397"/>
    </row>
    <row r="106" spans="1:34">
      <c r="A106" s="1393" t="s">
        <v>890</v>
      </c>
      <c r="B106" s="1394">
        <v>18725.759539999999</v>
      </c>
      <c r="C106" s="1394">
        <v>17368.61996</v>
      </c>
      <c r="D106" s="1394">
        <v>10927.439259999999</v>
      </c>
      <c r="E106" s="1394">
        <v>1526.3946000000001</v>
      </c>
      <c r="F106" s="1394">
        <v>6640.4542699999993</v>
      </c>
      <c r="G106" s="1394">
        <v>16997.979090000001</v>
      </c>
      <c r="H106" s="1394">
        <v>11213.65609</v>
      </c>
      <c r="I106" s="1394">
        <v>15215.95127</v>
      </c>
      <c r="J106" s="1394">
        <v>11519.352339999999</v>
      </c>
      <c r="K106" s="1394">
        <v>9166.0088200000009</v>
      </c>
      <c r="L106" s="1394">
        <v>11165.71371</v>
      </c>
      <c r="M106" s="1394">
        <v>3057.8042999999998</v>
      </c>
      <c r="N106" s="1394">
        <v>15491.50655</v>
      </c>
      <c r="O106" s="1394">
        <v>7300.9486999999999</v>
      </c>
      <c r="P106" s="1394">
        <v>6430.1327999999994</v>
      </c>
      <c r="Q106" s="1394">
        <v>1041.1472699999999</v>
      </c>
      <c r="R106" s="1394">
        <v>6887.6877199999999</v>
      </c>
      <c r="S106" s="1394">
        <v>12921.549580000001</v>
      </c>
      <c r="T106" s="1394">
        <v>5041.1687499999998</v>
      </c>
      <c r="U106" s="1394">
        <v>16113.65157</v>
      </c>
      <c r="V106" s="1394">
        <v>17296.640159999999</v>
      </c>
      <c r="W106" s="1394">
        <v>5101.0550899999998</v>
      </c>
      <c r="X106" s="1394">
        <v>10395.76276</v>
      </c>
      <c r="Y106" s="1394">
        <v>9235.7907799999994</v>
      </c>
      <c r="Z106" s="1394">
        <v>7829.9494100000002</v>
      </c>
      <c r="AA106" s="1394">
        <v>4617.6703799999996</v>
      </c>
      <c r="AB106" s="1394">
        <v>22872.77203</v>
      </c>
      <c r="AC106" s="1394">
        <v>11170.170599999999</v>
      </c>
      <c r="AD106" s="1394">
        <v>2929.5367000000001</v>
      </c>
      <c r="AE106" s="1394">
        <v>12445.519550000001</v>
      </c>
      <c r="AF106" s="1394">
        <v>308647.79364999995</v>
      </c>
      <c r="AG106" s="1384">
        <v>7.3842074889976406E-2</v>
      </c>
      <c r="AH106" s="1397"/>
    </row>
    <row r="107" spans="1:34">
      <c r="A107" s="1393" t="s">
        <v>891</v>
      </c>
      <c r="B107" s="1394">
        <v>879.80412999999999</v>
      </c>
      <c r="C107" s="1394">
        <v>707.41404</v>
      </c>
      <c r="D107" s="1394">
        <v>430.26456999999999</v>
      </c>
      <c r="E107" s="1394">
        <v>42.283180000000002</v>
      </c>
      <c r="F107" s="1394">
        <v>271.43789000000004</v>
      </c>
      <c r="G107" s="1394">
        <v>580.40370999999993</v>
      </c>
      <c r="H107" s="1394">
        <v>338.14095000000003</v>
      </c>
      <c r="I107" s="1394">
        <v>493.87678999999997</v>
      </c>
      <c r="J107" s="1394">
        <v>498.78131999999999</v>
      </c>
      <c r="K107" s="1394">
        <v>203.63498999999999</v>
      </c>
      <c r="L107" s="1394">
        <v>909.27723000000003</v>
      </c>
      <c r="M107" s="1394">
        <v>161.23417999999998</v>
      </c>
      <c r="N107" s="1394">
        <v>895.01693999999998</v>
      </c>
      <c r="O107" s="1394">
        <v>372.5607</v>
      </c>
      <c r="P107" s="1394">
        <v>349.14803000000001</v>
      </c>
      <c r="Q107" s="1394">
        <v>28.5</v>
      </c>
      <c r="R107" s="1394">
        <v>206.21928</v>
      </c>
      <c r="S107" s="1394">
        <v>473.97714000000002</v>
      </c>
      <c r="T107" s="1394">
        <v>236.92129</v>
      </c>
      <c r="U107" s="1394">
        <v>1306.6865</v>
      </c>
      <c r="V107" s="1394">
        <v>394.49725999999998</v>
      </c>
      <c r="W107" s="1394">
        <v>177.70272</v>
      </c>
      <c r="X107" s="1394">
        <v>372.60892999999999</v>
      </c>
      <c r="Y107" s="1394">
        <v>324.15679</v>
      </c>
      <c r="Z107" s="1394">
        <v>310.18867</v>
      </c>
      <c r="AA107" s="1394">
        <v>179.16964000000002</v>
      </c>
      <c r="AB107" s="1394">
        <v>1415.1242199999999</v>
      </c>
      <c r="AC107" s="1394">
        <v>627.46828000000005</v>
      </c>
      <c r="AD107" s="1394">
        <v>192.69259</v>
      </c>
      <c r="AE107" s="1394">
        <v>530.17621999999994</v>
      </c>
      <c r="AF107" s="1394">
        <v>13909.368179999999</v>
      </c>
      <c r="AG107" s="1384">
        <v>3.3277302736351992E-3</v>
      </c>
      <c r="AH107" s="1397"/>
    </row>
    <row r="108" spans="1:34" ht="21" thickBot="1">
      <c r="A108" s="1393" t="s">
        <v>892</v>
      </c>
      <c r="B108" s="1394">
        <v>216.45882999999998</v>
      </c>
      <c r="C108" s="1394">
        <v>232.98157</v>
      </c>
      <c r="D108" s="1394">
        <v>98.012960000000007</v>
      </c>
      <c r="E108" s="1394">
        <v>0</v>
      </c>
      <c r="F108" s="1394">
        <v>63.3506</v>
      </c>
      <c r="G108" s="1394">
        <v>189.20335</v>
      </c>
      <c r="H108" s="1394">
        <v>79.213539999999995</v>
      </c>
      <c r="I108" s="1394">
        <v>184.80425</v>
      </c>
      <c r="J108" s="1394">
        <v>173.14579999999998</v>
      </c>
      <c r="K108" s="1394">
        <v>54.232430000000001</v>
      </c>
      <c r="L108" s="1394">
        <v>531.42482999999993</v>
      </c>
      <c r="M108" s="1394">
        <v>21.541240000000002</v>
      </c>
      <c r="N108" s="1394">
        <v>227.76292000000001</v>
      </c>
      <c r="O108" s="1394">
        <v>96.342250000000007</v>
      </c>
      <c r="P108" s="1394">
        <v>261.5634</v>
      </c>
      <c r="Q108" s="1394">
        <v>7.5</v>
      </c>
      <c r="R108" s="1394">
        <v>63.596179999999997</v>
      </c>
      <c r="S108" s="1394">
        <v>140.69051000000002</v>
      </c>
      <c r="T108" s="1394">
        <v>52.054120000000005</v>
      </c>
      <c r="U108" s="1394">
        <v>234.09276</v>
      </c>
      <c r="V108" s="1394">
        <v>0</v>
      </c>
      <c r="W108" s="1394">
        <v>0</v>
      </c>
      <c r="X108" s="1394">
        <v>84.71041000000001</v>
      </c>
      <c r="Y108" s="1394">
        <v>0</v>
      </c>
      <c r="Z108" s="1394">
        <v>97.235640000000004</v>
      </c>
      <c r="AA108" s="1394">
        <v>45.630459999999999</v>
      </c>
      <c r="AB108" s="1394">
        <v>457.68587000000002</v>
      </c>
      <c r="AC108" s="1394">
        <v>206.59153000000001</v>
      </c>
      <c r="AD108" s="1394">
        <v>26.436679999999999</v>
      </c>
      <c r="AE108" s="1394">
        <v>111.83109</v>
      </c>
      <c r="AF108" s="1394">
        <v>3958.0932200000002</v>
      </c>
      <c r="AG108" s="1384">
        <v>9.4694931240681471E-4</v>
      </c>
      <c r="AH108" s="1397"/>
    </row>
    <row r="109" spans="1:34" ht="21.75" thickTop="1" thickBot="1">
      <c r="A109" s="1389" t="s">
        <v>278</v>
      </c>
      <c r="B109" s="1398">
        <f>SUM(B95:B108)</f>
        <v>712860.05703999999</v>
      </c>
      <c r="C109" s="1398">
        <f t="shared" ref="C109:P109" si="8">SUM(C95:C108)</f>
        <v>576903.49029999995</v>
      </c>
      <c r="D109" s="1398">
        <f t="shared" si="8"/>
        <v>298462.16229000001</v>
      </c>
      <c r="E109" s="1398">
        <f t="shared" si="8"/>
        <v>50625.69099000001</v>
      </c>
      <c r="F109" s="1398">
        <f t="shared" si="8"/>
        <v>145288.06416000001</v>
      </c>
      <c r="G109" s="1398">
        <f t="shared" si="8"/>
        <v>158450.27350000001</v>
      </c>
      <c r="H109" s="1398">
        <f t="shared" si="8"/>
        <v>132059.4994</v>
      </c>
      <c r="I109" s="1398">
        <f t="shared" si="8"/>
        <v>121042.13614999999</v>
      </c>
      <c r="J109" s="1398">
        <f t="shared" si="8"/>
        <v>110784.46111999999</v>
      </c>
      <c r="K109" s="1398">
        <f t="shared" si="8"/>
        <v>58273.46991</v>
      </c>
      <c r="L109" s="1398">
        <f t="shared" si="8"/>
        <v>52088.13235</v>
      </c>
      <c r="M109" s="1398">
        <f>SUM(M95:M108)</f>
        <v>36195.918270000002</v>
      </c>
      <c r="N109" s="1398">
        <f t="shared" si="8"/>
        <v>119731.3052</v>
      </c>
      <c r="O109" s="1398">
        <f>SUM(O95:O108)</f>
        <v>75930.758900000001</v>
      </c>
      <c r="P109" s="1398">
        <f t="shared" si="8"/>
        <v>52718.244099999996</v>
      </c>
      <c r="Q109" s="1398">
        <v>27317.141439999996</v>
      </c>
      <c r="R109" s="1398">
        <v>65970.141499999983</v>
      </c>
      <c r="S109" s="1398">
        <v>106980.56377000001</v>
      </c>
      <c r="T109" s="1398">
        <v>36480.764299999995</v>
      </c>
      <c r="U109" s="1398">
        <v>128206.69253</v>
      </c>
      <c r="V109" s="1398">
        <v>95756.705929999996</v>
      </c>
      <c r="W109" s="1398">
        <v>69654.324629999988</v>
      </c>
      <c r="X109" s="1398">
        <v>162330.16493</v>
      </c>
      <c r="Y109" s="1398">
        <v>64189.64041</v>
      </c>
      <c r="Z109" s="1398">
        <v>206954.71885000003</v>
      </c>
      <c r="AA109" s="1398">
        <v>81168.341679999983</v>
      </c>
      <c r="AB109" s="1398">
        <v>171196.17562999998</v>
      </c>
      <c r="AC109" s="1398">
        <v>117533.36991000001</v>
      </c>
      <c r="AD109" s="1398">
        <v>24547.764519999997</v>
      </c>
      <c r="AE109" s="1398">
        <v>120136.24218</v>
      </c>
      <c r="AF109" s="1398">
        <v>4179836.4158899998</v>
      </c>
      <c r="AG109" s="1410">
        <v>1</v>
      </c>
      <c r="AH109" s="1397"/>
    </row>
    <row r="110" spans="1:34" ht="21.75" thickTop="1" thickBot="1">
      <c r="A110" s="1401" t="s">
        <v>893</v>
      </c>
      <c r="B110" s="1384">
        <f>B109/$AF$109</f>
        <v>0.17054735786549027</v>
      </c>
      <c r="C110" s="1384">
        <f t="shared" ref="C110:AE110" si="9">C109/$AF$109</f>
        <v>0.13802059049652105</v>
      </c>
      <c r="D110" s="1384">
        <f t="shared" si="9"/>
        <v>7.1405225610115031E-2</v>
      </c>
      <c r="E110" s="1384">
        <f t="shared" si="9"/>
        <v>1.2111883325754613E-2</v>
      </c>
      <c r="F110" s="1384">
        <f t="shared" si="9"/>
        <v>3.4759270388591099E-2</v>
      </c>
      <c r="G110" s="1384">
        <f t="shared" si="9"/>
        <v>3.7908247532759405E-2</v>
      </c>
      <c r="H110" s="1384">
        <f t="shared" si="9"/>
        <v>3.1594418120758194E-2</v>
      </c>
      <c r="I110" s="1384">
        <f t="shared" si="9"/>
        <v>2.8958582132508376E-2</v>
      </c>
      <c r="J110" s="1384">
        <f t="shared" si="9"/>
        <v>2.6504496850365614E-2</v>
      </c>
      <c r="K110" s="1384">
        <f t="shared" si="9"/>
        <v>1.3941567112164606E-2</v>
      </c>
      <c r="L110" s="1384">
        <f t="shared" si="9"/>
        <v>1.2461763372361316E-2</v>
      </c>
      <c r="M110" s="1384">
        <f t="shared" si="9"/>
        <v>8.6596494858981014E-3</v>
      </c>
      <c r="N110" s="1384">
        <f t="shared" si="9"/>
        <v>2.8644973938413323E-2</v>
      </c>
      <c r="O110" s="1384">
        <f t="shared" si="9"/>
        <v>1.8165964249544034E-2</v>
      </c>
      <c r="P110" s="1384">
        <f t="shared" si="9"/>
        <v>1.261251370976796E-2</v>
      </c>
      <c r="Q110" s="1384">
        <f t="shared" si="9"/>
        <v>6.5354570662506271E-3</v>
      </c>
      <c r="R110" s="1384">
        <f t="shared" si="9"/>
        <v>1.5782948167351464E-2</v>
      </c>
      <c r="S110" s="1384">
        <f t="shared" si="9"/>
        <v>2.5594437945778068E-2</v>
      </c>
      <c r="T110" s="1384">
        <f t="shared" si="9"/>
        <v>8.7277971361068817E-3</v>
      </c>
      <c r="U110" s="1384">
        <f t="shared" si="9"/>
        <v>3.0672657916135538E-2</v>
      </c>
      <c r="V110" s="1384">
        <f t="shared" si="9"/>
        <v>2.2909199404544354E-2</v>
      </c>
      <c r="W110" s="1384">
        <f t="shared" si="9"/>
        <v>1.6664366185528988E-2</v>
      </c>
      <c r="X110" s="1384">
        <f t="shared" si="9"/>
        <v>3.8836487550777878E-2</v>
      </c>
      <c r="Y110" s="1384">
        <f t="shared" si="9"/>
        <v>1.5356974298318872E-2</v>
      </c>
      <c r="Z110" s="1384">
        <f t="shared" si="9"/>
        <v>4.9512635964231583E-2</v>
      </c>
      <c r="AA110" s="1384">
        <f t="shared" si="9"/>
        <v>1.9419023522411476E-2</v>
      </c>
      <c r="AB110" s="1384">
        <f t="shared" si="9"/>
        <v>4.0957625752812553E-2</v>
      </c>
      <c r="AC110" s="1384">
        <f t="shared" si="9"/>
        <v>2.8119131519881258E-2</v>
      </c>
      <c r="AD110" s="1384">
        <f t="shared" si="9"/>
        <v>5.8729007735038637E-3</v>
      </c>
      <c r="AE110" s="1384">
        <f t="shared" si="9"/>
        <v>2.8741852605353637E-2</v>
      </c>
      <c r="AF110" s="1384">
        <v>1</v>
      </c>
      <c r="AG110" s="1384"/>
      <c r="AH110" s="1397"/>
    </row>
    <row r="111" spans="1:34" ht="21.75" thickTop="1" thickBot="1">
      <c r="A111" s="1402" t="s">
        <v>1074</v>
      </c>
      <c r="B111" s="1390" t="s">
        <v>134</v>
      </c>
      <c r="C111" s="1390" t="s">
        <v>136</v>
      </c>
      <c r="D111" s="1390" t="s">
        <v>138</v>
      </c>
      <c r="E111" s="1390" t="s">
        <v>140</v>
      </c>
      <c r="F111" s="1390" t="s">
        <v>142</v>
      </c>
      <c r="G111" s="1390" t="s">
        <v>144</v>
      </c>
      <c r="H111" s="1390" t="s">
        <v>146</v>
      </c>
      <c r="I111" s="1390" t="s">
        <v>148</v>
      </c>
      <c r="J111" s="1390" t="s">
        <v>150</v>
      </c>
      <c r="K111" s="1390" t="s">
        <v>152</v>
      </c>
      <c r="L111" s="1390" t="s">
        <v>154</v>
      </c>
      <c r="M111" s="1390" t="s">
        <v>156</v>
      </c>
      <c r="N111" s="1390" t="s">
        <v>158</v>
      </c>
      <c r="O111" s="1390" t="s">
        <v>160</v>
      </c>
      <c r="P111" s="1390" t="s">
        <v>162</v>
      </c>
      <c r="Q111" s="1390" t="s">
        <v>164</v>
      </c>
      <c r="R111" s="1390" t="s">
        <v>166</v>
      </c>
      <c r="S111" s="1390" t="s">
        <v>168</v>
      </c>
      <c r="T111" s="1390" t="s">
        <v>170</v>
      </c>
      <c r="U111" s="1390" t="s">
        <v>172</v>
      </c>
      <c r="V111" s="1390" t="s">
        <v>174</v>
      </c>
      <c r="W111" s="1390" t="s">
        <v>176</v>
      </c>
      <c r="X111" s="1390" t="s">
        <v>178</v>
      </c>
      <c r="Y111" s="1390" t="s">
        <v>180</v>
      </c>
      <c r="Z111" s="1390" t="s">
        <v>182</v>
      </c>
      <c r="AA111" s="1390" t="s">
        <v>184</v>
      </c>
      <c r="AB111" s="1390" t="s">
        <v>186</v>
      </c>
      <c r="AC111" s="1390" t="s">
        <v>188</v>
      </c>
      <c r="AD111" s="1390" t="s">
        <v>190</v>
      </c>
      <c r="AE111" s="1390" t="s">
        <v>192</v>
      </c>
      <c r="AF111" s="1390" t="s">
        <v>278</v>
      </c>
      <c r="AG111" s="1409" t="s">
        <v>830</v>
      </c>
      <c r="AH111" s="1397"/>
    </row>
    <row r="112" spans="1:34" ht="21" thickTop="1">
      <c r="A112" s="1393" t="s">
        <v>879</v>
      </c>
      <c r="B112" s="1394">
        <v>1</v>
      </c>
      <c r="C112" s="1394">
        <v>0</v>
      </c>
      <c r="D112" s="1394">
        <v>2</v>
      </c>
      <c r="E112" s="1394">
        <v>0</v>
      </c>
      <c r="F112" s="1394">
        <v>0</v>
      </c>
      <c r="G112" s="1394">
        <v>0</v>
      </c>
      <c r="H112" s="1394">
        <v>0</v>
      </c>
      <c r="I112" s="1394">
        <v>0</v>
      </c>
      <c r="J112" s="1394">
        <v>0</v>
      </c>
      <c r="K112" s="1394">
        <v>0</v>
      </c>
      <c r="L112" s="1394">
        <v>0</v>
      </c>
      <c r="M112" s="1394">
        <v>0</v>
      </c>
      <c r="N112" s="1394">
        <v>0</v>
      </c>
      <c r="O112" s="1394">
        <v>0</v>
      </c>
      <c r="P112" s="1394">
        <v>0</v>
      </c>
      <c r="Q112" s="1394">
        <v>0</v>
      </c>
      <c r="R112" s="1394">
        <v>0</v>
      </c>
      <c r="S112" s="1394">
        <v>0</v>
      </c>
      <c r="T112" s="1394">
        <v>0</v>
      </c>
      <c r="U112" s="1394">
        <v>1</v>
      </c>
      <c r="V112" s="1394">
        <v>0</v>
      </c>
      <c r="W112" s="1394">
        <v>0</v>
      </c>
      <c r="X112" s="1394">
        <v>0</v>
      </c>
      <c r="Y112" s="1394">
        <v>0</v>
      </c>
      <c r="Z112" s="1394">
        <v>0</v>
      </c>
      <c r="AA112" s="1394">
        <v>0</v>
      </c>
      <c r="AB112" s="1394">
        <v>0</v>
      </c>
      <c r="AC112" s="1394">
        <v>0</v>
      </c>
      <c r="AD112" s="1394">
        <v>0</v>
      </c>
      <c r="AE112" s="1394">
        <v>0</v>
      </c>
      <c r="AF112" s="1394">
        <v>4</v>
      </c>
      <c r="AG112" s="1384">
        <v>8.9421443262094249E-5</v>
      </c>
      <c r="AH112" s="1397"/>
    </row>
    <row r="113" spans="1:34">
      <c r="A113" s="1393" t="s">
        <v>880</v>
      </c>
      <c r="B113" s="1394">
        <v>6</v>
      </c>
      <c r="C113" s="1394">
        <v>2</v>
      </c>
      <c r="D113" s="1394">
        <v>0</v>
      </c>
      <c r="E113" s="1394">
        <v>0</v>
      </c>
      <c r="F113" s="1394">
        <v>0</v>
      </c>
      <c r="G113" s="1394">
        <v>0</v>
      </c>
      <c r="H113" s="1394">
        <v>0</v>
      </c>
      <c r="I113" s="1394">
        <v>0</v>
      </c>
      <c r="J113" s="1394">
        <v>0</v>
      </c>
      <c r="K113" s="1394">
        <v>0</v>
      </c>
      <c r="L113" s="1394">
        <v>0</v>
      </c>
      <c r="M113" s="1394">
        <v>0</v>
      </c>
      <c r="N113" s="1394">
        <v>0</v>
      </c>
      <c r="O113" s="1394">
        <v>0</v>
      </c>
      <c r="P113" s="1394">
        <v>0</v>
      </c>
      <c r="Q113" s="1394">
        <v>0</v>
      </c>
      <c r="R113" s="1394">
        <v>0</v>
      </c>
      <c r="S113" s="1394">
        <v>0</v>
      </c>
      <c r="T113" s="1394">
        <v>0</v>
      </c>
      <c r="U113" s="1394">
        <v>0</v>
      </c>
      <c r="V113" s="1394">
        <v>0</v>
      </c>
      <c r="W113" s="1394">
        <v>0</v>
      </c>
      <c r="X113" s="1394">
        <v>0</v>
      </c>
      <c r="Y113" s="1394">
        <v>0</v>
      </c>
      <c r="Z113" s="1394">
        <v>1</v>
      </c>
      <c r="AA113" s="1394">
        <v>0</v>
      </c>
      <c r="AB113" s="1394">
        <v>0</v>
      </c>
      <c r="AC113" s="1394">
        <v>0</v>
      </c>
      <c r="AD113" s="1394">
        <v>0</v>
      </c>
      <c r="AE113" s="1394">
        <v>0</v>
      </c>
      <c r="AF113" s="1394">
        <v>9</v>
      </c>
      <c r="AG113" s="1384">
        <v>2.0119824733971206E-4</v>
      </c>
      <c r="AH113" s="1397"/>
    </row>
    <row r="114" spans="1:34">
      <c r="A114" s="1393" t="s">
        <v>881</v>
      </c>
      <c r="B114" s="1394">
        <v>5</v>
      </c>
      <c r="C114" s="1394">
        <v>15</v>
      </c>
      <c r="D114" s="1394">
        <v>1</v>
      </c>
      <c r="E114" s="1394">
        <v>0</v>
      </c>
      <c r="F114" s="1394">
        <v>0</v>
      </c>
      <c r="G114" s="1394">
        <v>2</v>
      </c>
      <c r="H114" s="1394">
        <v>1</v>
      </c>
      <c r="I114" s="1394">
        <v>0</v>
      </c>
      <c r="J114" s="1394">
        <v>0</v>
      </c>
      <c r="K114" s="1394">
        <v>0</v>
      </c>
      <c r="L114" s="1394">
        <v>0</v>
      </c>
      <c r="M114" s="1394">
        <v>0</v>
      </c>
      <c r="N114" s="1394">
        <v>0</v>
      </c>
      <c r="O114" s="1394">
        <v>1</v>
      </c>
      <c r="P114" s="1394">
        <v>0</v>
      </c>
      <c r="Q114" s="1394">
        <v>0</v>
      </c>
      <c r="R114" s="1394">
        <v>0</v>
      </c>
      <c r="S114" s="1394">
        <v>0</v>
      </c>
      <c r="T114" s="1394">
        <v>0</v>
      </c>
      <c r="U114" s="1394">
        <v>0</v>
      </c>
      <c r="V114" s="1394">
        <v>1</v>
      </c>
      <c r="W114" s="1394">
        <v>0</v>
      </c>
      <c r="X114" s="1394">
        <v>0</v>
      </c>
      <c r="Y114" s="1394">
        <v>0</v>
      </c>
      <c r="Z114" s="1394">
        <v>4</v>
      </c>
      <c r="AA114" s="1394">
        <v>2</v>
      </c>
      <c r="AB114" s="1394">
        <v>0</v>
      </c>
      <c r="AC114" s="1394">
        <v>0</v>
      </c>
      <c r="AD114" s="1394">
        <v>0</v>
      </c>
      <c r="AE114" s="1394">
        <v>0</v>
      </c>
      <c r="AF114" s="1394">
        <v>32</v>
      </c>
      <c r="AG114" s="1384">
        <v>7.1537154609675399E-4</v>
      </c>
      <c r="AH114" s="1397"/>
    </row>
    <row r="115" spans="1:34">
      <c r="A115" s="1393" t="s">
        <v>882</v>
      </c>
      <c r="B115" s="1394">
        <v>65</v>
      </c>
      <c r="C115" s="1394">
        <v>40</v>
      </c>
      <c r="D115" s="1394">
        <v>14</v>
      </c>
      <c r="E115" s="1394">
        <v>3</v>
      </c>
      <c r="F115" s="1394">
        <v>21</v>
      </c>
      <c r="G115" s="1394">
        <v>4</v>
      </c>
      <c r="H115" s="1394">
        <v>8</v>
      </c>
      <c r="I115" s="1394">
        <v>4</v>
      </c>
      <c r="J115" s="1394">
        <v>7</v>
      </c>
      <c r="K115" s="1394">
        <v>0</v>
      </c>
      <c r="L115" s="1394">
        <v>2</v>
      </c>
      <c r="M115" s="1394">
        <v>0</v>
      </c>
      <c r="N115" s="1394">
        <v>2</v>
      </c>
      <c r="O115" s="1394">
        <v>4</v>
      </c>
      <c r="P115" s="1394">
        <v>2</v>
      </c>
      <c r="Q115" s="1394">
        <v>1</v>
      </c>
      <c r="R115" s="1394">
        <v>1</v>
      </c>
      <c r="S115" s="1394">
        <v>2</v>
      </c>
      <c r="T115" s="1394">
        <v>0</v>
      </c>
      <c r="U115" s="1394">
        <v>2</v>
      </c>
      <c r="V115" s="1394">
        <v>0</v>
      </c>
      <c r="W115" s="1394">
        <v>3</v>
      </c>
      <c r="X115" s="1394">
        <v>5</v>
      </c>
      <c r="Y115" s="1394">
        <v>1</v>
      </c>
      <c r="Z115" s="1394">
        <v>18</v>
      </c>
      <c r="AA115" s="1394">
        <v>4</v>
      </c>
      <c r="AB115" s="1394">
        <v>10</v>
      </c>
      <c r="AC115" s="1394">
        <v>1</v>
      </c>
      <c r="AD115" s="1394">
        <v>0</v>
      </c>
      <c r="AE115" s="1394">
        <v>1</v>
      </c>
      <c r="AF115" s="1394">
        <v>225</v>
      </c>
      <c r="AG115" s="1384">
        <v>5.0299561834928012E-3</v>
      </c>
      <c r="AH115" s="1397"/>
    </row>
    <row r="116" spans="1:34">
      <c r="A116" s="1393" t="s">
        <v>883</v>
      </c>
      <c r="B116" s="1394">
        <v>156</v>
      </c>
      <c r="C116" s="1394">
        <v>84</v>
      </c>
      <c r="D116" s="1394">
        <v>38</v>
      </c>
      <c r="E116" s="1394">
        <v>5</v>
      </c>
      <c r="F116" s="1394">
        <v>22</v>
      </c>
      <c r="G116" s="1394">
        <v>12</v>
      </c>
      <c r="H116" s="1394">
        <v>22</v>
      </c>
      <c r="I116" s="1394">
        <v>10</v>
      </c>
      <c r="J116" s="1394">
        <v>13</v>
      </c>
      <c r="K116" s="1394">
        <v>1</v>
      </c>
      <c r="L116" s="1394">
        <v>1</v>
      </c>
      <c r="M116" s="1394">
        <v>5</v>
      </c>
      <c r="N116" s="1394">
        <v>6</v>
      </c>
      <c r="O116" s="1394">
        <v>10</v>
      </c>
      <c r="P116" s="1394">
        <v>1</v>
      </c>
      <c r="Q116" s="1394">
        <v>7</v>
      </c>
      <c r="R116" s="1394">
        <v>8</v>
      </c>
      <c r="S116" s="1394">
        <v>4</v>
      </c>
      <c r="T116" s="1394">
        <v>1</v>
      </c>
      <c r="U116" s="1394">
        <v>5</v>
      </c>
      <c r="V116" s="1394">
        <v>0</v>
      </c>
      <c r="W116" s="1394">
        <v>11</v>
      </c>
      <c r="X116" s="1394">
        <v>36</v>
      </c>
      <c r="Y116" s="1394">
        <v>0</v>
      </c>
      <c r="Z116" s="1394">
        <v>29</v>
      </c>
      <c r="AA116" s="1394">
        <v>26</v>
      </c>
      <c r="AB116" s="1394">
        <v>10</v>
      </c>
      <c r="AC116" s="1394">
        <v>16</v>
      </c>
      <c r="AD116" s="1394">
        <v>0</v>
      </c>
      <c r="AE116" s="1394">
        <v>2</v>
      </c>
      <c r="AF116" s="1394">
        <v>541</v>
      </c>
      <c r="AG116" s="1384">
        <v>1.2094250201198248E-2</v>
      </c>
      <c r="AH116" s="1397"/>
    </row>
    <row r="117" spans="1:34">
      <c r="A117" s="1393" t="s">
        <v>884</v>
      </c>
      <c r="B117" s="1394">
        <v>149</v>
      </c>
      <c r="C117" s="1394">
        <v>219</v>
      </c>
      <c r="D117" s="1394">
        <v>112</v>
      </c>
      <c r="E117" s="1394">
        <v>40</v>
      </c>
      <c r="F117" s="1394">
        <v>53</v>
      </c>
      <c r="G117" s="1394">
        <v>35</v>
      </c>
      <c r="H117" s="1394">
        <v>39</v>
      </c>
      <c r="I117" s="1394">
        <v>28</v>
      </c>
      <c r="J117" s="1394">
        <v>29</v>
      </c>
      <c r="K117" s="1394">
        <v>4</v>
      </c>
      <c r="L117" s="1394">
        <v>4</v>
      </c>
      <c r="M117" s="1394">
        <v>12</v>
      </c>
      <c r="N117" s="1394">
        <v>31</v>
      </c>
      <c r="O117" s="1394">
        <v>20</v>
      </c>
      <c r="P117" s="1394">
        <v>9</v>
      </c>
      <c r="Q117" s="1394">
        <v>18</v>
      </c>
      <c r="R117" s="1394">
        <v>16</v>
      </c>
      <c r="S117" s="1394">
        <v>24</v>
      </c>
      <c r="T117" s="1394">
        <v>10</v>
      </c>
      <c r="U117" s="1394">
        <v>19</v>
      </c>
      <c r="V117" s="1394">
        <v>19</v>
      </c>
      <c r="W117" s="1394">
        <v>23</v>
      </c>
      <c r="X117" s="1394">
        <v>68</v>
      </c>
      <c r="Y117" s="1394">
        <v>10</v>
      </c>
      <c r="Z117" s="1394">
        <v>55</v>
      </c>
      <c r="AA117" s="1394">
        <v>19</v>
      </c>
      <c r="AB117" s="1394">
        <v>29</v>
      </c>
      <c r="AC117" s="1394">
        <v>37</v>
      </c>
      <c r="AD117" s="1394">
        <v>8</v>
      </c>
      <c r="AE117" s="1394">
        <v>5</v>
      </c>
      <c r="AF117" s="1394">
        <v>1144</v>
      </c>
      <c r="AG117" s="1384">
        <v>2.5574532772958954E-2</v>
      </c>
      <c r="AH117" s="1397"/>
    </row>
    <row r="118" spans="1:34">
      <c r="A118" s="1393" t="s">
        <v>885</v>
      </c>
      <c r="B118" s="1394">
        <v>291</v>
      </c>
      <c r="C118" s="1394">
        <v>257</v>
      </c>
      <c r="D118" s="1394">
        <v>137</v>
      </c>
      <c r="E118" s="1394">
        <v>25</v>
      </c>
      <c r="F118" s="1394">
        <v>47</v>
      </c>
      <c r="G118" s="1394">
        <v>56</v>
      </c>
      <c r="H118" s="1394">
        <v>47</v>
      </c>
      <c r="I118" s="1394">
        <v>48</v>
      </c>
      <c r="J118" s="1394">
        <v>48</v>
      </c>
      <c r="K118" s="1394">
        <v>21</v>
      </c>
      <c r="L118" s="1394">
        <v>12</v>
      </c>
      <c r="M118" s="1394">
        <v>13</v>
      </c>
      <c r="N118" s="1394">
        <v>52</v>
      </c>
      <c r="O118" s="1394">
        <v>31</v>
      </c>
      <c r="P118" s="1394">
        <v>26</v>
      </c>
      <c r="Q118" s="1394">
        <v>16</v>
      </c>
      <c r="R118" s="1394">
        <v>28</v>
      </c>
      <c r="S118" s="1394">
        <v>59</v>
      </c>
      <c r="T118" s="1394">
        <v>17</v>
      </c>
      <c r="U118" s="1394">
        <v>43</v>
      </c>
      <c r="V118" s="1394">
        <v>29</v>
      </c>
      <c r="W118" s="1394">
        <v>27</v>
      </c>
      <c r="X118" s="1394">
        <v>65</v>
      </c>
      <c r="Y118" s="1394">
        <v>26</v>
      </c>
      <c r="Z118" s="1394">
        <v>66</v>
      </c>
      <c r="AA118" s="1394">
        <v>22</v>
      </c>
      <c r="AB118" s="1394">
        <v>65</v>
      </c>
      <c r="AC118" s="1394">
        <v>53</v>
      </c>
      <c r="AD118" s="1394">
        <v>18</v>
      </c>
      <c r="AE118" s="1394">
        <v>29</v>
      </c>
      <c r="AF118" s="1394">
        <v>1674</v>
      </c>
      <c r="AG118" s="1384">
        <v>3.7422874005186443E-2</v>
      </c>
      <c r="AH118" s="1397"/>
    </row>
    <row r="119" spans="1:34">
      <c r="A119" s="1393" t="s">
        <v>886</v>
      </c>
      <c r="B119" s="1394">
        <v>210</v>
      </c>
      <c r="C119" s="1394">
        <v>290</v>
      </c>
      <c r="D119" s="1394">
        <v>201</v>
      </c>
      <c r="E119" s="1394">
        <v>20</v>
      </c>
      <c r="F119" s="1394">
        <v>83</v>
      </c>
      <c r="G119" s="1394">
        <v>121</v>
      </c>
      <c r="H119" s="1394">
        <v>57</v>
      </c>
      <c r="I119" s="1394">
        <v>75</v>
      </c>
      <c r="J119" s="1394">
        <v>72</v>
      </c>
      <c r="K119" s="1394">
        <v>52</v>
      </c>
      <c r="L119" s="1394">
        <v>38</v>
      </c>
      <c r="M119" s="1394">
        <v>40</v>
      </c>
      <c r="N119" s="1394">
        <v>117</v>
      </c>
      <c r="O119" s="1394">
        <v>60</v>
      </c>
      <c r="P119" s="1394">
        <v>44</v>
      </c>
      <c r="Q119" s="1394">
        <v>23</v>
      </c>
      <c r="R119" s="1394">
        <v>56</v>
      </c>
      <c r="S119" s="1394">
        <v>104</v>
      </c>
      <c r="T119" s="1394">
        <v>22</v>
      </c>
      <c r="U119" s="1394">
        <v>95</v>
      </c>
      <c r="V119" s="1394">
        <v>70</v>
      </c>
      <c r="W119" s="1394">
        <v>59</v>
      </c>
      <c r="X119" s="1394">
        <v>105</v>
      </c>
      <c r="Y119" s="1394">
        <v>70</v>
      </c>
      <c r="Z119" s="1394">
        <v>150</v>
      </c>
      <c r="AA119" s="1394">
        <v>30</v>
      </c>
      <c r="AB119" s="1394">
        <v>117</v>
      </c>
      <c r="AC119" s="1394">
        <v>99</v>
      </c>
      <c r="AD119" s="1394">
        <v>20</v>
      </c>
      <c r="AE119" s="1394">
        <v>72</v>
      </c>
      <c r="AF119" s="1394">
        <v>2572</v>
      </c>
      <c r="AG119" s="1384">
        <v>5.7497988017526605E-2</v>
      </c>
      <c r="AH119" s="1397"/>
    </row>
    <row r="120" spans="1:34">
      <c r="A120" s="1393" t="s">
        <v>887</v>
      </c>
      <c r="B120" s="1394">
        <v>172</v>
      </c>
      <c r="C120" s="1394">
        <v>207</v>
      </c>
      <c r="D120" s="1394">
        <v>122</v>
      </c>
      <c r="E120" s="1394">
        <v>24</v>
      </c>
      <c r="F120" s="1394">
        <v>36</v>
      </c>
      <c r="G120" s="1394">
        <v>85</v>
      </c>
      <c r="H120" s="1394">
        <v>55</v>
      </c>
      <c r="I120" s="1394">
        <v>72</v>
      </c>
      <c r="J120" s="1394">
        <v>53</v>
      </c>
      <c r="K120" s="1394">
        <v>42</v>
      </c>
      <c r="L120" s="1394">
        <v>25</v>
      </c>
      <c r="M120" s="1394">
        <v>24</v>
      </c>
      <c r="N120" s="1394">
        <v>70</v>
      </c>
      <c r="O120" s="1394">
        <v>28</v>
      </c>
      <c r="P120" s="1394">
        <v>27</v>
      </c>
      <c r="Q120" s="1394">
        <v>9</v>
      </c>
      <c r="R120" s="1394">
        <v>41</v>
      </c>
      <c r="S120" s="1394">
        <v>65</v>
      </c>
      <c r="T120" s="1394">
        <v>18</v>
      </c>
      <c r="U120" s="1394">
        <v>76</v>
      </c>
      <c r="V120" s="1394">
        <v>42</v>
      </c>
      <c r="W120" s="1394">
        <v>38</v>
      </c>
      <c r="X120" s="1394">
        <v>66</v>
      </c>
      <c r="Y120" s="1394">
        <v>41</v>
      </c>
      <c r="Z120" s="1394">
        <v>90</v>
      </c>
      <c r="AA120" s="1394">
        <v>20</v>
      </c>
      <c r="AB120" s="1394">
        <v>94</v>
      </c>
      <c r="AC120" s="1394">
        <v>72</v>
      </c>
      <c r="AD120" s="1394">
        <v>15</v>
      </c>
      <c r="AE120" s="1394">
        <v>104</v>
      </c>
      <c r="AF120" s="1394">
        <v>1833</v>
      </c>
      <c r="AG120" s="1384">
        <v>4.0977376374854692E-2</v>
      </c>
      <c r="AH120" s="1397"/>
    </row>
    <row r="121" spans="1:34">
      <c r="A121" s="1393" t="s">
        <v>888</v>
      </c>
      <c r="B121" s="1394">
        <v>390</v>
      </c>
      <c r="C121" s="1394">
        <v>375</v>
      </c>
      <c r="D121" s="1394">
        <v>240</v>
      </c>
      <c r="E121" s="1394">
        <v>31</v>
      </c>
      <c r="F121" s="1394">
        <v>144</v>
      </c>
      <c r="G121" s="1394">
        <v>324</v>
      </c>
      <c r="H121" s="1394">
        <v>193</v>
      </c>
      <c r="I121" s="1394">
        <v>254</v>
      </c>
      <c r="J121" s="1394">
        <v>184</v>
      </c>
      <c r="K121" s="1394">
        <v>164</v>
      </c>
      <c r="L121" s="1394">
        <v>126</v>
      </c>
      <c r="M121" s="1394">
        <v>64</v>
      </c>
      <c r="N121" s="1394">
        <v>208</v>
      </c>
      <c r="O121" s="1394">
        <v>122</v>
      </c>
      <c r="P121" s="1394">
        <v>125</v>
      </c>
      <c r="Q121" s="1394">
        <v>15</v>
      </c>
      <c r="R121" s="1394">
        <v>121</v>
      </c>
      <c r="S121" s="1394">
        <v>234</v>
      </c>
      <c r="T121" s="1394">
        <v>91</v>
      </c>
      <c r="U121" s="1394">
        <v>237</v>
      </c>
      <c r="V121" s="1394">
        <v>262</v>
      </c>
      <c r="W121" s="1394">
        <v>76</v>
      </c>
      <c r="X121" s="1394">
        <v>212</v>
      </c>
      <c r="Y121" s="1394">
        <v>138</v>
      </c>
      <c r="Z121" s="1394">
        <v>209</v>
      </c>
      <c r="AA121" s="1394">
        <v>71</v>
      </c>
      <c r="AB121" s="1394">
        <v>454</v>
      </c>
      <c r="AC121" s="1394">
        <v>187</v>
      </c>
      <c r="AD121" s="1394">
        <v>51</v>
      </c>
      <c r="AE121" s="1394">
        <v>520</v>
      </c>
      <c r="AF121" s="1394">
        <v>5822</v>
      </c>
      <c r="AG121" s="1384">
        <v>0.13015291066797818</v>
      </c>
      <c r="AH121" s="1397"/>
    </row>
    <row r="122" spans="1:34">
      <c r="A122" s="1393" t="s">
        <v>889</v>
      </c>
      <c r="B122" s="1394">
        <v>778</v>
      </c>
      <c r="C122" s="1394">
        <v>653</v>
      </c>
      <c r="D122" s="1394">
        <v>359</v>
      </c>
      <c r="E122" s="1394">
        <v>53</v>
      </c>
      <c r="F122" s="1394">
        <v>218</v>
      </c>
      <c r="G122" s="1394">
        <v>473</v>
      </c>
      <c r="H122" s="1394">
        <v>311</v>
      </c>
      <c r="I122" s="1394">
        <v>483</v>
      </c>
      <c r="J122" s="1394">
        <v>319</v>
      </c>
      <c r="K122" s="1394">
        <v>288</v>
      </c>
      <c r="L122" s="1394">
        <v>209</v>
      </c>
      <c r="M122" s="1394">
        <v>86</v>
      </c>
      <c r="N122" s="1394">
        <v>412</v>
      </c>
      <c r="O122" s="1394">
        <v>170</v>
      </c>
      <c r="P122" s="1394">
        <v>211</v>
      </c>
      <c r="Q122" s="1394">
        <v>17</v>
      </c>
      <c r="R122" s="1394">
        <v>220</v>
      </c>
      <c r="S122" s="1394">
        <v>317</v>
      </c>
      <c r="T122" s="1394">
        <v>132</v>
      </c>
      <c r="U122" s="1394">
        <v>400</v>
      </c>
      <c r="V122" s="1394">
        <v>391</v>
      </c>
      <c r="W122" s="1394">
        <v>173</v>
      </c>
      <c r="X122" s="1394">
        <v>331</v>
      </c>
      <c r="Y122" s="1394">
        <v>278</v>
      </c>
      <c r="Z122" s="1394">
        <v>338</v>
      </c>
      <c r="AA122" s="1394">
        <v>133</v>
      </c>
      <c r="AB122" s="1394">
        <v>421</v>
      </c>
      <c r="AC122" s="1394">
        <v>314</v>
      </c>
      <c r="AD122" s="1394">
        <v>71</v>
      </c>
      <c r="AE122" s="1394">
        <v>515</v>
      </c>
      <c r="AF122" s="1394">
        <v>9074</v>
      </c>
      <c r="AG122" s="1384">
        <v>0.20285254404006081</v>
      </c>
      <c r="AH122" s="1397"/>
    </row>
    <row r="123" spans="1:34">
      <c r="A123" s="1393" t="s">
        <v>890</v>
      </c>
      <c r="B123" s="1394">
        <v>1016</v>
      </c>
      <c r="C123" s="1394">
        <v>916</v>
      </c>
      <c r="D123" s="1394">
        <v>563</v>
      </c>
      <c r="E123" s="1394">
        <v>75</v>
      </c>
      <c r="F123" s="1394">
        <v>355</v>
      </c>
      <c r="G123" s="1394">
        <v>936</v>
      </c>
      <c r="H123" s="1394">
        <v>600</v>
      </c>
      <c r="I123" s="1394">
        <v>820</v>
      </c>
      <c r="J123" s="1394">
        <v>603</v>
      </c>
      <c r="K123" s="1394">
        <v>478</v>
      </c>
      <c r="L123" s="1394">
        <v>638</v>
      </c>
      <c r="M123" s="1394">
        <v>163</v>
      </c>
      <c r="N123" s="1394">
        <v>888</v>
      </c>
      <c r="O123" s="1394">
        <v>408</v>
      </c>
      <c r="P123" s="1394">
        <v>360</v>
      </c>
      <c r="Q123" s="1394">
        <v>48</v>
      </c>
      <c r="R123" s="1394">
        <v>368</v>
      </c>
      <c r="S123" s="1394">
        <v>673</v>
      </c>
      <c r="T123" s="1394">
        <v>288</v>
      </c>
      <c r="U123" s="1394">
        <v>959</v>
      </c>
      <c r="V123" s="1394">
        <v>1044</v>
      </c>
      <c r="W123" s="1394">
        <v>282</v>
      </c>
      <c r="X123" s="1394">
        <v>546</v>
      </c>
      <c r="Y123" s="1394">
        <v>493</v>
      </c>
      <c r="Z123" s="1394">
        <v>409</v>
      </c>
      <c r="AA123" s="1394">
        <v>256</v>
      </c>
      <c r="AB123" s="1394">
        <v>1328</v>
      </c>
      <c r="AC123" s="1394">
        <v>631</v>
      </c>
      <c r="AD123" s="1394">
        <v>168</v>
      </c>
      <c r="AE123" s="1394">
        <v>672</v>
      </c>
      <c r="AF123" s="1394">
        <v>16984</v>
      </c>
      <c r="AG123" s="1384">
        <v>0.37968344809085219</v>
      </c>
      <c r="AH123" s="1397"/>
    </row>
    <row r="124" spans="1:34">
      <c r="A124" s="1393" t="s">
        <v>891</v>
      </c>
      <c r="B124" s="1394">
        <v>173</v>
      </c>
      <c r="C124" s="1394">
        <v>142</v>
      </c>
      <c r="D124" s="1394">
        <v>85</v>
      </c>
      <c r="E124" s="1394">
        <v>8</v>
      </c>
      <c r="F124" s="1394">
        <v>51</v>
      </c>
      <c r="G124" s="1394">
        <v>117</v>
      </c>
      <c r="H124" s="1394">
        <v>68</v>
      </c>
      <c r="I124" s="1394">
        <v>96</v>
      </c>
      <c r="J124" s="1394">
        <v>99</v>
      </c>
      <c r="K124" s="1394">
        <v>38</v>
      </c>
      <c r="L124" s="1394">
        <v>180</v>
      </c>
      <c r="M124" s="1394">
        <v>32</v>
      </c>
      <c r="N124" s="1394">
        <v>172</v>
      </c>
      <c r="O124" s="1394">
        <v>74</v>
      </c>
      <c r="P124" s="1394">
        <v>70</v>
      </c>
      <c r="Q124" s="1394">
        <v>6</v>
      </c>
      <c r="R124" s="1394">
        <v>41</v>
      </c>
      <c r="S124" s="1394">
        <v>89</v>
      </c>
      <c r="T124" s="1394">
        <v>47</v>
      </c>
      <c r="U124" s="1394">
        <v>255</v>
      </c>
      <c r="V124" s="1394">
        <v>76</v>
      </c>
      <c r="W124" s="1394">
        <v>34</v>
      </c>
      <c r="X124" s="1394">
        <v>72</v>
      </c>
      <c r="Y124" s="1394">
        <v>61</v>
      </c>
      <c r="Z124" s="1394">
        <v>61</v>
      </c>
      <c r="AA124" s="1394">
        <v>35</v>
      </c>
      <c r="AB124" s="1394">
        <v>283</v>
      </c>
      <c r="AC124" s="1394">
        <v>129</v>
      </c>
      <c r="AD124" s="1394">
        <v>39</v>
      </c>
      <c r="AE124" s="1394">
        <v>103</v>
      </c>
      <c r="AF124" s="1394">
        <v>2736</v>
      </c>
      <c r="AG124" s="1384">
        <v>6.1164267191272464E-2</v>
      </c>
      <c r="AH124" s="1397"/>
    </row>
    <row r="125" spans="1:34" ht="21" thickBot="1">
      <c r="A125" s="1393" t="s">
        <v>892</v>
      </c>
      <c r="B125" s="1394">
        <v>112</v>
      </c>
      <c r="C125" s="1394">
        <v>146</v>
      </c>
      <c r="D125" s="1394">
        <v>38</v>
      </c>
      <c r="E125" s="1394">
        <v>0</v>
      </c>
      <c r="F125" s="1394">
        <v>33</v>
      </c>
      <c r="G125" s="1394">
        <v>93</v>
      </c>
      <c r="H125" s="1394">
        <v>31</v>
      </c>
      <c r="I125" s="1394">
        <v>97</v>
      </c>
      <c r="J125" s="1394">
        <v>85</v>
      </c>
      <c r="K125" s="1394">
        <v>24</v>
      </c>
      <c r="L125" s="1394">
        <v>300</v>
      </c>
      <c r="M125" s="1394">
        <v>9</v>
      </c>
      <c r="N125" s="1394">
        <v>115</v>
      </c>
      <c r="O125" s="1394">
        <v>46</v>
      </c>
      <c r="P125" s="1394">
        <v>220</v>
      </c>
      <c r="Q125" s="1394">
        <v>4</v>
      </c>
      <c r="R125" s="1394">
        <v>33</v>
      </c>
      <c r="S125" s="1394">
        <v>68</v>
      </c>
      <c r="T125" s="1394">
        <v>29</v>
      </c>
      <c r="U125" s="1394">
        <v>145</v>
      </c>
      <c r="V125" s="1394">
        <v>0</v>
      </c>
      <c r="W125" s="1394">
        <v>0</v>
      </c>
      <c r="X125" s="1394">
        <v>33</v>
      </c>
      <c r="Y125" s="1394">
        <v>0</v>
      </c>
      <c r="Z125" s="1394">
        <v>53</v>
      </c>
      <c r="AA125" s="1394">
        <v>15</v>
      </c>
      <c r="AB125" s="1394">
        <v>199</v>
      </c>
      <c r="AC125" s="1394">
        <v>96</v>
      </c>
      <c r="AD125" s="1394">
        <v>12</v>
      </c>
      <c r="AE125" s="1394">
        <v>46</v>
      </c>
      <c r="AF125" s="1394">
        <v>2082</v>
      </c>
      <c r="AG125" s="1384">
        <v>4.6543861217920056E-2</v>
      </c>
      <c r="AH125" s="1397"/>
    </row>
    <row r="126" spans="1:34" ht="21.75" thickTop="1" thickBot="1">
      <c r="A126" s="1389" t="s">
        <v>278</v>
      </c>
      <c r="B126" s="1398">
        <f>SUM(B112:B125)</f>
        <v>3524</v>
      </c>
      <c r="C126" s="1398">
        <f t="shared" ref="C126:P126" si="10">SUM(C112:C125)</f>
        <v>3346</v>
      </c>
      <c r="D126" s="1398">
        <f t="shared" si="10"/>
        <v>1912</v>
      </c>
      <c r="E126" s="1398">
        <f t="shared" si="10"/>
        <v>284</v>
      </c>
      <c r="F126" s="1398">
        <f t="shared" si="10"/>
        <v>1063</v>
      </c>
      <c r="G126" s="1398">
        <f t="shared" si="10"/>
        <v>2258</v>
      </c>
      <c r="H126" s="1398">
        <f t="shared" si="10"/>
        <v>1432</v>
      </c>
      <c r="I126" s="1398">
        <f t="shared" si="10"/>
        <v>1987</v>
      </c>
      <c r="J126" s="1398">
        <f t="shared" si="10"/>
        <v>1512</v>
      </c>
      <c r="K126" s="1398">
        <f t="shared" si="10"/>
        <v>1112</v>
      </c>
      <c r="L126" s="1398">
        <f t="shared" si="10"/>
        <v>1535</v>
      </c>
      <c r="M126" s="1398">
        <f>SUM(M112:M125)</f>
        <v>448</v>
      </c>
      <c r="N126" s="1398">
        <f t="shared" si="10"/>
        <v>2073</v>
      </c>
      <c r="O126" s="1398">
        <f>SUM(O112:O125)</f>
        <v>974</v>
      </c>
      <c r="P126" s="1398">
        <f t="shared" si="10"/>
        <v>1095</v>
      </c>
      <c r="Q126" s="1398">
        <v>164</v>
      </c>
      <c r="R126" s="1398">
        <v>933</v>
      </c>
      <c r="S126" s="1398">
        <v>1639</v>
      </c>
      <c r="T126" s="1398">
        <v>655</v>
      </c>
      <c r="U126" s="1398">
        <v>2237</v>
      </c>
      <c r="V126" s="1398">
        <v>1934</v>
      </c>
      <c r="W126" s="1398">
        <v>726</v>
      </c>
      <c r="X126" s="1398">
        <v>1539</v>
      </c>
      <c r="Y126" s="1398">
        <v>1118</v>
      </c>
      <c r="Z126" s="1398">
        <v>1483</v>
      </c>
      <c r="AA126" s="1398">
        <v>633</v>
      </c>
      <c r="AB126" s="1398">
        <v>3010</v>
      </c>
      <c r="AC126" s="1398">
        <v>1635</v>
      </c>
      <c r="AD126" s="1398">
        <v>402</v>
      </c>
      <c r="AE126" s="1398">
        <v>2069</v>
      </c>
      <c r="AF126" s="1398">
        <v>44732</v>
      </c>
      <c r="AG126" s="1410">
        <v>1</v>
      </c>
      <c r="AH126" s="1397"/>
    </row>
    <row r="127" spans="1:34" ht="21" thickTop="1">
      <c r="A127" s="1403" t="s">
        <v>893</v>
      </c>
      <c r="B127" s="1384">
        <f>B126/$AF$126</f>
        <v>7.8780291513905032E-2</v>
      </c>
      <c r="C127" s="1384">
        <f t="shared" ref="C127:AE127" si="11">C126/$AF$126</f>
        <v>7.4801037288741837E-2</v>
      </c>
      <c r="D127" s="1384">
        <f t="shared" si="11"/>
        <v>4.2743449879281054E-2</v>
      </c>
      <c r="E127" s="1384">
        <f t="shared" si="11"/>
        <v>6.3489224716086921E-3</v>
      </c>
      <c r="F127" s="1384">
        <f t="shared" si="11"/>
        <v>2.3763748546901546E-2</v>
      </c>
      <c r="G127" s="1384">
        <f t="shared" si="11"/>
        <v>5.0478404721452201E-2</v>
      </c>
      <c r="H127" s="1384">
        <f t="shared" si="11"/>
        <v>3.201287668782974E-2</v>
      </c>
      <c r="I127" s="1384">
        <f t="shared" si="11"/>
        <v>4.4420101940445315E-2</v>
      </c>
      <c r="J127" s="1384">
        <f t="shared" si="11"/>
        <v>3.3801305553071627E-2</v>
      </c>
      <c r="K127" s="1384">
        <f t="shared" si="11"/>
        <v>2.48591612268622E-2</v>
      </c>
      <c r="L127" s="1384">
        <f t="shared" si="11"/>
        <v>3.4315478851828667E-2</v>
      </c>
      <c r="M127" s="1384">
        <f t="shared" si="11"/>
        <v>1.0015201645354556E-2</v>
      </c>
      <c r="N127" s="1384">
        <f t="shared" si="11"/>
        <v>4.6342662970580345E-2</v>
      </c>
      <c r="O127" s="1384">
        <f t="shared" si="11"/>
        <v>2.1774121434319949E-2</v>
      </c>
      <c r="P127" s="1384">
        <f t="shared" si="11"/>
        <v>2.44791200929983E-2</v>
      </c>
      <c r="Q127" s="1384">
        <f t="shared" si="11"/>
        <v>3.6662791737458642E-3</v>
      </c>
      <c r="R127" s="1384">
        <f t="shared" si="11"/>
        <v>2.0857551640883484E-2</v>
      </c>
      <c r="S127" s="1384">
        <f t="shared" si="11"/>
        <v>3.6640436376643118E-2</v>
      </c>
      <c r="T127" s="1384">
        <f t="shared" si="11"/>
        <v>1.4642761334167934E-2</v>
      </c>
      <c r="U127" s="1384">
        <f t="shared" si="11"/>
        <v>5.0008942144326211E-2</v>
      </c>
      <c r="V127" s="1384">
        <f t="shared" si="11"/>
        <v>4.3235267817222568E-2</v>
      </c>
      <c r="W127" s="1384">
        <f t="shared" si="11"/>
        <v>1.6229991952070106E-2</v>
      </c>
      <c r="X127" s="1384">
        <f t="shared" si="11"/>
        <v>3.440490029509076E-2</v>
      </c>
      <c r="Y127" s="1384">
        <f t="shared" si="11"/>
        <v>2.4993293391755343E-2</v>
      </c>
      <c r="Z127" s="1384">
        <f t="shared" si="11"/>
        <v>3.3153000089421444E-2</v>
      </c>
      <c r="AA127" s="1384">
        <f t="shared" si="11"/>
        <v>1.4150943396226415E-2</v>
      </c>
      <c r="AB127" s="1384">
        <f t="shared" si="11"/>
        <v>6.7289636054725918E-2</v>
      </c>
      <c r="AC127" s="1384">
        <f t="shared" si="11"/>
        <v>3.6551014933381025E-2</v>
      </c>
      <c r="AD127" s="1384">
        <f t="shared" si="11"/>
        <v>8.9868550478404714E-3</v>
      </c>
      <c r="AE127" s="1384">
        <f t="shared" si="11"/>
        <v>4.6253241527318252E-2</v>
      </c>
      <c r="AF127" s="1384">
        <v>1</v>
      </c>
      <c r="AG127" s="1384"/>
      <c r="AH127" s="1397"/>
    </row>
    <row r="128" spans="1:34" ht="21" thickBot="1">
      <c r="A128" s="1404"/>
      <c r="B128" s="1405"/>
      <c r="C128" s="1406"/>
      <c r="D128" s="1406"/>
      <c r="E128" s="1406"/>
      <c r="F128" s="1406"/>
      <c r="G128" s="1406"/>
      <c r="H128" s="1405"/>
      <c r="I128" s="1405"/>
      <c r="J128" s="1405"/>
      <c r="K128" s="1405"/>
      <c r="L128" s="1405"/>
      <c r="M128" s="1405"/>
      <c r="N128" s="1405"/>
      <c r="O128" s="1405"/>
      <c r="P128" s="1405"/>
      <c r="Q128" s="1383"/>
      <c r="AH128" s="1397"/>
    </row>
    <row r="129" spans="1:34">
      <c r="A129" s="1699" t="s">
        <v>901</v>
      </c>
      <c r="B129" s="1700"/>
      <c r="C129" s="1700"/>
      <c r="D129" s="1700"/>
      <c r="E129" s="1700"/>
      <c r="F129" s="1700"/>
      <c r="G129" s="1700"/>
      <c r="H129" s="1700"/>
      <c r="I129" s="1700"/>
      <c r="J129" s="1700"/>
      <c r="K129" s="1700"/>
      <c r="L129" s="1700"/>
      <c r="M129" s="1700"/>
      <c r="N129" s="1700"/>
      <c r="O129" s="1700"/>
      <c r="P129" s="1700"/>
      <c r="Q129" s="1383"/>
      <c r="AH129" s="1397"/>
    </row>
    <row r="130" spans="1:34">
      <c r="A130" s="1407"/>
      <c r="C130" s="1408"/>
      <c r="D130" s="1408"/>
      <c r="E130" s="1408"/>
      <c r="F130" s="1408"/>
      <c r="G130" s="1408"/>
      <c r="Q130" s="1383"/>
      <c r="AH130" s="1397"/>
    </row>
    <row r="131" spans="1:34">
      <c r="A131" s="1407"/>
      <c r="C131" s="1408"/>
      <c r="D131" s="1408"/>
      <c r="E131" s="1408"/>
      <c r="F131" s="1408"/>
      <c r="G131" s="1408"/>
      <c r="Q131" s="1383"/>
      <c r="AH131" s="1397"/>
    </row>
    <row r="132" spans="1:34" s="1411" customFormat="1" ht="27.75">
      <c r="A132" s="1697" t="s">
        <v>582</v>
      </c>
      <c r="B132" s="1697"/>
      <c r="C132" s="1697"/>
      <c r="D132" s="1697"/>
      <c r="E132" s="1697"/>
      <c r="F132" s="1697"/>
      <c r="G132" s="1697"/>
      <c r="H132" s="1697"/>
      <c r="I132" s="1697"/>
      <c r="J132" s="1697"/>
      <c r="K132" s="1697"/>
      <c r="L132" s="1697"/>
      <c r="M132" s="1697"/>
      <c r="N132" s="1697"/>
      <c r="O132" s="1697"/>
      <c r="P132" s="1697"/>
      <c r="Q132" s="1697"/>
      <c r="R132" s="1697"/>
      <c r="S132" s="1697"/>
      <c r="T132" s="1697"/>
      <c r="U132" s="1697"/>
      <c r="V132" s="1697"/>
      <c r="W132" s="1697"/>
      <c r="X132" s="1697"/>
      <c r="Y132" s="1697"/>
      <c r="Z132" s="1697"/>
      <c r="AA132" s="1697"/>
      <c r="AB132" s="1697"/>
      <c r="AC132" s="1697"/>
      <c r="AD132" s="1697"/>
      <c r="AE132" s="1697"/>
      <c r="AF132" s="1697"/>
      <c r="AG132" s="1697"/>
      <c r="AH132" s="1397"/>
    </row>
    <row r="133" spans="1:34" s="1411" customFormat="1" ht="27.75">
      <c r="A133" s="1697" t="s">
        <v>902</v>
      </c>
      <c r="B133" s="1697"/>
      <c r="C133" s="1697"/>
      <c r="D133" s="1697"/>
      <c r="E133" s="1697"/>
      <c r="F133" s="1697"/>
      <c r="G133" s="1697"/>
      <c r="H133" s="1697"/>
      <c r="I133" s="1697"/>
      <c r="J133" s="1697"/>
      <c r="K133" s="1697"/>
      <c r="L133" s="1697"/>
      <c r="M133" s="1697"/>
      <c r="N133" s="1697"/>
      <c r="O133" s="1697"/>
      <c r="P133" s="1697"/>
      <c r="Q133" s="1697"/>
      <c r="R133" s="1697"/>
      <c r="S133" s="1697"/>
      <c r="T133" s="1697"/>
      <c r="U133" s="1697"/>
      <c r="V133" s="1697"/>
      <c r="W133" s="1697"/>
      <c r="X133" s="1697"/>
      <c r="Y133" s="1697"/>
      <c r="Z133" s="1697"/>
      <c r="AA133" s="1697"/>
      <c r="AB133" s="1697"/>
      <c r="AC133" s="1697"/>
      <c r="AD133" s="1697"/>
      <c r="AE133" s="1697"/>
      <c r="AF133" s="1697"/>
      <c r="AG133" s="1697"/>
      <c r="AH133" s="1397"/>
    </row>
    <row r="134" spans="1:34" s="1411" customFormat="1" ht="27.75">
      <c r="A134" s="1697" t="s">
        <v>1465</v>
      </c>
      <c r="B134" s="1697"/>
      <c r="C134" s="1697"/>
      <c r="D134" s="1697"/>
      <c r="E134" s="1697"/>
      <c r="F134" s="1697"/>
      <c r="G134" s="1697"/>
      <c r="H134" s="1697"/>
      <c r="I134" s="1697"/>
      <c r="J134" s="1697"/>
      <c r="K134" s="1697"/>
      <c r="L134" s="1697"/>
      <c r="M134" s="1697"/>
      <c r="N134" s="1697"/>
      <c r="O134" s="1697"/>
      <c r="P134" s="1697"/>
      <c r="Q134" s="1697"/>
      <c r="R134" s="1697"/>
      <c r="S134" s="1697"/>
      <c r="T134" s="1697"/>
      <c r="U134" s="1697"/>
      <c r="V134" s="1697"/>
      <c r="W134" s="1697"/>
      <c r="X134" s="1697"/>
      <c r="Y134" s="1697"/>
      <c r="Z134" s="1697"/>
      <c r="AA134" s="1697"/>
      <c r="AB134" s="1697"/>
      <c r="AC134" s="1697"/>
      <c r="AD134" s="1697"/>
      <c r="AE134" s="1697"/>
      <c r="AF134" s="1697"/>
      <c r="AG134" s="1697"/>
      <c r="AH134" s="1397"/>
    </row>
    <row r="135" spans="1:34" s="1411" customFormat="1" ht="27.75" thickBot="1">
      <c r="A135" s="1698" t="s">
        <v>586</v>
      </c>
      <c r="B135" s="1698"/>
      <c r="C135" s="1698"/>
      <c r="D135" s="1698"/>
      <c r="E135" s="1698"/>
      <c r="F135" s="1698"/>
      <c r="G135" s="1698"/>
      <c r="H135" s="1698"/>
      <c r="I135" s="1698"/>
      <c r="J135" s="1698"/>
      <c r="K135" s="1698"/>
      <c r="L135" s="1698"/>
      <c r="M135" s="1698"/>
      <c r="N135" s="1698"/>
      <c r="O135" s="1698"/>
      <c r="P135" s="1698"/>
      <c r="Q135" s="1698"/>
      <c r="R135" s="1698"/>
      <c r="S135" s="1698"/>
      <c r="T135" s="1698"/>
      <c r="U135" s="1698"/>
      <c r="V135" s="1698"/>
      <c r="W135" s="1698"/>
      <c r="X135" s="1698"/>
      <c r="Y135" s="1698"/>
      <c r="Z135" s="1698"/>
      <c r="AA135" s="1698"/>
      <c r="AB135" s="1698"/>
      <c r="AC135" s="1698"/>
      <c r="AD135" s="1698"/>
      <c r="AE135" s="1698"/>
      <c r="AF135" s="1698"/>
      <c r="AG135" s="1698"/>
      <c r="AH135" s="1397"/>
    </row>
    <row r="136" spans="1:34" ht="21.75" thickTop="1" thickBot="1">
      <c r="A136" s="1389" t="s">
        <v>877</v>
      </c>
      <c r="B136" s="1390" t="s">
        <v>134</v>
      </c>
      <c r="C136" s="1390" t="s">
        <v>136</v>
      </c>
      <c r="D136" s="1390" t="s">
        <v>138</v>
      </c>
      <c r="E136" s="1390" t="s">
        <v>140</v>
      </c>
      <c r="F136" s="1390" t="s">
        <v>142</v>
      </c>
      <c r="G136" s="1390" t="s">
        <v>144</v>
      </c>
      <c r="H136" s="1390" t="s">
        <v>146</v>
      </c>
      <c r="I136" s="1390" t="s">
        <v>148</v>
      </c>
      <c r="J136" s="1390" t="s">
        <v>150</v>
      </c>
      <c r="K136" s="1390" t="s">
        <v>152</v>
      </c>
      <c r="L136" s="1390" t="s">
        <v>154</v>
      </c>
      <c r="M136" s="1390" t="s">
        <v>156</v>
      </c>
      <c r="N136" s="1390" t="s">
        <v>158</v>
      </c>
      <c r="O136" s="1390" t="s">
        <v>160</v>
      </c>
      <c r="P136" s="1390" t="s">
        <v>162</v>
      </c>
      <c r="Q136" s="1390" t="s">
        <v>164</v>
      </c>
      <c r="R136" s="1390" t="s">
        <v>166</v>
      </c>
      <c r="S136" s="1390" t="s">
        <v>168</v>
      </c>
      <c r="T136" s="1390" t="s">
        <v>170</v>
      </c>
      <c r="U136" s="1390" t="s">
        <v>172</v>
      </c>
      <c r="V136" s="1390" t="s">
        <v>174</v>
      </c>
      <c r="W136" s="1390" t="s">
        <v>176</v>
      </c>
      <c r="X136" s="1390" t="s">
        <v>178</v>
      </c>
      <c r="Y136" s="1390" t="s">
        <v>180</v>
      </c>
      <c r="Z136" s="1390" t="s">
        <v>182</v>
      </c>
      <c r="AA136" s="1390" t="s">
        <v>184</v>
      </c>
      <c r="AB136" s="1390" t="s">
        <v>186</v>
      </c>
      <c r="AC136" s="1390" t="s">
        <v>188</v>
      </c>
      <c r="AD136" s="1390" t="s">
        <v>190</v>
      </c>
      <c r="AE136" s="1390" t="s">
        <v>192</v>
      </c>
      <c r="AF136" s="1390" t="s">
        <v>278</v>
      </c>
      <c r="AG136" s="1409" t="s">
        <v>830</v>
      </c>
      <c r="AH136" s="1397"/>
    </row>
    <row r="137" spans="1:34" ht="21" thickTop="1">
      <c r="A137" s="1393" t="s">
        <v>879</v>
      </c>
      <c r="B137" s="1394">
        <v>0</v>
      </c>
      <c r="C137" s="1394">
        <v>0</v>
      </c>
      <c r="D137" s="1394">
        <v>0</v>
      </c>
      <c r="E137" s="1394">
        <v>0</v>
      </c>
      <c r="F137" s="1394">
        <v>0</v>
      </c>
      <c r="G137" s="1394">
        <v>0</v>
      </c>
      <c r="H137" s="1394">
        <v>0</v>
      </c>
      <c r="I137" s="1394">
        <v>0</v>
      </c>
      <c r="J137" s="1394">
        <v>0</v>
      </c>
      <c r="K137" s="1394">
        <v>0</v>
      </c>
      <c r="L137" s="1394">
        <v>0</v>
      </c>
      <c r="M137" s="1394">
        <v>0</v>
      </c>
      <c r="N137" s="1394">
        <v>0</v>
      </c>
      <c r="O137" s="1394">
        <v>0</v>
      </c>
      <c r="P137" s="1394">
        <v>0</v>
      </c>
      <c r="Q137" s="1394">
        <v>0</v>
      </c>
      <c r="R137" s="1394">
        <v>0</v>
      </c>
      <c r="S137" s="1394">
        <v>0</v>
      </c>
      <c r="T137" s="1394">
        <v>0</v>
      </c>
      <c r="U137" s="1394">
        <v>0</v>
      </c>
      <c r="V137" s="1394">
        <v>0</v>
      </c>
      <c r="W137" s="1394">
        <v>0</v>
      </c>
      <c r="X137" s="1394">
        <v>0</v>
      </c>
      <c r="Y137" s="1394">
        <v>0</v>
      </c>
      <c r="Z137" s="1394">
        <v>0</v>
      </c>
      <c r="AA137" s="1394">
        <v>0</v>
      </c>
      <c r="AB137" s="1394">
        <v>0</v>
      </c>
      <c r="AC137" s="1394">
        <v>0</v>
      </c>
      <c r="AD137" s="1394">
        <v>0</v>
      </c>
      <c r="AE137" s="1394">
        <v>0</v>
      </c>
      <c r="AF137" s="1394">
        <v>0</v>
      </c>
      <c r="AG137" s="1384">
        <v>0</v>
      </c>
      <c r="AH137" s="1397"/>
    </row>
    <row r="138" spans="1:34">
      <c r="A138" s="1393" t="s">
        <v>880</v>
      </c>
      <c r="B138" s="1394">
        <v>7734.2244700000001</v>
      </c>
      <c r="C138" s="1394">
        <v>0</v>
      </c>
      <c r="D138" s="1394">
        <v>0</v>
      </c>
      <c r="E138" s="1394">
        <v>0</v>
      </c>
      <c r="F138" s="1394">
        <v>0</v>
      </c>
      <c r="G138" s="1394">
        <v>0</v>
      </c>
      <c r="H138" s="1394">
        <v>0</v>
      </c>
      <c r="I138" s="1394">
        <v>0</v>
      </c>
      <c r="J138" s="1394">
        <v>0</v>
      </c>
      <c r="K138" s="1394">
        <v>0</v>
      </c>
      <c r="L138" s="1394">
        <v>0</v>
      </c>
      <c r="M138" s="1394">
        <v>0</v>
      </c>
      <c r="N138" s="1394">
        <v>0</v>
      </c>
      <c r="O138" s="1394">
        <v>0</v>
      </c>
      <c r="P138" s="1394">
        <v>0</v>
      </c>
      <c r="Q138" s="1394">
        <v>0</v>
      </c>
      <c r="R138" s="1394">
        <v>0</v>
      </c>
      <c r="S138" s="1394">
        <v>0</v>
      </c>
      <c r="T138" s="1394">
        <v>0</v>
      </c>
      <c r="U138" s="1394">
        <v>0</v>
      </c>
      <c r="V138" s="1394">
        <v>0</v>
      </c>
      <c r="W138" s="1394">
        <v>0</v>
      </c>
      <c r="X138" s="1394">
        <v>0</v>
      </c>
      <c r="Y138" s="1394">
        <v>0</v>
      </c>
      <c r="Z138" s="1394">
        <v>0</v>
      </c>
      <c r="AA138" s="1394">
        <v>0</v>
      </c>
      <c r="AB138" s="1394">
        <v>0</v>
      </c>
      <c r="AC138" s="1394">
        <v>0</v>
      </c>
      <c r="AD138" s="1394">
        <v>0</v>
      </c>
      <c r="AE138" s="1394">
        <v>0</v>
      </c>
      <c r="AF138" s="1394">
        <v>7734.2244700000001</v>
      </c>
      <c r="AG138" s="1384">
        <v>3.4284660026983257E-2</v>
      </c>
      <c r="AH138" s="1397"/>
    </row>
    <row r="139" spans="1:34">
      <c r="A139" s="1393" t="s">
        <v>881</v>
      </c>
      <c r="B139" s="1394">
        <v>0</v>
      </c>
      <c r="C139" s="1394">
        <v>0</v>
      </c>
      <c r="D139" s="1394">
        <v>0</v>
      </c>
      <c r="E139" s="1394">
        <v>0</v>
      </c>
      <c r="F139" s="1394">
        <v>0</v>
      </c>
      <c r="G139" s="1394">
        <v>0</v>
      </c>
      <c r="H139" s="1394">
        <v>0</v>
      </c>
      <c r="I139" s="1394">
        <v>0</v>
      </c>
      <c r="J139" s="1394">
        <v>0</v>
      </c>
      <c r="K139" s="1394">
        <v>0</v>
      </c>
      <c r="L139" s="1394">
        <v>0</v>
      </c>
      <c r="M139" s="1394">
        <v>0</v>
      </c>
      <c r="N139" s="1394">
        <v>0</v>
      </c>
      <c r="O139" s="1394">
        <v>0</v>
      </c>
      <c r="P139" s="1394">
        <v>0</v>
      </c>
      <c r="Q139" s="1394">
        <v>0</v>
      </c>
      <c r="R139" s="1394">
        <v>0</v>
      </c>
      <c r="S139" s="1394">
        <v>0</v>
      </c>
      <c r="T139" s="1394">
        <v>0</v>
      </c>
      <c r="U139" s="1394">
        <v>0</v>
      </c>
      <c r="V139" s="1394">
        <v>0</v>
      </c>
      <c r="W139" s="1394">
        <v>0</v>
      </c>
      <c r="X139" s="1394">
        <v>0</v>
      </c>
      <c r="Y139" s="1394">
        <v>0</v>
      </c>
      <c r="Z139" s="1394">
        <v>0</v>
      </c>
      <c r="AA139" s="1394">
        <v>0</v>
      </c>
      <c r="AB139" s="1394">
        <v>0</v>
      </c>
      <c r="AC139" s="1394">
        <v>0</v>
      </c>
      <c r="AD139" s="1394">
        <v>0</v>
      </c>
      <c r="AE139" s="1394">
        <v>0</v>
      </c>
      <c r="AF139" s="1394">
        <v>0</v>
      </c>
      <c r="AG139" s="1384">
        <v>0</v>
      </c>
      <c r="AH139" s="1397"/>
    </row>
    <row r="140" spans="1:34">
      <c r="A140" s="1393" t="s">
        <v>882</v>
      </c>
      <c r="B140" s="1394">
        <v>1433.4300700000001</v>
      </c>
      <c r="C140" s="1394">
        <v>5215</v>
      </c>
      <c r="D140" s="1394">
        <v>0</v>
      </c>
      <c r="E140" s="1394">
        <v>0</v>
      </c>
      <c r="F140" s="1394">
        <v>0</v>
      </c>
      <c r="G140" s="1394">
        <v>0</v>
      </c>
      <c r="H140" s="1394">
        <v>0</v>
      </c>
      <c r="I140" s="1394">
        <v>0</v>
      </c>
      <c r="J140" s="1394">
        <v>0</v>
      </c>
      <c r="K140" s="1394">
        <v>0</v>
      </c>
      <c r="L140" s="1394">
        <v>0</v>
      </c>
      <c r="M140" s="1394">
        <v>0</v>
      </c>
      <c r="N140" s="1394">
        <v>1588.375</v>
      </c>
      <c r="O140" s="1394">
        <v>0</v>
      </c>
      <c r="P140" s="1394">
        <v>0</v>
      </c>
      <c r="Q140" s="1394">
        <v>0</v>
      </c>
      <c r="R140" s="1394">
        <v>0</v>
      </c>
      <c r="S140" s="1394">
        <v>0</v>
      </c>
      <c r="T140" s="1394">
        <v>0</v>
      </c>
      <c r="U140" s="1394">
        <v>1500</v>
      </c>
      <c r="V140" s="1394">
        <v>0</v>
      </c>
      <c r="W140" s="1394">
        <v>0</v>
      </c>
      <c r="X140" s="1394">
        <v>0</v>
      </c>
      <c r="Y140" s="1394">
        <v>0</v>
      </c>
      <c r="Z140" s="1394">
        <v>0</v>
      </c>
      <c r="AA140" s="1394">
        <v>0</v>
      </c>
      <c r="AB140" s="1394">
        <v>0</v>
      </c>
      <c r="AC140" s="1394">
        <v>1384</v>
      </c>
      <c r="AD140" s="1394">
        <v>3000</v>
      </c>
      <c r="AE140" s="1394">
        <v>0</v>
      </c>
      <c r="AF140" s="1394">
        <v>14120.80507</v>
      </c>
      <c r="AG140" s="1384">
        <v>6.2595416387268565E-2</v>
      </c>
      <c r="AH140" s="1397"/>
    </row>
    <row r="141" spans="1:34">
      <c r="A141" s="1393" t="s">
        <v>883</v>
      </c>
      <c r="B141" s="1394">
        <v>1536.2858600000002</v>
      </c>
      <c r="C141" s="1394">
        <v>5067.26</v>
      </c>
      <c r="D141" s="1394">
        <v>706.58</v>
      </c>
      <c r="E141" s="1394">
        <v>0</v>
      </c>
      <c r="F141" s="1394">
        <v>693</v>
      </c>
      <c r="G141" s="1394">
        <v>0</v>
      </c>
      <c r="H141" s="1394">
        <v>0</v>
      </c>
      <c r="I141" s="1394">
        <v>0</v>
      </c>
      <c r="J141" s="1394">
        <v>0</v>
      </c>
      <c r="K141" s="1394">
        <v>0</v>
      </c>
      <c r="L141" s="1394">
        <v>0</v>
      </c>
      <c r="M141" s="1394">
        <v>0</v>
      </c>
      <c r="N141" s="1394">
        <v>0</v>
      </c>
      <c r="O141" s="1394">
        <v>1100</v>
      </c>
      <c r="P141" s="1394">
        <v>0</v>
      </c>
      <c r="Q141" s="1394">
        <v>0</v>
      </c>
      <c r="R141" s="1394">
        <v>0</v>
      </c>
      <c r="S141" s="1394">
        <v>0</v>
      </c>
      <c r="T141" s="1394">
        <v>0</v>
      </c>
      <c r="U141" s="1394">
        <v>0</v>
      </c>
      <c r="V141" s="1394">
        <v>0</v>
      </c>
      <c r="W141" s="1394">
        <v>934.46005000000002</v>
      </c>
      <c r="X141" s="1394">
        <v>855</v>
      </c>
      <c r="Y141" s="1394">
        <v>0</v>
      </c>
      <c r="Z141" s="1394">
        <v>1696</v>
      </c>
      <c r="AA141" s="1394">
        <v>0</v>
      </c>
      <c r="AB141" s="1394">
        <v>1000</v>
      </c>
      <c r="AC141" s="1394">
        <v>4216</v>
      </c>
      <c r="AD141" s="1394">
        <v>0</v>
      </c>
      <c r="AE141" s="1394">
        <v>0</v>
      </c>
      <c r="AF141" s="1394">
        <v>17804.585910000002</v>
      </c>
      <c r="AG141" s="1384">
        <v>7.8925065753304463E-2</v>
      </c>
      <c r="AH141" s="1397"/>
    </row>
    <row r="142" spans="1:34">
      <c r="A142" s="1393" t="s">
        <v>884</v>
      </c>
      <c r="B142" s="1394">
        <v>5957.5959499999999</v>
      </c>
      <c r="C142" s="1394">
        <v>9029.1376799999998</v>
      </c>
      <c r="D142" s="1394">
        <v>1980.0919799999999</v>
      </c>
      <c r="E142" s="1394">
        <v>514.5</v>
      </c>
      <c r="F142" s="1394">
        <v>400</v>
      </c>
      <c r="G142" s="1394">
        <v>596.84</v>
      </c>
      <c r="H142" s="1394">
        <v>0</v>
      </c>
      <c r="I142" s="1394">
        <v>0</v>
      </c>
      <c r="J142" s="1394">
        <v>400</v>
      </c>
      <c r="K142" s="1394">
        <v>0</v>
      </c>
      <c r="L142" s="1394">
        <v>0</v>
      </c>
      <c r="M142" s="1394">
        <v>2000</v>
      </c>
      <c r="N142" s="1394">
        <v>1387.2829999999999</v>
      </c>
      <c r="O142" s="1394">
        <v>1372.8</v>
      </c>
      <c r="P142" s="1394">
        <v>0</v>
      </c>
      <c r="Q142" s="1394">
        <v>0</v>
      </c>
      <c r="R142" s="1394">
        <v>0</v>
      </c>
      <c r="S142" s="1394">
        <v>0</v>
      </c>
      <c r="T142" s="1394">
        <v>0</v>
      </c>
      <c r="U142" s="1394">
        <v>0</v>
      </c>
      <c r="V142" s="1394">
        <v>0</v>
      </c>
      <c r="W142" s="1394">
        <v>0</v>
      </c>
      <c r="X142" s="1394">
        <v>0</v>
      </c>
      <c r="Y142" s="1394">
        <v>402.66667000000001</v>
      </c>
      <c r="Z142" s="1394">
        <v>1235.8525900000002</v>
      </c>
      <c r="AA142" s="1394">
        <v>0</v>
      </c>
      <c r="AB142" s="1394">
        <v>1449.3540700000001</v>
      </c>
      <c r="AC142" s="1394">
        <v>4520.0558799999999</v>
      </c>
      <c r="AD142" s="1394">
        <v>0</v>
      </c>
      <c r="AE142" s="1394">
        <v>536</v>
      </c>
      <c r="AF142" s="1394">
        <v>31782.177820000001</v>
      </c>
      <c r="AG142" s="1384">
        <v>0.14088563962713999</v>
      </c>
      <c r="AH142" s="1397"/>
    </row>
    <row r="143" spans="1:34">
      <c r="A143" s="1393" t="s">
        <v>885</v>
      </c>
      <c r="B143" s="1394">
        <v>7765.0021299999999</v>
      </c>
      <c r="C143" s="1394">
        <v>6325.9907000000003</v>
      </c>
      <c r="D143" s="1394">
        <v>3716.86</v>
      </c>
      <c r="E143" s="1394">
        <v>0</v>
      </c>
      <c r="F143" s="1394">
        <v>0</v>
      </c>
      <c r="G143" s="1394">
        <v>420</v>
      </c>
      <c r="H143" s="1394">
        <v>877</v>
      </c>
      <c r="I143" s="1394">
        <v>214.70185999999998</v>
      </c>
      <c r="J143" s="1394">
        <v>0</v>
      </c>
      <c r="K143" s="1394">
        <v>0</v>
      </c>
      <c r="L143" s="1394">
        <v>0</v>
      </c>
      <c r="M143" s="1394">
        <v>756</v>
      </c>
      <c r="N143" s="1394">
        <v>1352.55</v>
      </c>
      <c r="O143" s="1394">
        <v>260</v>
      </c>
      <c r="P143" s="1394">
        <v>0</v>
      </c>
      <c r="Q143" s="1394">
        <v>300</v>
      </c>
      <c r="R143" s="1394">
        <v>482.54343999999998</v>
      </c>
      <c r="S143" s="1394">
        <v>274</v>
      </c>
      <c r="T143" s="1394">
        <v>252.11224999999999</v>
      </c>
      <c r="U143" s="1394">
        <v>0</v>
      </c>
      <c r="V143" s="1394">
        <v>0</v>
      </c>
      <c r="W143" s="1394">
        <v>511.3</v>
      </c>
      <c r="X143" s="1394">
        <v>274.39999999999998</v>
      </c>
      <c r="Y143" s="1394">
        <v>253.67500000000001</v>
      </c>
      <c r="Z143" s="1394">
        <v>2706.7396699999999</v>
      </c>
      <c r="AA143" s="1394">
        <v>0</v>
      </c>
      <c r="AB143" s="1394">
        <v>1777.7</v>
      </c>
      <c r="AC143" s="1394">
        <v>1638.0125600000001</v>
      </c>
      <c r="AD143" s="1394">
        <v>265</v>
      </c>
      <c r="AE143" s="1394">
        <v>0</v>
      </c>
      <c r="AF143" s="1394">
        <v>30423.587609999999</v>
      </c>
      <c r="AG143" s="1384">
        <v>0.13486321247280658</v>
      </c>
      <c r="AH143" s="1397"/>
    </row>
    <row r="144" spans="1:34">
      <c r="A144" s="1393" t="s">
        <v>886</v>
      </c>
      <c r="B144" s="1394">
        <v>7286.2890800000005</v>
      </c>
      <c r="C144" s="1394">
        <v>4091.55404</v>
      </c>
      <c r="D144" s="1394">
        <v>2880.2712900000001</v>
      </c>
      <c r="E144" s="1394">
        <v>0</v>
      </c>
      <c r="F144" s="1394">
        <v>354.27902</v>
      </c>
      <c r="G144" s="1394">
        <v>1306.7913899999999</v>
      </c>
      <c r="H144" s="1394">
        <v>633.08000000000004</v>
      </c>
      <c r="I144" s="1394">
        <v>0</v>
      </c>
      <c r="J144" s="1394">
        <v>160</v>
      </c>
      <c r="K144" s="1394">
        <v>0</v>
      </c>
      <c r="L144" s="1394">
        <v>163.86252999999999</v>
      </c>
      <c r="M144" s="1394">
        <v>675</v>
      </c>
      <c r="N144" s="1394">
        <v>2091.5049399999998</v>
      </c>
      <c r="O144" s="1394">
        <v>678</v>
      </c>
      <c r="P144" s="1394">
        <v>704.3</v>
      </c>
      <c r="Q144" s="1394">
        <v>200</v>
      </c>
      <c r="R144" s="1394">
        <v>495</v>
      </c>
      <c r="S144" s="1394">
        <v>150.00008</v>
      </c>
      <c r="T144" s="1394">
        <v>170</v>
      </c>
      <c r="U144" s="1394">
        <v>300</v>
      </c>
      <c r="V144" s="1394">
        <v>0</v>
      </c>
      <c r="W144" s="1394">
        <v>137.33842999999999</v>
      </c>
      <c r="X144" s="1394">
        <v>919.53899999999999</v>
      </c>
      <c r="Y144" s="1394">
        <v>0</v>
      </c>
      <c r="Z144" s="1394">
        <v>925.95</v>
      </c>
      <c r="AA144" s="1394">
        <v>160</v>
      </c>
      <c r="AB144" s="1394">
        <v>2147.8266400000002</v>
      </c>
      <c r="AC144" s="1394">
        <v>1685.72154</v>
      </c>
      <c r="AD144" s="1394">
        <v>0</v>
      </c>
      <c r="AE144" s="1394">
        <v>0</v>
      </c>
      <c r="AF144" s="1394">
        <v>28316.307980000001</v>
      </c>
      <c r="AG144" s="1384">
        <v>0.12552195712437772</v>
      </c>
      <c r="AH144" s="1397"/>
    </row>
    <row r="145" spans="1:34">
      <c r="A145" s="1393" t="s">
        <v>887</v>
      </c>
      <c r="B145" s="1394">
        <v>4251.6393600000001</v>
      </c>
      <c r="C145" s="1394">
        <v>2833.8780899999997</v>
      </c>
      <c r="D145" s="1394">
        <v>1060.29855</v>
      </c>
      <c r="E145" s="1394">
        <v>0</v>
      </c>
      <c r="F145" s="1394">
        <v>419.82827000000003</v>
      </c>
      <c r="G145" s="1394">
        <v>118</v>
      </c>
      <c r="H145" s="1394">
        <v>230</v>
      </c>
      <c r="I145" s="1394">
        <v>0</v>
      </c>
      <c r="J145" s="1394">
        <v>0</v>
      </c>
      <c r="K145" s="1394">
        <v>255</v>
      </c>
      <c r="L145" s="1394">
        <v>104.25</v>
      </c>
      <c r="M145" s="1394">
        <v>447.29025000000001</v>
      </c>
      <c r="N145" s="1394">
        <v>794.89</v>
      </c>
      <c r="O145" s="1394">
        <v>339</v>
      </c>
      <c r="P145" s="1394">
        <v>340</v>
      </c>
      <c r="Q145" s="1394">
        <v>0</v>
      </c>
      <c r="R145" s="1394">
        <v>505</v>
      </c>
      <c r="S145" s="1394">
        <v>0</v>
      </c>
      <c r="T145" s="1394">
        <v>109.89024999999999</v>
      </c>
      <c r="U145" s="1394">
        <v>110.73139999999999</v>
      </c>
      <c r="V145" s="1394">
        <v>0</v>
      </c>
      <c r="W145" s="1394">
        <v>0</v>
      </c>
      <c r="X145" s="1394">
        <v>0</v>
      </c>
      <c r="Y145" s="1394">
        <v>130</v>
      </c>
      <c r="Z145" s="1394">
        <v>462.67415999999997</v>
      </c>
      <c r="AA145" s="1394">
        <v>234.1</v>
      </c>
      <c r="AB145" s="1394">
        <v>488.57</v>
      </c>
      <c r="AC145" s="1394">
        <v>1088.9477400000001</v>
      </c>
      <c r="AD145" s="1394">
        <v>0</v>
      </c>
      <c r="AE145" s="1394">
        <v>327.2</v>
      </c>
      <c r="AF145" s="1394">
        <v>14651.18807</v>
      </c>
      <c r="AG145" s="1384">
        <v>6.49465248803857E-2</v>
      </c>
      <c r="AH145" s="1397"/>
    </row>
    <row r="146" spans="1:34">
      <c r="A146" s="1393" t="s">
        <v>888</v>
      </c>
      <c r="B146" s="1394">
        <v>6844.6437500000002</v>
      </c>
      <c r="C146" s="1394">
        <v>5197.0345599999991</v>
      </c>
      <c r="D146" s="1394">
        <v>1591.53944</v>
      </c>
      <c r="E146" s="1394">
        <v>0</v>
      </c>
      <c r="F146" s="1394">
        <v>404.87403</v>
      </c>
      <c r="G146" s="1394">
        <v>1320.6131200000002</v>
      </c>
      <c r="H146" s="1394">
        <v>850.86752000000001</v>
      </c>
      <c r="I146" s="1394">
        <v>1157.00441</v>
      </c>
      <c r="J146" s="1394">
        <v>475.41588000000002</v>
      </c>
      <c r="K146" s="1394">
        <v>474.5</v>
      </c>
      <c r="L146" s="1394">
        <v>332.27992999999998</v>
      </c>
      <c r="M146" s="1394">
        <v>612.12221999999997</v>
      </c>
      <c r="N146" s="1394">
        <v>2059.9</v>
      </c>
      <c r="O146" s="1394">
        <v>640</v>
      </c>
      <c r="P146" s="1394">
        <v>855.75162999999998</v>
      </c>
      <c r="Q146" s="1394">
        <v>0</v>
      </c>
      <c r="R146" s="1394">
        <v>922.28757999999993</v>
      </c>
      <c r="S146" s="1394">
        <v>170</v>
      </c>
      <c r="T146" s="1394">
        <v>337.25662</v>
      </c>
      <c r="U146" s="1394">
        <v>434.80689000000001</v>
      </c>
      <c r="V146" s="1394">
        <v>0</v>
      </c>
      <c r="W146" s="1394">
        <v>818.42167000000006</v>
      </c>
      <c r="X146" s="1394">
        <v>679.83199999999999</v>
      </c>
      <c r="Y146" s="1394">
        <v>1234</v>
      </c>
      <c r="Z146" s="1394">
        <v>714.23703</v>
      </c>
      <c r="AA146" s="1394">
        <v>190</v>
      </c>
      <c r="AB146" s="1394">
        <v>2462.03919</v>
      </c>
      <c r="AC146" s="1394">
        <v>2768.3999199999998</v>
      </c>
      <c r="AD146" s="1394">
        <v>102</v>
      </c>
      <c r="AE146" s="1394">
        <v>1372.09466</v>
      </c>
      <c r="AF146" s="1394">
        <v>35021.922049999994</v>
      </c>
      <c r="AG146" s="1384">
        <v>0.15524694112941337</v>
      </c>
      <c r="AH146" s="1397"/>
    </row>
    <row r="147" spans="1:34">
      <c r="A147" s="1393" t="s">
        <v>889</v>
      </c>
      <c r="B147" s="1394">
        <v>7318.8158700000004</v>
      </c>
      <c r="C147" s="1394">
        <v>3636.6983300000002</v>
      </c>
      <c r="D147" s="1394">
        <v>1218.3848600000001</v>
      </c>
      <c r="E147" s="1394">
        <v>0</v>
      </c>
      <c r="F147" s="1394">
        <v>542.98768999999993</v>
      </c>
      <c r="G147" s="1394">
        <v>765.05110999999999</v>
      </c>
      <c r="H147" s="1394">
        <v>1041.47657</v>
      </c>
      <c r="I147" s="1394">
        <v>1156.39571</v>
      </c>
      <c r="J147" s="1394">
        <v>361.13792000000001</v>
      </c>
      <c r="K147" s="1394">
        <v>432.5</v>
      </c>
      <c r="L147" s="1394">
        <v>547.31481999999994</v>
      </c>
      <c r="M147" s="1394">
        <v>559.1</v>
      </c>
      <c r="N147" s="1394">
        <v>2028.1210700000001</v>
      </c>
      <c r="O147" s="1394">
        <v>662.71587999999997</v>
      </c>
      <c r="P147" s="1394">
        <v>468.35225000000003</v>
      </c>
      <c r="Q147" s="1394">
        <v>316.14620000000002</v>
      </c>
      <c r="R147" s="1394">
        <v>600.95947999999999</v>
      </c>
      <c r="S147" s="1394">
        <v>50</v>
      </c>
      <c r="T147" s="1394">
        <v>525.16044999999997</v>
      </c>
      <c r="U147" s="1394">
        <v>205.09301000000002</v>
      </c>
      <c r="V147" s="1394">
        <v>104.51809</v>
      </c>
      <c r="W147" s="1394">
        <v>372.16823999999997</v>
      </c>
      <c r="X147" s="1394">
        <v>208.84639999999999</v>
      </c>
      <c r="Y147" s="1394">
        <v>989.58487000000002</v>
      </c>
      <c r="Z147" s="1394">
        <v>589.97696999999994</v>
      </c>
      <c r="AA147" s="1394">
        <v>327.64519999999999</v>
      </c>
      <c r="AB147" s="1394">
        <v>1289.42995</v>
      </c>
      <c r="AC147" s="1394">
        <v>1289.5362399999999</v>
      </c>
      <c r="AD147" s="1394">
        <v>0</v>
      </c>
      <c r="AE147" s="1394">
        <v>1043.9942599999999</v>
      </c>
      <c r="AF147" s="1394">
        <v>28652.111440000001</v>
      </c>
      <c r="AG147" s="1384">
        <v>0.12701052362598905</v>
      </c>
      <c r="AH147" s="1397"/>
    </row>
    <row r="148" spans="1:34">
      <c r="A148" s="1393" t="s">
        <v>890</v>
      </c>
      <c r="B148" s="1394">
        <v>3362.7448999999997</v>
      </c>
      <c r="C148" s="1394">
        <v>1827.6707900000001</v>
      </c>
      <c r="D148" s="1394">
        <v>552.30562999999995</v>
      </c>
      <c r="E148" s="1394">
        <v>0</v>
      </c>
      <c r="F148" s="1394">
        <v>417.98453000000001</v>
      </c>
      <c r="G148" s="1394">
        <v>438.33621999999997</v>
      </c>
      <c r="H148" s="1394">
        <v>436.07634000000002</v>
      </c>
      <c r="I148" s="1394">
        <v>496.31189000000001</v>
      </c>
      <c r="J148" s="1394">
        <v>293.98849999999999</v>
      </c>
      <c r="K148" s="1394">
        <v>251.52370000000002</v>
      </c>
      <c r="L148" s="1394">
        <v>246.52363</v>
      </c>
      <c r="M148" s="1394">
        <v>465.91521999999998</v>
      </c>
      <c r="N148" s="1394">
        <v>1525.6787199999999</v>
      </c>
      <c r="O148" s="1394">
        <v>319.71003000000002</v>
      </c>
      <c r="P148" s="1394">
        <v>368.97432000000003</v>
      </c>
      <c r="Q148" s="1394">
        <v>63.639580000000002</v>
      </c>
      <c r="R148" s="1394">
        <v>475.37828999999999</v>
      </c>
      <c r="S148" s="1394">
        <v>33.798050000000003</v>
      </c>
      <c r="T148" s="1394">
        <v>454.06544000000002</v>
      </c>
      <c r="U148" s="1394">
        <v>456.80604999999997</v>
      </c>
      <c r="V148" s="1394">
        <v>59</v>
      </c>
      <c r="W148" s="1394">
        <v>805.70081999999991</v>
      </c>
      <c r="X148" s="1394">
        <v>215.94</v>
      </c>
      <c r="Y148" s="1394">
        <v>367.64722999999998</v>
      </c>
      <c r="Z148" s="1394">
        <v>188.54160999999999</v>
      </c>
      <c r="AA148" s="1394">
        <v>145.31129999999999</v>
      </c>
      <c r="AB148" s="1394">
        <v>897.93232</v>
      </c>
      <c r="AC148" s="1394">
        <v>1054.2483099999999</v>
      </c>
      <c r="AD148" s="1394">
        <v>33</v>
      </c>
      <c r="AE148" s="1394">
        <v>313.56234000000001</v>
      </c>
      <c r="AF148" s="1394">
        <v>16568.315760000001</v>
      </c>
      <c r="AG148" s="1384">
        <v>7.3444865125734934E-2</v>
      </c>
      <c r="AH148" s="1397"/>
    </row>
    <row r="149" spans="1:34">
      <c r="A149" s="1393" t="s">
        <v>891</v>
      </c>
      <c r="B149" s="1394">
        <v>132.01479999999998</v>
      </c>
      <c r="C149" s="1394">
        <v>77.451359999999994</v>
      </c>
      <c r="D149" s="1394">
        <v>4.8019999999999996</v>
      </c>
      <c r="E149" s="1394">
        <v>0</v>
      </c>
      <c r="F149" s="1394">
        <v>24.687349999999999</v>
      </c>
      <c r="G149" s="1394">
        <v>3.9319499999999996</v>
      </c>
      <c r="H149" s="1394">
        <v>16</v>
      </c>
      <c r="I149" s="1394">
        <v>16.262930000000001</v>
      </c>
      <c r="J149" s="1394">
        <v>0</v>
      </c>
      <c r="K149" s="1394">
        <v>0</v>
      </c>
      <c r="L149" s="1394">
        <v>10.46345</v>
      </c>
      <c r="M149" s="1394">
        <v>15.856999999999999</v>
      </c>
      <c r="N149" s="1394">
        <v>27</v>
      </c>
      <c r="O149" s="1394">
        <v>0</v>
      </c>
      <c r="P149" s="1394">
        <v>10</v>
      </c>
      <c r="Q149" s="1394">
        <v>13.72</v>
      </c>
      <c r="R149" s="1394">
        <v>4.0000499999999999</v>
      </c>
      <c r="S149" s="1394">
        <v>0</v>
      </c>
      <c r="T149" s="1394">
        <v>14.823</v>
      </c>
      <c r="U149" s="1394">
        <v>24.335810000000002</v>
      </c>
      <c r="V149" s="1394">
        <v>0</v>
      </c>
      <c r="W149" s="1394">
        <v>14.85</v>
      </c>
      <c r="X149" s="1394">
        <v>0</v>
      </c>
      <c r="Y149" s="1394">
        <v>5.5</v>
      </c>
      <c r="Z149" s="1394">
        <v>0</v>
      </c>
      <c r="AA149" s="1394">
        <v>4.2328000000000001</v>
      </c>
      <c r="AB149" s="1394">
        <v>18.502689999999998</v>
      </c>
      <c r="AC149" s="1394">
        <v>19</v>
      </c>
      <c r="AD149" s="1394">
        <v>0</v>
      </c>
      <c r="AE149" s="1394">
        <v>11.866</v>
      </c>
      <c r="AF149" s="1394">
        <v>469.30119000000002</v>
      </c>
      <c r="AG149" s="1384">
        <v>2.0803419672934154E-3</v>
      </c>
      <c r="AH149" s="1397"/>
    </row>
    <row r="150" spans="1:34" ht="21" thickBot="1">
      <c r="A150" s="1393" t="s">
        <v>892</v>
      </c>
      <c r="B150" s="1394">
        <v>14.69192</v>
      </c>
      <c r="C150" s="1394">
        <v>12.25</v>
      </c>
      <c r="D150" s="1394">
        <v>2.0579999999999998</v>
      </c>
      <c r="E150" s="1394">
        <v>0</v>
      </c>
      <c r="F150" s="1394">
        <v>5.9050000000000002</v>
      </c>
      <c r="G150" s="1394">
        <v>0</v>
      </c>
      <c r="H150" s="1394">
        <v>0</v>
      </c>
      <c r="I150" s="1394">
        <v>2</v>
      </c>
      <c r="J150" s="1394">
        <v>0</v>
      </c>
      <c r="K150" s="1394">
        <v>0</v>
      </c>
      <c r="L150" s="1394">
        <v>0</v>
      </c>
      <c r="M150" s="1394">
        <v>0</v>
      </c>
      <c r="N150" s="1394">
        <v>0</v>
      </c>
      <c r="O150" s="1394">
        <v>0</v>
      </c>
      <c r="P150" s="1394">
        <v>6.4000000000000001E-2</v>
      </c>
      <c r="Q150" s="1394">
        <v>0</v>
      </c>
      <c r="R150" s="1394">
        <v>0</v>
      </c>
      <c r="S150" s="1394">
        <v>0</v>
      </c>
      <c r="T150" s="1394">
        <v>0</v>
      </c>
      <c r="U150" s="1394">
        <v>2.1945100000000002</v>
      </c>
      <c r="V150" s="1394">
        <v>0</v>
      </c>
      <c r="W150" s="1394">
        <v>0</v>
      </c>
      <c r="X150" s="1394">
        <v>0</v>
      </c>
      <c r="Y150" s="1394">
        <v>0</v>
      </c>
      <c r="Z150" s="1394">
        <v>0</v>
      </c>
      <c r="AA150" s="1394">
        <v>0</v>
      </c>
      <c r="AB150" s="1394">
        <v>2</v>
      </c>
      <c r="AC150" s="1394">
        <v>2.79291</v>
      </c>
      <c r="AD150" s="1394">
        <v>0</v>
      </c>
      <c r="AE150" s="1394">
        <v>0</v>
      </c>
      <c r="AF150" s="1394">
        <v>43.956339999999997</v>
      </c>
      <c r="AG150" s="1384">
        <v>1.9485187930296584E-4</v>
      </c>
      <c r="AH150" s="1397"/>
    </row>
    <row r="151" spans="1:34" ht="21.75" thickTop="1" thickBot="1">
      <c r="A151" s="1389" t="s">
        <v>278</v>
      </c>
      <c r="B151" s="1398">
        <f>SUM(B137:B150)</f>
        <v>53637.378159999993</v>
      </c>
      <c r="C151" s="1398">
        <f t="shared" ref="C151:P151" si="12">SUM(C137:C150)</f>
        <v>43313.925549999993</v>
      </c>
      <c r="D151" s="1398">
        <f t="shared" si="12"/>
        <v>13713.191750000002</v>
      </c>
      <c r="E151" s="1398">
        <f t="shared" si="12"/>
        <v>514.5</v>
      </c>
      <c r="F151" s="1398">
        <f t="shared" si="12"/>
        <v>3263.5458900000003</v>
      </c>
      <c r="G151" s="1398">
        <f t="shared" si="12"/>
        <v>4969.5637900000011</v>
      </c>
      <c r="H151" s="1398">
        <f t="shared" si="12"/>
        <v>4084.5004299999996</v>
      </c>
      <c r="I151" s="1398">
        <f t="shared" si="12"/>
        <v>3042.6767999999997</v>
      </c>
      <c r="J151" s="1398">
        <f t="shared" si="12"/>
        <v>1690.5423000000001</v>
      </c>
      <c r="K151" s="1398">
        <f t="shared" si="12"/>
        <v>1413.5237</v>
      </c>
      <c r="L151" s="1398">
        <f t="shared" si="12"/>
        <v>1404.69436</v>
      </c>
      <c r="M151" s="1398">
        <f t="shared" si="12"/>
        <v>5531.2846900000004</v>
      </c>
      <c r="N151" s="1398">
        <f>SUM(N137:N150)</f>
        <v>12855.302729999999</v>
      </c>
      <c r="O151" s="1398">
        <f>SUM(O137:O150)</f>
        <v>5372.2259100000001</v>
      </c>
      <c r="P151" s="1398">
        <f t="shared" si="12"/>
        <v>2747.4422</v>
      </c>
      <c r="Q151" s="1398">
        <v>893.50578000000007</v>
      </c>
      <c r="R151" s="1398">
        <v>3485.1688399999998</v>
      </c>
      <c r="S151" s="1398">
        <v>677.79813000000001</v>
      </c>
      <c r="T151" s="1398">
        <v>1863.3080100000002</v>
      </c>
      <c r="U151" s="1398">
        <v>3033.96767</v>
      </c>
      <c r="V151" s="1398">
        <v>163.51809</v>
      </c>
      <c r="W151" s="1398">
        <v>3594.2392100000002</v>
      </c>
      <c r="X151" s="1398">
        <v>3153.5574000000001</v>
      </c>
      <c r="Y151" s="1398">
        <v>3383.07377</v>
      </c>
      <c r="Z151" s="1398">
        <v>8519.9720300000008</v>
      </c>
      <c r="AA151" s="1398">
        <v>1061.2893000000001</v>
      </c>
      <c r="AB151" s="1398">
        <v>11533.354859999999</v>
      </c>
      <c r="AC151" s="1398">
        <v>19666.715100000001</v>
      </c>
      <c r="AD151" s="1398">
        <v>3400</v>
      </c>
      <c r="AE151" s="1398">
        <v>3604.7172599999999</v>
      </c>
      <c r="AF151" s="1398">
        <v>225588.48371</v>
      </c>
      <c r="AG151" s="1410">
        <v>1</v>
      </c>
      <c r="AH151" s="1397"/>
    </row>
    <row r="152" spans="1:34" ht="21.75" thickTop="1" thickBot="1">
      <c r="A152" s="1401" t="s">
        <v>893</v>
      </c>
      <c r="B152" s="1384">
        <f>B151/$AF$151</f>
        <v>0.23776647317223989</v>
      </c>
      <c r="C152" s="1384">
        <f t="shared" ref="C152:AE152" si="13">C151/$AF$151</f>
        <v>0.1920041521520274</v>
      </c>
      <c r="D152" s="1384">
        <f t="shared" si="13"/>
        <v>6.0788527519111638E-2</v>
      </c>
      <c r="E152" s="1384">
        <f t="shared" si="13"/>
        <v>2.2807015302314963E-3</v>
      </c>
      <c r="F152" s="1384">
        <f t="shared" si="13"/>
        <v>1.4466810700298758E-2</v>
      </c>
      <c r="G152" s="1384">
        <f t="shared" si="13"/>
        <v>2.2029332828835835E-2</v>
      </c>
      <c r="H152" s="1384">
        <f t="shared" si="13"/>
        <v>1.8105979360412448E-2</v>
      </c>
      <c r="I152" s="1384">
        <f t="shared" si="13"/>
        <v>1.3487731066588673E-2</v>
      </c>
      <c r="J152" s="1384">
        <f t="shared" si="13"/>
        <v>7.4939211089039334E-3</v>
      </c>
      <c r="K152" s="1384">
        <f t="shared" si="13"/>
        <v>6.2659390973925878E-3</v>
      </c>
      <c r="L152" s="1384">
        <f t="shared" si="13"/>
        <v>6.2267999540516084E-3</v>
      </c>
      <c r="M152" s="1384">
        <f t="shared" si="13"/>
        <v>2.4519357544468511E-2</v>
      </c>
      <c r="N152" s="1384">
        <f t="shared" si="13"/>
        <v>5.6985633834596955E-2</v>
      </c>
      <c r="O152" s="1384">
        <f t="shared" si="13"/>
        <v>2.3814273768097752E-2</v>
      </c>
      <c r="P152" s="1384">
        <f t="shared" si="13"/>
        <v>1.2179000252211056E-2</v>
      </c>
      <c r="Q152" s="1384">
        <f t="shared" si="13"/>
        <v>3.9607774532880212E-3</v>
      </c>
      <c r="R152" s="1384">
        <f t="shared" si="13"/>
        <v>1.5449232082610552E-2</v>
      </c>
      <c r="S152" s="1384">
        <f t="shared" si="13"/>
        <v>3.0045777109408102E-3</v>
      </c>
      <c r="T152" s="1384">
        <f t="shared" si="13"/>
        <v>8.2597656553928187E-3</v>
      </c>
      <c r="U152" s="1384">
        <f t="shared" si="13"/>
        <v>1.3449124796194145E-2</v>
      </c>
      <c r="V152" s="1384">
        <f t="shared" si="13"/>
        <v>7.2485123048305451E-4</v>
      </c>
      <c r="W152" s="1384">
        <f t="shared" si="13"/>
        <v>1.5932724715772683E-2</v>
      </c>
      <c r="X152" s="1384">
        <f t="shared" si="13"/>
        <v>1.3979248178528395E-2</v>
      </c>
      <c r="Y152" s="1384">
        <f t="shared" si="13"/>
        <v>1.4996659910835836E-2</v>
      </c>
      <c r="Z152" s="1384">
        <f t="shared" si="13"/>
        <v>3.776776141176006E-2</v>
      </c>
      <c r="AA152" s="1384">
        <f t="shared" si="13"/>
        <v>4.7045366968480346E-3</v>
      </c>
      <c r="AB152" s="1384">
        <f t="shared" si="13"/>
        <v>5.1125636691749007E-2</v>
      </c>
      <c r="AC152" s="1384">
        <f t="shared" si="13"/>
        <v>8.7179605875990052E-2</v>
      </c>
      <c r="AD152" s="1384">
        <f t="shared" si="13"/>
        <v>1.5071691356243125E-2</v>
      </c>
      <c r="AE152" s="1384">
        <f t="shared" si="13"/>
        <v>1.5979172343894822E-2</v>
      </c>
      <c r="AF152" s="1384">
        <v>1</v>
      </c>
      <c r="AG152" s="1384"/>
      <c r="AH152" s="1397"/>
    </row>
    <row r="153" spans="1:34" ht="21.75" thickTop="1" thickBot="1">
      <c r="A153" s="1402" t="s">
        <v>1074</v>
      </c>
      <c r="B153" s="1390" t="s">
        <v>134</v>
      </c>
      <c r="C153" s="1390" t="s">
        <v>136</v>
      </c>
      <c r="D153" s="1390" t="s">
        <v>138</v>
      </c>
      <c r="E153" s="1390" t="s">
        <v>140</v>
      </c>
      <c r="F153" s="1390" t="s">
        <v>142</v>
      </c>
      <c r="G153" s="1390" t="s">
        <v>144</v>
      </c>
      <c r="H153" s="1390" t="s">
        <v>146</v>
      </c>
      <c r="I153" s="1390" t="s">
        <v>148</v>
      </c>
      <c r="J153" s="1390" t="s">
        <v>150</v>
      </c>
      <c r="K153" s="1390" t="s">
        <v>152</v>
      </c>
      <c r="L153" s="1390" t="s">
        <v>154</v>
      </c>
      <c r="M153" s="1390" t="s">
        <v>156</v>
      </c>
      <c r="N153" s="1390" t="s">
        <v>158</v>
      </c>
      <c r="O153" s="1390" t="s">
        <v>160</v>
      </c>
      <c r="P153" s="1390" t="s">
        <v>162</v>
      </c>
      <c r="Q153" s="1390" t="s">
        <v>164</v>
      </c>
      <c r="R153" s="1390" t="s">
        <v>166</v>
      </c>
      <c r="S153" s="1390" t="s">
        <v>168</v>
      </c>
      <c r="T153" s="1390" t="s">
        <v>170</v>
      </c>
      <c r="U153" s="1390" t="s">
        <v>172</v>
      </c>
      <c r="V153" s="1390" t="s">
        <v>174</v>
      </c>
      <c r="W153" s="1390" t="s">
        <v>176</v>
      </c>
      <c r="X153" s="1390" t="s">
        <v>178</v>
      </c>
      <c r="Y153" s="1390" t="s">
        <v>180</v>
      </c>
      <c r="Z153" s="1390" t="s">
        <v>182</v>
      </c>
      <c r="AA153" s="1390" t="s">
        <v>184</v>
      </c>
      <c r="AB153" s="1390" t="s">
        <v>186</v>
      </c>
      <c r="AC153" s="1390" t="s">
        <v>188</v>
      </c>
      <c r="AD153" s="1390" t="s">
        <v>190</v>
      </c>
      <c r="AE153" s="1390" t="s">
        <v>192</v>
      </c>
      <c r="AF153" s="1390" t="s">
        <v>278</v>
      </c>
      <c r="AG153" s="1409" t="s">
        <v>830</v>
      </c>
      <c r="AH153" s="1397"/>
    </row>
    <row r="154" spans="1:34" ht="21" thickTop="1">
      <c r="A154" s="1393" t="s">
        <v>879</v>
      </c>
      <c r="B154" s="1394">
        <v>0</v>
      </c>
      <c r="C154" s="1394">
        <v>0</v>
      </c>
      <c r="D154" s="1394">
        <v>0</v>
      </c>
      <c r="E154" s="1394">
        <v>0</v>
      </c>
      <c r="F154" s="1394">
        <v>0</v>
      </c>
      <c r="G154" s="1394">
        <v>0</v>
      </c>
      <c r="H154" s="1394">
        <v>0</v>
      </c>
      <c r="I154" s="1394">
        <v>0</v>
      </c>
      <c r="J154" s="1394">
        <v>0</v>
      </c>
      <c r="K154" s="1394">
        <v>0</v>
      </c>
      <c r="L154" s="1394">
        <v>0</v>
      </c>
      <c r="M154" s="1394">
        <v>0</v>
      </c>
      <c r="N154" s="1394">
        <v>0</v>
      </c>
      <c r="O154" s="1394">
        <v>0</v>
      </c>
      <c r="P154" s="1394">
        <v>0</v>
      </c>
      <c r="Q154" s="1394">
        <v>0</v>
      </c>
      <c r="R154" s="1394">
        <v>0</v>
      </c>
      <c r="S154" s="1394">
        <v>0</v>
      </c>
      <c r="T154" s="1394">
        <v>0</v>
      </c>
      <c r="U154" s="1394">
        <v>0</v>
      </c>
      <c r="V154" s="1394">
        <v>0</v>
      </c>
      <c r="W154" s="1394">
        <v>0</v>
      </c>
      <c r="X154" s="1394">
        <v>0</v>
      </c>
      <c r="Y154" s="1394">
        <v>0</v>
      </c>
      <c r="Z154" s="1394">
        <v>0</v>
      </c>
      <c r="AA154" s="1394">
        <v>0</v>
      </c>
      <c r="AB154" s="1394">
        <v>0</v>
      </c>
      <c r="AC154" s="1394">
        <v>0</v>
      </c>
      <c r="AD154" s="1394">
        <v>0</v>
      </c>
      <c r="AE154" s="1394">
        <v>0</v>
      </c>
      <c r="AF154" s="1394">
        <v>0</v>
      </c>
      <c r="AG154" s="1384">
        <v>0</v>
      </c>
      <c r="AH154" s="1397"/>
    </row>
    <row r="155" spans="1:34">
      <c r="A155" s="1393" t="s">
        <v>880</v>
      </c>
      <c r="B155" s="1394">
        <v>1</v>
      </c>
      <c r="C155" s="1394">
        <v>0</v>
      </c>
      <c r="D155" s="1394">
        <v>0</v>
      </c>
      <c r="E155" s="1394">
        <v>0</v>
      </c>
      <c r="F155" s="1394">
        <v>0</v>
      </c>
      <c r="G155" s="1394">
        <v>0</v>
      </c>
      <c r="H155" s="1394">
        <v>0</v>
      </c>
      <c r="I155" s="1394">
        <v>0</v>
      </c>
      <c r="J155" s="1394">
        <v>0</v>
      </c>
      <c r="K155" s="1394">
        <v>0</v>
      </c>
      <c r="L155" s="1394">
        <v>0</v>
      </c>
      <c r="M155" s="1394">
        <v>0</v>
      </c>
      <c r="N155" s="1394">
        <v>0</v>
      </c>
      <c r="O155" s="1394">
        <v>0</v>
      </c>
      <c r="P155" s="1394">
        <v>0</v>
      </c>
      <c r="Q155" s="1394">
        <v>0</v>
      </c>
      <c r="R155" s="1394">
        <v>0</v>
      </c>
      <c r="S155" s="1394">
        <v>0</v>
      </c>
      <c r="T155" s="1394">
        <v>0</v>
      </c>
      <c r="U155" s="1394">
        <v>0</v>
      </c>
      <c r="V155" s="1394">
        <v>0</v>
      </c>
      <c r="W155" s="1394">
        <v>0</v>
      </c>
      <c r="X155" s="1394">
        <v>0</v>
      </c>
      <c r="Y155" s="1394">
        <v>0</v>
      </c>
      <c r="Z155" s="1394">
        <v>0</v>
      </c>
      <c r="AA155" s="1394">
        <v>0</v>
      </c>
      <c r="AB155" s="1394">
        <v>0</v>
      </c>
      <c r="AC155" s="1394">
        <v>0</v>
      </c>
      <c r="AD155" s="1394">
        <v>0</v>
      </c>
      <c r="AE155" s="1394">
        <v>0</v>
      </c>
      <c r="AF155" s="1394">
        <v>1</v>
      </c>
      <c r="AG155" s="1384">
        <v>4.0816326530612246E-4</v>
      </c>
      <c r="AH155" s="1397"/>
    </row>
    <row r="156" spans="1:34">
      <c r="A156" s="1393" t="s">
        <v>881</v>
      </c>
      <c r="B156" s="1394">
        <v>0</v>
      </c>
      <c r="C156" s="1394">
        <v>0</v>
      </c>
      <c r="D156" s="1394">
        <v>0</v>
      </c>
      <c r="E156" s="1394">
        <v>0</v>
      </c>
      <c r="F156" s="1394">
        <v>0</v>
      </c>
      <c r="G156" s="1394">
        <v>0</v>
      </c>
      <c r="H156" s="1394">
        <v>0</v>
      </c>
      <c r="I156" s="1394">
        <v>0</v>
      </c>
      <c r="J156" s="1394">
        <v>0</v>
      </c>
      <c r="K156" s="1394">
        <v>0</v>
      </c>
      <c r="L156" s="1394">
        <v>0</v>
      </c>
      <c r="M156" s="1394">
        <v>0</v>
      </c>
      <c r="N156" s="1394">
        <v>0</v>
      </c>
      <c r="O156" s="1394">
        <v>0</v>
      </c>
      <c r="P156" s="1394">
        <v>0</v>
      </c>
      <c r="Q156" s="1394">
        <v>0</v>
      </c>
      <c r="R156" s="1394">
        <v>0</v>
      </c>
      <c r="S156" s="1394">
        <v>0</v>
      </c>
      <c r="T156" s="1394">
        <v>0</v>
      </c>
      <c r="U156" s="1394">
        <v>0</v>
      </c>
      <c r="V156" s="1394">
        <v>0</v>
      </c>
      <c r="W156" s="1394">
        <v>0</v>
      </c>
      <c r="X156" s="1394">
        <v>0</v>
      </c>
      <c r="Y156" s="1394">
        <v>0</v>
      </c>
      <c r="Z156" s="1394">
        <v>0</v>
      </c>
      <c r="AA156" s="1394">
        <v>0</v>
      </c>
      <c r="AB156" s="1394">
        <v>0</v>
      </c>
      <c r="AC156" s="1394">
        <v>0</v>
      </c>
      <c r="AD156" s="1394">
        <v>0</v>
      </c>
      <c r="AE156" s="1394">
        <v>0</v>
      </c>
      <c r="AF156" s="1394">
        <v>0</v>
      </c>
      <c r="AG156" s="1384">
        <v>0</v>
      </c>
      <c r="AH156" s="1397"/>
    </row>
    <row r="157" spans="1:34">
      <c r="A157" s="1393" t="s">
        <v>882</v>
      </c>
      <c r="B157" s="1394">
        <v>1</v>
      </c>
      <c r="C157" s="1394">
        <v>3</v>
      </c>
      <c r="D157" s="1394">
        <v>0</v>
      </c>
      <c r="E157" s="1394">
        <v>0</v>
      </c>
      <c r="F157" s="1394">
        <v>0</v>
      </c>
      <c r="G157" s="1394">
        <v>0</v>
      </c>
      <c r="H157" s="1394">
        <v>0</v>
      </c>
      <c r="I157" s="1394">
        <v>0</v>
      </c>
      <c r="J157" s="1394">
        <v>0</v>
      </c>
      <c r="K157" s="1394">
        <v>0</v>
      </c>
      <c r="L157" s="1394">
        <v>0</v>
      </c>
      <c r="M157" s="1394">
        <v>0</v>
      </c>
      <c r="N157" s="1394">
        <v>1</v>
      </c>
      <c r="O157" s="1394">
        <v>0</v>
      </c>
      <c r="P157" s="1394">
        <v>0</v>
      </c>
      <c r="Q157" s="1394">
        <v>0</v>
      </c>
      <c r="R157" s="1394">
        <v>0</v>
      </c>
      <c r="S157" s="1394">
        <v>0</v>
      </c>
      <c r="T157" s="1394">
        <v>0</v>
      </c>
      <c r="U157" s="1394">
        <v>1</v>
      </c>
      <c r="V157" s="1394">
        <v>0</v>
      </c>
      <c r="W157" s="1394">
        <v>0</v>
      </c>
      <c r="X157" s="1394">
        <v>0</v>
      </c>
      <c r="Y157" s="1394">
        <v>0</v>
      </c>
      <c r="Z157" s="1394">
        <v>0</v>
      </c>
      <c r="AA157" s="1394">
        <v>0</v>
      </c>
      <c r="AB157" s="1394">
        <v>0</v>
      </c>
      <c r="AC157" s="1394">
        <v>1</v>
      </c>
      <c r="AD157" s="1394">
        <v>1</v>
      </c>
      <c r="AE157" s="1394">
        <v>0</v>
      </c>
      <c r="AF157" s="1394">
        <v>8</v>
      </c>
      <c r="AG157" s="1384">
        <v>3.2653061224489797E-3</v>
      </c>
      <c r="AH157" s="1397"/>
    </row>
    <row r="158" spans="1:34">
      <c r="A158" s="1393" t="s">
        <v>883</v>
      </c>
      <c r="B158" s="1394">
        <v>2</v>
      </c>
      <c r="C158" s="1394">
        <v>5</v>
      </c>
      <c r="D158" s="1394">
        <v>1</v>
      </c>
      <c r="E158" s="1394">
        <v>0</v>
      </c>
      <c r="F158" s="1394">
        <v>1</v>
      </c>
      <c r="G158" s="1394">
        <v>0</v>
      </c>
      <c r="H158" s="1394">
        <v>0</v>
      </c>
      <c r="I158" s="1394">
        <v>0</v>
      </c>
      <c r="J158" s="1394">
        <v>0</v>
      </c>
      <c r="K158" s="1394">
        <v>0</v>
      </c>
      <c r="L158" s="1394">
        <v>0</v>
      </c>
      <c r="M158" s="1394">
        <v>0</v>
      </c>
      <c r="N158" s="1394">
        <v>0</v>
      </c>
      <c r="O158" s="1394">
        <v>1</v>
      </c>
      <c r="P158" s="1394">
        <v>0</v>
      </c>
      <c r="Q158" s="1394">
        <v>0</v>
      </c>
      <c r="R158" s="1394">
        <v>0</v>
      </c>
      <c r="S158" s="1394">
        <v>0</v>
      </c>
      <c r="T158" s="1394">
        <v>0</v>
      </c>
      <c r="U158" s="1394">
        <v>0</v>
      </c>
      <c r="V158" s="1394">
        <v>0</v>
      </c>
      <c r="W158" s="1394">
        <v>1</v>
      </c>
      <c r="X158" s="1394">
        <v>1</v>
      </c>
      <c r="Y158" s="1394">
        <v>0</v>
      </c>
      <c r="Z158" s="1394">
        <v>2</v>
      </c>
      <c r="AA158" s="1394">
        <v>0</v>
      </c>
      <c r="AB158" s="1394">
        <v>1</v>
      </c>
      <c r="AC158" s="1394">
        <v>4</v>
      </c>
      <c r="AD158" s="1394">
        <v>0</v>
      </c>
      <c r="AE158" s="1394">
        <v>0</v>
      </c>
      <c r="AF158" s="1394">
        <v>19</v>
      </c>
      <c r="AG158" s="1384">
        <v>7.7551020408163267E-3</v>
      </c>
      <c r="AH158" s="1397"/>
    </row>
    <row r="159" spans="1:34">
      <c r="A159" s="1393" t="s">
        <v>884</v>
      </c>
      <c r="B159" s="1394">
        <v>13</v>
      </c>
      <c r="C159" s="1394">
        <v>18</v>
      </c>
      <c r="D159" s="1394">
        <v>4</v>
      </c>
      <c r="E159" s="1394">
        <v>1</v>
      </c>
      <c r="F159" s="1394">
        <v>1</v>
      </c>
      <c r="G159" s="1394">
        <v>1</v>
      </c>
      <c r="H159" s="1394">
        <v>0</v>
      </c>
      <c r="I159" s="1394">
        <v>0</v>
      </c>
      <c r="J159" s="1394">
        <v>1</v>
      </c>
      <c r="K159" s="1394">
        <v>0</v>
      </c>
      <c r="L159" s="1394">
        <v>0</v>
      </c>
      <c r="M159" s="1394">
        <v>4</v>
      </c>
      <c r="N159" s="1394">
        <v>3</v>
      </c>
      <c r="O159" s="1394">
        <v>3</v>
      </c>
      <c r="P159" s="1394">
        <v>0</v>
      </c>
      <c r="Q159" s="1394">
        <v>0</v>
      </c>
      <c r="R159" s="1394">
        <v>0</v>
      </c>
      <c r="S159" s="1394">
        <v>0</v>
      </c>
      <c r="T159" s="1394">
        <v>0</v>
      </c>
      <c r="U159" s="1394">
        <v>0</v>
      </c>
      <c r="V159" s="1394">
        <v>0</v>
      </c>
      <c r="W159" s="1394">
        <v>0</v>
      </c>
      <c r="X159" s="1394">
        <v>0</v>
      </c>
      <c r="Y159" s="1394">
        <v>1</v>
      </c>
      <c r="Z159" s="1394">
        <v>3</v>
      </c>
      <c r="AA159" s="1394">
        <v>0</v>
      </c>
      <c r="AB159" s="1394">
        <v>3</v>
      </c>
      <c r="AC159" s="1394">
        <v>9</v>
      </c>
      <c r="AD159" s="1394">
        <v>0</v>
      </c>
      <c r="AE159" s="1394">
        <v>1</v>
      </c>
      <c r="AF159" s="1394">
        <v>66</v>
      </c>
      <c r="AG159" s="1384">
        <v>2.6938775510204082E-2</v>
      </c>
      <c r="AH159" s="1397"/>
    </row>
    <row r="160" spans="1:34">
      <c r="A160" s="1393" t="s">
        <v>885</v>
      </c>
      <c r="B160" s="1394">
        <v>29</v>
      </c>
      <c r="C160" s="1394">
        <v>25</v>
      </c>
      <c r="D160" s="1394">
        <v>13</v>
      </c>
      <c r="E160" s="1394">
        <v>0</v>
      </c>
      <c r="F160" s="1394">
        <v>0</v>
      </c>
      <c r="G160" s="1394">
        <v>2</v>
      </c>
      <c r="H160" s="1394">
        <v>4</v>
      </c>
      <c r="I160" s="1394">
        <v>1</v>
      </c>
      <c r="J160" s="1394">
        <v>0</v>
      </c>
      <c r="K160" s="1394">
        <v>0</v>
      </c>
      <c r="L160" s="1394">
        <v>0</v>
      </c>
      <c r="M160" s="1394">
        <v>3</v>
      </c>
      <c r="N160" s="1394">
        <v>5</v>
      </c>
      <c r="O160" s="1394">
        <v>1</v>
      </c>
      <c r="P160" s="1394">
        <v>0</v>
      </c>
      <c r="Q160" s="1394">
        <v>1</v>
      </c>
      <c r="R160" s="1394">
        <v>2</v>
      </c>
      <c r="S160" s="1394">
        <v>1</v>
      </c>
      <c r="T160" s="1394">
        <v>1</v>
      </c>
      <c r="U160" s="1394">
        <v>0</v>
      </c>
      <c r="V160" s="1394">
        <v>0</v>
      </c>
      <c r="W160" s="1394">
        <v>2</v>
      </c>
      <c r="X160" s="1394">
        <v>1</v>
      </c>
      <c r="Y160" s="1394">
        <v>1</v>
      </c>
      <c r="Z160" s="1394">
        <v>10</v>
      </c>
      <c r="AA160" s="1394">
        <v>0</v>
      </c>
      <c r="AB160" s="1394">
        <v>7</v>
      </c>
      <c r="AC160" s="1394">
        <v>6</v>
      </c>
      <c r="AD160" s="1394">
        <v>1</v>
      </c>
      <c r="AE160" s="1394">
        <v>0</v>
      </c>
      <c r="AF160" s="1394">
        <v>116</v>
      </c>
      <c r="AG160" s="1384">
        <v>4.7346938775510203E-2</v>
      </c>
      <c r="AH160" s="1397"/>
    </row>
    <row r="161" spans="1:34">
      <c r="A161" s="1393" t="s">
        <v>886</v>
      </c>
      <c r="B161" s="1394">
        <v>43</v>
      </c>
      <c r="C161" s="1394">
        <v>24</v>
      </c>
      <c r="D161" s="1394">
        <v>16</v>
      </c>
      <c r="E161" s="1394">
        <v>0</v>
      </c>
      <c r="F161" s="1394">
        <v>2</v>
      </c>
      <c r="G161" s="1394">
        <v>8</v>
      </c>
      <c r="H161" s="1394">
        <v>4</v>
      </c>
      <c r="I161" s="1394">
        <v>0</v>
      </c>
      <c r="J161" s="1394">
        <v>1</v>
      </c>
      <c r="K161" s="1394">
        <v>0</v>
      </c>
      <c r="L161" s="1394">
        <v>1</v>
      </c>
      <c r="M161" s="1394">
        <v>4</v>
      </c>
      <c r="N161" s="1394">
        <v>12</v>
      </c>
      <c r="O161" s="1394">
        <v>4</v>
      </c>
      <c r="P161" s="1394">
        <v>4</v>
      </c>
      <c r="Q161" s="1394">
        <v>1</v>
      </c>
      <c r="R161" s="1394">
        <v>3</v>
      </c>
      <c r="S161" s="1394">
        <v>1</v>
      </c>
      <c r="T161" s="1394">
        <v>1</v>
      </c>
      <c r="U161" s="1394">
        <v>2</v>
      </c>
      <c r="V161" s="1394">
        <v>0</v>
      </c>
      <c r="W161" s="1394">
        <v>1</v>
      </c>
      <c r="X161" s="1394">
        <v>5</v>
      </c>
      <c r="Y161" s="1394">
        <v>0</v>
      </c>
      <c r="Z161" s="1394">
        <v>6</v>
      </c>
      <c r="AA161" s="1394">
        <v>1</v>
      </c>
      <c r="AB161" s="1394">
        <v>12</v>
      </c>
      <c r="AC161" s="1394">
        <v>10</v>
      </c>
      <c r="AD161" s="1394">
        <v>0</v>
      </c>
      <c r="AE161" s="1394">
        <v>0</v>
      </c>
      <c r="AF161" s="1394">
        <v>166</v>
      </c>
      <c r="AG161" s="1384">
        <v>6.775510204081632E-2</v>
      </c>
      <c r="AH161" s="1397"/>
    </row>
    <row r="162" spans="1:34">
      <c r="A162" s="1393" t="s">
        <v>887</v>
      </c>
      <c r="B162" s="1394">
        <v>36</v>
      </c>
      <c r="C162" s="1394">
        <v>23</v>
      </c>
      <c r="D162" s="1394">
        <v>9</v>
      </c>
      <c r="E162" s="1394">
        <v>0</v>
      </c>
      <c r="F162" s="1394">
        <v>4</v>
      </c>
      <c r="G162" s="1394">
        <v>1</v>
      </c>
      <c r="H162" s="1394">
        <v>2</v>
      </c>
      <c r="I162" s="1394">
        <v>0</v>
      </c>
      <c r="J162" s="1394">
        <v>0</v>
      </c>
      <c r="K162" s="1394">
        <v>2</v>
      </c>
      <c r="L162" s="1394">
        <v>1</v>
      </c>
      <c r="M162" s="1394">
        <v>4</v>
      </c>
      <c r="N162" s="1394">
        <v>7</v>
      </c>
      <c r="O162" s="1394">
        <v>3</v>
      </c>
      <c r="P162" s="1394">
        <v>3</v>
      </c>
      <c r="Q162" s="1394">
        <v>0</v>
      </c>
      <c r="R162" s="1394">
        <v>4</v>
      </c>
      <c r="S162" s="1394">
        <v>0</v>
      </c>
      <c r="T162" s="1394">
        <v>1</v>
      </c>
      <c r="U162" s="1394">
        <v>1</v>
      </c>
      <c r="V162" s="1394">
        <v>0</v>
      </c>
      <c r="W162" s="1394">
        <v>0</v>
      </c>
      <c r="X162" s="1394">
        <v>0</v>
      </c>
      <c r="Y162" s="1394">
        <v>1</v>
      </c>
      <c r="Z162" s="1394">
        <v>4</v>
      </c>
      <c r="AA162" s="1394">
        <v>2</v>
      </c>
      <c r="AB162" s="1394">
        <v>4</v>
      </c>
      <c r="AC162" s="1394">
        <v>9</v>
      </c>
      <c r="AD162" s="1394">
        <v>0</v>
      </c>
      <c r="AE162" s="1394">
        <v>3</v>
      </c>
      <c r="AF162" s="1394">
        <v>124</v>
      </c>
      <c r="AG162" s="1384">
        <v>5.0612244897959187E-2</v>
      </c>
      <c r="AH162" s="1397"/>
    </row>
    <row r="163" spans="1:34">
      <c r="A163" s="1393" t="s">
        <v>888</v>
      </c>
      <c r="B163" s="1394">
        <v>80</v>
      </c>
      <c r="C163" s="1394">
        <v>61</v>
      </c>
      <c r="D163" s="1394">
        <v>18</v>
      </c>
      <c r="E163" s="1394">
        <v>0</v>
      </c>
      <c r="F163" s="1394">
        <v>5</v>
      </c>
      <c r="G163" s="1394">
        <v>16</v>
      </c>
      <c r="H163" s="1394">
        <v>10</v>
      </c>
      <c r="I163" s="1394">
        <v>14</v>
      </c>
      <c r="J163" s="1394">
        <v>5</v>
      </c>
      <c r="K163" s="1394">
        <v>6</v>
      </c>
      <c r="L163" s="1394">
        <v>4</v>
      </c>
      <c r="M163" s="1394">
        <v>7</v>
      </c>
      <c r="N163" s="1394">
        <v>25</v>
      </c>
      <c r="O163" s="1394">
        <v>8</v>
      </c>
      <c r="P163" s="1394">
        <v>10</v>
      </c>
      <c r="Q163" s="1394">
        <v>0</v>
      </c>
      <c r="R163" s="1394">
        <v>10</v>
      </c>
      <c r="S163" s="1394">
        <v>2</v>
      </c>
      <c r="T163" s="1394">
        <v>4</v>
      </c>
      <c r="U163" s="1394">
        <v>5</v>
      </c>
      <c r="V163" s="1394">
        <v>0</v>
      </c>
      <c r="W163" s="1394">
        <v>10</v>
      </c>
      <c r="X163" s="1394">
        <v>8</v>
      </c>
      <c r="Y163" s="1394">
        <v>15</v>
      </c>
      <c r="Z163" s="1394">
        <v>9</v>
      </c>
      <c r="AA163" s="1394">
        <v>2</v>
      </c>
      <c r="AB163" s="1394">
        <v>30</v>
      </c>
      <c r="AC163" s="1394">
        <v>34</v>
      </c>
      <c r="AD163" s="1394">
        <v>1</v>
      </c>
      <c r="AE163" s="1394">
        <v>17</v>
      </c>
      <c r="AF163" s="1394">
        <v>416</v>
      </c>
      <c r="AG163" s="1384">
        <v>0.16979591836734695</v>
      </c>
      <c r="AH163" s="1397"/>
    </row>
    <row r="164" spans="1:34">
      <c r="A164" s="1393" t="s">
        <v>889</v>
      </c>
      <c r="B164" s="1394">
        <v>157</v>
      </c>
      <c r="C164" s="1394">
        <v>71</v>
      </c>
      <c r="D164" s="1394">
        <v>24</v>
      </c>
      <c r="E164" s="1394">
        <v>0</v>
      </c>
      <c r="F164" s="1394">
        <v>11</v>
      </c>
      <c r="G164" s="1394">
        <v>15</v>
      </c>
      <c r="H164" s="1394">
        <v>20</v>
      </c>
      <c r="I164" s="1394">
        <v>23</v>
      </c>
      <c r="J164" s="1394">
        <v>7</v>
      </c>
      <c r="K164" s="1394">
        <v>8</v>
      </c>
      <c r="L164" s="1394">
        <v>11</v>
      </c>
      <c r="M164" s="1394">
        <v>12</v>
      </c>
      <c r="N164" s="1394">
        <v>42</v>
      </c>
      <c r="O164" s="1394">
        <v>13</v>
      </c>
      <c r="P164" s="1394">
        <v>10</v>
      </c>
      <c r="Q164" s="1394">
        <v>6</v>
      </c>
      <c r="R164" s="1394">
        <v>13</v>
      </c>
      <c r="S164" s="1394">
        <v>1</v>
      </c>
      <c r="T164" s="1394">
        <v>11</v>
      </c>
      <c r="U164" s="1394">
        <v>5</v>
      </c>
      <c r="V164" s="1394">
        <v>2</v>
      </c>
      <c r="W164" s="1394">
        <v>8</v>
      </c>
      <c r="X164" s="1394">
        <v>4</v>
      </c>
      <c r="Y164" s="1394">
        <v>19</v>
      </c>
      <c r="Z164" s="1394">
        <v>11</v>
      </c>
      <c r="AA164" s="1394">
        <v>7</v>
      </c>
      <c r="AB164" s="1394">
        <v>27</v>
      </c>
      <c r="AC164" s="1394">
        <v>27</v>
      </c>
      <c r="AD164" s="1394">
        <v>0</v>
      </c>
      <c r="AE164" s="1394">
        <v>20</v>
      </c>
      <c r="AF164" s="1394">
        <v>585</v>
      </c>
      <c r="AG164" s="1384">
        <v>0.23877551020408164</v>
      </c>
      <c r="AH164" s="1397"/>
    </row>
    <row r="165" spans="1:34">
      <c r="A165" s="1393" t="s">
        <v>890</v>
      </c>
      <c r="B165" s="1394">
        <v>164</v>
      </c>
      <c r="C165" s="1394">
        <v>91</v>
      </c>
      <c r="D165" s="1394">
        <v>24</v>
      </c>
      <c r="E165" s="1394">
        <v>0</v>
      </c>
      <c r="F165" s="1394">
        <v>21</v>
      </c>
      <c r="G165" s="1394">
        <v>21</v>
      </c>
      <c r="H165" s="1394">
        <v>24</v>
      </c>
      <c r="I165" s="1394">
        <v>28</v>
      </c>
      <c r="J165" s="1394">
        <v>15</v>
      </c>
      <c r="K165" s="1394">
        <v>12</v>
      </c>
      <c r="L165" s="1394">
        <v>15</v>
      </c>
      <c r="M165" s="1394">
        <v>23</v>
      </c>
      <c r="N165" s="1394">
        <v>71</v>
      </c>
      <c r="O165" s="1394">
        <v>14</v>
      </c>
      <c r="P165" s="1394">
        <v>20</v>
      </c>
      <c r="Q165" s="1394">
        <v>5</v>
      </c>
      <c r="R165" s="1394">
        <v>26</v>
      </c>
      <c r="S165" s="1394">
        <v>1</v>
      </c>
      <c r="T165" s="1394">
        <v>25</v>
      </c>
      <c r="U165" s="1394">
        <v>23</v>
      </c>
      <c r="V165" s="1394">
        <v>2</v>
      </c>
      <c r="W165" s="1394">
        <v>39</v>
      </c>
      <c r="X165" s="1394">
        <v>10</v>
      </c>
      <c r="Y165" s="1394">
        <v>19</v>
      </c>
      <c r="Z165" s="1394">
        <v>8</v>
      </c>
      <c r="AA165" s="1394">
        <v>7</v>
      </c>
      <c r="AB165" s="1394">
        <v>51</v>
      </c>
      <c r="AC165" s="1394">
        <v>54</v>
      </c>
      <c r="AD165" s="1394">
        <v>2</v>
      </c>
      <c r="AE165" s="1394">
        <v>17</v>
      </c>
      <c r="AF165" s="1394">
        <v>832</v>
      </c>
      <c r="AG165" s="1384">
        <v>0.3395918367346939</v>
      </c>
      <c r="AH165" s="1397"/>
    </row>
    <row r="166" spans="1:34">
      <c r="A166" s="1393" t="s">
        <v>891</v>
      </c>
      <c r="B166" s="1394">
        <v>24</v>
      </c>
      <c r="C166" s="1394">
        <v>15</v>
      </c>
      <c r="D166" s="1394">
        <v>1</v>
      </c>
      <c r="E166" s="1394">
        <v>0</v>
      </c>
      <c r="F166" s="1394">
        <v>5</v>
      </c>
      <c r="G166" s="1394">
        <v>1</v>
      </c>
      <c r="H166" s="1394">
        <v>3</v>
      </c>
      <c r="I166" s="1394">
        <v>3</v>
      </c>
      <c r="J166" s="1394">
        <v>0</v>
      </c>
      <c r="K166" s="1394">
        <v>0</v>
      </c>
      <c r="L166" s="1394">
        <v>2</v>
      </c>
      <c r="M166" s="1394">
        <v>3</v>
      </c>
      <c r="N166" s="1394">
        <v>5</v>
      </c>
      <c r="O166" s="1394">
        <v>0</v>
      </c>
      <c r="P166" s="1394">
        <v>2</v>
      </c>
      <c r="Q166" s="1394">
        <v>2</v>
      </c>
      <c r="R166" s="1394">
        <v>1</v>
      </c>
      <c r="S166" s="1394">
        <v>0</v>
      </c>
      <c r="T166" s="1394">
        <v>3</v>
      </c>
      <c r="U166" s="1394">
        <v>4</v>
      </c>
      <c r="V166" s="1394">
        <v>0</v>
      </c>
      <c r="W166" s="1394">
        <v>3</v>
      </c>
      <c r="X166" s="1394">
        <v>0</v>
      </c>
      <c r="Y166" s="1394">
        <v>1</v>
      </c>
      <c r="Z166" s="1394">
        <v>0</v>
      </c>
      <c r="AA166" s="1394">
        <v>1</v>
      </c>
      <c r="AB166" s="1394">
        <v>4</v>
      </c>
      <c r="AC166" s="1394">
        <v>4</v>
      </c>
      <c r="AD166" s="1394">
        <v>0</v>
      </c>
      <c r="AE166" s="1394">
        <v>2</v>
      </c>
      <c r="AF166" s="1394">
        <v>89</v>
      </c>
      <c r="AG166" s="1384">
        <v>3.6326530612244896E-2</v>
      </c>
      <c r="AH166" s="1397"/>
    </row>
    <row r="167" spans="1:34" ht="21" thickBot="1">
      <c r="A167" s="1393" t="s">
        <v>892</v>
      </c>
      <c r="B167" s="1394">
        <v>6</v>
      </c>
      <c r="C167" s="1394">
        <v>7</v>
      </c>
      <c r="D167" s="1394">
        <v>1</v>
      </c>
      <c r="E167" s="1394">
        <v>0</v>
      </c>
      <c r="F167" s="1394">
        <v>8</v>
      </c>
      <c r="G167" s="1394">
        <v>0</v>
      </c>
      <c r="H167" s="1394">
        <v>0</v>
      </c>
      <c r="I167" s="1394">
        <v>1</v>
      </c>
      <c r="J167" s="1394">
        <v>0</v>
      </c>
      <c r="K167" s="1394">
        <v>0</v>
      </c>
      <c r="L167" s="1394">
        <v>0</v>
      </c>
      <c r="M167" s="1394">
        <v>0</v>
      </c>
      <c r="N167" s="1394">
        <v>0</v>
      </c>
      <c r="O167" s="1394">
        <v>0</v>
      </c>
      <c r="P167" s="1394">
        <v>1</v>
      </c>
      <c r="Q167" s="1394">
        <v>0</v>
      </c>
      <c r="R167" s="1394">
        <v>0</v>
      </c>
      <c r="S167" s="1394">
        <v>0</v>
      </c>
      <c r="T167" s="1394">
        <v>0</v>
      </c>
      <c r="U167" s="1394">
        <v>2</v>
      </c>
      <c r="V167" s="1394">
        <v>0</v>
      </c>
      <c r="W167" s="1394">
        <v>0</v>
      </c>
      <c r="X167" s="1394">
        <v>0</v>
      </c>
      <c r="Y167" s="1394">
        <v>0</v>
      </c>
      <c r="Z167" s="1394">
        <v>0</v>
      </c>
      <c r="AA167" s="1394">
        <v>0</v>
      </c>
      <c r="AB167" s="1394">
        <v>1</v>
      </c>
      <c r="AC167" s="1394">
        <v>1</v>
      </c>
      <c r="AD167" s="1394">
        <v>0</v>
      </c>
      <c r="AE167" s="1394">
        <v>0</v>
      </c>
      <c r="AF167" s="1394">
        <v>28</v>
      </c>
      <c r="AG167" s="1384">
        <v>1.1428571428571429E-2</v>
      </c>
      <c r="AH167" s="1397"/>
    </row>
    <row r="168" spans="1:34" ht="21.75" thickTop="1" thickBot="1">
      <c r="A168" s="1389" t="s">
        <v>278</v>
      </c>
      <c r="B168" s="1398">
        <f>SUM(B154:B167)</f>
        <v>556</v>
      </c>
      <c r="C168" s="1398">
        <f t="shared" ref="C168:P168" si="14">SUM(C154:C167)</f>
        <v>343</v>
      </c>
      <c r="D168" s="1398">
        <f t="shared" si="14"/>
        <v>111</v>
      </c>
      <c r="E168" s="1398">
        <f t="shared" si="14"/>
        <v>1</v>
      </c>
      <c r="F168" s="1398">
        <f t="shared" si="14"/>
        <v>58</v>
      </c>
      <c r="G168" s="1398">
        <f t="shared" si="14"/>
        <v>65</v>
      </c>
      <c r="H168" s="1398">
        <f t="shared" si="14"/>
        <v>67</v>
      </c>
      <c r="I168" s="1398">
        <f t="shared" si="14"/>
        <v>70</v>
      </c>
      <c r="J168" s="1398">
        <f t="shared" si="14"/>
        <v>29</v>
      </c>
      <c r="K168" s="1398">
        <f t="shared" si="14"/>
        <v>28</v>
      </c>
      <c r="L168" s="1398">
        <f t="shared" si="14"/>
        <v>34</v>
      </c>
      <c r="M168" s="1398">
        <f t="shared" si="14"/>
        <v>60</v>
      </c>
      <c r="N168" s="1398">
        <f>SUM(N154:N167)</f>
        <v>171</v>
      </c>
      <c r="O168" s="1398">
        <f>SUM(O154:O167)</f>
        <v>47</v>
      </c>
      <c r="P168" s="1398">
        <f t="shared" si="14"/>
        <v>50</v>
      </c>
      <c r="Q168" s="1398">
        <v>15</v>
      </c>
      <c r="R168" s="1398">
        <v>59</v>
      </c>
      <c r="S168" s="1398">
        <v>6</v>
      </c>
      <c r="T168" s="1398">
        <v>46</v>
      </c>
      <c r="U168" s="1398">
        <v>43</v>
      </c>
      <c r="V168" s="1398">
        <v>4</v>
      </c>
      <c r="W168" s="1398">
        <v>64</v>
      </c>
      <c r="X168" s="1398">
        <v>29</v>
      </c>
      <c r="Y168" s="1398">
        <v>57</v>
      </c>
      <c r="Z168" s="1398">
        <v>53</v>
      </c>
      <c r="AA168" s="1398">
        <v>20</v>
      </c>
      <c r="AB168" s="1398">
        <v>140</v>
      </c>
      <c r="AC168" s="1398">
        <v>159</v>
      </c>
      <c r="AD168" s="1398">
        <v>5</v>
      </c>
      <c r="AE168" s="1398">
        <v>60</v>
      </c>
      <c r="AF168" s="1398">
        <v>2450</v>
      </c>
      <c r="AG168" s="1410">
        <v>1</v>
      </c>
      <c r="AH168" s="1397"/>
    </row>
    <row r="169" spans="1:34" ht="21" thickTop="1">
      <c r="A169" s="1403" t="s">
        <v>893</v>
      </c>
      <c r="B169" s="1384">
        <f>B168/$AF$168</f>
        <v>0.22693877551020408</v>
      </c>
      <c r="C169" s="1384">
        <f t="shared" ref="C169:AE169" si="15">C168/$AF$168</f>
        <v>0.14000000000000001</v>
      </c>
      <c r="D169" s="1384">
        <f t="shared" si="15"/>
        <v>4.5306122448979594E-2</v>
      </c>
      <c r="E169" s="1384">
        <f t="shared" si="15"/>
        <v>4.0816326530612246E-4</v>
      </c>
      <c r="F169" s="1384">
        <f t="shared" si="15"/>
        <v>2.3673469387755101E-2</v>
      </c>
      <c r="G169" s="1384">
        <f t="shared" si="15"/>
        <v>2.6530612244897958E-2</v>
      </c>
      <c r="H169" s="1384">
        <f t="shared" si="15"/>
        <v>2.7346938775510202E-2</v>
      </c>
      <c r="I169" s="1384">
        <f t="shared" si="15"/>
        <v>2.8571428571428571E-2</v>
      </c>
      <c r="J169" s="1384">
        <f t="shared" si="15"/>
        <v>1.1836734693877551E-2</v>
      </c>
      <c r="K169" s="1384">
        <f t="shared" si="15"/>
        <v>1.1428571428571429E-2</v>
      </c>
      <c r="L169" s="1384">
        <f t="shared" si="15"/>
        <v>1.3877551020408163E-2</v>
      </c>
      <c r="M169" s="1384">
        <f t="shared" si="15"/>
        <v>2.4489795918367346E-2</v>
      </c>
      <c r="N169" s="1384">
        <f t="shared" si="15"/>
        <v>6.9795918367346943E-2</v>
      </c>
      <c r="O169" s="1384">
        <f t="shared" si="15"/>
        <v>1.9183673469387756E-2</v>
      </c>
      <c r="P169" s="1384">
        <f t="shared" si="15"/>
        <v>2.0408163265306121E-2</v>
      </c>
      <c r="Q169" s="1384">
        <f t="shared" si="15"/>
        <v>6.1224489795918364E-3</v>
      </c>
      <c r="R169" s="1384">
        <f t="shared" si="15"/>
        <v>2.4081632653061225E-2</v>
      </c>
      <c r="S169" s="1384">
        <f t="shared" si="15"/>
        <v>2.4489795918367346E-3</v>
      </c>
      <c r="T169" s="1384">
        <f t="shared" si="15"/>
        <v>1.8775510204081632E-2</v>
      </c>
      <c r="U169" s="1384">
        <f t="shared" si="15"/>
        <v>1.7551020408163264E-2</v>
      </c>
      <c r="V169" s="1384">
        <f t="shared" si="15"/>
        <v>1.6326530612244899E-3</v>
      </c>
      <c r="W169" s="1384">
        <f t="shared" si="15"/>
        <v>2.6122448979591838E-2</v>
      </c>
      <c r="X169" s="1384">
        <f t="shared" si="15"/>
        <v>1.1836734693877551E-2</v>
      </c>
      <c r="Y169" s="1384">
        <f t="shared" si="15"/>
        <v>2.3265306122448981E-2</v>
      </c>
      <c r="Z169" s="1384">
        <f t="shared" si="15"/>
        <v>2.1632653061224489E-2</v>
      </c>
      <c r="AA169" s="1384">
        <f t="shared" si="15"/>
        <v>8.1632653061224497E-3</v>
      </c>
      <c r="AB169" s="1384">
        <f t="shared" si="15"/>
        <v>5.7142857142857141E-2</v>
      </c>
      <c r="AC169" s="1384">
        <f t="shared" si="15"/>
        <v>6.489795918367347E-2</v>
      </c>
      <c r="AD169" s="1384">
        <f t="shared" si="15"/>
        <v>2.0408163265306124E-3</v>
      </c>
      <c r="AE169" s="1384">
        <f t="shared" si="15"/>
        <v>2.4489795918367346E-2</v>
      </c>
      <c r="AF169" s="1384">
        <v>1</v>
      </c>
      <c r="AG169" s="1384"/>
      <c r="AH169" s="1397"/>
    </row>
    <row r="170" spans="1:34" ht="21" thickBot="1">
      <c r="A170" s="1404"/>
      <c r="B170" s="1405"/>
      <c r="C170" s="1406"/>
      <c r="D170" s="1406"/>
      <c r="E170" s="1406"/>
      <c r="F170" s="1406"/>
      <c r="G170" s="1406"/>
      <c r="H170" s="1405"/>
      <c r="I170" s="1405"/>
      <c r="J170" s="1405"/>
      <c r="K170" s="1405"/>
      <c r="L170" s="1405"/>
      <c r="M170" s="1405"/>
      <c r="N170" s="1405"/>
      <c r="O170" s="1405"/>
      <c r="P170" s="1405"/>
      <c r="Q170" s="1383"/>
    </row>
    <row r="171" spans="1:34" ht="22.5" customHeight="1">
      <c r="A171" s="1699" t="s">
        <v>903</v>
      </c>
      <c r="B171" s="1700"/>
      <c r="C171" s="1700"/>
      <c r="D171" s="1700"/>
      <c r="E171" s="1700"/>
      <c r="F171" s="1700"/>
      <c r="G171" s="1700"/>
      <c r="H171" s="1700"/>
      <c r="I171" s="1700"/>
      <c r="J171" s="1700"/>
      <c r="K171" s="1700"/>
      <c r="L171" s="1700"/>
      <c r="M171" s="1700"/>
      <c r="N171" s="1700"/>
      <c r="O171" s="1700"/>
      <c r="P171" s="1700"/>
      <c r="Q171" s="1383"/>
    </row>
    <row r="172" spans="1:34">
      <c r="A172" s="1407"/>
      <c r="C172" s="1408"/>
      <c r="D172" s="1408"/>
      <c r="E172" s="1408"/>
      <c r="F172" s="1408"/>
      <c r="G172" s="1408"/>
      <c r="Q172" s="1383"/>
    </row>
    <row r="173" spans="1:34" ht="21">
      <c r="A173" s="1412"/>
      <c r="B173" s="1384"/>
      <c r="C173" s="1408"/>
      <c r="D173" s="1408"/>
      <c r="E173" s="1408"/>
      <c r="F173" s="1408"/>
      <c r="G173" s="1408"/>
      <c r="Q173" s="1383"/>
    </row>
    <row r="174" spans="1:34" ht="21">
      <c r="A174" s="1412"/>
      <c r="C174" s="1408"/>
      <c r="D174" s="1408"/>
      <c r="E174" s="1408"/>
      <c r="F174" s="1408"/>
      <c r="G174" s="1408"/>
      <c r="Q174" s="1383"/>
    </row>
    <row r="175" spans="1:34" ht="21">
      <c r="A175" s="1412"/>
      <c r="C175" s="1408"/>
      <c r="D175" s="1408"/>
      <c r="E175" s="1408"/>
      <c r="F175" s="1408"/>
      <c r="G175" s="1408"/>
      <c r="Q175" s="1383"/>
    </row>
    <row r="176" spans="1:34" ht="21">
      <c r="A176" s="1412"/>
      <c r="C176" s="1408"/>
      <c r="D176" s="1408"/>
      <c r="E176" s="1408"/>
      <c r="F176" s="1408"/>
      <c r="G176" s="1408"/>
      <c r="Q176" s="1383"/>
    </row>
    <row r="177" spans="1:17" ht="21">
      <c r="A177" s="1412"/>
      <c r="C177" s="1408"/>
      <c r="D177" s="1408"/>
      <c r="E177" s="1408"/>
      <c r="F177" s="1408"/>
      <c r="G177" s="1408"/>
      <c r="Q177" s="1383"/>
    </row>
    <row r="178" spans="1:17" ht="21">
      <c r="A178" s="1412"/>
      <c r="C178" s="1408"/>
      <c r="D178" s="1408"/>
      <c r="E178" s="1408"/>
      <c r="F178" s="1408"/>
      <c r="G178" s="1408"/>
      <c r="Q178" s="1383"/>
    </row>
    <row r="179" spans="1:17" ht="21">
      <c r="A179" s="1412"/>
      <c r="C179" s="1408"/>
      <c r="D179" s="1408"/>
      <c r="E179" s="1408"/>
      <c r="F179" s="1408"/>
      <c r="G179" s="1408"/>
      <c r="Q179" s="1383"/>
    </row>
    <row r="180" spans="1:17" ht="21">
      <c r="A180" s="1412"/>
      <c r="C180" s="1408"/>
      <c r="D180" s="1408"/>
      <c r="E180" s="1408"/>
      <c r="F180" s="1408"/>
      <c r="G180" s="1408"/>
      <c r="Q180" s="1383"/>
    </row>
    <row r="181" spans="1:17" ht="21">
      <c r="A181" s="1412"/>
      <c r="C181" s="1408"/>
      <c r="D181" s="1408"/>
      <c r="E181" s="1408"/>
      <c r="F181" s="1408"/>
      <c r="G181" s="1408"/>
      <c r="Q181" s="1383"/>
    </row>
    <row r="182" spans="1:17" ht="21">
      <c r="A182" s="1412"/>
      <c r="C182" s="1408"/>
      <c r="D182" s="1408"/>
      <c r="E182" s="1408"/>
      <c r="F182" s="1408"/>
      <c r="G182" s="1408"/>
      <c r="Q182" s="1383"/>
    </row>
    <row r="183" spans="1:17" ht="21">
      <c r="A183" s="1412"/>
      <c r="C183" s="1408"/>
      <c r="D183" s="1408"/>
      <c r="E183" s="1408"/>
      <c r="F183" s="1408"/>
      <c r="G183" s="1408"/>
      <c r="Q183" s="1383"/>
    </row>
    <row r="184" spans="1:17" ht="21">
      <c r="A184" s="1412"/>
      <c r="C184" s="1408"/>
      <c r="D184" s="1408"/>
      <c r="E184" s="1408"/>
      <c r="F184" s="1408"/>
      <c r="G184" s="1408"/>
      <c r="Q184" s="1383"/>
    </row>
    <row r="185" spans="1:17" ht="21">
      <c r="A185" s="1412"/>
      <c r="C185" s="1408"/>
      <c r="D185" s="1408"/>
      <c r="E185" s="1408"/>
      <c r="F185" s="1408"/>
      <c r="G185" s="1408"/>
      <c r="Q185" s="1383"/>
    </row>
    <row r="186" spans="1:17" ht="21">
      <c r="A186" s="1412"/>
      <c r="C186" s="1408"/>
      <c r="D186" s="1408"/>
      <c r="E186" s="1408"/>
      <c r="F186" s="1408"/>
      <c r="G186" s="1408"/>
      <c r="Q186" s="1383"/>
    </row>
    <row r="187" spans="1:17" ht="21">
      <c r="A187" s="1412"/>
      <c r="C187" s="1408"/>
      <c r="D187" s="1408"/>
      <c r="E187" s="1408"/>
      <c r="F187" s="1408"/>
      <c r="G187" s="1408"/>
      <c r="Q187" s="1383"/>
    </row>
    <row r="188" spans="1:17" ht="21">
      <c r="A188" s="1412"/>
      <c r="C188" s="1408"/>
      <c r="D188" s="1408"/>
      <c r="E188" s="1408"/>
      <c r="F188" s="1408"/>
      <c r="G188" s="1408"/>
      <c r="Q188" s="1383"/>
    </row>
    <row r="189" spans="1:17" ht="21">
      <c r="A189" s="1412"/>
      <c r="C189" s="1408"/>
      <c r="D189" s="1408"/>
      <c r="E189" s="1408"/>
      <c r="F189" s="1408"/>
      <c r="G189" s="1408"/>
      <c r="Q189" s="1383"/>
    </row>
    <row r="190" spans="1:17" ht="21">
      <c r="A190" s="1413"/>
      <c r="C190" s="1408"/>
      <c r="D190" s="1408"/>
      <c r="E190" s="1408"/>
      <c r="F190" s="1408"/>
      <c r="G190" s="1408"/>
      <c r="Q190" s="1383"/>
    </row>
    <row r="191" spans="1:17" ht="21">
      <c r="A191" s="1413"/>
      <c r="C191" s="1408"/>
      <c r="D191" s="1408"/>
      <c r="E191" s="1408"/>
      <c r="F191" s="1408"/>
      <c r="G191" s="1408"/>
      <c r="Q191" s="1383"/>
    </row>
    <row r="192" spans="1:17" ht="21">
      <c r="A192" s="1413"/>
      <c r="C192" s="1408"/>
      <c r="D192" s="1408"/>
      <c r="E192" s="1408"/>
      <c r="F192" s="1408"/>
      <c r="G192" s="1408"/>
      <c r="Q192" s="1383"/>
    </row>
    <row r="193" spans="1:17" ht="21">
      <c r="A193" s="1413"/>
      <c r="C193" s="1408"/>
      <c r="D193" s="1408"/>
      <c r="E193" s="1408"/>
      <c r="F193" s="1408"/>
      <c r="G193" s="1408"/>
      <c r="Q193" s="1383"/>
    </row>
    <row r="194" spans="1:17" ht="21">
      <c r="A194" s="1413"/>
      <c r="C194" s="1408"/>
      <c r="D194" s="1408"/>
      <c r="E194" s="1408"/>
      <c r="F194" s="1408"/>
      <c r="G194" s="1408"/>
      <c r="Q194" s="1383"/>
    </row>
    <row r="195" spans="1:17" ht="21">
      <c r="A195" s="1413"/>
      <c r="C195" s="1408"/>
      <c r="D195" s="1408"/>
      <c r="E195" s="1408"/>
      <c r="F195" s="1408"/>
      <c r="G195" s="1408"/>
      <c r="Q195" s="1383"/>
    </row>
    <row r="196" spans="1:17" ht="21">
      <c r="A196" s="1413"/>
      <c r="C196" s="1408"/>
      <c r="D196" s="1408"/>
      <c r="E196" s="1408"/>
      <c r="F196" s="1408"/>
      <c r="G196" s="1408"/>
      <c r="Q196" s="1383"/>
    </row>
    <row r="197" spans="1:17" ht="21">
      <c r="A197" s="1413"/>
      <c r="C197" s="1408"/>
      <c r="D197" s="1408"/>
      <c r="E197" s="1408"/>
      <c r="F197" s="1408"/>
      <c r="G197" s="1408"/>
    </row>
    <row r="198" spans="1:17" ht="21">
      <c r="A198" s="1413"/>
      <c r="C198" s="1408"/>
      <c r="D198" s="1408"/>
      <c r="E198" s="1408"/>
      <c r="F198" s="1408"/>
      <c r="G198" s="1408"/>
    </row>
    <row r="199" spans="1:17" ht="21">
      <c r="A199" s="1413"/>
      <c r="C199" s="1408"/>
      <c r="D199" s="1408"/>
      <c r="E199" s="1408"/>
      <c r="F199" s="1408"/>
      <c r="G199" s="1408"/>
    </row>
    <row r="200" spans="1:17" ht="21">
      <c r="A200" s="1413"/>
      <c r="C200" s="1408"/>
      <c r="D200" s="1408"/>
      <c r="E200" s="1408"/>
      <c r="F200" s="1408"/>
      <c r="G200" s="1408"/>
    </row>
    <row r="201" spans="1:17" ht="21">
      <c r="A201" s="1413"/>
      <c r="C201" s="1408"/>
      <c r="D201" s="1408"/>
      <c r="E201" s="1408"/>
      <c r="F201" s="1408"/>
      <c r="G201" s="1408"/>
    </row>
    <row r="202" spans="1:17" ht="21">
      <c r="A202" s="1413"/>
      <c r="C202" s="1408"/>
      <c r="D202" s="1408"/>
      <c r="E202" s="1408"/>
      <c r="F202" s="1408"/>
      <c r="G202" s="1408"/>
    </row>
    <row r="203" spans="1:17" ht="21">
      <c r="A203" s="1413"/>
      <c r="C203" s="1408"/>
      <c r="D203" s="1408"/>
      <c r="E203" s="1408"/>
      <c r="F203" s="1408"/>
      <c r="G203" s="1408"/>
    </row>
    <row r="204" spans="1:17" ht="21">
      <c r="A204" s="1413"/>
      <c r="C204" s="1408"/>
      <c r="D204" s="1408"/>
      <c r="E204" s="1408"/>
      <c r="F204" s="1408"/>
      <c r="G204" s="1408"/>
    </row>
    <row r="205" spans="1:17" ht="21">
      <c r="A205" s="1413"/>
      <c r="C205" s="1408"/>
      <c r="D205" s="1408"/>
      <c r="E205" s="1408"/>
      <c r="F205" s="1408"/>
      <c r="G205" s="1408"/>
    </row>
    <row r="206" spans="1:17" ht="21">
      <c r="A206" s="1413"/>
      <c r="C206" s="1408"/>
      <c r="D206" s="1408"/>
      <c r="E206" s="1408"/>
      <c r="F206" s="1408"/>
      <c r="G206" s="1408"/>
    </row>
    <row r="207" spans="1:17" ht="21">
      <c r="A207" s="1413"/>
      <c r="C207" s="1408"/>
      <c r="D207" s="1408"/>
      <c r="E207" s="1408"/>
      <c r="F207" s="1408"/>
      <c r="G207" s="1408"/>
    </row>
    <row r="208" spans="1:17" ht="21">
      <c r="A208" s="1413"/>
      <c r="C208" s="1408"/>
      <c r="D208" s="1408"/>
      <c r="E208" s="1408"/>
      <c r="F208" s="1408"/>
      <c r="G208" s="1408"/>
    </row>
    <row r="209" spans="1:7" ht="21">
      <c r="A209" s="1413"/>
      <c r="C209" s="1408"/>
      <c r="D209" s="1408"/>
      <c r="E209" s="1408"/>
      <c r="F209" s="1408"/>
      <c r="G209" s="1408"/>
    </row>
    <row r="210" spans="1:7" ht="21">
      <c r="A210" s="1413"/>
      <c r="C210" s="1408"/>
      <c r="D210" s="1408"/>
      <c r="E210" s="1408"/>
      <c r="F210" s="1408"/>
      <c r="G210" s="1408"/>
    </row>
    <row r="211" spans="1:7" ht="21">
      <c r="A211" s="1413"/>
      <c r="C211" s="1408"/>
      <c r="D211" s="1408"/>
      <c r="E211" s="1408"/>
      <c r="F211" s="1408"/>
      <c r="G211" s="1408"/>
    </row>
    <row r="212" spans="1:7" ht="21">
      <c r="A212" s="1413"/>
      <c r="C212" s="1408"/>
      <c r="D212" s="1408"/>
      <c r="E212" s="1408"/>
      <c r="F212" s="1408"/>
      <c r="G212" s="1408"/>
    </row>
    <row r="213" spans="1:7" ht="21">
      <c r="A213" s="1413"/>
      <c r="C213" s="1408"/>
      <c r="D213" s="1408"/>
      <c r="E213" s="1408"/>
      <c r="F213" s="1408"/>
      <c r="G213" s="1408"/>
    </row>
    <row r="214" spans="1:7" ht="21">
      <c r="A214" s="1413"/>
      <c r="C214" s="1408"/>
      <c r="D214" s="1408"/>
      <c r="E214" s="1408"/>
      <c r="F214" s="1408"/>
      <c r="G214" s="1408"/>
    </row>
    <row r="215" spans="1:7" ht="21">
      <c r="A215" s="1413"/>
      <c r="C215" s="1408"/>
      <c r="D215" s="1408"/>
      <c r="E215" s="1408"/>
      <c r="F215" s="1408"/>
      <c r="G215" s="1408"/>
    </row>
    <row r="216" spans="1:7" ht="21">
      <c r="A216" s="1413"/>
      <c r="C216" s="1408"/>
      <c r="D216" s="1408"/>
      <c r="E216" s="1408"/>
      <c r="F216" s="1408"/>
      <c r="G216" s="1408"/>
    </row>
    <row r="217" spans="1:7" ht="21">
      <c r="A217" s="1413"/>
      <c r="C217" s="1408"/>
      <c r="D217" s="1408"/>
      <c r="E217" s="1408"/>
      <c r="F217" s="1408"/>
      <c r="G217" s="1408"/>
    </row>
    <row r="218" spans="1:7" ht="21">
      <c r="A218" s="1413"/>
      <c r="C218" s="1408"/>
      <c r="D218" s="1408"/>
      <c r="E218" s="1408"/>
      <c r="F218" s="1408"/>
      <c r="G218" s="1408"/>
    </row>
    <row r="219" spans="1:7" ht="21">
      <c r="A219" s="1413"/>
      <c r="C219" s="1408"/>
      <c r="D219" s="1408"/>
      <c r="E219" s="1408"/>
      <c r="F219" s="1408"/>
      <c r="G219" s="1408"/>
    </row>
    <row r="220" spans="1:7" ht="21">
      <c r="A220" s="1413"/>
      <c r="C220" s="1408"/>
      <c r="D220" s="1408"/>
      <c r="E220" s="1408"/>
      <c r="F220" s="1408"/>
      <c r="G220" s="1408"/>
    </row>
    <row r="221" spans="1:7" ht="21">
      <c r="A221" s="1413"/>
      <c r="C221" s="1408"/>
      <c r="D221" s="1408"/>
      <c r="E221" s="1408"/>
      <c r="F221" s="1408"/>
      <c r="G221" s="1408"/>
    </row>
    <row r="222" spans="1:7" ht="21">
      <c r="A222" s="1413"/>
      <c r="C222" s="1408"/>
      <c r="D222" s="1408"/>
      <c r="E222" s="1408"/>
      <c r="F222" s="1408"/>
      <c r="G222" s="1408"/>
    </row>
    <row r="223" spans="1:7" ht="21">
      <c r="A223" s="1413"/>
      <c r="C223" s="1408"/>
      <c r="D223" s="1408"/>
      <c r="E223" s="1408"/>
      <c r="F223" s="1408"/>
      <c r="G223" s="1408"/>
    </row>
    <row r="224" spans="1:7" ht="21">
      <c r="A224" s="1413"/>
      <c r="C224" s="1408"/>
      <c r="D224" s="1408"/>
      <c r="E224" s="1408"/>
      <c r="F224" s="1408"/>
      <c r="G224" s="1408"/>
    </row>
    <row r="225" spans="1:7" ht="21">
      <c r="A225" s="1413"/>
      <c r="C225" s="1408"/>
      <c r="D225" s="1408"/>
      <c r="E225" s="1408"/>
      <c r="F225" s="1408"/>
      <c r="G225" s="1408"/>
    </row>
    <row r="226" spans="1:7" ht="21">
      <c r="A226" s="1413"/>
      <c r="C226" s="1408"/>
      <c r="D226" s="1408"/>
      <c r="E226" s="1408"/>
      <c r="F226" s="1408"/>
      <c r="G226" s="1408"/>
    </row>
    <row r="227" spans="1:7" ht="21">
      <c r="A227" s="1413"/>
      <c r="C227" s="1408"/>
      <c r="D227" s="1408"/>
      <c r="E227" s="1408"/>
      <c r="F227" s="1408"/>
      <c r="G227" s="1408"/>
    </row>
    <row r="228" spans="1:7" ht="21">
      <c r="A228" s="1413"/>
      <c r="C228" s="1408"/>
      <c r="D228" s="1408"/>
      <c r="E228" s="1408"/>
      <c r="F228" s="1408"/>
      <c r="G228" s="1408"/>
    </row>
    <row r="229" spans="1:7" ht="21">
      <c r="A229" s="1413"/>
      <c r="C229" s="1408"/>
      <c r="D229" s="1408"/>
      <c r="E229" s="1408"/>
      <c r="F229" s="1408"/>
      <c r="G229" s="1408"/>
    </row>
    <row r="230" spans="1:7" ht="21">
      <c r="A230" s="1413"/>
      <c r="C230" s="1408"/>
      <c r="D230" s="1408"/>
      <c r="E230" s="1408"/>
      <c r="F230" s="1408"/>
      <c r="G230" s="1408"/>
    </row>
    <row r="231" spans="1:7" ht="21">
      <c r="A231" s="1413"/>
      <c r="C231" s="1408"/>
      <c r="D231" s="1408"/>
      <c r="E231" s="1408"/>
      <c r="F231" s="1408"/>
      <c r="G231" s="1408"/>
    </row>
    <row r="232" spans="1:7" ht="21">
      <c r="A232" s="1413"/>
      <c r="C232" s="1408"/>
      <c r="D232" s="1408"/>
      <c r="E232" s="1408"/>
      <c r="F232" s="1408"/>
      <c r="G232" s="1408"/>
    </row>
    <row r="233" spans="1:7" ht="21">
      <c r="A233" s="1413"/>
      <c r="C233" s="1408"/>
      <c r="D233" s="1408"/>
      <c r="E233" s="1408"/>
      <c r="F233" s="1408"/>
      <c r="G233" s="1408"/>
    </row>
    <row r="234" spans="1:7" ht="21">
      <c r="A234" s="1413"/>
      <c r="C234" s="1408"/>
      <c r="D234" s="1408"/>
      <c r="E234" s="1408"/>
      <c r="F234" s="1408"/>
      <c r="G234" s="1408"/>
    </row>
    <row r="235" spans="1:7" ht="21">
      <c r="A235" s="1413"/>
      <c r="C235" s="1408"/>
      <c r="D235" s="1408"/>
      <c r="E235" s="1408"/>
      <c r="F235" s="1408"/>
      <c r="G235" s="1408"/>
    </row>
    <row r="236" spans="1:7" ht="21">
      <c r="A236" s="1413"/>
      <c r="C236" s="1408"/>
      <c r="D236" s="1408"/>
      <c r="E236" s="1408"/>
      <c r="F236" s="1408"/>
      <c r="G236" s="1408"/>
    </row>
    <row r="237" spans="1:7" ht="21">
      <c r="A237" s="1413"/>
      <c r="C237" s="1408"/>
      <c r="D237" s="1408"/>
      <c r="E237" s="1408"/>
      <c r="F237" s="1408"/>
      <c r="G237" s="1408"/>
    </row>
    <row r="238" spans="1:7" ht="21">
      <c r="A238" s="1413"/>
      <c r="C238" s="1408"/>
      <c r="D238" s="1408"/>
      <c r="E238" s="1408"/>
      <c r="F238" s="1408"/>
      <c r="G238" s="1408"/>
    </row>
    <row r="239" spans="1:7" ht="21">
      <c r="A239" s="1413"/>
      <c r="C239" s="1408"/>
      <c r="D239" s="1408"/>
      <c r="E239" s="1408"/>
      <c r="F239" s="1408"/>
      <c r="G239" s="1408"/>
    </row>
    <row r="240" spans="1:7" ht="21">
      <c r="A240" s="1413"/>
      <c r="C240" s="1408"/>
      <c r="D240" s="1408"/>
      <c r="E240" s="1408"/>
      <c r="F240" s="1408"/>
      <c r="G240" s="1408"/>
    </row>
    <row r="241" spans="1:7" ht="21">
      <c r="A241" s="1413"/>
      <c r="C241" s="1408"/>
      <c r="D241" s="1408"/>
      <c r="E241" s="1408"/>
      <c r="F241" s="1408"/>
      <c r="G241" s="1408"/>
    </row>
    <row r="242" spans="1:7" ht="21">
      <c r="A242" s="1413"/>
      <c r="C242" s="1408"/>
      <c r="D242" s="1408"/>
      <c r="E242" s="1408"/>
      <c r="F242" s="1408"/>
      <c r="G242" s="1408"/>
    </row>
    <row r="243" spans="1:7" ht="21">
      <c r="A243" s="1413"/>
      <c r="C243" s="1408"/>
      <c r="D243" s="1408"/>
      <c r="E243" s="1408"/>
      <c r="F243" s="1408"/>
      <c r="G243" s="1408"/>
    </row>
    <row r="244" spans="1:7" ht="21">
      <c r="A244" s="1413"/>
      <c r="C244" s="1408"/>
      <c r="D244" s="1408"/>
      <c r="E244" s="1408"/>
      <c r="F244" s="1408"/>
      <c r="G244" s="1408"/>
    </row>
    <row r="245" spans="1:7" ht="21">
      <c r="A245" s="1413"/>
      <c r="C245" s="1408"/>
      <c r="D245" s="1408"/>
      <c r="E245" s="1408"/>
      <c r="F245" s="1408"/>
      <c r="G245" s="1408"/>
    </row>
    <row r="246" spans="1:7" ht="21">
      <c r="A246" s="1413"/>
      <c r="C246" s="1408"/>
      <c r="D246" s="1408"/>
      <c r="E246" s="1408"/>
      <c r="F246" s="1408"/>
      <c r="G246" s="1408"/>
    </row>
    <row r="247" spans="1:7" ht="21">
      <c r="A247" s="1413"/>
      <c r="C247" s="1408"/>
      <c r="D247" s="1408"/>
      <c r="E247" s="1408"/>
      <c r="F247" s="1408"/>
      <c r="G247" s="1408"/>
    </row>
    <row r="248" spans="1:7" ht="21">
      <c r="A248" s="1413"/>
      <c r="C248" s="1408"/>
      <c r="D248" s="1408"/>
      <c r="E248" s="1408"/>
      <c r="F248" s="1408"/>
      <c r="G248" s="1408"/>
    </row>
    <row r="249" spans="1:7" ht="21">
      <c r="A249" s="1413"/>
      <c r="C249" s="1408"/>
      <c r="D249" s="1408"/>
      <c r="E249" s="1408"/>
      <c r="F249" s="1408"/>
      <c r="G249" s="1408"/>
    </row>
    <row r="250" spans="1:7" ht="21">
      <c r="A250" s="1413"/>
      <c r="C250" s="1408"/>
      <c r="D250" s="1408"/>
      <c r="E250" s="1408"/>
      <c r="F250" s="1408"/>
      <c r="G250" s="1408"/>
    </row>
    <row r="251" spans="1:7" ht="21">
      <c r="A251" s="1413"/>
      <c r="C251" s="1408"/>
      <c r="D251" s="1408"/>
      <c r="E251" s="1408"/>
      <c r="F251" s="1408"/>
      <c r="G251" s="1408"/>
    </row>
    <row r="252" spans="1:7" ht="21">
      <c r="A252" s="1413"/>
      <c r="C252" s="1408"/>
      <c r="D252" s="1408"/>
      <c r="E252" s="1408"/>
      <c r="F252" s="1408"/>
      <c r="G252" s="1408"/>
    </row>
    <row r="253" spans="1:7" ht="21">
      <c r="A253" s="1413"/>
      <c r="C253" s="1408"/>
      <c r="D253" s="1408"/>
      <c r="E253" s="1408"/>
      <c r="F253" s="1408"/>
      <c r="G253" s="1408"/>
    </row>
    <row r="254" spans="1:7" ht="21">
      <c r="A254" s="1413"/>
      <c r="C254" s="1408"/>
      <c r="D254" s="1408"/>
      <c r="E254" s="1408"/>
      <c r="F254" s="1408"/>
      <c r="G254" s="1408"/>
    </row>
    <row r="255" spans="1:7" ht="21">
      <c r="A255" s="1413"/>
      <c r="C255" s="1408"/>
      <c r="D255" s="1408"/>
      <c r="E255" s="1408"/>
      <c r="F255" s="1408"/>
      <c r="G255" s="1408"/>
    </row>
    <row r="256" spans="1:7" ht="21">
      <c r="A256" s="1413"/>
      <c r="C256" s="1408"/>
      <c r="D256" s="1408"/>
      <c r="E256" s="1408"/>
      <c r="F256" s="1408"/>
      <c r="G256" s="1408"/>
    </row>
    <row r="257" spans="1:7" ht="21">
      <c r="A257" s="1413"/>
      <c r="C257" s="1408"/>
      <c r="D257" s="1408"/>
      <c r="E257" s="1408"/>
      <c r="F257" s="1408"/>
      <c r="G257" s="1408"/>
    </row>
    <row r="258" spans="1:7" ht="21">
      <c r="A258" s="1413"/>
      <c r="C258" s="1408"/>
      <c r="D258" s="1408"/>
      <c r="E258" s="1408"/>
      <c r="F258" s="1408"/>
      <c r="G258" s="1408"/>
    </row>
    <row r="259" spans="1:7" ht="21">
      <c r="A259" s="1413"/>
      <c r="C259" s="1408"/>
      <c r="D259" s="1408"/>
      <c r="E259" s="1408"/>
      <c r="F259" s="1408"/>
      <c r="G259" s="1408"/>
    </row>
    <row r="260" spans="1:7" ht="21">
      <c r="A260" s="1413"/>
      <c r="C260" s="1408"/>
      <c r="D260" s="1408"/>
      <c r="E260" s="1408"/>
      <c r="F260" s="1408"/>
      <c r="G260" s="1408"/>
    </row>
    <row r="261" spans="1:7" ht="21">
      <c r="A261" s="1413"/>
      <c r="C261" s="1408"/>
      <c r="D261" s="1408"/>
      <c r="E261" s="1408"/>
      <c r="F261" s="1408"/>
      <c r="G261" s="1408"/>
    </row>
    <row r="262" spans="1:7" ht="21">
      <c r="A262" s="1413"/>
    </row>
    <row r="263" spans="1:7" ht="21">
      <c r="A263" s="1413"/>
    </row>
    <row r="264" spans="1:7" ht="21">
      <c r="A264" s="1413"/>
    </row>
    <row r="265" spans="1:7" ht="21">
      <c r="A265" s="1413"/>
    </row>
    <row r="266" spans="1:7" ht="21">
      <c r="A266" s="1413"/>
    </row>
    <row r="267" spans="1:7" ht="21">
      <c r="A267" s="1413"/>
    </row>
    <row r="268" spans="1:7" ht="21">
      <c r="A268" s="1413"/>
    </row>
    <row r="269" spans="1:7" ht="21">
      <c r="A269" s="1413"/>
    </row>
    <row r="270" spans="1:7" ht="21">
      <c r="A270" s="1413"/>
    </row>
    <row r="271" spans="1:7" ht="21">
      <c r="A271" s="1413"/>
    </row>
    <row r="272" spans="1:7" ht="21">
      <c r="A272" s="1413"/>
    </row>
    <row r="273" spans="1:1" ht="21">
      <c r="A273" s="1413"/>
    </row>
    <row r="274" spans="1:1" ht="21">
      <c r="A274" s="1413"/>
    </row>
    <row r="275" spans="1:1" ht="21">
      <c r="A275" s="1413"/>
    </row>
    <row r="276" spans="1:1" ht="21">
      <c r="A276" s="1413"/>
    </row>
    <row r="277" spans="1:1" ht="21">
      <c r="A277" s="1413"/>
    </row>
    <row r="278" spans="1:1" ht="21">
      <c r="A278" s="1413"/>
    </row>
    <row r="279" spans="1:1" ht="21">
      <c r="A279" s="1413"/>
    </row>
    <row r="280" spans="1:1" ht="21">
      <c r="A280" s="1413"/>
    </row>
    <row r="281" spans="1:1" ht="21">
      <c r="A281" s="1413"/>
    </row>
    <row r="282" spans="1:1" ht="21">
      <c r="A282" s="1413"/>
    </row>
    <row r="283" spans="1:1" ht="21">
      <c r="A283" s="1413"/>
    </row>
    <row r="284" spans="1:1" ht="21">
      <c r="A284" s="1413"/>
    </row>
    <row r="285" spans="1:1" ht="21">
      <c r="A285" s="1413"/>
    </row>
    <row r="286" spans="1:1" ht="21">
      <c r="A286" s="1413"/>
    </row>
    <row r="287" spans="1:1" ht="21">
      <c r="A287" s="1413"/>
    </row>
    <row r="288" spans="1:1" ht="21">
      <c r="A288" s="1413"/>
    </row>
    <row r="289" spans="1:1" ht="21">
      <c r="A289" s="1413"/>
    </row>
    <row r="290" spans="1:1" ht="21">
      <c r="A290" s="1413"/>
    </row>
    <row r="291" spans="1:1" ht="21">
      <c r="A291" s="1413"/>
    </row>
    <row r="292" spans="1:1" ht="21">
      <c r="A292" s="1413"/>
    </row>
    <row r="293" spans="1:1" ht="21">
      <c r="A293" s="1413"/>
    </row>
    <row r="294" spans="1:1" ht="21">
      <c r="A294" s="1413"/>
    </row>
    <row r="295" spans="1:1" ht="21">
      <c r="A295" s="1413"/>
    </row>
    <row r="296" spans="1:1" ht="21">
      <c r="A296" s="1413"/>
    </row>
    <row r="297" spans="1:1" ht="21">
      <c r="A297" s="1413"/>
    </row>
    <row r="298" spans="1:1" ht="21">
      <c r="A298" s="1413"/>
    </row>
    <row r="299" spans="1:1" ht="21">
      <c r="A299" s="1413"/>
    </row>
    <row r="300" spans="1:1" ht="21">
      <c r="A300" s="1413"/>
    </row>
    <row r="301" spans="1:1" ht="21">
      <c r="A301" s="1413"/>
    </row>
    <row r="302" spans="1:1" ht="21">
      <c r="A302" s="1413"/>
    </row>
    <row r="303" spans="1:1" ht="21">
      <c r="A303" s="1413"/>
    </row>
    <row r="304" spans="1:1" ht="21">
      <c r="A304" s="1413"/>
    </row>
    <row r="305" spans="1:1" ht="21">
      <c r="A305" s="1413"/>
    </row>
    <row r="306" spans="1:1" ht="21">
      <c r="A306" s="1413"/>
    </row>
    <row r="307" spans="1:1" ht="21">
      <c r="A307" s="1413"/>
    </row>
    <row r="308" spans="1:1" ht="21">
      <c r="A308" s="1413"/>
    </row>
    <row r="309" spans="1:1" ht="21">
      <c r="A309" s="1413"/>
    </row>
    <row r="310" spans="1:1" ht="21">
      <c r="A310" s="1413"/>
    </row>
    <row r="311" spans="1:1" ht="21">
      <c r="A311" s="1413"/>
    </row>
    <row r="312" spans="1:1" ht="21">
      <c r="A312" s="1413"/>
    </row>
    <row r="313" spans="1:1" ht="21">
      <c r="A313" s="1413"/>
    </row>
    <row r="314" spans="1:1" ht="21">
      <c r="A314" s="1413"/>
    </row>
    <row r="315" spans="1:1" ht="21">
      <c r="A315" s="1413"/>
    </row>
    <row r="316" spans="1:1" ht="21">
      <c r="A316" s="1413"/>
    </row>
    <row r="317" spans="1:1" ht="21">
      <c r="A317" s="1413"/>
    </row>
    <row r="318" spans="1:1" ht="21">
      <c r="A318" s="1413"/>
    </row>
    <row r="319" spans="1:1" ht="21">
      <c r="A319" s="1413"/>
    </row>
    <row r="320" spans="1:1" ht="21">
      <c r="A320" s="1413"/>
    </row>
    <row r="321" spans="1:1" ht="21">
      <c r="A321" s="1413"/>
    </row>
    <row r="322" spans="1:1" ht="21">
      <c r="A322" s="1413"/>
    </row>
    <row r="323" spans="1:1" ht="21">
      <c r="A323" s="1413"/>
    </row>
    <row r="324" spans="1:1" ht="21">
      <c r="A324" s="1413"/>
    </row>
    <row r="325" spans="1:1" ht="21">
      <c r="A325" s="1413"/>
    </row>
    <row r="326" spans="1:1" ht="21">
      <c r="A326" s="1413"/>
    </row>
    <row r="327" spans="1:1" ht="21">
      <c r="A327" s="1413"/>
    </row>
    <row r="328" spans="1:1" ht="21">
      <c r="A328" s="1413"/>
    </row>
    <row r="329" spans="1:1" ht="21">
      <c r="A329" s="1413"/>
    </row>
    <row r="330" spans="1:1" ht="21">
      <c r="A330" s="1413"/>
    </row>
    <row r="331" spans="1:1" ht="21">
      <c r="A331" s="1413"/>
    </row>
    <row r="332" spans="1:1" ht="21">
      <c r="A332" s="1413"/>
    </row>
    <row r="333" spans="1:1" ht="21">
      <c r="A333" s="1413"/>
    </row>
    <row r="334" spans="1:1" ht="21">
      <c r="A334" s="1413"/>
    </row>
    <row r="335" spans="1:1" ht="21">
      <c r="A335" s="1413"/>
    </row>
    <row r="336" spans="1:1" ht="21">
      <c r="A336" s="1413"/>
    </row>
    <row r="337" spans="1:1" ht="21">
      <c r="A337" s="1413"/>
    </row>
    <row r="338" spans="1:1" ht="21">
      <c r="A338" s="1413"/>
    </row>
    <row r="339" spans="1:1" ht="21">
      <c r="A339" s="1413"/>
    </row>
    <row r="340" spans="1:1" ht="21">
      <c r="A340" s="1413"/>
    </row>
    <row r="341" spans="1:1" ht="21">
      <c r="A341" s="1413"/>
    </row>
    <row r="342" spans="1:1" ht="21">
      <c r="A342" s="1413"/>
    </row>
    <row r="343" spans="1:1" ht="21">
      <c r="A343" s="1413"/>
    </row>
    <row r="344" spans="1:1" ht="21">
      <c r="A344" s="1413"/>
    </row>
    <row r="345" spans="1:1" ht="21">
      <c r="A345" s="1413"/>
    </row>
    <row r="346" spans="1:1" ht="21">
      <c r="A346" s="1413"/>
    </row>
    <row r="347" spans="1:1" ht="21">
      <c r="A347" s="1413"/>
    </row>
    <row r="348" spans="1:1" ht="21">
      <c r="A348" s="1413"/>
    </row>
    <row r="349" spans="1:1" ht="21">
      <c r="A349" s="1413"/>
    </row>
    <row r="350" spans="1:1" ht="21">
      <c r="A350" s="1413"/>
    </row>
    <row r="351" spans="1:1" ht="21">
      <c r="A351" s="1413"/>
    </row>
    <row r="352" spans="1:1" ht="21">
      <c r="A352" s="1413"/>
    </row>
    <row r="353" spans="1:1" ht="21">
      <c r="A353" s="1413"/>
    </row>
    <row r="354" spans="1:1" ht="21">
      <c r="A354" s="1413"/>
    </row>
    <row r="355" spans="1:1" ht="21">
      <c r="A355" s="1413"/>
    </row>
    <row r="356" spans="1:1" ht="21">
      <c r="A356" s="1413"/>
    </row>
    <row r="357" spans="1:1" ht="21">
      <c r="A357" s="1413"/>
    </row>
    <row r="358" spans="1:1" ht="21">
      <c r="A358" s="1413"/>
    </row>
    <row r="359" spans="1:1" ht="21">
      <c r="A359" s="1413"/>
    </row>
    <row r="360" spans="1:1" ht="21">
      <c r="A360" s="1413"/>
    </row>
    <row r="361" spans="1:1" ht="21">
      <c r="A361" s="1413"/>
    </row>
    <row r="362" spans="1:1" ht="21">
      <c r="A362" s="1413"/>
    </row>
    <row r="363" spans="1:1" ht="21">
      <c r="A363" s="1413"/>
    </row>
    <row r="364" spans="1:1" ht="21">
      <c r="A364" s="1413"/>
    </row>
    <row r="365" spans="1:1" ht="21">
      <c r="A365" s="1413"/>
    </row>
    <row r="366" spans="1:1" ht="21">
      <c r="A366" s="1413"/>
    </row>
    <row r="367" spans="1:1" ht="21">
      <c r="A367" s="1413"/>
    </row>
    <row r="368" spans="1:1" ht="21">
      <c r="A368" s="1413"/>
    </row>
    <row r="369" spans="1:1" ht="21">
      <c r="A369" s="1413"/>
    </row>
    <row r="370" spans="1:1" ht="21">
      <c r="A370" s="1413"/>
    </row>
    <row r="371" spans="1:1" ht="21">
      <c r="A371" s="1413"/>
    </row>
    <row r="372" spans="1:1" ht="21">
      <c r="A372" s="1413"/>
    </row>
    <row r="373" spans="1:1" ht="21">
      <c r="A373" s="1413"/>
    </row>
    <row r="374" spans="1:1" ht="21">
      <c r="A374" s="1413"/>
    </row>
    <row r="375" spans="1:1" ht="21">
      <c r="A375" s="1413"/>
    </row>
    <row r="376" spans="1:1" ht="21">
      <c r="A376" s="1413"/>
    </row>
    <row r="377" spans="1:1" ht="21">
      <c r="A377" s="1413"/>
    </row>
    <row r="378" spans="1:1" ht="21">
      <c r="A378" s="1413"/>
    </row>
    <row r="379" spans="1:1" ht="21">
      <c r="A379" s="1413"/>
    </row>
    <row r="380" spans="1:1" ht="21">
      <c r="A380" s="1413"/>
    </row>
    <row r="381" spans="1:1" ht="21">
      <c r="A381" s="1413"/>
    </row>
    <row r="382" spans="1:1" ht="21">
      <c r="A382" s="1413"/>
    </row>
    <row r="383" spans="1:1" ht="21">
      <c r="A383" s="1413"/>
    </row>
    <row r="384" spans="1:1" ht="21">
      <c r="A384" s="1413"/>
    </row>
    <row r="385" spans="1:1" ht="21">
      <c r="A385" s="1413"/>
    </row>
    <row r="386" spans="1:1" ht="21">
      <c r="A386" s="1413"/>
    </row>
    <row r="387" spans="1:1" ht="21">
      <c r="A387" s="1413"/>
    </row>
    <row r="388" spans="1:1" ht="21">
      <c r="A388" s="1413"/>
    </row>
    <row r="389" spans="1:1" ht="21">
      <c r="A389" s="1413"/>
    </row>
    <row r="390" spans="1:1" ht="21">
      <c r="A390" s="1413"/>
    </row>
    <row r="391" spans="1:1" ht="21">
      <c r="A391" s="1413"/>
    </row>
    <row r="392" spans="1:1" ht="21">
      <c r="A392" s="1413"/>
    </row>
    <row r="393" spans="1:1" ht="21">
      <c r="A393" s="1413"/>
    </row>
    <row r="394" spans="1:1" ht="21">
      <c r="A394" s="1413"/>
    </row>
    <row r="395" spans="1:1" ht="21">
      <c r="A395" s="1413"/>
    </row>
    <row r="396" spans="1:1" ht="21">
      <c r="A396" s="1413"/>
    </row>
    <row r="397" spans="1:1" ht="21">
      <c r="A397" s="1413"/>
    </row>
    <row r="398" spans="1:1" ht="21">
      <c r="A398" s="1413"/>
    </row>
    <row r="399" spans="1:1" ht="21">
      <c r="A399" s="1413"/>
    </row>
    <row r="400" spans="1:1" ht="21">
      <c r="A400" s="1413"/>
    </row>
    <row r="401" spans="1:1" ht="21">
      <c r="A401" s="1413"/>
    </row>
    <row r="402" spans="1:1" ht="21">
      <c r="A402" s="1413"/>
    </row>
    <row r="403" spans="1:1" ht="21">
      <c r="A403" s="1413"/>
    </row>
    <row r="404" spans="1:1" ht="21">
      <c r="A404" s="1413"/>
    </row>
    <row r="405" spans="1:1" ht="21">
      <c r="A405" s="1413"/>
    </row>
    <row r="406" spans="1:1" ht="21">
      <c r="A406" s="1413"/>
    </row>
    <row r="407" spans="1:1" ht="21">
      <c r="A407" s="1413"/>
    </row>
    <row r="408" spans="1:1" ht="21">
      <c r="A408" s="1413"/>
    </row>
    <row r="409" spans="1:1" ht="21">
      <c r="A409" s="1413"/>
    </row>
    <row r="410" spans="1:1" ht="21">
      <c r="A410" s="1413"/>
    </row>
    <row r="411" spans="1:1" ht="21">
      <c r="A411" s="1413"/>
    </row>
    <row r="412" spans="1:1" ht="21">
      <c r="A412" s="1413"/>
    </row>
    <row r="413" spans="1:1" ht="21">
      <c r="A413" s="1413"/>
    </row>
    <row r="414" spans="1:1" ht="21">
      <c r="A414" s="1413"/>
    </row>
    <row r="415" spans="1:1" ht="21">
      <c r="A415" s="1413"/>
    </row>
    <row r="416" spans="1:1" ht="21">
      <c r="A416" s="1413"/>
    </row>
    <row r="417" spans="1:1" ht="21">
      <c r="A417" s="1413"/>
    </row>
    <row r="418" spans="1:1" ht="21">
      <c r="A418" s="1413"/>
    </row>
    <row r="419" spans="1:1" ht="21">
      <c r="A419" s="1413"/>
    </row>
    <row r="420" spans="1:1" ht="21">
      <c r="A420" s="1413"/>
    </row>
    <row r="421" spans="1:1" ht="21">
      <c r="A421" s="1413"/>
    </row>
    <row r="422" spans="1:1" ht="21">
      <c r="A422" s="1413"/>
    </row>
    <row r="423" spans="1:1" ht="21">
      <c r="A423" s="1413"/>
    </row>
    <row r="424" spans="1:1" ht="21">
      <c r="A424" s="1413"/>
    </row>
    <row r="425" spans="1:1" ht="21">
      <c r="A425" s="1413"/>
    </row>
    <row r="426" spans="1:1" ht="21">
      <c r="A426" s="1413"/>
    </row>
    <row r="427" spans="1:1" ht="21">
      <c r="A427" s="1413"/>
    </row>
    <row r="428" spans="1:1" ht="21">
      <c r="A428" s="1413"/>
    </row>
    <row r="429" spans="1:1" ht="21">
      <c r="A429" s="1413"/>
    </row>
    <row r="430" spans="1:1" ht="21">
      <c r="A430" s="1413"/>
    </row>
    <row r="431" spans="1:1" ht="21">
      <c r="A431" s="1413"/>
    </row>
    <row r="432" spans="1:1" ht="21">
      <c r="A432" s="1413"/>
    </row>
    <row r="433" spans="1:1" ht="21">
      <c r="A433" s="1413"/>
    </row>
    <row r="434" spans="1:1" ht="21">
      <c r="A434" s="1413"/>
    </row>
    <row r="435" spans="1:1" ht="21">
      <c r="A435" s="1413"/>
    </row>
    <row r="436" spans="1:1" ht="21">
      <c r="A436" s="1413"/>
    </row>
    <row r="437" spans="1:1" ht="21">
      <c r="A437" s="1413"/>
    </row>
    <row r="438" spans="1:1" ht="21">
      <c r="A438" s="1413"/>
    </row>
    <row r="439" spans="1:1" ht="21">
      <c r="A439" s="1413"/>
    </row>
    <row r="440" spans="1:1" ht="21">
      <c r="A440" s="1413"/>
    </row>
    <row r="441" spans="1:1" ht="21">
      <c r="A441" s="1413"/>
    </row>
    <row r="442" spans="1:1" ht="21">
      <c r="A442" s="1413"/>
    </row>
    <row r="443" spans="1:1" ht="21">
      <c r="A443" s="1413"/>
    </row>
    <row r="444" spans="1:1" ht="21">
      <c r="A444" s="1413"/>
    </row>
    <row r="445" spans="1:1" ht="21">
      <c r="A445" s="1413"/>
    </row>
    <row r="446" spans="1:1" ht="21">
      <c r="A446" s="1413"/>
    </row>
    <row r="447" spans="1:1" ht="21">
      <c r="A447" s="1413"/>
    </row>
    <row r="448" spans="1:1" ht="21">
      <c r="A448" s="1413"/>
    </row>
    <row r="449" spans="1:1" ht="21">
      <c r="A449" s="1413"/>
    </row>
    <row r="450" spans="1:1" ht="21">
      <c r="A450" s="1413"/>
    </row>
    <row r="451" spans="1:1" ht="21">
      <c r="A451" s="1413"/>
    </row>
    <row r="452" spans="1:1" ht="21">
      <c r="A452" s="1413"/>
    </row>
    <row r="453" spans="1:1" ht="21">
      <c r="A453" s="1413"/>
    </row>
    <row r="454" spans="1:1" ht="21">
      <c r="A454" s="1413"/>
    </row>
    <row r="455" spans="1:1" ht="21">
      <c r="A455" s="1413"/>
    </row>
    <row r="456" spans="1:1" ht="21">
      <c r="A456" s="1413"/>
    </row>
    <row r="457" spans="1:1" ht="21">
      <c r="A457" s="1413"/>
    </row>
    <row r="458" spans="1:1" ht="21">
      <c r="A458" s="1413"/>
    </row>
    <row r="459" spans="1:1" ht="21">
      <c r="A459" s="1413"/>
    </row>
    <row r="460" spans="1:1" ht="21">
      <c r="A460" s="1413"/>
    </row>
    <row r="461" spans="1:1" ht="21">
      <c r="A461" s="1413"/>
    </row>
    <row r="462" spans="1:1" ht="21">
      <c r="A462" s="1413"/>
    </row>
    <row r="463" spans="1:1" ht="21">
      <c r="A463" s="1413"/>
    </row>
    <row r="464" spans="1:1" ht="21">
      <c r="A464" s="1413"/>
    </row>
    <row r="465" spans="1:1" ht="21">
      <c r="A465" s="1413"/>
    </row>
    <row r="466" spans="1:1" ht="21">
      <c r="A466" s="1413"/>
    </row>
    <row r="467" spans="1:1" ht="21">
      <c r="A467" s="1413"/>
    </row>
    <row r="468" spans="1:1" ht="21">
      <c r="A468" s="1413"/>
    </row>
    <row r="469" spans="1:1" ht="21">
      <c r="A469" s="1413"/>
    </row>
    <row r="470" spans="1:1" ht="21">
      <c r="A470" s="1413"/>
    </row>
    <row r="471" spans="1:1" ht="21">
      <c r="A471" s="1413"/>
    </row>
    <row r="472" spans="1:1" ht="21">
      <c r="A472" s="1413"/>
    </row>
    <row r="473" spans="1:1" ht="21">
      <c r="A473" s="1413"/>
    </row>
    <row r="474" spans="1:1" ht="21">
      <c r="A474" s="1413"/>
    </row>
    <row r="475" spans="1:1" ht="21">
      <c r="A475" s="1413"/>
    </row>
    <row r="476" spans="1:1" ht="21">
      <c r="A476" s="1413"/>
    </row>
    <row r="477" spans="1:1" ht="21">
      <c r="A477" s="1413"/>
    </row>
    <row r="478" spans="1:1" ht="21">
      <c r="A478" s="1413"/>
    </row>
    <row r="479" spans="1:1" ht="21">
      <c r="A479" s="1413"/>
    </row>
    <row r="480" spans="1:1" ht="21">
      <c r="A480" s="1413"/>
    </row>
    <row r="481" spans="1:1" ht="21">
      <c r="A481" s="1413"/>
    </row>
    <row r="482" spans="1:1" ht="21">
      <c r="A482" s="1413"/>
    </row>
    <row r="483" spans="1:1" ht="21">
      <c r="A483" s="1413"/>
    </row>
    <row r="484" spans="1:1" ht="21">
      <c r="A484" s="1413"/>
    </row>
    <row r="485" spans="1:1" ht="21">
      <c r="A485" s="1413"/>
    </row>
    <row r="486" spans="1:1" ht="21">
      <c r="A486" s="1413"/>
    </row>
    <row r="487" spans="1:1" ht="21">
      <c r="A487" s="1413"/>
    </row>
    <row r="488" spans="1:1" ht="21">
      <c r="A488" s="1413"/>
    </row>
    <row r="489" spans="1:1" ht="21">
      <c r="A489" s="1413"/>
    </row>
    <row r="490" spans="1:1" ht="21">
      <c r="A490" s="1413"/>
    </row>
    <row r="491" spans="1:1" ht="21">
      <c r="A491" s="1413"/>
    </row>
    <row r="492" spans="1:1" ht="21">
      <c r="A492" s="1413"/>
    </row>
    <row r="493" spans="1:1" ht="21">
      <c r="A493" s="1413"/>
    </row>
    <row r="494" spans="1:1" ht="21">
      <c r="A494" s="1413"/>
    </row>
    <row r="495" spans="1:1" ht="21">
      <c r="A495" s="1413"/>
    </row>
    <row r="496" spans="1:1" ht="21">
      <c r="A496" s="1413"/>
    </row>
    <row r="497" spans="1:1" ht="21">
      <c r="A497" s="1413"/>
    </row>
    <row r="498" spans="1:1" ht="21">
      <c r="A498" s="1413"/>
    </row>
    <row r="499" spans="1:1" ht="21">
      <c r="A499" s="1413"/>
    </row>
    <row r="500" spans="1:1" ht="21">
      <c r="A500" s="1413"/>
    </row>
    <row r="501" spans="1:1" ht="21">
      <c r="A501" s="1413"/>
    </row>
    <row r="502" spans="1:1" ht="21">
      <c r="A502" s="1413"/>
    </row>
    <row r="503" spans="1:1" ht="21">
      <c r="A503" s="1413"/>
    </row>
    <row r="504" spans="1:1" ht="21">
      <c r="A504" s="1413"/>
    </row>
    <row r="505" spans="1:1" ht="21">
      <c r="A505" s="1413"/>
    </row>
    <row r="506" spans="1:1" ht="21">
      <c r="A506" s="1413"/>
    </row>
    <row r="507" spans="1:1" ht="21">
      <c r="A507" s="1413"/>
    </row>
    <row r="508" spans="1:1" ht="21">
      <c r="A508" s="1413"/>
    </row>
    <row r="509" spans="1:1" ht="21">
      <c r="A509" s="1413"/>
    </row>
    <row r="510" spans="1:1" ht="21">
      <c r="A510" s="1413"/>
    </row>
    <row r="511" spans="1:1" ht="21">
      <c r="A511" s="1413"/>
    </row>
    <row r="512" spans="1:1" ht="21">
      <c r="A512" s="1413"/>
    </row>
    <row r="513" spans="1:1" ht="21">
      <c r="A513" s="1413"/>
    </row>
    <row r="514" spans="1:1" ht="21">
      <c r="A514" s="1413"/>
    </row>
    <row r="515" spans="1:1" ht="21">
      <c r="A515" s="1413"/>
    </row>
    <row r="516" spans="1:1" ht="21">
      <c r="A516" s="1413"/>
    </row>
    <row r="517" spans="1:1" ht="21">
      <c r="A517" s="1413"/>
    </row>
    <row r="518" spans="1:1" ht="21">
      <c r="A518" s="1413"/>
    </row>
    <row r="519" spans="1:1" ht="21">
      <c r="A519" s="1413"/>
    </row>
    <row r="520" spans="1:1" ht="21">
      <c r="A520" s="1413"/>
    </row>
    <row r="521" spans="1:1" ht="21">
      <c r="A521" s="1413"/>
    </row>
    <row r="522" spans="1:1" ht="21">
      <c r="A522" s="1413"/>
    </row>
    <row r="523" spans="1:1" ht="21">
      <c r="A523" s="1413"/>
    </row>
    <row r="524" spans="1:1" ht="21">
      <c r="A524" s="1413"/>
    </row>
    <row r="525" spans="1:1" ht="21">
      <c r="A525" s="1413"/>
    </row>
    <row r="526" spans="1:1" ht="21">
      <c r="A526" s="1413"/>
    </row>
    <row r="527" spans="1:1" ht="21">
      <c r="A527" s="1413"/>
    </row>
    <row r="528" spans="1:1" ht="21">
      <c r="A528" s="1413"/>
    </row>
    <row r="529" spans="1:1" ht="21">
      <c r="A529" s="1413"/>
    </row>
    <row r="530" spans="1:1" ht="21">
      <c r="A530" s="1413"/>
    </row>
    <row r="531" spans="1:1" ht="21">
      <c r="A531" s="1413"/>
    </row>
    <row r="532" spans="1:1" ht="21">
      <c r="A532" s="1413"/>
    </row>
    <row r="533" spans="1:1" ht="21">
      <c r="A533" s="1413"/>
    </row>
    <row r="534" spans="1:1" ht="21">
      <c r="A534" s="1413"/>
    </row>
    <row r="535" spans="1:1" ht="21">
      <c r="A535" s="1413"/>
    </row>
    <row r="536" spans="1:1" ht="21">
      <c r="A536" s="1413"/>
    </row>
    <row r="537" spans="1:1" ht="21">
      <c r="A537" s="1413"/>
    </row>
    <row r="538" spans="1:1" ht="21">
      <c r="A538" s="1413"/>
    </row>
    <row r="539" spans="1:1" ht="21">
      <c r="A539" s="1413"/>
    </row>
    <row r="540" spans="1:1" ht="21">
      <c r="A540" s="1413"/>
    </row>
    <row r="541" spans="1:1" ht="21">
      <c r="A541" s="1413"/>
    </row>
    <row r="542" spans="1:1" ht="21">
      <c r="A542" s="1413"/>
    </row>
    <row r="543" spans="1:1" ht="21">
      <c r="A543" s="1413"/>
    </row>
    <row r="544" spans="1:1" ht="21">
      <c r="A544" s="1413"/>
    </row>
    <row r="545" spans="1:1" ht="21">
      <c r="A545" s="1413"/>
    </row>
    <row r="546" spans="1:1" ht="21">
      <c r="A546" s="1413"/>
    </row>
    <row r="547" spans="1:1" ht="21">
      <c r="A547" s="1413"/>
    </row>
    <row r="548" spans="1:1" ht="21">
      <c r="A548" s="1413"/>
    </row>
    <row r="549" spans="1:1" ht="21">
      <c r="A549" s="1413"/>
    </row>
    <row r="550" spans="1:1" ht="21">
      <c r="A550" s="1413"/>
    </row>
    <row r="551" spans="1:1" ht="21">
      <c r="A551" s="1413"/>
    </row>
    <row r="552" spans="1:1" ht="21">
      <c r="A552" s="1413"/>
    </row>
    <row r="553" spans="1:1" ht="21">
      <c r="A553" s="1413"/>
    </row>
    <row r="554" spans="1:1" ht="21">
      <c r="A554" s="1413"/>
    </row>
    <row r="555" spans="1:1" ht="21">
      <c r="A555" s="1413"/>
    </row>
    <row r="556" spans="1:1" ht="21">
      <c r="A556" s="1413"/>
    </row>
    <row r="557" spans="1:1" ht="21">
      <c r="A557" s="1413"/>
    </row>
    <row r="558" spans="1:1" ht="21">
      <c r="A558" s="1413"/>
    </row>
    <row r="559" spans="1:1" ht="21">
      <c r="A559" s="1413"/>
    </row>
    <row r="560" spans="1:1" ht="21">
      <c r="A560" s="1413"/>
    </row>
    <row r="561" spans="1:1" ht="21">
      <c r="A561" s="1413"/>
    </row>
    <row r="562" spans="1:1" ht="21">
      <c r="A562" s="1413"/>
    </row>
    <row r="563" spans="1:1" ht="21">
      <c r="A563" s="1413"/>
    </row>
    <row r="564" spans="1:1" ht="21">
      <c r="A564" s="1413"/>
    </row>
    <row r="565" spans="1:1" ht="21">
      <c r="A565" s="1413"/>
    </row>
    <row r="566" spans="1:1" ht="21">
      <c r="A566" s="1413"/>
    </row>
    <row r="567" spans="1:1" ht="21">
      <c r="A567" s="1413"/>
    </row>
    <row r="568" spans="1:1" ht="21">
      <c r="A568" s="1413"/>
    </row>
    <row r="569" spans="1:1" ht="21">
      <c r="A569" s="1413"/>
    </row>
    <row r="570" spans="1:1" ht="21">
      <c r="A570" s="1413"/>
    </row>
    <row r="571" spans="1:1" ht="21">
      <c r="A571" s="1413"/>
    </row>
    <row r="572" spans="1:1" ht="21">
      <c r="A572" s="1413"/>
    </row>
    <row r="573" spans="1:1" ht="21">
      <c r="A573" s="1413"/>
    </row>
    <row r="574" spans="1:1" ht="21">
      <c r="A574" s="1413"/>
    </row>
    <row r="575" spans="1:1" ht="21">
      <c r="A575" s="1413"/>
    </row>
    <row r="576" spans="1:1" ht="21">
      <c r="A576" s="1413"/>
    </row>
    <row r="577" spans="1:1" ht="21">
      <c r="A577" s="1413"/>
    </row>
    <row r="578" spans="1:1" ht="21">
      <c r="A578" s="1413"/>
    </row>
    <row r="579" spans="1:1" ht="21">
      <c r="A579" s="1413"/>
    </row>
    <row r="580" spans="1:1" ht="21">
      <c r="A580" s="1413"/>
    </row>
    <row r="581" spans="1:1" ht="21">
      <c r="A581" s="1413"/>
    </row>
    <row r="582" spans="1:1" ht="21">
      <c r="A582" s="1413"/>
    </row>
    <row r="583" spans="1:1" ht="21">
      <c r="A583" s="1413"/>
    </row>
    <row r="584" spans="1:1" ht="21">
      <c r="A584" s="1413"/>
    </row>
    <row r="585" spans="1:1" ht="21">
      <c r="A585" s="1413"/>
    </row>
    <row r="586" spans="1:1" ht="21">
      <c r="A586" s="1413"/>
    </row>
    <row r="587" spans="1:1" ht="21">
      <c r="A587" s="1413"/>
    </row>
    <row r="588" spans="1:1" ht="21">
      <c r="A588" s="1413"/>
    </row>
    <row r="589" spans="1:1" ht="21">
      <c r="A589" s="1413"/>
    </row>
    <row r="590" spans="1:1" ht="21">
      <c r="A590" s="1413"/>
    </row>
    <row r="591" spans="1:1" ht="21">
      <c r="A591" s="1413"/>
    </row>
    <row r="592" spans="1:1" ht="21">
      <c r="A592" s="1413"/>
    </row>
    <row r="593" spans="1:1" ht="21">
      <c r="A593" s="1413"/>
    </row>
    <row r="594" spans="1:1" ht="21">
      <c r="A594" s="1413"/>
    </row>
    <row r="595" spans="1:1" ht="21">
      <c r="A595" s="1413"/>
    </row>
    <row r="596" spans="1:1" ht="21">
      <c r="A596" s="1413"/>
    </row>
    <row r="597" spans="1:1" ht="21">
      <c r="A597" s="1413"/>
    </row>
    <row r="598" spans="1:1" ht="21">
      <c r="A598" s="1413"/>
    </row>
    <row r="599" spans="1:1" ht="21">
      <c r="A599" s="1413"/>
    </row>
    <row r="600" spans="1:1" ht="21">
      <c r="A600" s="1413"/>
    </row>
    <row r="601" spans="1:1" ht="21">
      <c r="A601" s="1413"/>
    </row>
    <row r="602" spans="1:1" ht="21">
      <c r="A602" s="1413"/>
    </row>
    <row r="603" spans="1:1" ht="21">
      <c r="A603" s="1413"/>
    </row>
    <row r="604" spans="1:1" ht="21">
      <c r="A604" s="1413"/>
    </row>
    <row r="605" spans="1:1" ht="21">
      <c r="A605" s="1413"/>
    </row>
    <row r="606" spans="1:1" ht="21">
      <c r="A606" s="1413"/>
    </row>
    <row r="607" spans="1:1" ht="21">
      <c r="A607" s="1413"/>
    </row>
    <row r="608" spans="1:1" ht="21">
      <c r="A608" s="1413"/>
    </row>
    <row r="609" spans="1:1" ht="21">
      <c r="A609" s="1413"/>
    </row>
    <row r="610" spans="1:1" ht="21">
      <c r="A610" s="1413"/>
    </row>
    <row r="611" spans="1:1" ht="21">
      <c r="A611" s="1413"/>
    </row>
    <row r="612" spans="1:1" ht="21">
      <c r="A612" s="1413"/>
    </row>
    <row r="613" spans="1:1" ht="21">
      <c r="A613" s="1413"/>
    </row>
    <row r="614" spans="1:1" ht="21">
      <c r="A614" s="1413"/>
    </row>
    <row r="615" spans="1:1" ht="21">
      <c r="A615" s="1413"/>
    </row>
    <row r="616" spans="1:1" ht="21">
      <c r="A616" s="1413"/>
    </row>
    <row r="617" spans="1:1" ht="21">
      <c r="A617" s="1413"/>
    </row>
    <row r="618" spans="1:1" ht="21">
      <c r="A618" s="1413"/>
    </row>
    <row r="619" spans="1:1" ht="21">
      <c r="A619" s="1413"/>
    </row>
    <row r="620" spans="1:1" ht="21">
      <c r="A620" s="1413"/>
    </row>
    <row r="621" spans="1:1" ht="21">
      <c r="A621" s="1413"/>
    </row>
    <row r="622" spans="1:1" ht="21">
      <c r="A622" s="1413"/>
    </row>
    <row r="623" spans="1:1" ht="21">
      <c r="A623" s="1413"/>
    </row>
    <row r="624" spans="1:1" ht="21">
      <c r="A624" s="1413"/>
    </row>
    <row r="625" spans="1:1" ht="21">
      <c r="A625" s="1413"/>
    </row>
    <row r="626" spans="1:1" ht="21">
      <c r="A626" s="1413"/>
    </row>
    <row r="627" spans="1:1" ht="21">
      <c r="A627" s="1413"/>
    </row>
    <row r="628" spans="1:1" ht="21">
      <c r="A628" s="1413"/>
    </row>
    <row r="629" spans="1:1" ht="21">
      <c r="A629" s="1413"/>
    </row>
    <row r="630" spans="1:1" ht="21">
      <c r="A630" s="1413"/>
    </row>
    <row r="631" spans="1:1" ht="21">
      <c r="A631" s="1413"/>
    </row>
    <row r="632" spans="1:1" ht="21">
      <c r="A632" s="1413"/>
    </row>
    <row r="633" spans="1:1" ht="21">
      <c r="A633" s="1413"/>
    </row>
    <row r="634" spans="1:1" ht="21">
      <c r="A634" s="1413"/>
    </row>
    <row r="635" spans="1:1" ht="21">
      <c r="A635" s="1413"/>
    </row>
    <row r="636" spans="1:1" ht="21">
      <c r="A636" s="1413"/>
    </row>
    <row r="637" spans="1:1" ht="21">
      <c r="A637" s="1413"/>
    </row>
    <row r="638" spans="1:1" ht="21">
      <c r="A638" s="1413"/>
    </row>
    <row r="639" spans="1:1" ht="21">
      <c r="A639" s="1413"/>
    </row>
    <row r="640" spans="1:1" ht="21">
      <c r="A640" s="1413"/>
    </row>
    <row r="641" spans="1:1" ht="21">
      <c r="A641" s="1413"/>
    </row>
    <row r="642" spans="1:1" ht="21">
      <c r="A642" s="1413"/>
    </row>
    <row r="643" spans="1:1" ht="21">
      <c r="A643" s="1413"/>
    </row>
    <row r="644" spans="1:1" ht="21">
      <c r="A644" s="1413"/>
    </row>
    <row r="645" spans="1:1" ht="21">
      <c r="A645" s="1413"/>
    </row>
  </sheetData>
  <mergeCells count="20">
    <mergeCell ref="A135:AG135"/>
    <mergeCell ref="A171:P171"/>
    <mergeCell ref="A90:AG90"/>
    <mergeCell ref="A91:AG91"/>
    <mergeCell ref="A129:P129"/>
    <mergeCell ref="A132:AG132"/>
    <mergeCell ref="A133:AG133"/>
    <mergeCell ref="A134:AG134"/>
    <mergeCell ref="A89:AG89"/>
    <mergeCell ref="A2:AG2"/>
    <mergeCell ref="A3:AG3"/>
    <mergeCell ref="A4:AG4"/>
    <mergeCell ref="A5:AG5"/>
    <mergeCell ref="A43:P43"/>
    <mergeCell ref="A46:AG46"/>
    <mergeCell ref="A47:AG47"/>
    <mergeCell ref="A48:AG48"/>
    <mergeCell ref="A49:AG49"/>
    <mergeCell ref="A85:P85"/>
    <mergeCell ref="A88:AG88"/>
  </mergeCells>
  <pageMargins left="0.79" right="0.48" top="0.51" bottom="0.24" header="0.45" footer="0.18"/>
  <pageSetup scale="39" orientation="landscape"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2"/>
  <sheetViews>
    <sheetView zoomScale="80" zoomScaleNormal="80" workbookViewId="0">
      <selection activeCell="P16" sqref="P16"/>
    </sheetView>
  </sheetViews>
  <sheetFormatPr baseColWidth="10" defaultColWidth="17.7109375" defaultRowHeight="12.75"/>
  <cols>
    <col min="1" max="1" width="24.5703125" style="1072" customWidth="1"/>
    <col min="2" max="2" width="16.42578125" style="962" customWidth="1"/>
    <col min="3" max="7" width="11.140625" style="962" customWidth="1"/>
    <col min="8" max="13" width="11.85546875" style="962" customWidth="1"/>
    <col min="14" max="17" width="11.28515625" style="962" customWidth="1"/>
    <col min="18" max="19" width="15.140625" style="962" customWidth="1"/>
    <col min="20" max="20" width="4" style="962" customWidth="1"/>
    <col min="21" max="256" width="17.7109375" style="962"/>
    <col min="257" max="257" width="24.5703125" style="962" customWidth="1"/>
    <col min="258" max="258" width="16.42578125" style="962" customWidth="1"/>
    <col min="259" max="263" width="11.140625" style="962" customWidth="1"/>
    <col min="264" max="269" width="11.85546875" style="962" customWidth="1"/>
    <col min="270" max="273" width="11.28515625" style="962" customWidth="1"/>
    <col min="274" max="275" width="15.140625" style="962" customWidth="1"/>
    <col min="276" max="276" width="4" style="962" customWidth="1"/>
    <col min="277" max="512" width="17.7109375" style="962"/>
    <col min="513" max="513" width="24.5703125" style="962" customWidth="1"/>
    <col min="514" max="514" width="16.42578125" style="962" customWidth="1"/>
    <col min="515" max="519" width="11.140625" style="962" customWidth="1"/>
    <col min="520" max="525" width="11.85546875" style="962" customWidth="1"/>
    <col min="526" max="529" width="11.28515625" style="962" customWidth="1"/>
    <col min="530" max="531" width="15.140625" style="962" customWidth="1"/>
    <col min="532" max="532" width="4" style="962" customWidth="1"/>
    <col min="533" max="768" width="17.7109375" style="962"/>
    <col min="769" max="769" width="24.5703125" style="962" customWidth="1"/>
    <col min="770" max="770" width="16.42578125" style="962" customWidth="1"/>
    <col min="771" max="775" width="11.140625" style="962" customWidth="1"/>
    <col min="776" max="781" width="11.85546875" style="962" customWidth="1"/>
    <col min="782" max="785" width="11.28515625" style="962" customWidth="1"/>
    <col min="786" max="787" width="15.140625" style="962" customWidth="1"/>
    <col min="788" max="788" width="4" style="962" customWidth="1"/>
    <col min="789" max="1024" width="17.7109375" style="962"/>
    <col min="1025" max="1025" width="24.5703125" style="962" customWidth="1"/>
    <col min="1026" max="1026" width="16.42578125" style="962" customWidth="1"/>
    <col min="1027" max="1031" width="11.140625" style="962" customWidth="1"/>
    <col min="1032" max="1037" width="11.85546875" style="962" customWidth="1"/>
    <col min="1038" max="1041" width="11.28515625" style="962" customWidth="1"/>
    <col min="1042" max="1043" width="15.140625" style="962" customWidth="1"/>
    <col min="1044" max="1044" width="4" style="962" customWidth="1"/>
    <col min="1045" max="1280" width="17.7109375" style="962"/>
    <col min="1281" max="1281" width="24.5703125" style="962" customWidth="1"/>
    <col min="1282" max="1282" width="16.42578125" style="962" customWidth="1"/>
    <col min="1283" max="1287" width="11.140625" style="962" customWidth="1"/>
    <col min="1288" max="1293" width="11.85546875" style="962" customWidth="1"/>
    <col min="1294" max="1297" width="11.28515625" style="962" customWidth="1"/>
    <col min="1298" max="1299" width="15.140625" style="962" customWidth="1"/>
    <col min="1300" max="1300" width="4" style="962" customWidth="1"/>
    <col min="1301" max="1536" width="17.7109375" style="962"/>
    <col min="1537" max="1537" width="24.5703125" style="962" customWidth="1"/>
    <col min="1538" max="1538" width="16.42578125" style="962" customWidth="1"/>
    <col min="1539" max="1543" width="11.140625" style="962" customWidth="1"/>
    <col min="1544" max="1549" width="11.85546875" style="962" customWidth="1"/>
    <col min="1550" max="1553" width="11.28515625" style="962" customWidth="1"/>
    <col min="1554" max="1555" width="15.140625" style="962" customWidth="1"/>
    <col min="1556" max="1556" width="4" style="962" customWidth="1"/>
    <col min="1557" max="1792" width="17.7109375" style="962"/>
    <col min="1793" max="1793" width="24.5703125" style="962" customWidth="1"/>
    <col min="1794" max="1794" width="16.42578125" style="962" customWidth="1"/>
    <col min="1795" max="1799" width="11.140625" style="962" customWidth="1"/>
    <col min="1800" max="1805" width="11.85546875" style="962" customWidth="1"/>
    <col min="1806" max="1809" width="11.28515625" style="962" customWidth="1"/>
    <col min="1810" max="1811" width="15.140625" style="962" customWidth="1"/>
    <col min="1812" max="1812" width="4" style="962" customWidth="1"/>
    <col min="1813" max="2048" width="17.7109375" style="962"/>
    <col min="2049" max="2049" width="24.5703125" style="962" customWidth="1"/>
    <col min="2050" max="2050" width="16.42578125" style="962" customWidth="1"/>
    <col min="2051" max="2055" width="11.140625" style="962" customWidth="1"/>
    <col min="2056" max="2061" width="11.85546875" style="962" customWidth="1"/>
    <col min="2062" max="2065" width="11.28515625" style="962" customWidth="1"/>
    <col min="2066" max="2067" width="15.140625" style="962" customWidth="1"/>
    <col min="2068" max="2068" width="4" style="962" customWidth="1"/>
    <col min="2069" max="2304" width="17.7109375" style="962"/>
    <col min="2305" max="2305" width="24.5703125" style="962" customWidth="1"/>
    <col min="2306" max="2306" width="16.42578125" style="962" customWidth="1"/>
    <col min="2307" max="2311" width="11.140625" style="962" customWidth="1"/>
    <col min="2312" max="2317" width="11.85546875" style="962" customWidth="1"/>
    <col min="2318" max="2321" width="11.28515625" style="962" customWidth="1"/>
    <col min="2322" max="2323" width="15.140625" style="962" customWidth="1"/>
    <col min="2324" max="2324" width="4" style="962" customWidth="1"/>
    <col min="2325" max="2560" width="17.7109375" style="962"/>
    <col min="2561" max="2561" width="24.5703125" style="962" customWidth="1"/>
    <col min="2562" max="2562" width="16.42578125" style="962" customWidth="1"/>
    <col min="2563" max="2567" width="11.140625" style="962" customWidth="1"/>
    <col min="2568" max="2573" width="11.85546875" style="962" customWidth="1"/>
    <col min="2574" max="2577" width="11.28515625" style="962" customWidth="1"/>
    <col min="2578" max="2579" width="15.140625" style="962" customWidth="1"/>
    <col min="2580" max="2580" width="4" style="962" customWidth="1"/>
    <col min="2581" max="2816" width="17.7109375" style="962"/>
    <col min="2817" max="2817" width="24.5703125" style="962" customWidth="1"/>
    <col min="2818" max="2818" width="16.42578125" style="962" customWidth="1"/>
    <col min="2819" max="2823" width="11.140625" style="962" customWidth="1"/>
    <col min="2824" max="2829" width="11.85546875" style="962" customWidth="1"/>
    <col min="2830" max="2833" width="11.28515625" style="962" customWidth="1"/>
    <col min="2834" max="2835" width="15.140625" style="962" customWidth="1"/>
    <col min="2836" max="2836" width="4" style="962" customWidth="1"/>
    <col min="2837" max="3072" width="17.7109375" style="962"/>
    <col min="3073" max="3073" width="24.5703125" style="962" customWidth="1"/>
    <col min="3074" max="3074" width="16.42578125" style="962" customWidth="1"/>
    <col min="3075" max="3079" width="11.140625" style="962" customWidth="1"/>
    <col min="3080" max="3085" width="11.85546875" style="962" customWidth="1"/>
    <col min="3086" max="3089" width="11.28515625" style="962" customWidth="1"/>
    <col min="3090" max="3091" width="15.140625" style="962" customWidth="1"/>
    <col min="3092" max="3092" width="4" style="962" customWidth="1"/>
    <col min="3093" max="3328" width="17.7109375" style="962"/>
    <col min="3329" max="3329" width="24.5703125" style="962" customWidth="1"/>
    <col min="3330" max="3330" width="16.42578125" style="962" customWidth="1"/>
    <col min="3331" max="3335" width="11.140625" style="962" customWidth="1"/>
    <col min="3336" max="3341" width="11.85546875" style="962" customWidth="1"/>
    <col min="3342" max="3345" width="11.28515625" style="962" customWidth="1"/>
    <col min="3346" max="3347" width="15.140625" style="962" customWidth="1"/>
    <col min="3348" max="3348" width="4" style="962" customWidth="1"/>
    <col min="3349" max="3584" width="17.7109375" style="962"/>
    <col min="3585" max="3585" width="24.5703125" style="962" customWidth="1"/>
    <col min="3586" max="3586" width="16.42578125" style="962" customWidth="1"/>
    <col min="3587" max="3591" width="11.140625" style="962" customWidth="1"/>
    <col min="3592" max="3597" width="11.85546875" style="962" customWidth="1"/>
    <col min="3598" max="3601" width="11.28515625" style="962" customWidth="1"/>
    <col min="3602" max="3603" width="15.140625" style="962" customWidth="1"/>
    <col min="3604" max="3604" width="4" style="962" customWidth="1"/>
    <col min="3605" max="3840" width="17.7109375" style="962"/>
    <col min="3841" max="3841" width="24.5703125" style="962" customWidth="1"/>
    <col min="3842" max="3842" width="16.42578125" style="962" customWidth="1"/>
    <col min="3843" max="3847" width="11.140625" style="962" customWidth="1"/>
    <col min="3848" max="3853" width="11.85546875" style="962" customWidth="1"/>
    <col min="3854" max="3857" width="11.28515625" style="962" customWidth="1"/>
    <col min="3858" max="3859" width="15.140625" style="962" customWidth="1"/>
    <col min="3860" max="3860" width="4" style="962" customWidth="1"/>
    <col min="3861" max="4096" width="17.7109375" style="962"/>
    <col min="4097" max="4097" width="24.5703125" style="962" customWidth="1"/>
    <col min="4098" max="4098" width="16.42578125" style="962" customWidth="1"/>
    <col min="4099" max="4103" width="11.140625" style="962" customWidth="1"/>
    <col min="4104" max="4109" width="11.85546875" style="962" customWidth="1"/>
    <col min="4110" max="4113" width="11.28515625" style="962" customWidth="1"/>
    <col min="4114" max="4115" width="15.140625" style="962" customWidth="1"/>
    <col min="4116" max="4116" width="4" style="962" customWidth="1"/>
    <col min="4117" max="4352" width="17.7109375" style="962"/>
    <col min="4353" max="4353" width="24.5703125" style="962" customWidth="1"/>
    <col min="4354" max="4354" width="16.42578125" style="962" customWidth="1"/>
    <col min="4355" max="4359" width="11.140625" style="962" customWidth="1"/>
    <col min="4360" max="4365" width="11.85546875" style="962" customWidth="1"/>
    <col min="4366" max="4369" width="11.28515625" style="962" customWidth="1"/>
    <col min="4370" max="4371" width="15.140625" style="962" customWidth="1"/>
    <col min="4372" max="4372" width="4" style="962" customWidth="1"/>
    <col min="4373" max="4608" width="17.7109375" style="962"/>
    <col min="4609" max="4609" width="24.5703125" style="962" customWidth="1"/>
    <col min="4610" max="4610" width="16.42578125" style="962" customWidth="1"/>
    <col min="4611" max="4615" width="11.140625" style="962" customWidth="1"/>
    <col min="4616" max="4621" width="11.85546875" style="962" customWidth="1"/>
    <col min="4622" max="4625" width="11.28515625" style="962" customWidth="1"/>
    <col min="4626" max="4627" width="15.140625" style="962" customWidth="1"/>
    <col min="4628" max="4628" width="4" style="962" customWidth="1"/>
    <col min="4629" max="4864" width="17.7109375" style="962"/>
    <col min="4865" max="4865" width="24.5703125" style="962" customWidth="1"/>
    <col min="4866" max="4866" width="16.42578125" style="962" customWidth="1"/>
    <col min="4867" max="4871" width="11.140625" style="962" customWidth="1"/>
    <col min="4872" max="4877" width="11.85546875" style="962" customWidth="1"/>
    <col min="4878" max="4881" width="11.28515625" style="962" customWidth="1"/>
    <col min="4882" max="4883" width="15.140625" style="962" customWidth="1"/>
    <col min="4884" max="4884" width="4" style="962" customWidth="1"/>
    <col min="4885" max="5120" width="17.7109375" style="962"/>
    <col min="5121" max="5121" width="24.5703125" style="962" customWidth="1"/>
    <col min="5122" max="5122" width="16.42578125" style="962" customWidth="1"/>
    <col min="5123" max="5127" width="11.140625" style="962" customWidth="1"/>
    <col min="5128" max="5133" width="11.85546875" style="962" customWidth="1"/>
    <col min="5134" max="5137" width="11.28515625" style="962" customWidth="1"/>
    <col min="5138" max="5139" width="15.140625" style="962" customWidth="1"/>
    <col min="5140" max="5140" width="4" style="962" customWidth="1"/>
    <col min="5141" max="5376" width="17.7109375" style="962"/>
    <col min="5377" max="5377" width="24.5703125" style="962" customWidth="1"/>
    <col min="5378" max="5378" width="16.42578125" style="962" customWidth="1"/>
    <col min="5379" max="5383" width="11.140625" style="962" customWidth="1"/>
    <col min="5384" max="5389" width="11.85546875" style="962" customWidth="1"/>
    <col min="5390" max="5393" width="11.28515625" style="962" customWidth="1"/>
    <col min="5394" max="5395" width="15.140625" style="962" customWidth="1"/>
    <col min="5396" max="5396" width="4" style="962" customWidth="1"/>
    <col min="5397" max="5632" width="17.7109375" style="962"/>
    <col min="5633" max="5633" width="24.5703125" style="962" customWidth="1"/>
    <col min="5634" max="5634" width="16.42578125" style="962" customWidth="1"/>
    <col min="5635" max="5639" width="11.140625" style="962" customWidth="1"/>
    <col min="5640" max="5645" width="11.85546875" style="962" customWidth="1"/>
    <col min="5646" max="5649" width="11.28515625" style="962" customWidth="1"/>
    <col min="5650" max="5651" width="15.140625" style="962" customWidth="1"/>
    <col min="5652" max="5652" width="4" style="962" customWidth="1"/>
    <col min="5653" max="5888" width="17.7109375" style="962"/>
    <col min="5889" max="5889" width="24.5703125" style="962" customWidth="1"/>
    <col min="5890" max="5890" width="16.42578125" style="962" customWidth="1"/>
    <col min="5891" max="5895" width="11.140625" style="962" customWidth="1"/>
    <col min="5896" max="5901" width="11.85546875" style="962" customWidth="1"/>
    <col min="5902" max="5905" width="11.28515625" style="962" customWidth="1"/>
    <col min="5906" max="5907" width="15.140625" style="962" customWidth="1"/>
    <col min="5908" max="5908" width="4" style="962" customWidth="1"/>
    <col min="5909" max="6144" width="17.7109375" style="962"/>
    <col min="6145" max="6145" width="24.5703125" style="962" customWidth="1"/>
    <col min="6146" max="6146" width="16.42578125" style="962" customWidth="1"/>
    <col min="6147" max="6151" width="11.140625" style="962" customWidth="1"/>
    <col min="6152" max="6157" width="11.85546875" style="962" customWidth="1"/>
    <col min="6158" max="6161" width="11.28515625" style="962" customWidth="1"/>
    <col min="6162" max="6163" width="15.140625" style="962" customWidth="1"/>
    <col min="6164" max="6164" width="4" style="962" customWidth="1"/>
    <col min="6165" max="6400" width="17.7109375" style="962"/>
    <col min="6401" max="6401" width="24.5703125" style="962" customWidth="1"/>
    <col min="6402" max="6402" width="16.42578125" style="962" customWidth="1"/>
    <col min="6403" max="6407" width="11.140625" style="962" customWidth="1"/>
    <col min="6408" max="6413" width="11.85546875" style="962" customWidth="1"/>
    <col min="6414" max="6417" width="11.28515625" style="962" customWidth="1"/>
    <col min="6418" max="6419" width="15.140625" style="962" customWidth="1"/>
    <col min="6420" max="6420" width="4" style="962" customWidth="1"/>
    <col min="6421" max="6656" width="17.7109375" style="962"/>
    <col min="6657" max="6657" width="24.5703125" style="962" customWidth="1"/>
    <col min="6658" max="6658" width="16.42578125" style="962" customWidth="1"/>
    <col min="6659" max="6663" width="11.140625" style="962" customWidth="1"/>
    <col min="6664" max="6669" width="11.85546875" style="962" customWidth="1"/>
    <col min="6670" max="6673" width="11.28515625" style="962" customWidth="1"/>
    <col min="6674" max="6675" width="15.140625" style="962" customWidth="1"/>
    <col min="6676" max="6676" width="4" style="962" customWidth="1"/>
    <col min="6677" max="6912" width="17.7109375" style="962"/>
    <col min="6913" max="6913" width="24.5703125" style="962" customWidth="1"/>
    <col min="6914" max="6914" width="16.42578125" style="962" customWidth="1"/>
    <col min="6915" max="6919" width="11.140625" style="962" customWidth="1"/>
    <col min="6920" max="6925" width="11.85546875" style="962" customWidth="1"/>
    <col min="6926" max="6929" width="11.28515625" style="962" customWidth="1"/>
    <col min="6930" max="6931" width="15.140625" style="962" customWidth="1"/>
    <col min="6932" max="6932" width="4" style="962" customWidth="1"/>
    <col min="6933" max="7168" width="17.7109375" style="962"/>
    <col min="7169" max="7169" width="24.5703125" style="962" customWidth="1"/>
    <col min="7170" max="7170" width="16.42578125" style="962" customWidth="1"/>
    <col min="7171" max="7175" width="11.140625" style="962" customWidth="1"/>
    <col min="7176" max="7181" width="11.85546875" style="962" customWidth="1"/>
    <col min="7182" max="7185" width="11.28515625" style="962" customWidth="1"/>
    <col min="7186" max="7187" width="15.140625" style="962" customWidth="1"/>
    <col min="7188" max="7188" width="4" style="962" customWidth="1"/>
    <col min="7189" max="7424" width="17.7109375" style="962"/>
    <col min="7425" max="7425" width="24.5703125" style="962" customWidth="1"/>
    <col min="7426" max="7426" width="16.42578125" style="962" customWidth="1"/>
    <col min="7427" max="7431" width="11.140625" style="962" customWidth="1"/>
    <col min="7432" max="7437" width="11.85546875" style="962" customWidth="1"/>
    <col min="7438" max="7441" width="11.28515625" style="962" customWidth="1"/>
    <col min="7442" max="7443" width="15.140625" style="962" customWidth="1"/>
    <col min="7444" max="7444" width="4" style="962" customWidth="1"/>
    <col min="7445" max="7680" width="17.7109375" style="962"/>
    <col min="7681" max="7681" width="24.5703125" style="962" customWidth="1"/>
    <col min="7682" max="7682" width="16.42578125" style="962" customWidth="1"/>
    <col min="7683" max="7687" width="11.140625" style="962" customWidth="1"/>
    <col min="7688" max="7693" width="11.85546875" style="962" customWidth="1"/>
    <col min="7694" max="7697" width="11.28515625" style="962" customWidth="1"/>
    <col min="7698" max="7699" width="15.140625" style="962" customWidth="1"/>
    <col min="7700" max="7700" width="4" style="962" customWidth="1"/>
    <col min="7701" max="7936" width="17.7109375" style="962"/>
    <col min="7937" max="7937" width="24.5703125" style="962" customWidth="1"/>
    <col min="7938" max="7938" width="16.42578125" style="962" customWidth="1"/>
    <col min="7939" max="7943" width="11.140625" style="962" customWidth="1"/>
    <col min="7944" max="7949" width="11.85546875" style="962" customWidth="1"/>
    <col min="7950" max="7953" width="11.28515625" style="962" customWidth="1"/>
    <col min="7954" max="7955" width="15.140625" style="962" customWidth="1"/>
    <col min="7956" max="7956" width="4" style="962" customWidth="1"/>
    <col min="7957" max="8192" width="17.7109375" style="962"/>
    <col min="8193" max="8193" width="24.5703125" style="962" customWidth="1"/>
    <col min="8194" max="8194" width="16.42578125" style="962" customWidth="1"/>
    <col min="8195" max="8199" width="11.140625" style="962" customWidth="1"/>
    <col min="8200" max="8205" width="11.85546875" style="962" customWidth="1"/>
    <col min="8206" max="8209" width="11.28515625" style="962" customWidth="1"/>
    <col min="8210" max="8211" width="15.140625" style="962" customWidth="1"/>
    <col min="8212" max="8212" width="4" style="962" customWidth="1"/>
    <col min="8213" max="8448" width="17.7109375" style="962"/>
    <col min="8449" max="8449" width="24.5703125" style="962" customWidth="1"/>
    <col min="8450" max="8450" width="16.42578125" style="962" customWidth="1"/>
    <col min="8451" max="8455" width="11.140625" style="962" customWidth="1"/>
    <col min="8456" max="8461" width="11.85546875" style="962" customWidth="1"/>
    <col min="8462" max="8465" width="11.28515625" style="962" customWidth="1"/>
    <col min="8466" max="8467" width="15.140625" style="962" customWidth="1"/>
    <col min="8468" max="8468" width="4" style="962" customWidth="1"/>
    <col min="8469" max="8704" width="17.7109375" style="962"/>
    <col min="8705" max="8705" width="24.5703125" style="962" customWidth="1"/>
    <col min="8706" max="8706" width="16.42578125" style="962" customWidth="1"/>
    <col min="8707" max="8711" width="11.140625" style="962" customWidth="1"/>
    <col min="8712" max="8717" width="11.85546875" style="962" customWidth="1"/>
    <col min="8718" max="8721" width="11.28515625" style="962" customWidth="1"/>
    <col min="8722" max="8723" width="15.140625" style="962" customWidth="1"/>
    <col min="8724" max="8724" width="4" style="962" customWidth="1"/>
    <col min="8725" max="8960" width="17.7109375" style="962"/>
    <col min="8961" max="8961" width="24.5703125" style="962" customWidth="1"/>
    <col min="8962" max="8962" width="16.42578125" style="962" customWidth="1"/>
    <col min="8963" max="8967" width="11.140625" style="962" customWidth="1"/>
    <col min="8968" max="8973" width="11.85546875" style="962" customWidth="1"/>
    <col min="8974" max="8977" width="11.28515625" style="962" customWidth="1"/>
    <col min="8978" max="8979" width="15.140625" style="962" customWidth="1"/>
    <col min="8980" max="8980" width="4" style="962" customWidth="1"/>
    <col min="8981" max="9216" width="17.7109375" style="962"/>
    <col min="9217" max="9217" width="24.5703125" style="962" customWidth="1"/>
    <col min="9218" max="9218" width="16.42578125" style="962" customWidth="1"/>
    <col min="9219" max="9223" width="11.140625" style="962" customWidth="1"/>
    <col min="9224" max="9229" width="11.85546875" style="962" customWidth="1"/>
    <col min="9230" max="9233" width="11.28515625" style="962" customWidth="1"/>
    <col min="9234" max="9235" width="15.140625" style="962" customWidth="1"/>
    <col min="9236" max="9236" width="4" style="962" customWidth="1"/>
    <col min="9237" max="9472" width="17.7109375" style="962"/>
    <col min="9473" max="9473" width="24.5703125" style="962" customWidth="1"/>
    <col min="9474" max="9474" width="16.42578125" style="962" customWidth="1"/>
    <col min="9475" max="9479" width="11.140625" style="962" customWidth="1"/>
    <col min="9480" max="9485" width="11.85546875" style="962" customWidth="1"/>
    <col min="9486" max="9489" width="11.28515625" style="962" customWidth="1"/>
    <col min="9490" max="9491" width="15.140625" style="962" customWidth="1"/>
    <col min="9492" max="9492" width="4" style="962" customWidth="1"/>
    <col min="9493" max="9728" width="17.7109375" style="962"/>
    <col min="9729" max="9729" width="24.5703125" style="962" customWidth="1"/>
    <col min="9730" max="9730" width="16.42578125" style="962" customWidth="1"/>
    <col min="9731" max="9735" width="11.140625" style="962" customWidth="1"/>
    <col min="9736" max="9741" width="11.85546875" style="962" customWidth="1"/>
    <col min="9742" max="9745" width="11.28515625" style="962" customWidth="1"/>
    <col min="9746" max="9747" width="15.140625" style="962" customWidth="1"/>
    <col min="9748" max="9748" width="4" style="962" customWidth="1"/>
    <col min="9749" max="9984" width="17.7109375" style="962"/>
    <col min="9985" max="9985" width="24.5703125" style="962" customWidth="1"/>
    <col min="9986" max="9986" width="16.42578125" style="962" customWidth="1"/>
    <col min="9987" max="9991" width="11.140625" style="962" customWidth="1"/>
    <col min="9992" max="9997" width="11.85546875" style="962" customWidth="1"/>
    <col min="9998" max="10001" width="11.28515625" style="962" customWidth="1"/>
    <col min="10002" max="10003" width="15.140625" style="962" customWidth="1"/>
    <col min="10004" max="10004" width="4" style="962" customWidth="1"/>
    <col min="10005" max="10240" width="17.7109375" style="962"/>
    <col min="10241" max="10241" width="24.5703125" style="962" customWidth="1"/>
    <col min="10242" max="10242" width="16.42578125" style="962" customWidth="1"/>
    <col min="10243" max="10247" width="11.140625" style="962" customWidth="1"/>
    <col min="10248" max="10253" width="11.85546875" style="962" customWidth="1"/>
    <col min="10254" max="10257" width="11.28515625" style="962" customWidth="1"/>
    <col min="10258" max="10259" width="15.140625" style="962" customWidth="1"/>
    <col min="10260" max="10260" width="4" style="962" customWidth="1"/>
    <col min="10261" max="10496" width="17.7109375" style="962"/>
    <col min="10497" max="10497" width="24.5703125" style="962" customWidth="1"/>
    <col min="10498" max="10498" width="16.42578125" style="962" customWidth="1"/>
    <col min="10499" max="10503" width="11.140625" style="962" customWidth="1"/>
    <col min="10504" max="10509" width="11.85546875" style="962" customWidth="1"/>
    <col min="10510" max="10513" width="11.28515625" style="962" customWidth="1"/>
    <col min="10514" max="10515" width="15.140625" style="962" customWidth="1"/>
    <col min="10516" max="10516" width="4" style="962" customWidth="1"/>
    <col min="10517" max="10752" width="17.7109375" style="962"/>
    <col min="10753" max="10753" width="24.5703125" style="962" customWidth="1"/>
    <col min="10754" max="10754" width="16.42578125" style="962" customWidth="1"/>
    <col min="10755" max="10759" width="11.140625" style="962" customWidth="1"/>
    <col min="10760" max="10765" width="11.85546875" style="962" customWidth="1"/>
    <col min="10766" max="10769" width="11.28515625" style="962" customWidth="1"/>
    <col min="10770" max="10771" width="15.140625" style="962" customWidth="1"/>
    <col min="10772" max="10772" width="4" style="962" customWidth="1"/>
    <col min="10773" max="11008" width="17.7109375" style="962"/>
    <col min="11009" max="11009" width="24.5703125" style="962" customWidth="1"/>
    <col min="11010" max="11010" width="16.42578125" style="962" customWidth="1"/>
    <col min="11011" max="11015" width="11.140625" style="962" customWidth="1"/>
    <col min="11016" max="11021" width="11.85546875" style="962" customWidth="1"/>
    <col min="11022" max="11025" width="11.28515625" style="962" customWidth="1"/>
    <col min="11026" max="11027" width="15.140625" style="962" customWidth="1"/>
    <col min="11028" max="11028" width="4" style="962" customWidth="1"/>
    <col min="11029" max="11264" width="17.7109375" style="962"/>
    <col min="11265" max="11265" width="24.5703125" style="962" customWidth="1"/>
    <col min="11266" max="11266" width="16.42578125" style="962" customWidth="1"/>
    <col min="11267" max="11271" width="11.140625" style="962" customWidth="1"/>
    <col min="11272" max="11277" width="11.85546875" style="962" customWidth="1"/>
    <col min="11278" max="11281" width="11.28515625" style="962" customWidth="1"/>
    <col min="11282" max="11283" width="15.140625" style="962" customWidth="1"/>
    <col min="11284" max="11284" width="4" style="962" customWidth="1"/>
    <col min="11285" max="11520" width="17.7109375" style="962"/>
    <col min="11521" max="11521" width="24.5703125" style="962" customWidth="1"/>
    <col min="11522" max="11522" width="16.42578125" style="962" customWidth="1"/>
    <col min="11523" max="11527" width="11.140625" style="962" customWidth="1"/>
    <col min="11528" max="11533" width="11.85546875" style="962" customWidth="1"/>
    <col min="11534" max="11537" width="11.28515625" style="962" customWidth="1"/>
    <col min="11538" max="11539" width="15.140625" style="962" customWidth="1"/>
    <col min="11540" max="11540" width="4" style="962" customWidth="1"/>
    <col min="11541" max="11776" width="17.7109375" style="962"/>
    <col min="11777" max="11777" width="24.5703125" style="962" customWidth="1"/>
    <col min="11778" max="11778" width="16.42578125" style="962" customWidth="1"/>
    <col min="11779" max="11783" width="11.140625" style="962" customWidth="1"/>
    <col min="11784" max="11789" width="11.85546875" style="962" customWidth="1"/>
    <col min="11790" max="11793" width="11.28515625" style="962" customWidth="1"/>
    <col min="11794" max="11795" width="15.140625" style="962" customWidth="1"/>
    <col min="11796" max="11796" width="4" style="962" customWidth="1"/>
    <col min="11797" max="12032" width="17.7109375" style="962"/>
    <col min="12033" max="12033" width="24.5703125" style="962" customWidth="1"/>
    <col min="12034" max="12034" width="16.42578125" style="962" customWidth="1"/>
    <col min="12035" max="12039" width="11.140625" style="962" customWidth="1"/>
    <col min="12040" max="12045" width="11.85546875" style="962" customWidth="1"/>
    <col min="12046" max="12049" width="11.28515625" style="962" customWidth="1"/>
    <col min="12050" max="12051" width="15.140625" style="962" customWidth="1"/>
    <col min="12052" max="12052" width="4" style="962" customWidth="1"/>
    <col min="12053" max="12288" width="17.7109375" style="962"/>
    <col min="12289" max="12289" width="24.5703125" style="962" customWidth="1"/>
    <col min="12290" max="12290" width="16.42578125" style="962" customWidth="1"/>
    <col min="12291" max="12295" width="11.140625" style="962" customWidth="1"/>
    <col min="12296" max="12301" width="11.85546875" style="962" customWidth="1"/>
    <col min="12302" max="12305" width="11.28515625" style="962" customWidth="1"/>
    <col min="12306" max="12307" width="15.140625" style="962" customWidth="1"/>
    <col min="12308" max="12308" width="4" style="962" customWidth="1"/>
    <col min="12309" max="12544" width="17.7109375" style="962"/>
    <col min="12545" max="12545" width="24.5703125" style="962" customWidth="1"/>
    <col min="12546" max="12546" width="16.42578125" style="962" customWidth="1"/>
    <col min="12547" max="12551" width="11.140625" style="962" customWidth="1"/>
    <col min="12552" max="12557" width="11.85546875" style="962" customWidth="1"/>
    <col min="12558" max="12561" width="11.28515625" style="962" customWidth="1"/>
    <col min="12562" max="12563" width="15.140625" style="962" customWidth="1"/>
    <col min="12564" max="12564" width="4" style="962" customWidth="1"/>
    <col min="12565" max="12800" width="17.7109375" style="962"/>
    <col min="12801" max="12801" width="24.5703125" style="962" customWidth="1"/>
    <col min="12802" max="12802" width="16.42578125" style="962" customWidth="1"/>
    <col min="12803" max="12807" width="11.140625" style="962" customWidth="1"/>
    <col min="12808" max="12813" width="11.85546875" style="962" customWidth="1"/>
    <col min="12814" max="12817" width="11.28515625" style="962" customWidth="1"/>
    <col min="12818" max="12819" width="15.140625" style="962" customWidth="1"/>
    <col min="12820" max="12820" width="4" style="962" customWidth="1"/>
    <col min="12821" max="13056" width="17.7109375" style="962"/>
    <col min="13057" max="13057" width="24.5703125" style="962" customWidth="1"/>
    <col min="13058" max="13058" width="16.42578125" style="962" customWidth="1"/>
    <col min="13059" max="13063" width="11.140625" style="962" customWidth="1"/>
    <col min="13064" max="13069" width="11.85546875" style="962" customWidth="1"/>
    <col min="13070" max="13073" width="11.28515625" style="962" customWidth="1"/>
    <col min="13074" max="13075" width="15.140625" style="962" customWidth="1"/>
    <col min="13076" max="13076" width="4" style="962" customWidth="1"/>
    <col min="13077" max="13312" width="17.7109375" style="962"/>
    <col min="13313" max="13313" width="24.5703125" style="962" customWidth="1"/>
    <col min="13314" max="13314" width="16.42578125" style="962" customWidth="1"/>
    <col min="13315" max="13319" width="11.140625" style="962" customWidth="1"/>
    <col min="13320" max="13325" width="11.85546875" style="962" customWidth="1"/>
    <col min="13326" max="13329" width="11.28515625" style="962" customWidth="1"/>
    <col min="13330" max="13331" width="15.140625" style="962" customWidth="1"/>
    <col min="13332" max="13332" width="4" style="962" customWidth="1"/>
    <col min="13333" max="13568" width="17.7109375" style="962"/>
    <col min="13569" max="13569" width="24.5703125" style="962" customWidth="1"/>
    <col min="13570" max="13570" width="16.42578125" style="962" customWidth="1"/>
    <col min="13571" max="13575" width="11.140625" style="962" customWidth="1"/>
    <col min="13576" max="13581" width="11.85546875" style="962" customWidth="1"/>
    <col min="13582" max="13585" width="11.28515625" style="962" customWidth="1"/>
    <col min="13586" max="13587" width="15.140625" style="962" customWidth="1"/>
    <col min="13588" max="13588" width="4" style="962" customWidth="1"/>
    <col min="13589" max="13824" width="17.7109375" style="962"/>
    <col min="13825" max="13825" width="24.5703125" style="962" customWidth="1"/>
    <col min="13826" max="13826" width="16.42578125" style="962" customWidth="1"/>
    <col min="13827" max="13831" width="11.140625" style="962" customWidth="1"/>
    <col min="13832" max="13837" width="11.85546875" style="962" customWidth="1"/>
    <col min="13838" max="13841" width="11.28515625" style="962" customWidth="1"/>
    <col min="13842" max="13843" width="15.140625" style="962" customWidth="1"/>
    <col min="13844" max="13844" width="4" style="962" customWidth="1"/>
    <col min="13845" max="14080" width="17.7109375" style="962"/>
    <col min="14081" max="14081" width="24.5703125" style="962" customWidth="1"/>
    <col min="14082" max="14082" width="16.42578125" style="962" customWidth="1"/>
    <col min="14083" max="14087" width="11.140625" style="962" customWidth="1"/>
    <col min="14088" max="14093" width="11.85546875" style="962" customWidth="1"/>
    <col min="14094" max="14097" width="11.28515625" style="962" customWidth="1"/>
    <col min="14098" max="14099" width="15.140625" style="962" customWidth="1"/>
    <col min="14100" max="14100" width="4" style="962" customWidth="1"/>
    <col min="14101" max="14336" width="17.7109375" style="962"/>
    <col min="14337" max="14337" width="24.5703125" style="962" customWidth="1"/>
    <col min="14338" max="14338" width="16.42578125" style="962" customWidth="1"/>
    <col min="14339" max="14343" width="11.140625" style="962" customWidth="1"/>
    <col min="14344" max="14349" width="11.85546875" style="962" customWidth="1"/>
    <col min="14350" max="14353" width="11.28515625" style="962" customWidth="1"/>
    <col min="14354" max="14355" width="15.140625" style="962" customWidth="1"/>
    <col min="14356" max="14356" width="4" style="962" customWidth="1"/>
    <col min="14357" max="14592" width="17.7109375" style="962"/>
    <col min="14593" max="14593" width="24.5703125" style="962" customWidth="1"/>
    <col min="14594" max="14594" width="16.42578125" style="962" customWidth="1"/>
    <col min="14595" max="14599" width="11.140625" style="962" customWidth="1"/>
    <col min="14600" max="14605" width="11.85546875" style="962" customWidth="1"/>
    <col min="14606" max="14609" width="11.28515625" style="962" customWidth="1"/>
    <col min="14610" max="14611" width="15.140625" style="962" customWidth="1"/>
    <col min="14612" max="14612" width="4" style="962" customWidth="1"/>
    <col min="14613" max="14848" width="17.7109375" style="962"/>
    <col min="14849" max="14849" width="24.5703125" style="962" customWidth="1"/>
    <col min="14850" max="14850" width="16.42578125" style="962" customWidth="1"/>
    <col min="14851" max="14855" width="11.140625" style="962" customWidth="1"/>
    <col min="14856" max="14861" width="11.85546875" style="962" customWidth="1"/>
    <col min="14862" max="14865" width="11.28515625" style="962" customWidth="1"/>
    <col min="14866" max="14867" width="15.140625" style="962" customWidth="1"/>
    <col min="14868" max="14868" width="4" style="962" customWidth="1"/>
    <col min="14869" max="15104" width="17.7109375" style="962"/>
    <col min="15105" max="15105" width="24.5703125" style="962" customWidth="1"/>
    <col min="15106" max="15106" width="16.42578125" style="962" customWidth="1"/>
    <col min="15107" max="15111" width="11.140625" style="962" customWidth="1"/>
    <col min="15112" max="15117" width="11.85546875" style="962" customWidth="1"/>
    <col min="15118" max="15121" width="11.28515625" style="962" customWidth="1"/>
    <col min="15122" max="15123" width="15.140625" style="962" customWidth="1"/>
    <col min="15124" max="15124" width="4" style="962" customWidth="1"/>
    <col min="15125" max="15360" width="17.7109375" style="962"/>
    <col min="15361" max="15361" width="24.5703125" style="962" customWidth="1"/>
    <col min="15362" max="15362" width="16.42578125" style="962" customWidth="1"/>
    <col min="15363" max="15367" width="11.140625" style="962" customWidth="1"/>
    <col min="15368" max="15373" width="11.85546875" style="962" customWidth="1"/>
    <col min="15374" max="15377" width="11.28515625" style="962" customWidth="1"/>
    <col min="15378" max="15379" width="15.140625" style="962" customWidth="1"/>
    <col min="15380" max="15380" width="4" style="962" customWidth="1"/>
    <col min="15381" max="15616" width="17.7109375" style="962"/>
    <col min="15617" max="15617" width="24.5703125" style="962" customWidth="1"/>
    <col min="15618" max="15618" width="16.42578125" style="962" customWidth="1"/>
    <col min="15619" max="15623" width="11.140625" style="962" customWidth="1"/>
    <col min="15624" max="15629" width="11.85546875" style="962" customWidth="1"/>
    <col min="15630" max="15633" width="11.28515625" style="962" customWidth="1"/>
    <col min="15634" max="15635" width="15.140625" style="962" customWidth="1"/>
    <col min="15636" max="15636" width="4" style="962" customWidth="1"/>
    <col min="15637" max="15872" width="17.7109375" style="962"/>
    <col min="15873" max="15873" width="24.5703125" style="962" customWidth="1"/>
    <col min="15874" max="15874" width="16.42578125" style="962" customWidth="1"/>
    <col min="15875" max="15879" width="11.140625" style="962" customWidth="1"/>
    <col min="15880" max="15885" width="11.85546875" style="962" customWidth="1"/>
    <col min="15886" max="15889" width="11.28515625" style="962" customWidth="1"/>
    <col min="15890" max="15891" width="15.140625" style="962" customWidth="1"/>
    <col min="15892" max="15892" width="4" style="962" customWidth="1"/>
    <col min="15893" max="16128" width="17.7109375" style="962"/>
    <col min="16129" max="16129" width="24.5703125" style="962" customWidth="1"/>
    <col min="16130" max="16130" width="16.42578125" style="962" customWidth="1"/>
    <col min="16131" max="16135" width="11.140625" style="962" customWidth="1"/>
    <col min="16136" max="16141" width="11.85546875" style="962" customWidth="1"/>
    <col min="16142" max="16145" width="11.28515625" style="962" customWidth="1"/>
    <col min="16146" max="16147" width="15.140625" style="962" customWidth="1"/>
    <col min="16148" max="16148" width="4" style="962" customWidth="1"/>
    <col min="16149" max="16384" width="17.7109375" style="962"/>
  </cols>
  <sheetData>
    <row r="1" spans="1:24" s="1072" customFormat="1" ht="20.25" customHeight="1">
      <c r="A1" s="734"/>
      <c r="B1" s="734"/>
      <c r="C1" s="734"/>
      <c r="D1" s="734"/>
      <c r="E1" s="734"/>
      <c r="F1" s="734"/>
      <c r="G1" s="734"/>
      <c r="H1" s="734"/>
      <c r="I1" s="734"/>
      <c r="J1" s="734"/>
      <c r="K1" s="734"/>
      <c r="L1" s="734"/>
      <c r="M1" s="734" t="s">
        <v>580</v>
      </c>
      <c r="N1" s="734"/>
      <c r="O1" s="734"/>
      <c r="P1" s="734"/>
      <c r="Q1" s="734"/>
      <c r="R1" s="734"/>
      <c r="S1" s="734"/>
    </row>
    <row r="2" spans="1:24" s="1072" customFormat="1" ht="29.25" customHeight="1">
      <c r="A2" s="1633" t="s">
        <v>1125</v>
      </c>
      <c r="B2" s="1633"/>
      <c r="C2" s="1633"/>
      <c r="D2" s="1633"/>
      <c r="E2" s="1633"/>
      <c r="F2" s="1633"/>
      <c r="G2" s="1633"/>
      <c r="H2" s="1633"/>
      <c r="I2" s="1633"/>
      <c r="J2" s="1633"/>
      <c r="K2" s="1633"/>
      <c r="L2" s="1633"/>
      <c r="M2" s="1633"/>
      <c r="N2" s="1633"/>
      <c r="O2" s="1633"/>
      <c r="P2" s="1633"/>
      <c r="Q2" s="1633"/>
      <c r="R2" s="1633"/>
      <c r="S2" s="1633"/>
    </row>
    <row r="3" spans="1:24" s="1072" customFormat="1" ht="29.25" customHeight="1">
      <c r="A3" s="1633" t="s">
        <v>1126</v>
      </c>
      <c r="B3" s="1633"/>
      <c r="C3" s="1633"/>
      <c r="D3" s="1633"/>
      <c r="E3" s="1633"/>
      <c r="F3" s="1633"/>
      <c r="G3" s="1633"/>
      <c r="H3" s="1633"/>
      <c r="I3" s="1633"/>
      <c r="J3" s="1633"/>
      <c r="K3" s="1633"/>
      <c r="L3" s="1633"/>
      <c r="M3" s="1633"/>
      <c r="N3" s="1633"/>
      <c r="O3" s="1633"/>
      <c r="P3" s="1633"/>
      <c r="Q3" s="1633"/>
      <c r="R3" s="1633"/>
      <c r="S3" s="1633"/>
    </row>
    <row r="4" spans="1:24" s="1072" customFormat="1" ht="29.25" customHeight="1">
      <c r="A4" s="1702" t="s">
        <v>1465</v>
      </c>
      <c r="B4" s="1702"/>
      <c r="C4" s="1702"/>
      <c r="D4" s="1702"/>
      <c r="E4" s="1702"/>
      <c r="F4" s="1702"/>
      <c r="G4" s="1702"/>
      <c r="H4" s="1702"/>
      <c r="I4" s="1703"/>
      <c r="J4" s="1702"/>
      <c r="K4" s="1702"/>
      <c r="L4" s="1702"/>
      <c r="M4" s="1702"/>
      <c r="N4" s="1702"/>
      <c r="O4" s="1702"/>
      <c r="P4" s="1702"/>
      <c r="Q4" s="1702"/>
      <c r="R4" s="1702"/>
      <c r="S4" s="1702"/>
    </row>
    <row r="5" spans="1:24" s="1072" customFormat="1" ht="29.25" customHeight="1">
      <c r="A5" s="1704" t="s">
        <v>273</v>
      </c>
      <c r="B5" s="1704"/>
      <c r="C5" s="1704"/>
      <c r="D5" s="1704"/>
      <c r="E5" s="1704"/>
      <c r="F5" s="1704"/>
      <c r="G5" s="1704"/>
      <c r="H5" s="1704"/>
      <c r="I5" s="1704"/>
      <c r="J5" s="1704"/>
      <c r="K5" s="1704"/>
      <c r="L5" s="1704"/>
      <c r="M5" s="1704"/>
      <c r="N5" s="1704"/>
      <c r="O5" s="1704"/>
      <c r="P5" s="1704"/>
      <c r="Q5" s="1704"/>
      <c r="R5" s="1704"/>
      <c r="S5" s="1704"/>
    </row>
    <row r="6" spans="1:24" s="1072" customFormat="1" ht="18.75" customHeight="1">
      <c r="A6" s="734"/>
      <c r="B6" s="734"/>
      <c r="C6" s="734"/>
      <c r="D6" s="734"/>
      <c r="E6" s="734"/>
      <c r="F6" s="734"/>
      <c r="G6" s="734"/>
      <c r="H6" s="734"/>
      <c r="I6" s="734"/>
      <c r="J6" s="734"/>
      <c r="K6" s="734"/>
      <c r="L6" s="734"/>
      <c r="M6" s="734"/>
      <c r="N6" s="734"/>
      <c r="O6" s="734"/>
      <c r="P6" s="734"/>
      <c r="Q6" s="734"/>
      <c r="R6" s="734"/>
      <c r="S6" s="734"/>
    </row>
    <row r="7" spans="1:24" s="1072" customFormat="1" ht="12.75" customHeight="1"/>
    <row r="8" spans="1:24" s="1072" customFormat="1">
      <c r="A8" s="1705"/>
      <c r="B8" s="1416" t="s">
        <v>967</v>
      </c>
      <c r="C8" s="1707" t="s">
        <v>1127</v>
      </c>
      <c r="D8" s="1707"/>
      <c r="E8" s="1707"/>
      <c r="F8" s="1707"/>
      <c r="G8" s="1707"/>
      <c r="H8" s="1707" t="s">
        <v>1128</v>
      </c>
      <c r="I8" s="1707"/>
      <c r="J8" s="1707"/>
      <c r="K8" s="1707"/>
      <c r="L8" s="1707"/>
      <c r="M8" s="1707" t="s">
        <v>1129</v>
      </c>
      <c r="N8" s="1707"/>
      <c r="O8" s="1707"/>
      <c r="P8" s="1707"/>
      <c r="Q8" s="1707"/>
      <c r="R8" s="1707" t="s">
        <v>971</v>
      </c>
      <c r="S8" s="1707"/>
    </row>
    <row r="9" spans="1:24" s="838" customFormat="1" ht="12" customHeight="1">
      <c r="A9" s="1705"/>
      <c r="B9" s="1417" t="s">
        <v>972</v>
      </c>
      <c r="C9" s="1418"/>
      <c r="D9" s="1418"/>
      <c r="E9" s="1418"/>
      <c r="F9" s="1418"/>
      <c r="G9" s="1418"/>
      <c r="H9" s="1418"/>
      <c r="I9" s="1418"/>
      <c r="J9" s="1418"/>
      <c r="K9" s="1418"/>
      <c r="L9" s="1418"/>
      <c r="M9" s="1418"/>
      <c r="N9" s="1418"/>
      <c r="O9" s="1418"/>
      <c r="P9" s="1418"/>
      <c r="Q9" s="1418"/>
      <c r="R9" s="1418"/>
      <c r="S9" s="1418"/>
    </row>
    <row r="10" spans="1:24" s="1123" customFormat="1" ht="13.5" thickBot="1">
      <c r="A10" s="1706"/>
      <c r="B10" s="1419" t="s">
        <v>973</v>
      </c>
      <c r="C10" s="1419" t="s">
        <v>274</v>
      </c>
      <c r="D10" s="1419" t="s">
        <v>276</v>
      </c>
      <c r="E10" s="1419" t="s">
        <v>275</v>
      </c>
      <c r="F10" s="1419" t="s">
        <v>277</v>
      </c>
      <c r="G10" s="1419" t="s">
        <v>278</v>
      </c>
      <c r="H10" s="1419" t="s">
        <v>274</v>
      </c>
      <c r="I10" s="1419" t="s">
        <v>276</v>
      </c>
      <c r="J10" s="1419" t="s">
        <v>275</v>
      </c>
      <c r="K10" s="1419" t="s">
        <v>277</v>
      </c>
      <c r="L10" s="1419" t="s">
        <v>278</v>
      </c>
      <c r="M10" s="1419" t="s">
        <v>274</v>
      </c>
      <c r="N10" s="1419" t="s">
        <v>276</v>
      </c>
      <c r="O10" s="1419" t="s">
        <v>275</v>
      </c>
      <c r="P10" s="1419" t="s">
        <v>277</v>
      </c>
      <c r="Q10" s="1419" t="s">
        <v>278</v>
      </c>
      <c r="R10" s="1419" t="s">
        <v>974</v>
      </c>
      <c r="S10" s="1419" t="s">
        <v>975</v>
      </c>
    </row>
    <row r="11" spans="1:24" ht="17.25" thickTop="1" thickBot="1">
      <c r="A11" s="1701" t="s">
        <v>1130</v>
      </c>
      <c r="B11" s="1701"/>
      <c r="C11" s="1701"/>
      <c r="D11" s="1701" t="s">
        <v>580</v>
      </c>
      <c r="E11" s="1420" t="s">
        <v>580</v>
      </c>
      <c r="F11" s="1420"/>
      <c r="G11" s="1420" t="s">
        <v>580</v>
      </c>
      <c r="H11" s="1420"/>
      <c r="I11" s="1420" t="s">
        <v>580</v>
      </c>
      <c r="J11" s="1420" t="s">
        <v>580</v>
      </c>
      <c r="K11" s="1420"/>
      <c r="L11" s="1420"/>
      <c r="M11" s="1420"/>
      <c r="N11" s="1420"/>
      <c r="O11" s="1420"/>
      <c r="P11" s="1420"/>
      <c r="Q11" s="1420"/>
      <c r="R11" s="1420"/>
      <c r="S11" s="1420"/>
    </row>
    <row r="12" spans="1:24" ht="11.25" customHeight="1" thickTop="1">
      <c r="A12" s="960"/>
      <c r="B12" s="949" t="s">
        <v>580</v>
      </c>
      <c r="D12" s="949" t="s">
        <v>580</v>
      </c>
      <c r="E12" s="950" t="s">
        <v>580</v>
      </c>
      <c r="F12" s="950"/>
      <c r="G12" s="950" t="s">
        <v>580</v>
      </c>
      <c r="I12" s="949" t="s">
        <v>580</v>
      </c>
      <c r="J12" s="949" t="s">
        <v>580</v>
      </c>
      <c r="K12" s="949"/>
      <c r="L12" s="951"/>
      <c r="M12" s="951"/>
      <c r="N12" s="951"/>
      <c r="O12" s="951"/>
      <c r="P12" s="951"/>
      <c r="X12" s="951"/>
    </row>
    <row r="13" spans="1:24" ht="13.5" customHeight="1">
      <c r="A13" s="952" t="s">
        <v>119</v>
      </c>
      <c r="B13" s="1421">
        <v>1724878.76</v>
      </c>
      <c r="C13" s="1421">
        <v>147316.07999999999</v>
      </c>
      <c r="D13" s="1421">
        <v>0</v>
      </c>
      <c r="E13" s="1421">
        <v>137685.51</v>
      </c>
      <c r="F13" s="1421">
        <v>0</v>
      </c>
      <c r="G13" s="1421">
        <v>285001.58999999997</v>
      </c>
      <c r="H13" s="1421">
        <v>149111.34</v>
      </c>
      <c r="I13" s="1421">
        <v>0</v>
      </c>
      <c r="J13" s="1421">
        <v>138726.74</v>
      </c>
      <c r="K13" s="1421">
        <v>0</v>
      </c>
      <c r="L13" s="1421">
        <v>287838.07999999996</v>
      </c>
      <c r="M13" s="1421">
        <v>1795.2600000000093</v>
      </c>
      <c r="N13" s="1421">
        <v>0</v>
      </c>
      <c r="O13" s="1421">
        <v>1041.2299999999814</v>
      </c>
      <c r="P13" s="1421">
        <v>0</v>
      </c>
      <c r="Q13" s="1421">
        <v>2836.4899999999907</v>
      </c>
      <c r="R13" s="1422">
        <v>0.1652299260731809</v>
      </c>
      <c r="S13" s="1422">
        <v>0.16687438368132027</v>
      </c>
    </row>
    <row r="14" spans="1:24" ht="13.5" customHeight="1">
      <c r="A14" s="952" t="s">
        <v>121</v>
      </c>
      <c r="B14" s="1421">
        <v>528441.03</v>
      </c>
      <c r="C14" s="1421">
        <v>39815.47</v>
      </c>
      <c r="D14" s="1421">
        <v>0</v>
      </c>
      <c r="E14" s="1421">
        <v>47223.4</v>
      </c>
      <c r="F14" s="1421">
        <v>0</v>
      </c>
      <c r="G14" s="1421">
        <v>87038.87</v>
      </c>
      <c r="H14" s="1421">
        <v>40175.65</v>
      </c>
      <c r="I14" s="1421">
        <v>0</v>
      </c>
      <c r="J14" s="1421">
        <v>48955.23</v>
      </c>
      <c r="K14" s="1421">
        <v>0</v>
      </c>
      <c r="L14" s="1421">
        <v>89130.880000000005</v>
      </c>
      <c r="M14" s="1421">
        <v>360.18000000000029</v>
      </c>
      <c r="N14" s="1421">
        <v>0</v>
      </c>
      <c r="O14" s="1421">
        <v>1731.8300000000017</v>
      </c>
      <c r="P14" s="1421">
        <v>0</v>
      </c>
      <c r="Q14" s="1421">
        <v>2092.010000000002</v>
      </c>
      <c r="R14" s="1422">
        <v>0.1647087660850256</v>
      </c>
      <c r="S14" s="1422">
        <v>0.16866759948598239</v>
      </c>
    </row>
    <row r="15" spans="1:24" ht="13.5" customHeight="1">
      <c r="A15" s="952" t="s">
        <v>123</v>
      </c>
      <c r="B15" s="1421">
        <v>200744.47</v>
      </c>
      <c r="C15" s="1421">
        <v>18063.12</v>
      </c>
      <c r="D15" s="1421">
        <v>0</v>
      </c>
      <c r="E15" s="1421">
        <v>11508.29</v>
      </c>
      <c r="F15" s="1421">
        <v>0</v>
      </c>
      <c r="G15" s="1421">
        <v>29571.41</v>
      </c>
      <c r="H15" s="1421">
        <v>25211.279999999999</v>
      </c>
      <c r="I15" s="1421">
        <v>0</v>
      </c>
      <c r="J15" s="1421">
        <v>20000.36</v>
      </c>
      <c r="K15" s="1421">
        <v>0</v>
      </c>
      <c r="L15" s="1421">
        <v>45211.64</v>
      </c>
      <c r="M15" s="1421">
        <v>7148.16</v>
      </c>
      <c r="N15" s="1421">
        <v>0</v>
      </c>
      <c r="O15" s="1421">
        <v>8492.07</v>
      </c>
      <c r="P15" s="1421">
        <v>0</v>
      </c>
      <c r="Q15" s="1421">
        <v>15640.23</v>
      </c>
      <c r="R15" s="1422">
        <v>0.14730871540321883</v>
      </c>
      <c r="S15" s="1422">
        <v>0.22521985288062979</v>
      </c>
    </row>
    <row r="16" spans="1:24" ht="11.25" customHeight="1">
      <c r="A16" s="960"/>
      <c r="B16" s="1423" t="s">
        <v>580</v>
      </c>
      <c r="C16" s="1423" t="s">
        <v>580</v>
      </c>
      <c r="D16" s="1423" t="s">
        <v>580</v>
      </c>
      <c r="E16" s="1423" t="s">
        <v>580</v>
      </c>
      <c r="F16" s="1423" t="s">
        <v>580</v>
      </c>
      <c r="G16" s="1423" t="s">
        <v>580</v>
      </c>
      <c r="H16" s="1423" t="s">
        <v>580</v>
      </c>
      <c r="I16" s="1423" t="s">
        <v>580</v>
      </c>
      <c r="J16" s="1423" t="s">
        <v>580</v>
      </c>
      <c r="K16" s="1423" t="s">
        <v>580</v>
      </c>
      <c r="L16" s="940"/>
      <c r="M16" s="940"/>
      <c r="N16" s="1423" t="s">
        <v>580</v>
      </c>
      <c r="O16" s="940"/>
      <c r="P16" s="940"/>
      <c r="Q16" s="940"/>
      <c r="U16" s="951"/>
      <c r="V16" s="951"/>
      <c r="W16" s="951"/>
      <c r="X16" s="951"/>
    </row>
    <row r="17" spans="1:26" s="1428" customFormat="1" ht="15.75">
      <c r="A17" s="1424" t="s">
        <v>278</v>
      </c>
      <c r="B17" s="1425">
        <v>2454064.2600000002</v>
      </c>
      <c r="C17" s="1425">
        <v>205194.66999999998</v>
      </c>
      <c r="D17" s="1425">
        <v>0</v>
      </c>
      <c r="E17" s="1425">
        <v>196417.2</v>
      </c>
      <c r="F17" s="1425">
        <v>0</v>
      </c>
      <c r="G17" s="1425">
        <v>401611.86999999994</v>
      </c>
      <c r="H17" s="1425">
        <v>214498.27</v>
      </c>
      <c r="I17" s="1425">
        <v>0</v>
      </c>
      <c r="J17" s="1425">
        <v>207682.33000000002</v>
      </c>
      <c r="K17" s="1425">
        <v>0</v>
      </c>
      <c r="L17" s="1425">
        <v>422180.6</v>
      </c>
      <c r="M17" s="1425">
        <v>9303.6000000000095</v>
      </c>
      <c r="N17" s="1425">
        <v>0</v>
      </c>
      <c r="O17" s="1425">
        <v>11265.129999999983</v>
      </c>
      <c r="P17" s="1425">
        <v>0</v>
      </c>
      <c r="Q17" s="1425">
        <v>20568.729999999992</v>
      </c>
      <c r="R17" s="1426">
        <v>0.16365173339022504</v>
      </c>
      <c r="S17" s="1426">
        <v>0.17203322948030705</v>
      </c>
      <c r="T17" s="1427" t="s">
        <v>580</v>
      </c>
      <c r="U17" s="1427"/>
      <c r="V17" s="1427"/>
      <c r="W17" s="1427"/>
      <c r="X17" s="1427"/>
      <c r="Y17" s="1427"/>
      <c r="Z17" s="1427"/>
    </row>
    <row r="18" spans="1:26" ht="22.5" customHeight="1" thickBot="1">
      <c r="A18" s="960"/>
      <c r="B18" s="1423"/>
      <c r="C18" s="1423" t="s">
        <v>580</v>
      </c>
      <c r="D18" s="1421" t="s">
        <v>580</v>
      </c>
      <c r="E18" s="1421" t="s">
        <v>580</v>
      </c>
      <c r="F18" s="1421"/>
      <c r="G18" s="1423"/>
      <c r="H18" s="1423"/>
      <c r="I18" s="1423"/>
      <c r="J18" s="1423"/>
      <c r="K18" s="1423"/>
      <c r="L18" s="1423" t="s">
        <v>580</v>
      </c>
      <c r="M18" s="1423" t="s">
        <v>580</v>
      </c>
      <c r="N18" s="1423" t="s">
        <v>580</v>
      </c>
      <c r="O18" s="1423" t="s">
        <v>580</v>
      </c>
      <c r="P18" s="1423"/>
      <c r="Q18" s="1423" t="s">
        <v>580</v>
      </c>
      <c r="R18" s="1429" t="s">
        <v>580</v>
      </c>
      <c r="S18" s="1429" t="s">
        <v>580</v>
      </c>
      <c r="T18" s="949" t="s">
        <v>580</v>
      </c>
      <c r="U18" s="951"/>
      <c r="V18" s="951"/>
    </row>
    <row r="19" spans="1:26" s="1123" customFormat="1" ht="21" customHeight="1" thickTop="1" thickBot="1">
      <c r="A19" s="1701" t="s">
        <v>582</v>
      </c>
      <c r="B19" s="1701"/>
      <c r="C19" s="1701"/>
      <c r="D19" s="1701"/>
      <c r="E19" s="1420" t="s">
        <v>580</v>
      </c>
      <c r="F19" s="1420"/>
      <c r="G19" s="1420"/>
      <c r="H19" s="1420"/>
      <c r="I19" s="1420"/>
      <c r="J19" s="1420"/>
      <c r="K19" s="1420"/>
      <c r="L19" s="1420" t="s">
        <v>580</v>
      </c>
      <c r="M19" s="1420"/>
      <c r="N19" s="1420"/>
      <c r="O19" s="1420"/>
      <c r="P19" s="1420"/>
      <c r="Q19" s="1420" t="s">
        <v>580</v>
      </c>
      <c r="R19" s="1420"/>
      <c r="S19" s="1420"/>
    </row>
    <row r="20" spans="1:26" ht="16.5" customHeight="1" thickTop="1">
      <c r="A20" s="960"/>
      <c r="B20" s="1423" t="s">
        <v>580</v>
      </c>
      <c r="C20" s="940"/>
      <c r="D20" s="1423" t="s">
        <v>580</v>
      </c>
      <c r="E20" s="1423" t="s">
        <v>580</v>
      </c>
      <c r="F20" s="1423"/>
      <c r="G20" s="1423" t="s">
        <v>580</v>
      </c>
      <c r="H20" s="1423" t="s">
        <v>580</v>
      </c>
      <c r="I20" s="1423" t="s">
        <v>580</v>
      </c>
      <c r="J20" s="1423" t="s">
        <v>580</v>
      </c>
      <c r="K20" s="1423"/>
      <c r="L20" s="1423" t="s">
        <v>580</v>
      </c>
      <c r="M20" s="1423" t="s">
        <v>580</v>
      </c>
      <c r="N20" s="1423" t="s">
        <v>580</v>
      </c>
      <c r="O20" s="940"/>
      <c r="P20" s="940"/>
      <c r="Q20" s="940"/>
    </row>
    <row r="21" spans="1:26" ht="13.5" customHeight="1">
      <c r="A21" s="952" t="s">
        <v>134</v>
      </c>
      <c r="B21" s="1421">
        <v>749175.24</v>
      </c>
      <c r="C21" s="1421">
        <v>45340.43</v>
      </c>
      <c r="D21" s="1421">
        <v>0</v>
      </c>
      <c r="E21" s="1421">
        <v>80160.56</v>
      </c>
      <c r="F21" s="1421">
        <v>0.24</v>
      </c>
      <c r="G21" s="1421">
        <v>125501.23</v>
      </c>
      <c r="H21" s="1421">
        <v>70150.23</v>
      </c>
      <c r="I21" s="1421">
        <v>0.69</v>
      </c>
      <c r="J21" s="1421">
        <v>86543.19</v>
      </c>
      <c r="K21" s="1421">
        <v>14.14</v>
      </c>
      <c r="L21" s="1421">
        <v>156708.25</v>
      </c>
      <c r="M21" s="1421">
        <v>24809.799999999996</v>
      </c>
      <c r="N21" s="1421">
        <v>0.69</v>
      </c>
      <c r="O21" s="1421">
        <v>6382.6300000000047</v>
      </c>
      <c r="P21" s="1421">
        <v>13.9</v>
      </c>
      <c r="Q21" s="1421">
        <v>31207.02</v>
      </c>
      <c r="R21" s="1422">
        <v>0.16751919083711309</v>
      </c>
      <c r="S21" s="1422">
        <v>0.20917435819154942</v>
      </c>
    </row>
    <row r="22" spans="1:26" ht="13.5" customHeight="1">
      <c r="A22" s="952" t="s">
        <v>136</v>
      </c>
      <c r="B22" s="1421">
        <v>431220.2</v>
      </c>
      <c r="C22" s="1421">
        <v>28364.79</v>
      </c>
      <c r="D22" s="1421">
        <v>0</v>
      </c>
      <c r="E22" s="1421">
        <v>38586.71</v>
      </c>
      <c r="F22" s="1421">
        <v>0</v>
      </c>
      <c r="G22" s="1421">
        <v>66951.5</v>
      </c>
      <c r="H22" s="1421">
        <v>33108.54</v>
      </c>
      <c r="I22" s="1421">
        <v>0</v>
      </c>
      <c r="J22" s="1421">
        <v>59056.78</v>
      </c>
      <c r="K22" s="1421">
        <v>0</v>
      </c>
      <c r="L22" s="1421">
        <v>92165.32</v>
      </c>
      <c r="M22" s="1421">
        <v>4743.75</v>
      </c>
      <c r="N22" s="1421">
        <v>0</v>
      </c>
      <c r="O22" s="1421">
        <v>20470.07</v>
      </c>
      <c r="P22" s="1421">
        <v>0</v>
      </c>
      <c r="Q22" s="1421">
        <v>25213.82</v>
      </c>
      <c r="R22" s="1422">
        <v>0.15526058380381993</v>
      </c>
      <c r="S22" s="1422">
        <v>0.21373145321114365</v>
      </c>
    </row>
    <row r="23" spans="1:26" ht="13.5" customHeight="1">
      <c r="A23" s="952" t="s">
        <v>138</v>
      </c>
      <c r="B23" s="1421">
        <v>317527.78000000003</v>
      </c>
      <c r="C23" s="1421">
        <v>13033.32</v>
      </c>
      <c r="D23" s="1421">
        <v>0</v>
      </c>
      <c r="E23" s="1421">
        <v>44547.63</v>
      </c>
      <c r="F23" s="1421">
        <v>0</v>
      </c>
      <c r="G23" s="1421">
        <v>57580.95</v>
      </c>
      <c r="H23" s="1421">
        <v>14585.15</v>
      </c>
      <c r="I23" s="1421">
        <v>0</v>
      </c>
      <c r="J23" s="1421">
        <v>53812.07</v>
      </c>
      <c r="K23" s="1421">
        <v>0</v>
      </c>
      <c r="L23" s="1421">
        <v>68397.22</v>
      </c>
      <c r="M23" s="1421">
        <v>1551.83</v>
      </c>
      <c r="N23" s="1421">
        <v>0</v>
      </c>
      <c r="O23" s="1421">
        <v>9264.4400000000023</v>
      </c>
      <c r="P23" s="1421">
        <v>0</v>
      </c>
      <c r="Q23" s="1421">
        <v>10816.270000000002</v>
      </c>
      <c r="R23" s="1422">
        <v>0.18134145617117342</v>
      </c>
      <c r="S23" s="1422">
        <v>0.21540546783024778</v>
      </c>
    </row>
    <row r="24" spans="1:26" ht="13.5" customHeight="1">
      <c r="A24" s="952" t="s">
        <v>140</v>
      </c>
      <c r="B24" s="1421">
        <v>103098.63</v>
      </c>
      <c r="C24" s="1421">
        <v>3686.15</v>
      </c>
      <c r="D24" s="1421">
        <v>0</v>
      </c>
      <c r="E24" s="1421">
        <v>14441.02</v>
      </c>
      <c r="F24" s="1421">
        <v>0</v>
      </c>
      <c r="G24" s="1421">
        <v>18127.170000000002</v>
      </c>
      <c r="H24" s="1421">
        <v>4509.3900000000003</v>
      </c>
      <c r="I24" s="1421">
        <v>0</v>
      </c>
      <c r="J24" s="1421">
        <v>16154.23</v>
      </c>
      <c r="K24" s="1421">
        <v>0</v>
      </c>
      <c r="L24" s="1421">
        <v>20663.62</v>
      </c>
      <c r="M24" s="1421">
        <v>823.24000000000024</v>
      </c>
      <c r="N24" s="1421">
        <v>0</v>
      </c>
      <c r="O24" s="1421">
        <v>1713.2099999999991</v>
      </c>
      <c r="P24" s="1421">
        <v>0</v>
      </c>
      <c r="Q24" s="1421">
        <v>2536.4499999999994</v>
      </c>
      <c r="R24" s="1422">
        <v>0.17582357786907549</v>
      </c>
      <c r="S24" s="1422">
        <v>0.2004257476554247</v>
      </c>
    </row>
    <row r="25" spans="1:26" ht="13.5" customHeight="1">
      <c r="A25" s="952" t="s">
        <v>142</v>
      </c>
      <c r="B25" s="1421">
        <v>114520.03</v>
      </c>
      <c r="C25" s="1421">
        <v>6581.28</v>
      </c>
      <c r="D25" s="1421">
        <v>0</v>
      </c>
      <c r="E25" s="1421">
        <v>10762.61</v>
      </c>
      <c r="F25" s="1421">
        <v>0</v>
      </c>
      <c r="G25" s="1421">
        <v>17343.89</v>
      </c>
      <c r="H25" s="1421">
        <v>7154.31</v>
      </c>
      <c r="I25" s="1421">
        <v>0</v>
      </c>
      <c r="J25" s="1421">
        <v>14713.35</v>
      </c>
      <c r="K25" s="1421">
        <v>0</v>
      </c>
      <c r="L25" s="1421">
        <v>21867.66</v>
      </c>
      <c r="M25" s="1421">
        <v>573.03000000000065</v>
      </c>
      <c r="N25" s="1421">
        <v>0</v>
      </c>
      <c r="O25" s="1421">
        <v>3950.74</v>
      </c>
      <c r="P25" s="1421">
        <v>0</v>
      </c>
      <c r="Q25" s="1421">
        <v>4523.7700000000004</v>
      </c>
      <c r="R25" s="1422">
        <v>0.15144852826182459</v>
      </c>
      <c r="S25" s="1422">
        <v>0.19095052629657885</v>
      </c>
    </row>
    <row r="26" spans="1:26" ht="13.5" customHeight="1">
      <c r="A26" s="952" t="s">
        <v>176</v>
      </c>
      <c r="B26" s="1421">
        <v>84709.95</v>
      </c>
      <c r="C26" s="1421">
        <v>7353.93</v>
      </c>
      <c r="D26" s="1421">
        <v>0</v>
      </c>
      <c r="E26" s="1421">
        <v>5205.55</v>
      </c>
      <c r="F26" s="1421">
        <v>0</v>
      </c>
      <c r="G26" s="1421">
        <v>12559.48</v>
      </c>
      <c r="H26" s="1421">
        <v>7673.24</v>
      </c>
      <c r="I26" s="1421">
        <v>0</v>
      </c>
      <c r="J26" s="1421">
        <v>7338.48</v>
      </c>
      <c r="K26" s="1421">
        <v>0</v>
      </c>
      <c r="L26" s="1421">
        <v>15011.72</v>
      </c>
      <c r="M26" s="1421">
        <v>319.30999999999949</v>
      </c>
      <c r="N26" s="1421">
        <v>0</v>
      </c>
      <c r="O26" s="1421">
        <v>2132.9299999999994</v>
      </c>
      <c r="P26" s="1421">
        <v>0</v>
      </c>
      <c r="Q26" s="1421">
        <v>2452.2399999999989</v>
      </c>
      <c r="R26" s="1422">
        <v>0.1482645191031278</v>
      </c>
      <c r="S26" s="1422">
        <v>0.17721318451964616</v>
      </c>
    </row>
    <row r="27" spans="1:26" ht="13.5" customHeight="1">
      <c r="A27" s="952" t="s">
        <v>144</v>
      </c>
      <c r="B27" s="1421">
        <v>166077.39000000001</v>
      </c>
      <c r="C27" s="1421">
        <v>15714.04</v>
      </c>
      <c r="D27" s="1421">
        <v>0</v>
      </c>
      <c r="E27" s="1421">
        <v>12456.32</v>
      </c>
      <c r="F27" s="1421">
        <v>0</v>
      </c>
      <c r="G27" s="1421">
        <v>28170.36</v>
      </c>
      <c r="H27" s="1421">
        <v>16591.599999999999</v>
      </c>
      <c r="I27" s="1421">
        <v>0</v>
      </c>
      <c r="J27" s="1421">
        <v>13533.28</v>
      </c>
      <c r="K27" s="1421">
        <v>0</v>
      </c>
      <c r="L27" s="1421">
        <v>30124.879999999997</v>
      </c>
      <c r="M27" s="1421">
        <v>877.55999999999767</v>
      </c>
      <c r="N27" s="1421">
        <v>0</v>
      </c>
      <c r="O27" s="1421">
        <v>1076.9600000000009</v>
      </c>
      <c r="P27" s="1421">
        <v>0</v>
      </c>
      <c r="Q27" s="1421">
        <v>1954.5199999999986</v>
      </c>
      <c r="R27" s="1422">
        <v>0.16962188531503294</v>
      </c>
      <c r="S27" s="1422">
        <v>0.18139061554375341</v>
      </c>
    </row>
    <row r="28" spans="1:26" ht="13.5" customHeight="1">
      <c r="A28" s="952" t="s">
        <v>146</v>
      </c>
      <c r="B28" s="1421">
        <v>77740.070000000007</v>
      </c>
      <c r="C28" s="1421">
        <v>7699.33</v>
      </c>
      <c r="D28" s="1421">
        <v>0</v>
      </c>
      <c r="E28" s="1421">
        <v>3409.92</v>
      </c>
      <c r="F28" s="1421">
        <v>0</v>
      </c>
      <c r="G28" s="1421">
        <v>11109.25</v>
      </c>
      <c r="H28" s="1421">
        <v>8104.9</v>
      </c>
      <c r="I28" s="1421">
        <v>0</v>
      </c>
      <c r="J28" s="1421">
        <v>4722.9399999999996</v>
      </c>
      <c r="K28" s="1421">
        <v>0</v>
      </c>
      <c r="L28" s="1421">
        <v>12827.84</v>
      </c>
      <c r="M28" s="1421">
        <v>405.56999999999971</v>
      </c>
      <c r="N28" s="1421">
        <v>0</v>
      </c>
      <c r="O28" s="1421">
        <v>1313.0199999999995</v>
      </c>
      <c r="P28" s="1421">
        <v>0</v>
      </c>
      <c r="Q28" s="1421">
        <v>1718.5899999999992</v>
      </c>
      <c r="R28" s="1422">
        <v>0.14290249545697603</v>
      </c>
      <c r="S28" s="1422">
        <v>0.16500937032858343</v>
      </c>
    </row>
    <row r="29" spans="1:26" ht="13.5" customHeight="1">
      <c r="A29" s="952" t="s">
        <v>148</v>
      </c>
      <c r="B29" s="1421">
        <v>89819.29</v>
      </c>
      <c r="C29" s="1421">
        <v>7705.9</v>
      </c>
      <c r="D29" s="1421">
        <v>0</v>
      </c>
      <c r="E29" s="1421">
        <v>5403.78</v>
      </c>
      <c r="F29" s="1421">
        <v>0</v>
      </c>
      <c r="G29" s="1421">
        <v>13109.68</v>
      </c>
      <c r="H29" s="1421">
        <v>9973.4599999999991</v>
      </c>
      <c r="I29" s="1421">
        <v>0</v>
      </c>
      <c r="J29" s="1421">
        <v>6882.62</v>
      </c>
      <c r="K29" s="1421">
        <v>0</v>
      </c>
      <c r="L29" s="1421">
        <v>16856.079999999998</v>
      </c>
      <c r="M29" s="1421">
        <v>2267.5599999999995</v>
      </c>
      <c r="N29" s="1421">
        <v>0</v>
      </c>
      <c r="O29" s="1421">
        <v>1478.8400000000001</v>
      </c>
      <c r="P29" s="1421">
        <v>0</v>
      </c>
      <c r="Q29" s="1421">
        <v>3746.3999999999996</v>
      </c>
      <c r="R29" s="1422">
        <v>0.14595617489294338</v>
      </c>
      <c r="S29" s="1422">
        <v>0.1876665914415489</v>
      </c>
    </row>
    <row r="30" spans="1:26" ht="13.5" customHeight="1">
      <c r="A30" s="952" t="s">
        <v>150</v>
      </c>
      <c r="B30" s="1421">
        <v>64724.97</v>
      </c>
      <c r="C30" s="1421">
        <v>6918.46</v>
      </c>
      <c r="D30" s="1421">
        <v>0</v>
      </c>
      <c r="E30" s="1421">
        <v>1129.1199999999999</v>
      </c>
      <c r="F30" s="1421">
        <v>0</v>
      </c>
      <c r="G30" s="1421">
        <v>8047.58</v>
      </c>
      <c r="H30" s="1421">
        <v>7089.73</v>
      </c>
      <c r="I30" s="1421">
        <v>0</v>
      </c>
      <c r="J30" s="1421">
        <v>1292.8900000000001</v>
      </c>
      <c r="K30" s="1421">
        <v>0</v>
      </c>
      <c r="L30" s="1421">
        <v>8382.619999999999</v>
      </c>
      <c r="M30" s="1421">
        <v>171.26999999999953</v>
      </c>
      <c r="N30" s="1421">
        <v>0</v>
      </c>
      <c r="O30" s="1421">
        <v>163.77000000000021</v>
      </c>
      <c r="P30" s="1421">
        <v>0</v>
      </c>
      <c r="Q30" s="1421">
        <v>335.03999999999974</v>
      </c>
      <c r="R30" s="1422">
        <v>0.1243350132105121</v>
      </c>
      <c r="S30" s="1422">
        <v>0.12951137713930186</v>
      </c>
    </row>
    <row r="31" spans="1:26" ht="13.5" customHeight="1">
      <c r="A31" s="952" t="s">
        <v>152</v>
      </c>
      <c r="B31" s="1421">
        <v>62594.82</v>
      </c>
      <c r="C31" s="1421">
        <v>6291.52</v>
      </c>
      <c r="D31" s="1421">
        <v>0</v>
      </c>
      <c r="E31" s="1421">
        <v>2085.48</v>
      </c>
      <c r="F31" s="1421">
        <v>0</v>
      </c>
      <c r="G31" s="1421">
        <v>8377</v>
      </c>
      <c r="H31" s="1421">
        <v>6986.42</v>
      </c>
      <c r="I31" s="1421">
        <v>0</v>
      </c>
      <c r="J31" s="1421">
        <v>3273.63</v>
      </c>
      <c r="K31" s="1421">
        <v>0</v>
      </c>
      <c r="L31" s="1421">
        <v>10260.049999999999</v>
      </c>
      <c r="M31" s="1421">
        <v>694.89999999999964</v>
      </c>
      <c r="N31" s="1421">
        <v>0</v>
      </c>
      <c r="O31" s="1421">
        <v>1188.1500000000001</v>
      </c>
      <c r="P31" s="1421">
        <v>0</v>
      </c>
      <c r="Q31" s="1421">
        <v>1883.0499999999997</v>
      </c>
      <c r="R31" s="1422">
        <v>0.13382896540001232</v>
      </c>
      <c r="S31" s="1422">
        <v>0.16391212563595517</v>
      </c>
    </row>
    <row r="32" spans="1:26" ht="13.5" customHeight="1">
      <c r="A32" s="952" t="s">
        <v>164</v>
      </c>
      <c r="B32" s="1421">
        <v>24837.37</v>
      </c>
      <c r="C32" s="1421">
        <v>2753.98</v>
      </c>
      <c r="D32" s="1421">
        <v>0</v>
      </c>
      <c r="E32" s="1421">
        <v>33.840000000000003</v>
      </c>
      <c r="F32" s="1421">
        <v>0</v>
      </c>
      <c r="G32" s="1421">
        <v>2787.82</v>
      </c>
      <c r="H32" s="1421">
        <v>3140.36</v>
      </c>
      <c r="I32" s="1421">
        <v>0</v>
      </c>
      <c r="J32" s="1421">
        <v>241.46</v>
      </c>
      <c r="K32" s="1421">
        <v>0</v>
      </c>
      <c r="L32" s="1421">
        <v>3381.82</v>
      </c>
      <c r="M32" s="1421">
        <v>386.38000000000011</v>
      </c>
      <c r="N32" s="1421">
        <v>0</v>
      </c>
      <c r="O32" s="1421">
        <v>207.62</v>
      </c>
      <c r="P32" s="1421">
        <v>0</v>
      </c>
      <c r="Q32" s="1421">
        <v>594.00000000000011</v>
      </c>
      <c r="R32" s="1422">
        <v>0.11224296292240282</v>
      </c>
      <c r="S32" s="1422">
        <v>0.13615853852481161</v>
      </c>
    </row>
    <row r="33" spans="1:19" ht="13.5" customHeight="1">
      <c r="A33" s="952" t="s">
        <v>160</v>
      </c>
      <c r="B33" s="1421">
        <v>65996.37</v>
      </c>
      <c r="C33" s="1421">
        <v>6846.89</v>
      </c>
      <c r="D33" s="1421">
        <v>0</v>
      </c>
      <c r="E33" s="1421">
        <v>1479.8</v>
      </c>
      <c r="F33" s="1421">
        <v>0</v>
      </c>
      <c r="G33" s="1421">
        <v>8326.69</v>
      </c>
      <c r="H33" s="1421">
        <v>7697.38</v>
      </c>
      <c r="I33" s="1421">
        <v>0</v>
      </c>
      <c r="J33" s="1421">
        <v>5786.44</v>
      </c>
      <c r="K33" s="1421">
        <v>0</v>
      </c>
      <c r="L33" s="1421">
        <v>13483.82</v>
      </c>
      <c r="M33" s="1421">
        <v>850.48999999999978</v>
      </c>
      <c r="N33" s="1421">
        <v>0</v>
      </c>
      <c r="O33" s="1421">
        <v>4306.6399999999994</v>
      </c>
      <c r="P33" s="1421">
        <v>0</v>
      </c>
      <c r="Q33" s="1421">
        <v>5157.1299999999992</v>
      </c>
      <c r="R33" s="1422">
        <v>0.12616890898696401</v>
      </c>
      <c r="S33" s="1422">
        <v>0.20431154016501213</v>
      </c>
    </row>
    <row r="34" spans="1:19" ht="13.5" customHeight="1">
      <c r="A34" s="952" t="s">
        <v>178</v>
      </c>
      <c r="B34" s="1421">
        <v>102626.55</v>
      </c>
      <c r="C34" s="1421">
        <v>6972.22</v>
      </c>
      <c r="D34" s="1421">
        <v>0</v>
      </c>
      <c r="E34" s="1421">
        <v>8708.4699999999993</v>
      </c>
      <c r="F34" s="1421">
        <v>0</v>
      </c>
      <c r="G34" s="1421">
        <v>15680.689999999999</v>
      </c>
      <c r="H34" s="1421">
        <v>7206.11</v>
      </c>
      <c r="I34" s="1421">
        <v>0</v>
      </c>
      <c r="J34" s="1421">
        <v>13557.77</v>
      </c>
      <c r="K34" s="1421">
        <v>0</v>
      </c>
      <c r="L34" s="1421">
        <v>20763.88</v>
      </c>
      <c r="M34" s="1421">
        <v>233.88999999999942</v>
      </c>
      <c r="N34" s="1421">
        <v>0</v>
      </c>
      <c r="O34" s="1421">
        <v>4849.3000000000011</v>
      </c>
      <c r="P34" s="1421">
        <v>0</v>
      </c>
      <c r="Q34" s="1421">
        <v>5083.1900000000005</v>
      </c>
      <c r="R34" s="1422">
        <v>0.15279369714757046</v>
      </c>
      <c r="S34" s="1422">
        <v>0.20232464211259171</v>
      </c>
    </row>
    <row r="35" spans="1:19" ht="13.5" customHeight="1">
      <c r="A35" s="952" t="s">
        <v>162</v>
      </c>
      <c r="B35" s="1421">
        <v>50108.15</v>
      </c>
      <c r="C35" s="1421">
        <v>4499.05</v>
      </c>
      <c r="D35" s="1421">
        <v>0</v>
      </c>
      <c r="E35" s="1421">
        <v>2977.18</v>
      </c>
      <c r="F35" s="1421">
        <v>0</v>
      </c>
      <c r="G35" s="1421">
        <v>7476.23</v>
      </c>
      <c r="H35" s="1421">
        <v>5222.8100000000004</v>
      </c>
      <c r="I35" s="1421">
        <v>0</v>
      </c>
      <c r="J35" s="1421">
        <v>5239.88</v>
      </c>
      <c r="K35" s="1421">
        <v>0</v>
      </c>
      <c r="L35" s="1421">
        <v>10462.69</v>
      </c>
      <c r="M35" s="1421">
        <v>723.76000000000022</v>
      </c>
      <c r="N35" s="1421">
        <v>0</v>
      </c>
      <c r="O35" s="1421">
        <v>2262.7000000000003</v>
      </c>
      <c r="P35" s="1421">
        <v>0</v>
      </c>
      <c r="Q35" s="1421">
        <v>2986.4600000000005</v>
      </c>
      <c r="R35" s="1422">
        <v>0.14920187634147339</v>
      </c>
      <c r="S35" s="1422">
        <v>0.20880216092591725</v>
      </c>
    </row>
    <row r="36" spans="1:19" ht="13.5" customHeight="1">
      <c r="A36" s="952" t="s">
        <v>158</v>
      </c>
      <c r="B36" s="1421">
        <v>125785.72</v>
      </c>
      <c r="C36" s="1421">
        <v>13162.82</v>
      </c>
      <c r="D36" s="1421">
        <v>0</v>
      </c>
      <c r="E36" s="1421">
        <v>3081.05</v>
      </c>
      <c r="F36" s="1421">
        <v>0</v>
      </c>
      <c r="G36" s="1421">
        <v>16243.869999999999</v>
      </c>
      <c r="H36" s="1421">
        <v>14261.26</v>
      </c>
      <c r="I36" s="1421">
        <v>0</v>
      </c>
      <c r="J36" s="1421">
        <v>7899.56</v>
      </c>
      <c r="K36" s="1421">
        <v>0</v>
      </c>
      <c r="L36" s="1421">
        <v>22160.82</v>
      </c>
      <c r="M36" s="1421">
        <v>1098.4400000000005</v>
      </c>
      <c r="N36" s="1421">
        <v>0</v>
      </c>
      <c r="O36" s="1421">
        <v>4818.51</v>
      </c>
      <c r="P36" s="1421">
        <v>0</v>
      </c>
      <c r="Q36" s="1421">
        <v>5916.9500000000007</v>
      </c>
      <c r="R36" s="1422">
        <v>0.12913922184489621</v>
      </c>
      <c r="S36" s="1422">
        <v>0.17617914020764835</v>
      </c>
    </row>
    <row r="37" spans="1:19" ht="13.5" customHeight="1">
      <c r="A37" s="952" t="s">
        <v>154</v>
      </c>
      <c r="B37" s="1421">
        <v>51567.13</v>
      </c>
      <c r="C37" s="1421">
        <v>5298.74</v>
      </c>
      <c r="D37" s="1421">
        <v>0</v>
      </c>
      <c r="E37" s="1421">
        <v>1444.37</v>
      </c>
      <c r="F37" s="1421">
        <v>0</v>
      </c>
      <c r="G37" s="1421">
        <v>6743.11</v>
      </c>
      <c r="H37" s="1421">
        <v>7387.54</v>
      </c>
      <c r="I37" s="1421">
        <v>0</v>
      </c>
      <c r="J37" s="1421">
        <v>3202.33</v>
      </c>
      <c r="K37" s="1421">
        <v>0</v>
      </c>
      <c r="L37" s="1421">
        <v>10589.869999999999</v>
      </c>
      <c r="M37" s="1421">
        <v>2088.8000000000002</v>
      </c>
      <c r="N37" s="1421">
        <v>0</v>
      </c>
      <c r="O37" s="1421">
        <v>1757.96</v>
      </c>
      <c r="P37" s="1421">
        <v>0</v>
      </c>
      <c r="Q37" s="1421">
        <v>3846.76</v>
      </c>
      <c r="R37" s="1422">
        <v>0.13076372487668017</v>
      </c>
      <c r="S37" s="1422">
        <v>0.20536085680936672</v>
      </c>
    </row>
    <row r="38" spans="1:19" ht="13.5" customHeight="1">
      <c r="A38" s="952" t="s">
        <v>156</v>
      </c>
      <c r="B38" s="1421">
        <v>58324.61</v>
      </c>
      <c r="C38" s="1421">
        <v>6336.85</v>
      </c>
      <c r="D38" s="1421">
        <v>0</v>
      </c>
      <c r="E38" s="1421">
        <v>322.01</v>
      </c>
      <c r="F38" s="1421">
        <v>0.18</v>
      </c>
      <c r="G38" s="1421">
        <v>6659.0400000000009</v>
      </c>
      <c r="H38" s="1421">
        <v>7725.9</v>
      </c>
      <c r="I38" s="1421">
        <v>0</v>
      </c>
      <c r="J38" s="1421">
        <v>581.29999999999995</v>
      </c>
      <c r="K38" s="1421">
        <v>6.54</v>
      </c>
      <c r="L38" s="1421">
        <v>8313.74</v>
      </c>
      <c r="M38" s="1421">
        <v>1389.0499999999993</v>
      </c>
      <c r="N38" s="1421">
        <v>0</v>
      </c>
      <c r="O38" s="1421">
        <v>259.28999999999996</v>
      </c>
      <c r="P38" s="1421">
        <v>6.36</v>
      </c>
      <c r="Q38" s="1421">
        <v>1654.6999999999991</v>
      </c>
      <c r="R38" s="1422">
        <v>0.11417204504239292</v>
      </c>
      <c r="S38" s="1422">
        <v>0.14254257336654286</v>
      </c>
    </row>
    <row r="39" spans="1:19" ht="13.5" customHeight="1">
      <c r="A39" s="952" t="s">
        <v>172</v>
      </c>
      <c r="B39" s="1421">
        <v>232594.42</v>
      </c>
      <c r="C39" s="1421">
        <v>25111.9</v>
      </c>
      <c r="D39" s="1421">
        <v>0</v>
      </c>
      <c r="E39" s="1421">
        <v>2668.21</v>
      </c>
      <c r="F39" s="1421">
        <v>0</v>
      </c>
      <c r="G39" s="1421">
        <v>27780.11</v>
      </c>
      <c r="H39" s="1421">
        <v>26498.21</v>
      </c>
      <c r="I39" s="1421">
        <v>0</v>
      </c>
      <c r="J39" s="1421">
        <v>7343.76</v>
      </c>
      <c r="K39" s="1421">
        <v>0</v>
      </c>
      <c r="L39" s="1421">
        <v>33841.97</v>
      </c>
      <c r="M39" s="1421">
        <v>1386.3099999999977</v>
      </c>
      <c r="N39" s="1421">
        <v>0</v>
      </c>
      <c r="O39" s="1421">
        <v>4675.55</v>
      </c>
      <c r="P39" s="1421">
        <v>0</v>
      </c>
      <c r="Q39" s="1421">
        <v>6061.8599999999979</v>
      </c>
      <c r="R39" s="1422">
        <v>0.11943584029229935</v>
      </c>
      <c r="S39" s="1422">
        <v>0.14549777247450735</v>
      </c>
    </row>
    <row r="40" spans="1:19" ht="13.5" customHeight="1">
      <c r="A40" s="952" t="s">
        <v>174</v>
      </c>
      <c r="B40" s="1421">
        <v>187103.63</v>
      </c>
      <c r="C40" s="1421">
        <v>19657.97</v>
      </c>
      <c r="D40" s="1421">
        <v>0</v>
      </c>
      <c r="E40" s="1421">
        <v>3151.3</v>
      </c>
      <c r="F40" s="1421">
        <v>0</v>
      </c>
      <c r="G40" s="1421">
        <v>22809.27</v>
      </c>
      <c r="H40" s="1421">
        <v>21102.45</v>
      </c>
      <c r="I40" s="1421">
        <v>0</v>
      </c>
      <c r="J40" s="1421">
        <v>5711.76</v>
      </c>
      <c r="K40" s="1421">
        <v>195</v>
      </c>
      <c r="L40" s="1421">
        <v>27009.21</v>
      </c>
      <c r="M40" s="1421">
        <v>1444.4799999999996</v>
      </c>
      <c r="N40" s="1421">
        <v>0</v>
      </c>
      <c r="O40" s="1421">
        <v>2560.46</v>
      </c>
      <c r="P40" s="1421">
        <v>195</v>
      </c>
      <c r="Q40" s="1421">
        <v>4199.9399999999996</v>
      </c>
      <c r="R40" s="1422">
        <v>0.12190714846098924</v>
      </c>
      <c r="S40" s="1422">
        <v>0.14435428110079959</v>
      </c>
    </row>
    <row r="41" spans="1:19" ht="13.5" customHeight="1">
      <c r="A41" s="952" t="s">
        <v>170</v>
      </c>
      <c r="B41" s="1421">
        <v>64880.67</v>
      </c>
      <c r="C41" s="1421">
        <v>6620.55</v>
      </c>
      <c r="D41" s="1421">
        <v>0</v>
      </c>
      <c r="E41" s="1421">
        <v>1482.64</v>
      </c>
      <c r="F41" s="1421">
        <v>0</v>
      </c>
      <c r="G41" s="1421">
        <v>8103.1900000000005</v>
      </c>
      <c r="H41" s="1421">
        <v>6834.43</v>
      </c>
      <c r="I41" s="1421">
        <v>0</v>
      </c>
      <c r="J41" s="1421">
        <v>2452.64</v>
      </c>
      <c r="K41" s="1421">
        <v>0</v>
      </c>
      <c r="L41" s="1421">
        <v>9287.07</v>
      </c>
      <c r="M41" s="1421">
        <v>213.88000000000011</v>
      </c>
      <c r="N41" s="1421">
        <v>0</v>
      </c>
      <c r="O41" s="1421">
        <v>969.99999999999977</v>
      </c>
      <c r="P41" s="1421">
        <v>0</v>
      </c>
      <c r="Q41" s="1421">
        <v>1183.8799999999999</v>
      </c>
      <c r="R41" s="1422">
        <v>0.12489374724397884</v>
      </c>
      <c r="S41" s="1422">
        <v>0.14314078445860687</v>
      </c>
    </row>
    <row r="42" spans="1:19" ht="13.5" customHeight="1">
      <c r="A42" s="952" t="s">
        <v>168</v>
      </c>
      <c r="B42" s="1421">
        <v>97118.48</v>
      </c>
      <c r="C42" s="1421">
        <v>9455.32</v>
      </c>
      <c r="D42" s="1421">
        <v>0</v>
      </c>
      <c r="E42" s="1421">
        <v>2199.77</v>
      </c>
      <c r="F42" s="1421">
        <v>0</v>
      </c>
      <c r="G42" s="1421">
        <v>11655.09</v>
      </c>
      <c r="H42" s="1421">
        <v>16926.97</v>
      </c>
      <c r="I42" s="1421">
        <v>0</v>
      </c>
      <c r="J42" s="1421">
        <v>3435.03</v>
      </c>
      <c r="K42" s="1421">
        <v>0</v>
      </c>
      <c r="L42" s="1421">
        <v>20362</v>
      </c>
      <c r="M42" s="1421">
        <v>7471.6500000000015</v>
      </c>
      <c r="N42" s="1421">
        <v>0</v>
      </c>
      <c r="O42" s="1421">
        <v>1235.2600000000002</v>
      </c>
      <c r="P42" s="1421">
        <v>0</v>
      </c>
      <c r="Q42" s="1421">
        <v>8706.9100000000017</v>
      </c>
      <c r="R42" s="1422">
        <v>0.12000898284240034</v>
      </c>
      <c r="S42" s="1422">
        <v>0.20966143621687655</v>
      </c>
    </row>
    <row r="43" spans="1:19" ht="13.5" customHeight="1">
      <c r="A43" s="952" t="s">
        <v>166</v>
      </c>
      <c r="B43" s="1421">
        <v>61011.41</v>
      </c>
      <c r="C43" s="1421">
        <v>4873.22</v>
      </c>
      <c r="D43" s="1421">
        <v>0</v>
      </c>
      <c r="E43" s="1421">
        <v>4462.63</v>
      </c>
      <c r="F43" s="1421">
        <v>0</v>
      </c>
      <c r="G43" s="1421">
        <v>9335.85</v>
      </c>
      <c r="H43" s="1421">
        <v>4967.29</v>
      </c>
      <c r="I43" s="1421">
        <v>0</v>
      </c>
      <c r="J43" s="1421">
        <v>4830.08</v>
      </c>
      <c r="K43" s="1421">
        <v>0</v>
      </c>
      <c r="L43" s="1421">
        <v>9797.369999999999</v>
      </c>
      <c r="M43" s="1421">
        <v>94.069999999999709</v>
      </c>
      <c r="N43" s="1421">
        <v>0</v>
      </c>
      <c r="O43" s="1421">
        <v>367.44999999999982</v>
      </c>
      <c r="P43" s="1421">
        <v>0</v>
      </c>
      <c r="Q43" s="1421">
        <v>461.51999999999953</v>
      </c>
      <c r="R43" s="1422">
        <v>0.15301809940140704</v>
      </c>
      <c r="S43" s="1422">
        <v>0.1605825861097129</v>
      </c>
    </row>
    <row r="44" spans="1:19" ht="13.5" customHeight="1">
      <c r="A44" s="952" t="s">
        <v>180</v>
      </c>
      <c r="B44" s="1421">
        <v>80929.5</v>
      </c>
      <c r="C44" s="1421">
        <v>8254.34</v>
      </c>
      <c r="D44" s="1421">
        <v>0</v>
      </c>
      <c r="E44" s="1421">
        <v>2041.5</v>
      </c>
      <c r="F44" s="1421">
        <v>0</v>
      </c>
      <c r="G44" s="1421">
        <v>10295.84</v>
      </c>
      <c r="H44" s="1421">
        <v>10069.51</v>
      </c>
      <c r="I44" s="1421">
        <v>0</v>
      </c>
      <c r="J44" s="1421">
        <v>3054.88</v>
      </c>
      <c r="K44" s="1421">
        <v>0</v>
      </c>
      <c r="L44" s="1421">
        <v>13124.39</v>
      </c>
      <c r="M44" s="1421">
        <v>1815.17</v>
      </c>
      <c r="N44" s="1421">
        <v>0</v>
      </c>
      <c r="O44" s="1421">
        <v>1013.3800000000001</v>
      </c>
      <c r="P44" s="1421">
        <v>0</v>
      </c>
      <c r="Q44" s="1421">
        <v>2828.55</v>
      </c>
      <c r="R44" s="1422">
        <v>0.1272198642027938</v>
      </c>
      <c r="S44" s="1422">
        <v>0.16217065470563885</v>
      </c>
    </row>
    <row r="45" spans="1:19" ht="13.5" customHeight="1">
      <c r="A45" s="952" t="s">
        <v>182</v>
      </c>
      <c r="B45" s="1421">
        <v>140076.51999999999</v>
      </c>
      <c r="C45" s="1421">
        <v>13861.85</v>
      </c>
      <c r="D45" s="1421">
        <v>0</v>
      </c>
      <c r="E45" s="1421">
        <v>14682.86</v>
      </c>
      <c r="F45" s="1421">
        <v>0</v>
      </c>
      <c r="G45" s="1421">
        <v>28544.71</v>
      </c>
      <c r="H45" s="1421">
        <v>14144.37</v>
      </c>
      <c r="I45" s="1421">
        <v>0</v>
      </c>
      <c r="J45" s="1421">
        <v>19268.02</v>
      </c>
      <c r="K45" s="1421">
        <v>0</v>
      </c>
      <c r="L45" s="1421">
        <v>33412.39</v>
      </c>
      <c r="M45" s="1421">
        <v>282.52000000000044</v>
      </c>
      <c r="N45" s="1421">
        <v>0</v>
      </c>
      <c r="O45" s="1421">
        <v>4585.16</v>
      </c>
      <c r="P45" s="1421">
        <v>0</v>
      </c>
      <c r="Q45" s="1421">
        <v>4867.68</v>
      </c>
      <c r="R45" s="1422">
        <v>0.20377940571339151</v>
      </c>
      <c r="S45" s="1422">
        <v>0.23852955513172372</v>
      </c>
    </row>
    <row r="46" spans="1:19" ht="13.5" customHeight="1">
      <c r="A46" s="952" t="s">
        <v>184</v>
      </c>
      <c r="B46" s="1421">
        <v>35820.93</v>
      </c>
      <c r="C46" s="1421">
        <v>3794.68</v>
      </c>
      <c r="D46" s="1421">
        <v>0</v>
      </c>
      <c r="E46" s="1421">
        <v>858.21</v>
      </c>
      <c r="F46" s="1421">
        <v>0</v>
      </c>
      <c r="G46" s="1421">
        <v>4652.8899999999994</v>
      </c>
      <c r="H46" s="1421">
        <v>4658.47</v>
      </c>
      <c r="I46" s="1421">
        <v>0</v>
      </c>
      <c r="J46" s="1421">
        <v>2596.42</v>
      </c>
      <c r="K46" s="1421">
        <v>0</v>
      </c>
      <c r="L46" s="1421">
        <v>7254.89</v>
      </c>
      <c r="M46" s="1421">
        <v>863.79000000000042</v>
      </c>
      <c r="N46" s="1421">
        <v>0</v>
      </c>
      <c r="O46" s="1421">
        <v>1738.21</v>
      </c>
      <c r="P46" s="1421">
        <v>0</v>
      </c>
      <c r="Q46" s="1421">
        <v>2602.0000000000005</v>
      </c>
      <c r="R46" s="1422">
        <v>0.12989305414460203</v>
      </c>
      <c r="S46" s="1422">
        <v>0.2025321508961381</v>
      </c>
    </row>
    <row r="47" spans="1:19" ht="13.5" customHeight="1">
      <c r="A47" s="952" t="s">
        <v>186</v>
      </c>
      <c r="B47" s="1421">
        <v>113927.16</v>
      </c>
      <c r="C47" s="1421">
        <v>9315.1200000000008</v>
      </c>
      <c r="D47" s="1421">
        <v>0</v>
      </c>
      <c r="E47" s="1421">
        <v>5960.92</v>
      </c>
      <c r="F47" s="1421">
        <v>0</v>
      </c>
      <c r="G47" s="1421">
        <v>15276.04</v>
      </c>
      <c r="H47" s="1421">
        <v>11680.21</v>
      </c>
      <c r="I47" s="1421">
        <v>0</v>
      </c>
      <c r="J47" s="1421">
        <v>8676.15</v>
      </c>
      <c r="K47" s="1421">
        <v>0</v>
      </c>
      <c r="L47" s="1421">
        <v>20356.36</v>
      </c>
      <c r="M47" s="1421">
        <v>2365.0899999999983</v>
      </c>
      <c r="N47" s="1421">
        <v>0</v>
      </c>
      <c r="O47" s="1421">
        <v>2715.2299999999996</v>
      </c>
      <c r="P47" s="1421">
        <v>0</v>
      </c>
      <c r="Q47" s="1421">
        <v>5080.3199999999979</v>
      </c>
      <c r="R47" s="1422">
        <v>0.13408602478987452</v>
      </c>
      <c r="S47" s="1422">
        <v>0.17867872770636958</v>
      </c>
    </row>
    <row r="48" spans="1:19" ht="13.5" customHeight="1">
      <c r="A48" s="952" t="s">
        <v>188</v>
      </c>
      <c r="B48" s="1421">
        <v>104155.6</v>
      </c>
      <c r="C48" s="1421">
        <v>9964.94</v>
      </c>
      <c r="D48" s="1421">
        <v>0</v>
      </c>
      <c r="E48" s="1421">
        <v>3758.85</v>
      </c>
      <c r="F48" s="1421">
        <v>0</v>
      </c>
      <c r="G48" s="1421">
        <v>13723.79</v>
      </c>
      <c r="H48" s="1421">
        <v>11626.97</v>
      </c>
      <c r="I48" s="1421">
        <v>0</v>
      </c>
      <c r="J48" s="1421">
        <v>12180.88</v>
      </c>
      <c r="K48" s="1421">
        <v>0</v>
      </c>
      <c r="L48" s="1421">
        <v>23807.85</v>
      </c>
      <c r="M48" s="1421">
        <v>1662.0299999999988</v>
      </c>
      <c r="N48" s="1421">
        <v>0</v>
      </c>
      <c r="O48" s="1421">
        <v>8422.0299999999988</v>
      </c>
      <c r="P48" s="1421">
        <v>0</v>
      </c>
      <c r="Q48" s="1421">
        <v>10084.059999999998</v>
      </c>
      <c r="R48" s="1422">
        <v>0.13176238243550994</v>
      </c>
      <c r="S48" s="1422">
        <v>0.22857964430141056</v>
      </c>
    </row>
    <row r="49" spans="1:21" ht="13.5" customHeight="1">
      <c r="A49" s="952" t="s">
        <v>190</v>
      </c>
      <c r="B49" s="1421">
        <v>18801.849999999999</v>
      </c>
      <c r="C49" s="1421">
        <v>2083.52</v>
      </c>
      <c r="D49" s="1421">
        <v>0</v>
      </c>
      <c r="E49" s="1421">
        <v>60.6</v>
      </c>
      <c r="F49" s="1421">
        <v>0</v>
      </c>
      <c r="G49" s="1421">
        <v>2144.12</v>
      </c>
      <c r="H49" s="1421">
        <v>2233.27</v>
      </c>
      <c r="I49" s="1421">
        <v>0</v>
      </c>
      <c r="J49" s="1421">
        <v>175.21</v>
      </c>
      <c r="K49" s="1421">
        <v>0</v>
      </c>
      <c r="L49" s="1421">
        <v>2408.48</v>
      </c>
      <c r="M49" s="1421">
        <v>149.75</v>
      </c>
      <c r="N49" s="1421">
        <v>0</v>
      </c>
      <c r="O49" s="1421">
        <v>114.61000000000001</v>
      </c>
      <c r="P49" s="1421">
        <v>0</v>
      </c>
      <c r="Q49" s="1421">
        <v>264.36</v>
      </c>
      <c r="R49" s="1422">
        <v>0.11403771437385152</v>
      </c>
      <c r="S49" s="1422">
        <v>0.12809803290633637</v>
      </c>
    </row>
    <row r="50" spans="1:21" ht="13.5" customHeight="1">
      <c r="A50" s="952" t="s">
        <v>192</v>
      </c>
      <c r="B50" s="1421">
        <v>145749.26999999999</v>
      </c>
      <c r="C50" s="1421">
        <v>14084.35</v>
      </c>
      <c r="D50" s="1421">
        <v>0</v>
      </c>
      <c r="E50" s="1421">
        <v>5891.21</v>
      </c>
      <c r="F50" s="1421">
        <v>0</v>
      </c>
      <c r="G50" s="1421">
        <v>19975.560000000001</v>
      </c>
      <c r="H50" s="1421">
        <v>14266.75</v>
      </c>
      <c r="I50" s="1421">
        <v>0</v>
      </c>
      <c r="J50" s="1421">
        <v>6514.35</v>
      </c>
      <c r="K50" s="1421">
        <v>0</v>
      </c>
      <c r="L50" s="1421">
        <v>20781.099999999999</v>
      </c>
      <c r="M50" s="1421">
        <v>182.39999999999964</v>
      </c>
      <c r="N50" s="1421">
        <v>0</v>
      </c>
      <c r="O50" s="1421">
        <v>623.14000000000033</v>
      </c>
      <c r="P50" s="1421">
        <v>0</v>
      </c>
      <c r="Q50" s="1421">
        <v>805.54</v>
      </c>
      <c r="R50" s="1422">
        <v>0.13705427135243972</v>
      </c>
      <c r="S50" s="1422">
        <v>0.14258116009774868</v>
      </c>
    </row>
    <row r="51" spans="1:21" ht="10.5" customHeight="1">
      <c r="A51" s="960" t="s">
        <v>580</v>
      </c>
      <c r="B51" s="940"/>
      <c r="C51" s="1423" t="s">
        <v>580</v>
      </c>
      <c r="D51" s="1423" t="s">
        <v>580</v>
      </c>
      <c r="E51" s="940"/>
      <c r="F51" s="940"/>
      <c r="G51" s="1423" t="s">
        <v>580</v>
      </c>
      <c r="H51" s="1423" t="s">
        <v>580</v>
      </c>
      <c r="I51" s="1423" t="s">
        <v>580</v>
      </c>
      <c r="J51" s="940"/>
      <c r="K51" s="940"/>
      <c r="L51" s="940"/>
      <c r="M51" s="940"/>
      <c r="N51" s="1423" t="s">
        <v>580</v>
      </c>
      <c r="O51" s="1423" t="s">
        <v>580</v>
      </c>
      <c r="P51" s="1423" t="s">
        <v>580</v>
      </c>
      <c r="Q51" s="940"/>
    </row>
    <row r="52" spans="1:21" s="1072" customFormat="1" ht="15.75">
      <c r="A52" s="952" t="s">
        <v>278</v>
      </c>
      <c r="B52" s="1430">
        <v>4022623.7100000004</v>
      </c>
      <c r="C52" s="1430">
        <v>321637.45999999996</v>
      </c>
      <c r="D52" s="1430">
        <v>0</v>
      </c>
      <c r="E52" s="1430">
        <v>283454.11999999994</v>
      </c>
      <c r="F52" s="1430">
        <v>0.42</v>
      </c>
      <c r="G52" s="1430">
        <v>605092.00000000012</v>
      </c>
      <c r="H52" s="1430">
        <v>383577.23</v>
      </c>
      <c r="I52" s="1430">
        <v>0.69</v>
      </c>
      <c r="J52" s="1430">
        <v>380071.38000000024</v>
      </c>
      <c r="K52" s="1430">
        <v>215.68</v>
      </c>
      <c r="L52" s="1430">
        <v>763864.97999999986</v>
      </c>
      <c r="M52" s="1430">
        <v>61939.769999999975</v>
      </c>
      <c r="N52" s="1430">
        <v>0.69</v>
      </c>
      <c r="O52" s="1430">
        <v>96617.260000000009</v>
      </c>
      <c r="P52" s="1430">
        <v>215.26</v>
      </c>
      <c r="Q52" s="1430">
        <v>158772.97999999998</v>
      </c>
      <c r="R52" s="1431">
        <v>0.15042222281337869</v>
      </c>
      <c r="S52" s="1431">
        <v>0.18989222832378716</v>
      </c>
      <c r="T52" s="1432" t="s">
        <v>580</v>
      </c>
      <c r="U52" s="1433" t="s">
        <v>580</v>
      </c>
    </row>
    <row r="53" spans="1:21" ht="6.75" customHeight="1">
      <c r="A53" s="1434" t="s">
        <v>580</v>
      </c>
      <c r="B53" s="1423"/>
      <c r="C53" s="1423"/>
      <c r="D53" s="1423"/>
      <c r="E53" s="1421"/>
      <c r="F53" s="1421"/>
      <c r="G53" s="1423"/>
      <c r="H53" s="1423"/>
      <c r="I53" s="1423"/>
      <c r="J53" s="1423"/>
      <c r="K53" s="1423"/>
      <c r="L53" s="1423"/>
      <c r="M53" s="1423"/>
      <c r="N53" s="1423"/>
      <c r="O53" s="1423"/>
      <c r="P53" s="1423"/>
      <c r="Q53" s="1423"/>
      <c r="R53" s="1429"/>
      <c r="S53" s="949"/>
      <c r="T53" s="949"/>
    </row>
    <row r="54" spans="1:21" ht="9" customHeight="1">
      <c r="B54" s="949"/>
      <c r="C54" s="949"/>
      <c r="E54" s="1435"/>
      <c r="F54" s="1435"/>
      <c r="G54" s="949"/>
      <c r="H54" s="949"/>
      <c r="I54" s="949"/>
      <c r="J54" s="1435"/>
      <c r="K54" s="1435"/>
      <c r="L54" s="949"/>
      <c r="M54" s="949"/>
      <c r="O54" s="949" t="s">
        <v>580</v>
      </c>
      <c r="P54" s="949"/>
      <c r="Q54" s="949" t="s">
        <v>580</v>
      </c>
      <c r="R54" s="949" t="s">
        <v>580</v>
      </c>
      <c r="S54" s="949" t="s">
        <v>976</v>
      </c>
      <c r="T54" s="949" t="s">
        <v>580</v>
      </c>
    </row>
    <row r="55" spans="1:21" ht="5.25" customHeight="1" thickBot="1">
      <c r="A55" s="1436"/>
      <c r="B55" s="1437"/>
      <c r="C55" s="1438"/>
      <c r="D55" s="1438"/>
      <c r="E55" s="1437"/>
      <c r="F55" s="1437"/>
      <c r="G55" s="1438"/>
      <c r="H55" s="1438"/>
      <c r="I55" s="1438"/>
      <c r="J55" s="1437"/>
      <c r="K55" s="1437"/>
      <c r="L55" s="1437"/>
      <c r="M55" s="1438"/>
      <c r="N55" s="1438"/>
      <c r="O55" s="1438"/>
      <c r="P55" s="1438"/>
      <c r="Q55" s="1437" t="s">
        <v>580</v>
      </c>
      <c r="R55" s="1438"/>
      <c r="S55" s="1438"/>
    </row>
    <row r="56" spans="1:21" ht="9.75" customHeight="1" thickTop="1">
      <c r="Q56" s="949" t="s">
        <v>580</v>
      </c>
    </row>
    <row r="57" spans="1:21" ht="2.25" customHeight="1"/>
    <row r="58" spans="1:21" ht="2.25" customHeight="1"/>
    <row r="59" spans="1:21">
      <c r="A59" s="1439" t="s">
        <v>1401</v>
      </c>
    </row>
    <row r="60" spans="1:21">
      <c r="A60" s="1439" t="s">
        <v>1402</v>
      </c>
    </row>
    <row r="61" spans="1:21">
      <c r="A61" s="1439"/>
    </row>
    <row r="62" spans="1:21" s="848" customFormat="1"/>
  </sheetData>
  <mergeCells count="11">
    <mergeCell ref="A11:D11"/>
    <mergeCell ref="A19:D19"/>
    <mergeCell ref="A2:S2"/>
    <mergeCell ref="A3:S3"/>
    <mergeCell ref="A4:S4"/>
    <mergeCell ref="A5:S5"/>
    <mergeCell ref="A8:A10"/>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H1912"/>
  <sheetViews>
    <sheetView workbookViewId="0"/>
  </sheetViews>
  <sheetFormatPr baseColWidth="10" defaultRowHeight="11.25"/>
  <cols>
    <col min="1" max="1" width="61.140625" style="188" customWidth="1"/>
    <col min="2" max="6" width="12.5703125" style="190" customWidth="1"/>
    <col min="7" max="7" width="1.85546875" style="221" customWidth="1"/>
    <col min="8" max="8" width="9.140625" style="190" customWidth="1"/>
    <col min="9" max="9" width="10.7109375" style="190" bestFit="1" customWidth="1"/>
    <col min="10" max="256" width="9.140625" style="190" customWidth="1"/>
    <col min="257" max="257" width="61.140625" style="190" customWidth="1"/>
    <col min="258" max="262" width="12.5703125" style="190" customWidth="1"/>
    <col min="263" max="263" width="1.85546875" style="190" customWidth="1"/>
    <col min="264" max="264" width="9.140625" style="190" customWidth="1"/>
    <col min="265" max="265" width="10.7109375" style="190" bestFit="1" customWidth="1"/>
    <col min="266" max="512" width="9.140625" style="190" customWidth="1"/>
    <col min="513" max="513" width="61.140625" style="190" customWidth="1"/>
    <col min="514" max="518" width="12.5703125" style="190" customWidth="1"/>
    <col min="519" max="519" width="1.85546875" style="190" customWidth="1"/>
    <col min="520" max="520" width="9.140625" style="190" customWidth="1"/>
    <col min="521" max="521" width="10.7109375" style="190" bestFit="1" customWidth="1"/>
    <col min="522" max="768" width="9.140625" style="190" customWidth="1"/>
    <col min="769" max="769" width="61.140625" style="190" customWidth="1"/>
    <col min="770" max="774" width="12.5703125" style="190" customWidth="1"/>
    <col min="775" max="775" width="1.85546875" style="190" customWidth="1"/>
    <col min="776" max="776" width="9.140625" style="190" customWidth="1"/>
    <col min="777" max="777" width="10.7109375" style="190" bestFit="1" customWidth="1"/>
    <col min="778" max="1024" width="9.140625" style="190" customWidth="1"/>
    <col min="1025" max="1025" width="61.140625" style="190" customWidth="1"/>
    <col min="1026" max="1030" width="12.5703125" style="190" customWidth="1"/>
    <col min="1031" max="1031" width="1.85546875" style="190" customWidth="1"/>
    <col min="1032" max="1032" width="9.140625" style="190" customWidth="1"/>
    <col min="1033" max="1033" width="10.7109375" style="190" bestFit="1" customWidth="1"/>
    <col min="1034" max="1280" width="9.140625" style="190" customWidth="1"/>
    <col min="1281" max="1281" width="61.140625" style="190" customWidth="1"/>
    <col min="1282" max="1286" width="12.5703125" style="190" customWidth="1"/>
    <col min="1287" max="1287" width="1.85546875" style="190" customWidth="1"/>
    <col min="1288" max="1288" width="9.140625" style="190" customWidth="1"/>
    <col min="1289" max="1289" width="10.7109375" style="190" bestFit="1" customWidth="1"/>
    <col min="1290" max="1536" width="9.140625" style="190" customWidth="1"/>
    <col min="1537" max="1537" width="61.140625" style="190" customWidth="1"/>
    <col min="1538" max="1542" width="12.5703125" style="190" customWidth="1"/>
    <col min="1543" max="1543" width="1.85546875" style="190" customWidth="1"/>
    <col min="1544" max="1544" width="9.140625" style="190" customWidth="1"/>
    <col min="1545" max="1545" width="10.7109375" style="190" bestFit="1" customWidth="1"/>
    <col min="1546" max="1792" width="9.140625" style="190" customWidth="1"/>
    <col min="1793" max="1793" width="61.140625" style="190" customWidth="1"/>
    <col min="1794" max="1798" width="12.5703125" style="190" customWidth="1"/>
    <col min="1799" max="1799" width="1.85546875" style="190" customWidth="1"/>
    <col min="1800" max="1800" width="9.140625" style="190" customWidth="1"/>
    <col min="1801" max="1801" width="10.7109375" style="190" bestFit="1" customWidth="1"/>
    <col min="1802" max="2048" width="9.140625" style="190" customWidth="1"/>
    <col min="2049" max="2049" width="61.140625" style="190" customWidth="1"/>
    <col min="2050" max="2054" width="12.5703125" style="190" customWidth="1"/>
    <col min="2055" max="2055" width="1.85546875" style="190" customWidth="1"/>
    <col min="2056" max="2056" width="9.140625" style="190" customWidth="1"/>
    <col min="2057" max="2057" width="10.7109375" style="190" bestFit="1" customWidth="1"/>
    <col min="2058" max="2304" width="9.140625" style="190" customWidth="1"/>
    <col min="2305" max="2305" width="61.140625" style="190" customWidth="1"/>
    <col min="2306" max="2310" width="12.5703125" style="190" customWidth="1"/>
    <col min="2311" max="2311" width="1.85546875" style="190" customWidth="1"/>
    <col min="2312" max="2312" width="9.140625" style="190" customWidth="1"/>
    <col min="2313" max="2313" width="10.7109375" style="190" bestFit="1" customWidth="1"/>
    <col min="2314" max="2560" width="9.140625" style="190" customWidth="1"/>
    <col min="2561" max="2561" width="61.140625" style="190" customWidth="1"/>
    <col min="2562" max="2566" width="12.5703125" style="190" customWidth="1"/>
    <col min="2567" max="2567" width="1.85546875" style="190" customWidth="1"/>
    <col min="2568" max="2568" width="9.140625" style="190" customWidth="1"/>
    <col min="2569" max="2569" width="10.7109375" style="190" bestFit="1" customWidth="1"/>
    <col min="2570" max="2816" width="9.140625" style="190" customWidth="1"/>
    <col min="2817" max="2817" width="61.140625" style="190" customWidth="1"/>
    <col min="2818" max="2822" width="12.5703125" style="190" customWidth="1"/>
    <col min="2823" max="2823" width="1.85546875" style="190" customWidth="1"/>
    <col min="2824" max="2824" width="9.140625" style="190" customWidth="1"/>
    <col min="2825" max="2825" width="10.7109375" style="190" bestFit="1" customWidth="1"/>
    <col min="2826" max="3072" width="9.140625" style="190" customWidth="1"/>
    <col min="3073" max="3073" width="61.140625" style="190" customWidth="1"/>
    <col min="3074" max="3078" width="12.5703125" style="190" customWidth="1"/>
    <col min="3079" max="3079" width="1.85546875" style="190" customWidth="1"/>
    <col min="3080" max="3080" width="9.140625" style="190" customWidth="1"/>
    <col min="3081" max="3081" width="10.7109375" style="190" bestFit="1" customWidth="1"/>
    <col min="3082" max="3328" width="9.140625" style="190" customWidth="1"/>
    <col min="3329" max="3329" width="61.140625" style="190" customWidth="1"/>
    <col min="3330" max="3334" width="12.5703125" style="190" customWidth="1"/>
    <col min="3335" max="3335" width="1.85546875" style="190" customWidth="1"/>
    <col min="3336" max="3336" width="9.140625" style="190" customWidth="1"/>
    <col min="3337" max="3337" width="10.7109375" style="190" bestFit="1" customWidth="1"/>
    <col min="3338" max="3584" width="9.140625" style="190" customWidth="1"/>
    <col min="3585" max="3585" width="61.140625" style="190" customWidth="1"/>
    <col min="3586" max="3590" width="12.5703125" style="190" customWidth="1"/>
    <col min="3591" max="3591" width="1.85546875" style="190" customWidth="1"/>
    <col min="3592" max="3592" width="9.140625" style="190" customWidth="1"/>
    <col min="3593" max="3593" width="10.7109375" style="190" bestFit="1" customWidth="1"/>
    <col min="3594" max="3840" width="9.140625" style="190" customWidth="1"/>
    <col min="3841" max="3841" width="61.140625" style="190" customWidth="1"/>
    <col min="3842" max="3846" width="12.5703125" style="190" customWidth="1"/>
    <col min="3847" max="3847" width="1.85546875" style="190" customWidth="1"/>
    <col min="3848" max="3848" width="9.140625" style="190" customWidth="1"/>
    <col min="3849" max="3849" width="10.7109375" style="190" bestFit="1" customWidth="1"/>
    <col min="3850" max="4096" width="9.140625" style="190" customWidth="1"/>
    <col min="4097" max="4097" width="61.140625" style="190" customWidth="1"/>
    <col min="4098" max="4102" width="12.5703125" style="190" customWidth="1"/>
    <col min="4103" max="4103" width="1.85546875" style="190" customWidth="1"/>
    <col min="4104" max="4104" width="9.140625" style="190" customWidth="1"/>
    <col min="4105" max="4105" width="10.7109375" style="190" bestFit="1" customWidth="1"/>
    <col min="4106" max="4352" width="9.140625" style="190" customWidth="1"/>
    <col min="4353" max="4353" width="61.140625" style="190" customWidth="1"/>
    <col min="4354" max="4358" width="12.5703125" style="190" customWidth="1"/>
    <col min="4359" max="4359" width="1.85546875" style="190" customWidth="1"/>
    <col min="4360" max="4360" width="9.140625" style="190" customWidth="1"/>
    <col min="4361" max="4361" width="10.7109375" style="190" bestFit="1" customWidth="1"/>
    <col min="4362" max="4608" width="9.140625" style="190" customWidth="1"/>
    <col min="4609" max="4609" width="61.140625" style="190" customWidth="1"/>
    <col min="4610" max="4614" width="12.5703125" style="190" customWidth="1"/>
    <col min="4615" max="4615" width="1.85546875" style="190" customWidth="1"/>
    <col min="4616" max="4616" width="9.140625" style="190" customWidth="1"/>
    <col min="4617" max="4617" width="10.7109375" style="190" bestFit="1" customWidth="1"/>
    <col min="4618" max="4864" width="9.140625" style="190" customWidth="1"/>
    <col min="4865" max="4865" width="61.140625" style="190" customWidth="1"/>
    <col min="4866" max="4870" width="12.5703125" style="190" customWidth="1"/>
    <col min="4871" max="4871" width="1.85546875" style="190" customWidth="1"/>
    <col min="4872" max="4872" width="9.140625" style="190" customWidth="1"/>
    <col min="4873" max="4873" width="10.7109375" style="190" bestFit="1" customWidth="1"/>
    <col min="4874" max="5120" width="9.140625" style="190" customWidth="1"/>
    <col min="5121" max="5121" width="61.140625" style="190" customWidth="1"/>
    <col min="5122" max="5126" width="12.5703125" style="190" customWidth="1"/>
    <col min="5127" max="5127" width="1.85546875" style="190" customWidth="1"/>
    <col min="5128" max="5128" width="9.140625" style="190" customWidth="1"/>
    <col min="5129" max="5129" width="10.7109375" style="190" bestFit="1" customWidth="1"/>
    <col min="5130" max="5376" width="9.140625" style="190" customWidth="1"/>
    <col min="5377" max="5377" width="61.140625" style="190" customWidth="1"/>
    <col min="5378" max="5382" width="12.5703125" style="190" customWidth="1"/>
    <col min="5383" max="5383" width="1.85546875" style="190" customWidth="1"/>
    <col min="5384" max="5384" width="9.140625" style="190" customWidth="1"/>
    <col min="5385" max="5385" width="10.7109375" style="190" bestFit="1" customWidth="1"/>
    <col min="5386" max="5632" width="9.140625" style="190" customWidth="1"/>
    <col min="5633" max="5633" width="61.140625" style="190" customWidth="1"/>
    <col min="5634" max="5638" width="12.5703125" style="190" customWidth="1"/>
    <col min="5639" max="5639" width="1.85546875" style="190" customWidth="1"/>
    <col min="5640" max="5640" width="9.140625" style="190" customWidth="1"/>
    <col min="5641" max="5641" width="10.7109375" style="190" bestFit="1" customWidth="1"/>
    <col min="5642" max="5888" width="9.140625" style="190" customWidth="1"/>
    <col min="5889" max="5889" width="61.140625" style="190" customWidth="1"/>
    <col min="5890" max="5894" width="12.5703125" style="190" customWidth="1"/>
    <col min="5895" max="5895" width="1.85546875" style="190" customWidth="1"/>
    <col min="5896" max="5896" width="9.140625" style="190" customWidth="1"/>
    <col min="5897" max="5897" width="10.7109375" style="190" bestFit="1" customWidth="1"/>
    <col min="5898" max="6144" width="9.140625" style="190" customWidth="1"/>
    <col min="6145" max="6145" width="61.140625" style="190" customWidth="1"/>
    <col min="6146" max="6150" width="12.5703125" style="190" customWidth="1"/>
    <col min="6151" max="6151" width="1.85546875" style="190" customWidth="1"/>
    <col min="6152" max="6152" width="9.140625" style="190" customWidth="1"/>
    <col min="6153" max="6153" width="10.7109375" style="190" bestFit="1" customWidth="1"/>
    <col min="6154" max="6400" width="9.140625" style="190" customWidth="1"/>
    <col min="6401" max="6401" width="61.140625" style="190" customWidth="1"/>
    <col min="6402" max="6406" width="12.5703125" style="190" customWidth="1"/>
    <col min="6407" max="6407" width="1.85546875" style="190" customWidth="1"/>
    <col min="6408" max="6408" width="9.140625" style="190" customWidth="1"/>
    <col min="6409" max="6409" width="10.7109375" style="190" bestFit="1" customWidth="1"/>
    <col min="6410" max="6656" width="9.140625" style="190" customWidth="1"/>
    <col min="6657" max="6657" width="61.140625" style="190" customWidth="1"/>
    <col min="6658" max="6662" width="12.5703125" style="190" customWidth="1"/>
    <col min="6663" max="6663" width="1.85546875" style="190" customWidth="1"/>
    <col min="6664" max="6664" width="9.140625" style="190" customWidth="1"/>
    <col min="6665" max="6665" width="10.7109375" style="190" bestFit="1" customWidth="1"/>
    <col min="6666" max="6912" width="9.140625" style="190" customWidth="1"/>
    <col min="6913" max="6913" width="61.140625" style="190" customWidth="1"/>
    <col min="6914" max="6918" width="12.5703125" style="190" customWidth="1"/>
    <col min="6919" max="6919" width="1.85546875" style="190" customWidth="1"/>
    <col min="6920" max="6920" width="9.140625" style="190" customWidth="1"/>
    <col min="6921" max="6921" width="10.7109375" style="190" bestFit="1" customWidth="1"/>
    <col min="6922" max="7168" width="9.140625" style="190" customWidth="1"/>
    <col min="7169" max="7169" width="61.140625" style="190" customWidth="1"/>
    <col min="7170" max="7174" width="12.5703125" style="190" customWidth="1"/>
    <col min="7175" max="7175" width="1.85546875" style="190" customWidth="1"/>
    <col min="7176" max="7176" width="9.140625" style="190" customWidth="1"/>
    <col min="7177" max="7177" width="10.7109375" style="190" bestFit="1" customWidth="1"/>
    <col min="7178" max="7424" width="9.140625" style="190" customWidth="1"/>
    <col min="7425" max="7425" width="61.140625" style="190" customWidth="1"/>
    <col min="7426" max="7430" width="12.5703125" style="190" customWidth="1"/>
    <col min="7431" max="7431" width="1.85546875" style="190" customWidth="1"/>
    <col min="7432" max="7432" width="9.140625" style="190" customWidth="1"/>
    <col min="7433" max="7433" width="10.7109375" style="190" bestFit="1" customWidth="1"/>
    <col min="7434" max="7680" width="9.140625" style="190" customWidth="1"/>
    <col min="7681" max="7681" width="61.140625" style="190" customWidth="1"/>
    <col min="7682" max="7686" width="12.5703125" style="190" customWidth="1"/>
    <col min="7687" max="7687" width="1.85546875" style="190" customWidth="1"/>
    <col min="7688" max="7688" width="9.140625" style="190" customWidth="1"/>
    <col min="7689" max="7689" width="10.7109375" style="190" bestFit="1" customWidth="1"/>
    <col min="7690" max="7936" width="9.140625" style="190" customWidth="1"/>
    <col min="7937" max="7937" width="61.140625" style="190" customWidth="1"/>
    <col min="7938" max="7942" width="12.5703125" style="190" customWidth="1"/>
    <col min="7943" max="7943" width="1.85546875" style="190" customWidth="1"/>
    <col min="7944" max="7944" width="9.140625" style="190" customWidth="1"/>
    <col min="7945" max="7945" width="10.7109375" style="190" bestFit="1" customWidth="1"/>
    <col min="7946" max="8192" width="9.140625" style="190" customWidth="1"/>
    <col min="8193" max="8193" width="61.140625" style="190" customWidth="1"/>
    <col min="8194" max="8198" width="12.5703125" style="190" customWidth="1"/>
    <col min="8199" max="8199" width="1.85546875" style="190" customWidth="1"/>
    <col min="8200" max="8200" width="9.140625" style="190" customWidth="1"/>
    <col min="8201" max="8201" width="10.7109375" style="190" bestFit="1" customWidth="1"/>
    <col min="8202" max="8448" width="9.140625" style="190" customWidth="1"/>
    <col min="8449" max="8449" width="61.140625" style="190" customWidth="1"/>
    <col min="8450" max="8454" width="12.5703125" style="190" customWidth="1"/>
    <col min="8455" max="8455" width="1.85546875" style="190" customWidth="1"/>
    <col min="8456" max="8456" width="9.140625" style="190" customWidth="1"/>
    <col min="8457" max="8457" width="10.7109375" style="190" bestFit="1" customWidth="1"/>
    <col min="8458" max="8704" width="9.140625" style="190" customWidth="1"/>
    <col min="8705" max="8705" width="61.140625" style="190" customWidth="1"/>
    <col min="8706" max="8710" width="12.5703125" style="190" customWidth="1"/>
    <col min="8711" max="8711" width="1.85546875" style="190" customWidth="1"/>
    <col min="8712" max="8712" width="9.140625" style="190" customWidth="1"/>
    <col min="8713" max="8713" width="10.7109375" style="190" bestFit="1" customWidth="1"/>
    <col min="8714" max="8960" width="9.140625" style="190" customWidth="1"/>
    <col min="8961" max="8961" width="61.140625" style="190" customWidth="1"/>
    <col min="8962" max="8966" width="12.5703125" style="190" customWidth="1"/>
    <col min="8967" max="8967" width="1.85546875" style="190" customWidth="1"/>
    <col min="8968" max="8968" width="9.140625" style="190" customWidth="1"/>
    <col min="8969" max="8969" width="10.7109375" style="190" bestFit="1" customWidth="1"/>
    <col min="8970" max="9216" width="9.140625" style="190" customWidth="1"/>
    <col min="9217" max="9217" width="61.140625" style="190" customWidth="1"/>
    <col min="9218" max="9222" width="12.5703125" style="190" customWidth="1"/>
    <col min="9223" max="9223" width="1.85546875" style="190" customWidth="1"/>
    <col min="9224" max="9224" width="9.140625" style="190" customWidth="1"/>
    <col min="9225" max="9225" width="10.7109375" style="190" bestFit="1" customWidth="1"/>
    <col min="9226" max="9472" width="9.140625" style="190" customWidth="1"/>
    <col min="9473" max="9473" width="61.140625" style="190" customWidth="1"/>
    <col min="9474" max="9478" width="12.5703125" style="190" customWidth="1"/>
    <col min="9479" max="9479" width="1.85546875" style="190" customWidth="1"/>
    <col min="9480" max="9480" width="9.140625" style="190" customWidth="1"/>
    <col min="9481" max="9481" width="10.7109375" style="190" bestFit="1" customWidth="1"/>
    <col min="9482" max="9728" width="9.140625" style="190" customWidth="1"/>
    <col min="9729" max="9729" width="61.140625" style="190" customWidth="1"/>
    <col min="9730" max="9734" width="12.5703125" style="190" customWidth="1"/>
    <col min="9735" max="9735" width="1.85546875" style="190" customWidth="1"/>
    <col min="9736" max="9736" width="9.140625" style="190" customWidth="1"/>
    <col min="9737" max="9737" width="10.7109375" style="190" bestFit="1" customWidth="1"/>
    <col min="9738" max="9984" width="9.140625" style="190" customWidth="1"/>
    <col min="9985" max="9985" width="61.140625" style="190" customWidth="1"/>
    <col min="9986" max="9990" width="12.5703125" style="190" customWidth="1"/>
    <col min="9991" max="9991" width="1.85546875" style="190" customWidth="1"/>
    <col min="9992" max="9992" width="9.140625" style="190" customWidth="1"/>
    <col min="9993" max="9993" width="10.7109375" style="190" bestFit="1" customWidth="1"/>
    <col min="9994" max="10240" width="9.140625" style="190" customWidth="1"/>
    <col min="10241" max="10241" width="61.140625" style="190" customWidth="1"/>
    <col min="10242" max="10246" width="12.5703125" style="190" customWidth="1"/>
    <col min="10247" max="10247" width="1.85546875" style="190" customWidth="1"/>
    <col min="10248" max="10248" width="9.140625" style="190" customWidth="1"/>
    <col min="10249" max="10249" width="10.7109375" style="190" bestFit="1" customWidth="1"/>
    <col min="10250" max="10496" width="9.140625" style="190" customWidth="1"/>
    <col min="10497" max="10497" width="61.140625" style="190" customWidth="1"/>
    <col min="10498" max="10502" width="12.5703125" style="190" customWidth="1"/>
    <col min="10503" max="10503" width="1.85546875" style="190" customWidth="1"/>
    <col min="10504" max="10504" width="9.140625" style="190" customWidth="1"/>
    <col min="10505" max="10505" width="10.7109375" style="190" bestFit="1" customWidth="1"/>
    <col min="10506" max="10752" width="9.140625" style="190" customWidth="1"/>
    <col min="10753" max="10753" width="61.140625" style="190" customWidth="1"/>
    <col min="10754" max="10758" width="12.5703125" style="190" customWidth="1"/>
    <col min="10759" max="10759" width="1.85546875" style="190" customWidth="1"/>
    <col min="10760" max="10760" width="9.140625" style="190" customWidth="1"/>
    <col min="10761" max="10761" width="10.7109375" style="190" bestFit="1" customWidth="1"/>
    <col min="10762" max="11008" width="9.140625" style="190" customWidth="1"/>
    <col min="11009" max="11009" width="61.140625" style="190" customWidth="1"/>
    <col min="11010" max="11014" width="12.5703125" style="190" customWidth="1"/>
    <col min="11015" max="11015" width="1.85546875" style="190" customWidth="1"/>
    <col min="11016" max="11016" width="9.140625" style="190" customWidth="1"/>
    <col min="11017" max="11017" width="10.7109375" style="190" bestFit="1" customWidth="1"/>
    <col min="11018" max="11264" width="9.140625" style="190" customWidth="1"/>
    <col min="11265" max="11265" width="61.140625" style="190" customWidth="1"/>
    <col min="11266" max="11270" width="12.5703125" style="190" customWidth="1"/>
    <col min="11271" max="11271" width="1.85546875" style="190" customWidth="1"/>
    <col min="11272" max="11272" width="9.140625" style="190" customWidth="1"/>
    <col min="11273" max="11273" width="10.7109375" style="190" bestFit="1" customWidth="1"/>
    <col min="11274" max="11520" width="9.140625" style="190" customWidth="1"/>
    <col min="11521" max="11521" width="61.140625" style="190" customWidth="1"/>
    <col min="11522" max="11526" width="12.5703125" style="190" customWidth="1"/>
    <col min="11527" max="11527" width="1.85546875" style="190" customWidth="1"/>
    <col min="11528" max="11528" width="9.140625" style="190" customWidth="1"/>
    <col min="11529" max="11529" width="10.7109375" style="190" bestFit="1" customWidth="1"/>
    <col min="11530" max="11776" width="9.140625" style="190" customWidth="1"/>
    <col min="11777" max="11777" width="61.140625" style="190" customWidth="1"/>
    <col min="11778" max="11782" width="12.5703125" style="190" customWidth="1"/>
    <col min="11783" max="11783" width="1.85546875" style="190" customWidth="1"/>
    <col min="11784" max="11784" width="9.140625" style="190" customWidth="1"/>
    <col min="11785" max="11785" width="10.7109375" style="190" bestFit="1" customWidth="1"/>
    <col min="11786" max="12032" width="9.140625" style="190" customWidth="1"/>
    <col min="12033" max="12033" width="61.140625" style="190" customWidth="1"/>
    <col min="12034" max="12038" width="12.5703125" style="190" customWidth="1"/>
    <col min="12039" max="12039" width="1.85546875" style="190" customWidth="1"/>
    <col min="12040" max="12040" width="9.140625" style="190" customWidth="1"/>
    <col min="12041" max="12041" width="10.7109375" style="190" bestFit="1" customWidth="1"/>
    <col min="12042" max="12288" width="9.140625" style="190" customWidth="1"/>
    <col min="12289" max="12289" width="61.140625" style="190" customWidth="1"/>
    <col min="12290" max="12294" width="12.5703125" style="190" customWidth="1"/>
    <col min="12295" max="12295" width="1.85546875" style="190" customWidth="1"/>
    <col min="12296" max="12296" width="9.140625" style="190" customWidth="1"/>
    <col min="12297" max="12297" width="10.7109375" style="190" bestFit="1" customWidth="1"/>
    <col min="12298" max="12544" width="9.140625" style="190" customWidth="1"/>
    <col min="12545" max="12545" width="61.140625" style="190" customWidth="1"/>
    <col min="12546" max="12550" width="12.5703125" style="190" customWidth="1"/>
    <col min="12551" max="12551" width="1.85546875" style="190" customWidth="1"/>
    <col min="12552" max="12552" width="9.140625" style="190" customWidth="1"/>
    <col min="12553" max="12553" width="10.7109375" style="190" bestFit="1" customWidth="1"/>
    <col min="12554" max="12800" width="9.140625" style="190" customWidth="1"/>
    <col min="12801" max="12801" width="61.140625" style="190" customWidth="1"/>
    <col min="12802" max="12806" width="12.5703125" style="190" customWidth="1"/>
    <col min="12807" max="12807" width="1.85546875" style="190" customWidth="1"/>
    <col min="12808" max="12808" width="9.140625" style="190" customWidth="1"/>
    <col min="12809" max="12809" width="10.7109375" style="190" bestFit="1" customWidth="1"/>
    <col min="12810" max="13056" width="9.140625" style="190" customWidth="1"/>
    <col min="13057" max="13057" width="61.140625" style="190" customWidth="1"/>
    <col min="13058" max="13062" width="12.5703125" style="190" customWidth="1"/>
    <col min="13063" max="13063" width="1.85546875" style="190" customWidth="1"/>
    <col min="13064" max="13064" width="9.140625" style="190" customWidth="1"/>
    <col min="13065" max="13065" width="10.7109375" style="190" bestFit="1" customWidth="1"/>
    <col min="13066" max="13312" width="9.140625" style="190" customWidth="1"/>
    <col min="13313" max="13313" width="61.140625" style="190" customWidth="1"/>
    <col min="13314" max="13318" width="12.5703125" style="190" customWidth="1"/>
    <col min="13319" max="13319" width="1.85546875" style="190" customWidth="1"/>
    <col min="13320" max="13320" width="9.140625" style="190" customWidth="1"/>
    <col min="13321" max="13321" width="10.7109375" style="190" bestFit="1" customWidth="1"/>
    <col min="13322" max="13568" width="9.140625" style="190" customWidth="1"/>
    <col min="13569" max="13569" width="61.140625" style="190" customWidth="1"/>
    <col min="13570" max="13574" width="12.5703125" style="190" customWidth="1"/>
    <col min="13575" max="13575" width="1.85546875" style="190" customWidth="1"/>
    <col min="13576" max="13576" width="9.140625" style="190" customWidth="1"/>
    <col min="13577" max="13577" width="10.7109375" style="190" bestFit="1" customWidth="1"/>
    <col min="13578" max="13824" width="9.140625" style="190" customWidth="1"/>
    <col min="13825" max="13825" width="61.140625" style="190" customWidth="1"/>
    <col min="13826" max="13830" width="12.5703125" style="190" customWidth="1"/>
    <col min="13831" max="13831" width="1.85546875" style="190" customWidth="1"/>
    <col min="13832" max="13832" width="9.140625" style="190" customWidth="1"/>
    <col min="13833" max="13833" width="10.7109375" style="190" bestFit="1" customWidth="1"/>
    <col min="13834" max="14080" width="9.140625" style="190" customWidth="1"/>
    <col min="14081" max="14081" width="61.140625" style="190" customWidth="1"/>
    <col min="14082" max="14086" width="12.5703125" style="190" customWidth="1"/>
    <col min="14087" max="14087" width="1.85546875" style="190" customWidth="1"/>
    <col min="14088" max="14088" width="9.140625" style="190" customWidth="1"/>
    <col min="14089" max="14089" width="10.7109375" style="190" bestFit="1" customWidth="1"/>
    <col min="14090" max="14336" width="9.140625" style="190" customWidth="1"/>
    <col min="14337" max="14337" width="61.140625" style="190" customWidth="1"/>
    <col min="14338" max="14342" width="12.5703125" style="190" customWidth="1"/>
    <col min="14343" max="14343" width="1.85546875" style="190" customWidth="1"/>
    <col min="14344" max="14344" width="9.140625" style="190" customWidth="1"/>
    <col min="14345" max="14345" width="10.7109375" style="190" bestFit="1" customWidth="1"/>
    <col min="14346" max="14592" width="9.140625" style="190" customWidth="1"/>
    <col min="14593" max="14593" width="61.140625" style="190" customWidth="1"/>
    <col min="14594" max="14598" width="12.5703125" style="190" customWidth="1"/>
    <col min="14599" max="14599" width="1.85546875" style="190" customWidth="1"/>
    <col min="14600" max="14600" width="9.140625" style="190" customWidth="1"/>
    <col min="14601" max="14601" width="10.7109375" style="190" bestFit="1" customWidth="1"/>
    <col min="14602" max="14848" width="9.140625" style="190" customWidth="1"/>
    <col min="14849" max="14849" width="61.140625" style="190" customWidth="1"/>
    <col min="14850" max="14854" width="12.5703125" style="190" customWidth="1"/>
    <col min="14855" max="14855" width="1.85546875" style="190" customWidth="1"/>
    <col min="14856" max="14856" width="9.140625" style="190" customWidth="1"/>
    <col min="14857" max="14857" width="10.7109375" style="190" bestFit="1" customWidth="1"/>
    <col min="14858" max="15104" width="9.140625" style="190" customWidth="1"/>
    <col min="15105" max="15105" width="61.140625" style="190" customWidth="1"/>
    <col min="15106" max="15110" width="12.5703125" style="190" customWidth="1"/>
    <col min="15111" max="15111" width="1.85546875" style="190" customWidth="1"/>
    <col min="15112" max="15112" width="9.140625" style="190" customWidth="1"/>
    <col min="15113" max="15113" width="10.7109375" style="190" bestFit="1" customWidth="1"/>
    <col min="15114" max="15360" width="9.140625" style="190" customWidth="1"/>
    <col min="15361" max="15361" width="61.140625" style="190" customWidth="1"/>
    <col min="15362" max="15366" width="12.5703125" style="190" customWidth="1"/>
    <col min="15367" max="15367" width="1.85546875" style="190" customWidth="1"/>
    <col min="15368" max="15368" width="9.140625" style="190" customWidth="1"/>
    <col min="15369" max="15369" width="10.7109375" style="190" bestFit="1" customWidth="1"/>
    <col min="15370" max="15616" width="9.140625" style="190" customWidth="1"/>
    <col min="15617" max="15617" width="61.140625" style="190" customWidth="1"/>
    <col min="15618" max="15622" width="12.5703125" style="190" customWidth="1"/>
    <col min="15623" max="15623" width="1.85546875" style="190" customWidth="1"/>
    <col min="15624" max="15624" width="9.140625" style="190" customWidth="1"/>
    <col min="15625" max="15625" width="10.7109375" style="190" bestFit="1" customWidth="1"/>
    <col min="15626" max="15872" width="9.140625" style="190" customWidth="1"/>
    <col min="15873" max="15873" width="61.140625" style="190" customWidth="1"/>
    <col min="15874" max="15878" width="12.5703125" style="190" customWidth="1"/>
    <col min="15879" max="15879" width="1.85546875" style="190" customWidth="1"/>
    <col min="15880" max="15880" width="9.140625" style="190" customWidth="1"/>
    <col min="15881" max="15881" width="10.7109375" style="190" bestFit="1" customWidth="1"/>
    <col min="15882" max="16128" width="9.140625" style="190" customWidth="1"/>
    <col min="16129" max="16129" width="61.140625" style="190" customWidth="1"/>
    <col min="16130" max="16134" width="12.5703125" style="190" customWidth="1"/>
    <col min="16135" max="16135" width="1.85546875" style="190" customWidth="1"/>
    <col min="16136" max="16136" width="9.140625" style="190" customWidth="1"/>
    <col min="16137" max="16137" width="10.7109375" style="190" bestFit="1" customWidth="1"/>
    <col min="16138" max="16384" width="9.140625" style="190" customWidth="1"/>
  </cols>
  <sheetData>
    <row r="1" spans="1:8" s="186" customFormat="1" ht="2.25" customHeight="1">
      <c r="A1" s="184"/>
      <c r="B1" s="236"/>
      <c r="C1" s="236"/>
      <c r="D1" s="236"/>
      <c r="E1" s="236"/>
      <c r="F1" s="236"/>
    </row>
    <row r="2" spans="1:8" s="186" customFormat="1" ht="18">
      <c r="A2" s="1584" t="s">
        <v>587</v>
      </c>
      <c r="B2" s="1584"/>
      <c r="C2" s="1584"/>
      <c r="D2" s="1584"/>
      <c r="E2" s="1584"/>
      <c r="F2" s="1584"/>
    </row>
    <row r="3" spans="1:8" s="186" customFormat="1" ht="18">
      <c r="A3" s="1584" t="s">
        <v>1484</v>
      </c>
      <c r="B3" s="1584"/>
      <c r="C3" s="1584"/>
      <c r="D3" s="1584"/>
      <c r="E3" s="1584"/>
      <c r="F3" s="1584"/>
    </row>
    <row r="4" spans="1:8" s="186" customFormat="1" ht="18">
      <c r="A4" s="1584" t="s">
        <v>1465</v>
      </c>
      <c r="B4" s="1584"/>
      <c r="C4" s="1584"/>
      <c r="D4" s="1584"/>
      <c r="E4" s="1584"/>
      <c r="F4" s="1584"/>
    </row>
    <row r="5" spans="1:8" s="187" customFormat="1" ht="18">
      <c r="A5" s="1688" t="s">
        <v>596</v>
      </c>
      <c r="B5" s="1688"/>
      <c r="C5" s="1688"/>
      <c r="D5" s="1688"/>
      <c r="E5" s="1688"/>
      <c r="F5" s="1688"/>
    </row>
    <row r="6" spans="1:8" ht="6" customHeight="1">
      <c r="G6" s="190"/>
    </row>
    <row r="7" spans="1:8" ht="4.5" customHeight="1" thickBot="1">
      <c r="A7" s="191"/>
      <c r="B7" s="1440"/>
      <c r="C7" s="1440"/>
      <c r="D7" s="1440"/>
      <c r="E7" s="1440"/>
      <c r="F7" s="1440"/>
      <c r="G7" s="190"/>
    </row>
    <row r="8" spans="1:8" s="189" customFormat="1" ht="12.75" thickTop="1" thickBot="1">
      <c r="A8" s="1441"/>
      <c r="B8" s="194" t="s">
        <v>274</v>
      </c>
      <c r="C8" s="194" t="s">
        <v>275</v>
      </c>
      <c r="D8" s="194" t="s">
        <v>276</v>
      </c>
      <c r="E8" s="194" t="s">
        <v>277</v>
      </c>
      <c r="F8" s="194" t="s">
        <v>278</v>
      </c>
    </row>
    <row r="9" spans="1:8" ht="18" customHeight="1" thickTop="1" thickBot="1">
      <c r="A9" s="195" t="s">
        <v>279</v>
      </c>
      <c r="B9" s="196">
        <v>5253419.2240000004</v>
      </c>
      <c r="C9" s="196">
        <v>266950.77763999999</v>
      </c>
      <c r="D9" s="196">
        <v>0</v>
      </c>
      <c r="E9" s="196">
        <v>2.59734</v>
      </c>
      <c r="F9" s="196">
        <v>5520372.5989799993</v>
      </c>
      <c r="G9" s="190"/>
      <c r="H9" s="197"/>
    </row>
    <row r="10" spans="1:8" ht="18.75" customHeight="1" thickTop="1" thickBot="1">
      <c r="A10" s="198" t="s">
        <v>280</v>
      </c>
      <c r="B10" s="199">
        <v>155993.84446000002</v>
      </c>
      <c r="C10" s="199">
        <v>42103.85037</v>
      </c>
      <c r="D10" s="199">
        <v>0</v>
      </c>
      <c r="E10" s="199">
        <v>0</v>
      </c>
      <c r="F10" s="199">
        <v>198097.69483000002</v>
      </c>
      <c r="G10" s="190"/>
      <c r="H10" s="197"/>
    </row>
    <row r="11" spans="1:8" ht="12" thickTop="1">
      <c r="A11" s="200" t="s">
        <v>281</v>
      </c>
      <c r="B11" s="201">
        <v>54153.45379</v>
      </c>
      <c r="C11" s="201">
        <v>5264.0668399999995</v>
      </c>
      <c r="D11" s="201">
        <v>0</v>
      </c>
      <c r="E11" s="201">
        <v>0</v>
      </c>
      <c r="F11" s="201">
        <v>59417.520629999999</v>
      </c>
      <c r="G11" s="190"/>
      <c r="H11" s="197"/>
    </row>
    <row r="12" spans="1:8">
      <c r="A12" s="200" t="s">
        <v>282</v>
      </c>
      <c r="B12" s="201">
        <v>6239.0402000000004</v>
      </c>
      <c r="C12" s="201">
        <v>11071.666220000001</v>
      </c>
      <c r="D12" s="201">
        <v>0</v>
      </c>
      <c r="E12" s="201">
        <v>0</v>
      </c>
      <c r="F12" s="201">
        <v>17310.706420000002</v>
      </c>
      <c r="G12" s="190"/>
      <c r="H12" s="197"/>
    </row>
    <row r="13" spans="1:8">
      <c r="A13" s="200" t="s">
        <v>283</v>
      </c>
      <c r="B13" s="201">
        <v>95568.232860000004</v>
      </c>
      <c r="C13" s="201">
        <v>25768.117309999998</v>
      </c>
      <c r="D13" s="201">
        <v>0</v>
      </c>
      <c r="E13" s="201">
        <v>0</v>
      </c>
      <c r="F13" s="201">
        <v>121336.35017000001</v>
      </c>
      <c r="G13" s="190"/>
      <c r="H13" s="197"/>
    </row>
    <row r="14" spans="1:8">
      <c r="A14" s="200" t="s">
        <v>284</v>
      </c>
      <c r="B14" s="201">
        <v>0</v>
      </c>
      <c r="C14" s="201">
        <v>0</v>
      </c>
      <c r="D14" s="201">
        <v>0</v>
      </c>
      <c r="E14" s="201">
        <v>0</v>
      </c>
      <c r="F14" s="201">
        <v>0</v>
      </c>
      <c r="G14" s="190"/>
      <c r="H14" s="197"/>
    </row>
    <row r="15" spans="1:8">
      <c r="A15" s="200" t="s">
        <v>285</v>
      </c>
      <c r="B15" s="201">
        <v>0</v>
      </c>
      <c r="C15" s="201">
        <v>0</v>
      </c>
      <c r="D15" s="201">
        <v>0</v>
      </c>
      <c r="E15" s="201">
        <v>0</v>
      </c>
      <c r="F15" s="201">
        <v>0</v>
      </c>
      <c r="G15" s="190"/>
      <c r="H15" s="197"/>
    </row>
    <row r="16" spans="1:8">
      <c r="A16" s="200" t="s">
        <v>286</v>
      </c>
      <c r="B16" s="201">
        <v>34.270110000000003</v>
      </c>
      <c r="C16" s="201">
        <v>0</v>
      </c>
      <c r="D16" s="201">
        <v>0</v>
      </c>
      <c r="E16" s="201">
        <v>0</v>
      </c>
      <c r="F16" s="201">
        <v>34.270110000000003</v>
      </c>
      <c r="G16" s="190"/>
      <c r="H16" s="197"/>
    </row>
    <row r="17" spans="1:8">
      <c r="A17" s="200" t="s">
        <v>287</v>
      </c>
      <c r="B17" s="201">
        <v>0</v>
      </c>
      <c r="C17" s="201">
        <v>0</v>
      </c>
      <c r="D17" s="201">
        <v>0</v>
      </c>
      <c r="E17" s="201">
        <v>0</v>
      </c>
      <c r="F17" s="201">
        <v>0</v>
      </c>
      <c r="G17" s="190"/>
      <c r="H17" s="197"/>
    </row>
    <row r="18" spans="1:8" ht="12" thickBot="1">
      <c r="A18" s="200" t="s">
        <v>288</v>
      </c>
      <c r="B18" s="201">
        <v>-1.1525000000000001</v>
      </c>
      <c r="C18" s="201">
        <v>0</v>
      </c>
      <c r="D18" s="201">
        <v>0</v>
      </c>
      <c r="E18" s="201">
        <v>0</v>
      </c>
      <c r="F18" s="201">
        <v>-1.1525000000000001</v>
      </c>
      <c r="G18" s="190"/>
      <c r="H18" s="197"/>
    </row>
    <row r="19" spans="1:8" ht="12.75" thickTop="1" thickBot="1">
      <c r="A19" s="198" t="s">
        <v>289</v>
      </c>
      <c r="B19" s="199">
        <v>88309.82895000001</v>
      </c>
      <c r="C19" s="199">
        <v>12922.897349999999</v>
      </c>
      <c r="D19" s="199">
        <v>0</v>
      </c>
      <c r="E19" s="199">
        <v>2.59734</v>
      </c>
      <c r="F19" s="199">
        <v>101235.32364</v>
      </c>
      <c r="G19" s="190"/>
      <c r="H19" s="197"/>
    </row>
    <row r="20" spans="1:8" ht="12" thickTop="1">
      <c r="A20" s="200" t="s">
        <v>290</v>
      </c>
      <c r="B20" s="201">
        <v>0</v>
      </c>
      <c r="C20" s="201">
        <v>0</v>
      </c>
      <c r="D20" s="201">
        <v>0</v>
      </c>
      <c r="E20" s="201">
        <v>0</v>
      </c>
      <c r="F20" s="201">
        <v>0</v>
      </c>
      <c r="G20" s="190"/>
      <c r="H20" s="197"/>
    </row>
    <row r="21" spans="1:8">
      <c r="A21" s="200" t="s">
        <v>291</v>
      </c>
      <c r="B21" s="201">
        <v>43729.062270000002</v>
      </c>
      <c r="C21" s="201">
        <v>9307.2048200000008</v>
      </c>
      <c r="D21" s="201">
        <v>0</v>
      </c>
      <c r="E21" s="201">
        <v>0</v>
      </c>
      <c r="F21" s="201">
        <v>53036.267090000001</v>
      </c>
      <c r="G21" s="190"/>
      <c r="H21" s="197"/>
    </row>
    <row r="22" spans="1:8">
      <c r="A22" s="200" t="s">
        <v>292</v>
      </c>
      <c r="B22" s="201">
        <v>0</v>
      </c>
      <c r="C22" s="201">
        <v>0</v>
      </c>
      <c r="D22" s="201">
        <v>0</v>
      </c>
      <c r="E22" s="201">
        <v>0</v>
      </c>
      <c r="F22" s="201">
        <v>0</v>
      </c>
      <c r="G22" s="190"/>
      <c r="H22" s="197"/>
    </row>
    <row r="23" spans="1:8">
      <c r="A23" s="200" t="s">
        <v>293</v>
      </c>
      <c r="B23" s="201">
        <v>0</v>
      </c>
      <c r="C23" s="201">
        <v>0</v>
      </c>
      <c r="D23" s="201">
        <v>0</v>
      </c>
      <c r="E23" s="201">
        <v>0</v>
      </c>
      <c r="F23" s="201">
        <v>0</v>
      </c>
      <c r="G23" s="190"/>
      <c r="H23" s="197"/>
    </row>
    <row r="24" spans="1:8">
      <c r="A24" s="200" t="s">
        <v>294</v>
      </c>
      <c r="B24" s="201">
        <v>36802.301149999999</v>
      </c>
      <c r="C24" s="201">
        <v>1564.6750300000001</v>
      </c>
      <c r="D24" s="201">
        <v>0</v>
      </c>
      <c r="E24" s="201">
        <v>2.59734</v>
      </c>
      <c r="F24" s="201">
        <v>38369.573520000005</v>
      </c>
      <c r="G24" s="190"/>
      <c r="H24" s="197"/>
    </row>
    <row r="25" spans="1:8">
      <c r="A25" s="200" t="s">
        <v>295</v>
      </c>
      <c r="B25" s="201">
        <v>7117.32341</v>
      </c>
      <c r="C25" s="201">
        <v>2050.82546</v>
      </c>
      <c r="D25" s="201">
        <v>0</v>
      </c>
      <c r="E25" s="201">
        <v>0</v>
      </c>
      <c r="F25" s="201">
        <v>9168.1488699999991</v>
      </c>
      <c r="G25" s="190"/>
      <c r="H25" s="197"/>
    </row>
    <row r="26" spans="1:8">
      <c r="A26" s="200" t="s">
        <v>296</v>
      </c>
      <c r="B26" s="201">
        <v>661.14211999999998</v>
      </c>
      <c r="C26" s="201">
        <v>0.19203999999999999</v>
      </c>
      <c r="D26" s="201">
        <v>0</v>
      </c>
      <c r="E26" s="201">
        <v>0</v>
      </c>
      <c r="F26" s="201">
        <v>661.33416</v>
      </c>
      <c r="G26" s="190"/>
      <c r="H26" s="197"/>
    </row>
    <row r="27" spans="1:8" ht="12" thickBot="1">
      <c r="A27" s="200" t="s">
        <v>297</v>
      </c>
      <c r="B27" s="201">
        <v>0</v>
      </c>
      <c r="C27" s="201">
        <v>0</v>
      </c>
      <c r="D27" s="201">
        <v>0</v>
      </c>
      <c r="E27" s="201">
        <v>0</v>
      </c>
      <c r="F27" s="201">
        <v>0</v>
      </c>
      <c r="G27" s="190"/>
      <c r="H27" s="197"/>
    </row>
    <row r="28" spans="1:8" ht="12.75" thickTop="1" thickBot="1">
      <c r="A28" s="198" t="s">
        <v>298</v>
      </c>
      <c r="B28" s="199">
        <v>4765071.5538699999</v>
      </c>
      <c r="C28" s="199">
        <v>203227.13613999999</v>
      </c>
      <c r="D28" s="199">
        <v>0</v>
      </c>
      <c r="E28" s="199">
        <v>0</v>
      </c>
      <c r="F28" s="199">
        <v>4968298.69001</v>
      </c>
      <c r="G28" s="190"/>
      <c r="H28" s="197"/>
    </row>
    <row r="29" spans="1:8" ht="12" thickTop="1">
      <c r="A29" s="202" t="s">
        <v>299</v>
      </c>
      <c r="B29" s="201">
        <v>4854108.1554700006</v>
      </c>
      <c r="C29" s="201">
        <v>199685.80621000001</v>
      </c>
      <c r="D29" s="201">
        <v>0</v>
      </c>
      <c r="E29" s="201">
        <v>0</v>
      </c>
      <c r="F29" s="201">
        <v>5053793.9616800006</v>
      </c>
      <c r="G29" s="190"/>
      <c r="H29" s="197"/>
    </row>
    <row r="30" spans="1:8">
      <c r="A30" s="200" t="s">
        <v>300</v>
      </c>
      <c r="B30" s="201">
        <v>4798183.0833999999</v>
      </c>
      <c r="C30" s="201">
        <v>160422.73016000001</v>
      </c>
      <c r="D30" s="201">
        <v>0</v>
      </c>
      <c r="E30" s="201">
        <v>0</v>
      </c>
      <c r="F30" s="201">
        <v>4958605.8135600006</v>
      </c>
      <c r="G30" s="190"/>
      <c r="H30" s="197"/>
    </row>
    <row r="31" spans="1:8">
      <c r="A31" s="200" t="s">
        <v>301</v>
      </c>
      <c r="B31" s="201">
        <v>55925.072070000002</v>
      </c>
      <c r="C31" s="201">
        <v>39263.076049999996</v>
      </c>
      <c r="D31" s="201">
        <v>0</v>
      </c>
      <c r="E31" s="201">
        <v>0</v>
      </c>
      <c r="F31" s="201">
        <v>95188.148119999998</v>
      </c>
      <c r="G31" s="190"/>
      <c r="H31" s="197"/>
    </row>
    <row r="32" spans="1:8">
      <c r="A32" s="200" t="s">
        <v>302</v>
      </c>
      <c r="B32" s="201">
        <v>0</v>
      </c>
      <c r="C32" s="201">
        <v>0</v>
      </c>
      <c r="D32" s="201">
        <v>0</v>
      </c>
      <c r="E32" s="201">
        <v>0</v>
      </c>
      <c r="F32" s="201">
        <v>0</v>
      </c>
      <c r="G32" s="190"/>
      <c r="H32" s="197"/>
    </row>
    <row r="33" spans="1:8">
      <c r="A33" s="202" t="s">
        <v>303</v>
      </c>
      <c r="B33" s="201">
        <v>44896.160649999998</v>
      </c>
      <c r="C33" s="201">
        <v>3509.08997</v>
      </c>
      <c r="D33" s="201">
        <v>0</v>
      </c>
      <c r="E33" s="201">
        <v>0</v>
      </c>
      <c r="F33" s="201">
        <v>48405.250619999999</v>
      </c>
      <c r="G33" s="190"/>
      <c r="H33" s="197"/>
    </row>
    <row r="34" spans="1:8">
      <c r="A34" s="200" t="s">
        <v>304</v>
      </c>
      <c r="B34" s="201">
        <v>42820.771820000002</v>
      </c>
      <c r="C34" s="201">
        <v>1867.4819399999999</v>
      </c>
      <c r="D34" s="201">
        <v>0</v>
      </c>
      <c r="E34" s="201">
        <v>0</v>
      </c>
      <c r="F34" s="201">
        <v>44688.25376</v>
      </c>
      <c r="G34" s="190"/>
      <c r="H34" s="197"/>
    </row>
    <row r="35" spans="1:8">
      <c r="A35" s="200" t="s">
        <v>305</v>
      </c>
      <c r="B35" s="201">
        <v>2075.3888299999999</v>
      </c>
      <c r="C35" s="201">
        <v>1641.6080300000001</v>
      </c>
      <c r="D35" s="201">
        <v>0</v>
      </c>
      <c r="E35" s="201">
        <v>0</v>
      </c>
      <c r="F35" s="201">
        <v>3716.9968599999997</v>
      </c>
      <c r="G35" s="190"/>
      <c r="H35" s="197"/>
    </row>
    <row r="36" spans="1:8">
      <c r="A36" s="200" t="s">
        <v>306</v>
      </c>
      <c r="B36" s="201">
        <v>0</v>
      </c>
      <c r="C36" s="201">
        <v>0</v>
      </c>
      <c r="D36" s="201">
        <v>0</v>
      </c>
      <c r="E36" s="201">
        <v>0</v>
      </c>
      <c r="F36" s="201">
        <v>0</v>
      </c>
      <c r="G36" s="190"/>
      <c r="H36" s="197"/>
    </row>
    <row r="37" spans="1:8">
      <c r="A37" s="202" t="s">
        <v>307</v>
      </c>
      <c r="B37" s="201">
        <v>37918.924590000002</v>
      </c>
      <c r="C37" s="201">
        <v>9112.2690899999998</v>
      </c>
      <c r="D37" s="201">
        <v>0</v>
      </c>
      <c r="E37" s="201">
        <v>0</v>
      </c>
      <c r="F37" s="201">
        <v>47031.193679999997</v>
      </c>
      <c r="G37" s="190"/>
      <c r="H37" s="197"/>
    </row>
    <row r="38" spans="1:8">
      <c r="A38" s="200" t="s">
        <v>308</v>
      </c>
      <c r="B38" s="201">
        <v>35660.156759999998</v>
      </c>
      <c r="C38" s="201">
        <v>5459.9079499999998</v>
      </c>
      <c r="D38" s="201">
        <v>0</v>
      </c>
      <c r="E38" s="201">
        <v>0</v>
      </c>
      <c r="F38" s="201">
        <v>41120.064709999999</v>
      </c>
      <c r="G38" s="190"/>
      <c r="H38" s="197"/>
    </row>
    <row r="39" spans="1:8">
      <c r="A39" s="200" t="s">
        <v>309</v>
      </c>
      <c r="B39" s="201">
        <v>2258.7678300000002</v>
      </c>
      <c r="C39" s="201">
        <v>3652.36114</v>
      </c>
      <c r="D39" s="201">
        <v>0</v>
      </c>
      <c r="E39" s="201">
        <v>0</v>
      </c>
      <c r="F39" s="201">
        <v>5911.1289699999998</v>
      </c>
      <c r="G39" s="190"/>
      <c r="H39" s="197"/>
    </row>
    <row r="40" spans="1:8">
      <c r="A40" s="200" t="s">
        <v>310</v>
      </c>
      <c r="B40" s="201">
        <v>0</v>
      </c>
      <c r="C40" s="201">
        <v>0</v>
      </c>
      <c r="D40" s="201">
        <v>0</v>
      </c>
      <c r="E40" s="201">
        <v>0</v>
      </c>
      <c r="F40" s="201">
        <v>0</v>
      </c>
      <c r="G40" s="190"/>
      <c r="H40" s="197"/>
    </row>
    <row r="41" spans="1:8">
      <c r="A41" s="202" t="s">
        <v>311</v>
      </c>
      <c r="B41" s="201">
        <v>69070.937080000003</v>
      </c>
      <c r="C41" s="201">
        <v>3305.43093</v>
      </c>
      <c r="D41" s="201">
        <v>0</v>
      </c>
      <c r="E41" s="201">
        <v>0</v>
      </c>
      <c r="F41" s="201">
        <v>72376.368010000006</v>
      </c>
      <c r="G41" s="190"/>
      <c r="H41" s="197"/>
    </row>
    <row r="42" spans="1:8">
      <c r="A42" s="200" t="s">
        <v>312</v>
      </c>
      <c r="B42" s="201">
        <v>67586.702999999994</v>
      </c>
      <c r="C42" s="201">
        <v>2453.3076800000003</v>
      </c>
      <c r="D42" s="201">
        <v>0</v>
      </c>
      <c r="E42" s="201">
        <v>0</v>
      </c>
      <c r="F42" s="201">
        <v>70040.010680000007</v>
      </c>
      <c r="G42" s="190"/>
      <c r="H42" s="197"/>
    </row>
    <row r="43" spans="1:8">
      <c r="A43" s="200" t="s">
        <v>313</v>
      </c>
      <c r="B43" s="201">
        <v>1132.8725400000001</v>
      </c>
      <c r="C43" s="201">
        <v>744.78912000000003</v>
      </c>
      <c r="D43" s="201">
        <v>0</v>
      </c>
      <c r="E43" s="201">
        <v>0</v>
      </c>
      <c r="F43" s="201">
        <v>1877.66166</v>
      </c>
      <c r="G43" s="190"/>
      <c r="H43" s="197"/>
    </row>
    <row r="44" spans="1:8">
      <c r="A44" s="200" t="s">
        <v>314</v>
      </c>
      <c r="B44" s="201">
        <v>265.39502000000005</v>
      </c>
      <c r="C44" s="201">
        <v>60.991570000000003</v>
      </c>
      <c r="D44" s="201">
        <v>0</v>
      </c>
      <c r="E44" s="201">
        <v>0</v>
      </c>
      <c r="F44" s="201">
        <v>326.38659000000001</v>
      </c>
      <c r="G44" s="190"/>
      <c r="H44" s="197"/>
    </row>
    <row r="45" spans="1:8">
      <c r="A45" s="200" t="s">
        <v>315</v>
      </c>
      <c r="B45" s="201">
        <v>74.608029999999999</v>
      </c>
      <c r="C45" s="201">
        <v>43.519529999999996</v>
      </c>
      <c r="D45" s="201">
        <v>0</v>
      </c>
      <c r="E45" s="201">
        <v>0</v>
      </c>
      <c r="F45" s="201">
        <v>118.12756</v>
      </c>
      <c r="G45" s="190"/>
      <c r="H45" s="197"/>
    </row>
    <row r="46" spans="1:8">
      <c r="A46" s="200" t="s">
        <v>316</v>
      </c>
      <c r="B46" s="201">
        <v>11.35849</v>
      </c>
      <c r="C46" s="201">
        <v>0</v>
      </c>
      <c r="D46" s="201">
        <v>0</v>
      </c>
      <c r="E46" s="201">
        <v>0</v>
      </c>
      <c r="F46" s="201">
        <v>11.35849</v>
      </c>
      <c r="G46" s="190"/>
      <c r="H46" s="197"/>
    </row>
    <row r="47" spans="1:8">
      <c r="A47" s="200" t="s">
        <v>317</v>
      </c>
      <c r="B47" s="201">
        <v>0</v>
      </c>
      <c r="C47" s="201">
        <v>2.8230300000000002</v>
      </c>
      <c r="D47" s="201">
        <v>0</v>
      </c>
      <c r="E47" s="201">
        <v>0</v>
      </c>
      <c r="F47" s="201">
        <v>2.8230300000000002</v>
      </c>
      <c r="G47" s="190"/>
      <c r="H47" s="197"/>
    </row>
    <row r="48" spans="1:8">
      <c r="A48" s="202" t="s">
        <v>318</v>
      </c>
      <c r="B48" s="201">
        <v>-240922.62391999998</v>
      </c>
      <c r="C48" s="201">
        <v>-12385.460060000001</v>
      </c>
      <c r="D48" s="201">
        <v>0</v>
      </c>
      <c r="E48" s="201">
        <v>0</v>
      </c>
      <c r="F48" s="201">
        <v>-253308.08398</v>
      </c>
      <c r="G48" s="190"/>
      <c r="H48" s="197"/>
    </row>
    <row r="49" spans="1:8">
      <c r="A49" s="203" t="s">
        <v>319</v>
      </c>
      <c r="B49" s="201">
        <v>-35004.872689999997</v>
      </c>
      <c r="C49" s="201">
        <v>-4103.7843999999996</v>
      </c>
      <c r="D49" s="201">
        <v>0</v>
      </c>
      <c r="E49" s="201">
        <v>0</v>
      </c>
      <c r="F49" s="201">
        <v>-39108.657090000001</v>
      </c>
      <c r="G49" s="190"/>
      <c r="H49" s="197"/>
    </row>
    <row r="50" spans="1:8">
      <c r="A50" s="200" t="s">
        <v>320</v>
      </c>
      <c r="B50" s="201">
        <v>-605.74229000000003</v>
      </c>
      <c r="C50" s="201">
        <v>-1059.74045</v>
      </c>
      <c r="D50" s="201">
        <v>0</v>
      </c>
      <c r="E50" s="201">
        <v>0</v>
      </c>
      <c r="F50" s="201">
        <v>-1665.4827399999999</v>
      </c>
      <c r="G50" s="190"/>
      <c r="H50" s="197"/>
    </row>
    <row r="51" spans="1:8">
      <c r="A51" s="200" t="s">
        <v>321</v>
      </c>
      <c r="B51" s="201">
        <v>-31013.50791</v>
      </c>
      <c r="C51" s="201">
        <v>-878.81747999999993</v>
      </c>
      <c r="D51" s="201">
        <v>0</v>
      </c>
      <c r="E51" s="201">
        <v>0</v>
      </c>
      <c r="F51" s="201">
        <v>-31892.325390000002</v>
      </c>
      <c r="G51" s="190"/>
      <c r="H51" s="197"/>
    </row>
    <row r="52" spans="1:8">
      <c r="A52" s="200" t="s">
        <v>322</v>
      </c>
      <c r="B52" s="201">
        <v>-910.84902</v>
      </c>
      <c r="C52" s="201">
        <v>-480.80339000000004</v>
      </c>
      <c r="D52" s="201">
        <v>0</v>
      </c>
      <c r="E52" s="201">
        <v>0</v>
      </c>
      <c r="F52" s="201">
        <v>-1391.6524099999999</v>
      </c>
      <c r="G52" s="190"/>
      <c r="H52" s="197"/>
    </row>
    <row r="53" spans="1:8">
      <c r="A53" s="200" t="s">
        <v>323</v>
      </c>
      <c r="B53" s="201">
        <v>-28618.074359999999</v>
      </c>
      <c r="C53" s="201">
        <v>-3624.4596699999997</v>
      </c>
      <c r="D53" s="201">
        <v>0</v>
      </c>
      <c r="E53" s="201">
        <v>0</v>
      </c>
      <c r="F53" s="201">
        <v>-32242.534030000003</v>
      </c>
      <c r="G53" s="190"/>
      <c r="H53" s="197"/>
    </row>
    <row r="54" spans="1:8">
      <c r="A54" s="200" t="s">
        <v>324</v>
      </c>
      <c r="B54" s="201">
        <v>-1412.20793</v>
      </c>
      <c r="C54" s="201">
        <v>-2237.8546699999997</v>
      </c>
      <c r="D54" s="201">
        <v>0</v>
      </c>
      <c r="E54" s="201">
        <v>0</v>
      </c>
      <c r="F54" s="201">
        <v>-3650.0626000000002</v>
      </c>
      <c r="G54" s="190"/>
      <c r="H54" s="197"/>
    </row>
    <row r="55" spans="1:8">
      <c r="A55" s="203" t="s">
        <v>325</v>
      </c>
      <c r="B55" s="201">
        <v>-130674.65193000001</v>
      </c>
      <c r="C55" s="201">
        <v>0</v>
      </c>
      <c r="D55" s="201">
        <v>0</v>
      </c>
      <c r="E55" s="201">
        <v>0</v>
      </c>
      <c r="F55" s="201">
        <v>-130674.65193000001</v>
      </c>
      <c r="G55" s="190"/>
      <c r="H55" s="197"/>
    </row>
    <row r="56" spans="1:8">
      <c r="A56" s="200" t="s">
        <v>326</v>
      </c>
      <c r="B56" s="201">
        <v>-12682.717789999999</v>
      </c>
      <c r="C56" s="201">
        <v>0</v>
      </c>
      <c r="D56" s="201">
        <v>0</v>
      </c>
      <c r="E56" s="201">
        <v>0</v>
      </c>
      <c r="F56" s="201">
        <v>-12682.717789999999</v>
      </c>
      <c r="G56" s="190"/>
      <c r="H56" s="197"/>
    </row>
    <row r="57" spans="1:8">
      <c r="A57" s="200" t="s">
        <v>327</v>
      </c>
      <c r="B57" s="201">
        <v>0</v>
      </c>
      <c r="C57" s="201">
        <v>0</v>
      </c>
      <c r="D57" s="201">
        <v>0</v>
      </c>
      <c r="E57" s="201">
        <v>0</v>
      </c>
      <c r="F57" s="201">
        <v>0</v>
      </c>
      <c r="G57" s="190"/>
      <c r="H57" s="197"/>
    </row>
    <row r="58" spans="1:8" ht="12" thickBot="1">
      <c r="A58" s="200" t="s">
        <v>328</v>
      </c>
      <c r="B58" s="201">
        <v>0</v>
      </c>
      <c r="C58" s="201">
        <v>0</v>
      </c>
      <c r="D58" s="201">
        <v>0</v>
      </c>
      <c r="E58" s="201">
        <v>0</v>
      </c>
      <c r="F58" s="201">
        <v>0</v>
      </c>
      <c r="G58" s="190"/>
      <c r="H58" s="197"/>
    </row>
    <row r="59" spans="1:8" ht="12.75" thickTop="1" thickBot="1">
      <c r="A59" s="198" t="s">
        <v>329</v>
      </c>
      <c r="B59" s="199">
        <v>45013.508750000001</v>
      </c>
      <c r="C59" s="199">
        <v>5731.2229299999999</v>
      </c>
      <c r="D59" s="199">
        <v>0</v>
      </c>
      <c r="E59" s="199">
        <v>0</v>
      </c>
      <c r="F59" s="199">
        <v>50744.731679999997</v>
      </c>
      <c r="G59" s="190"/>
      <c r="H59" s="197"/>
    </row>
    <row r="60" spans="1:8" ht="12" thickTop="1">
      <c r="A60" s="200" t="s">
        <v>330</v>
      </c>
      <c r="B60" s="201">
        <v>0</v>
      </c>
      <c r="C60" s="201">
        <v>0</v>
      </c>
      <c r="D60" s="201">
        <v>0</v>
      </c>
      <c r="E60" s="201">
        <v>0</v>
      </c>
      <c r="F60" s="201">
        <v>0</v>
      </c>
      <c r="G60" s="190"/>
      <c r="H60" s="197"/>
    </row>
    <row r="61" spans="1:8">
      <c r="A61" s="203" t="s">
        <v>331</v>
      </c>
      <c r="B61" s="201">
        <v>38248.602650000001</v>
      </c>
      <c r="C61" s="201">
        <v>3514.8987099999999</v>
      </c>
      <c r="D61" s="201">
        <v>0</v>
      </c>
      <c r="E61" s="201">
        <v>0</v>
      </c>
      <c r="F61" s="201">
        <v>41763.501360000002</v>
      </c>
      <c r="G61" s="190"/>
      <c r="H61" s="197"/>
    </row>
    <row r="62" spans="1:8">
      <c r="A62" s="200" t="s">
        <v>332</v>
      </c>
      <c r="B62" s="201">
        <v>9769.9640299999992</v>
      </c>
      <c r="C62" s="201">
        <v>3625.8850299999999</v>
      </c>
      <c r="D62" s="201">
        <v>0</v>
      </c>
      <c r="E62" s="201">
        <v>0</v>
      </c>
      <c r="F62" s="201">
        <v>13395.84906</v>
      </c>
      <c r="G62" s="190"/>
      <c r="H62" s="197"/>
    </row>
    <row r="63" spans="1:8">
      <c r="A63" s="200" t="s">
        <v>333</v>
      </c>
      <c r="B63" s="201">
        <v>0</v>
      </c>
      <c r="C63" s="201">
        <v>0</v>
      </c>
      <c r="D63" s="201">
        <v>0</v>
      </c>
      <c r="E63" s="201">
        <v>0</v>
      </c>
      <c r="F63" s="201">
        <v>0</v>
      </c>
      <c r="G63" s="190"/>
      <c r="H63" s="197"/>
    </row>
    <row r="64" spans="1:8" ht="12" thickBot="1">
      <c r="A64" s="200" t="s">
        <v>334</v>
      </c>
      <c r="B64" s="201">
        <v>-3005.0579299999999</v>
      </c>
      <c r="C64" s="201">
        <v>-1409.5608099999999</v>
      </c>
      <c r="D64" s="201">
        <v>0</v>
      </c>
      <c r="E64" s="201">
        <v>0</v>
      </c>
      <c r="F64" s="201">
        <v>-4414.6187399999999</v>
      </c>
      <c r="G64" s="190"/>
      <c r="H64" s="197"/>
    </row>
    <row r="65" spans="1:8" ht="12.75" thickTop="1" thickBot="1">
      <c r="A65" s="198" t="s">
        <v>335</v>
      </c>
      <c r="B65" s="199">
        <v>1861.6522500000001</v>
      </c>
      <c r="C65" s="199">
        <v>0</v>
      </c>
      <c r="D65" s="199">
        <v>0</v>
      </c>
      <c r="E65" s="199">
        <v>0</v>
      </c>
      <c r="F65" s="199">
        <v>1861.6522500000001</v>
      </c>
      <c r="G65" s="190"/>
      <c r="H65" s="197"/>
    </row>
    <row r="66" spans="1:8" ht="12" thickTop="1">
      <c r="A66" s="200" t="s">
        <v>336</v>
      </c>
      <c r="B66" s="201">
        <v>0</v>
      </c>
      <c r="C66" s="201">
        <v>0</v>
      </c>
      <c r="D66" s="201">
        <v>0</v>
      </c>
      <c r="E66" s="201">
        <v>0</v>
      </c>
      <c r="F66" s="201">
        <v>0</v>
      </c>
      <c r="G66" s="190"/>
      <c r="H66" s="197"/>
    </row>
    <row r="67" spans="1:8">
      <c r="A67" s="200" t="s">
        <v>337</v>
      </c>
      <c r="B67" s="201">
        <v>3839.7318100000002</v>
      </c>
      <c r="C67" s="201">
        <v>0</v>
      </c>
      <c r="D67" s="201">
        <v>0</v>
      </c>
      <c r="E67" s="201">
        <v>0</v>
      </c>
      <c r="F67" s="201">
        <v>3839.7318100000002</v>
      </c>
      <c r="G67" s="190"/>
      <c r="H67" s="197"/>
    </row>
    <row r="68" spans="1:8">
      <c r="A68" s="200" t="s">
        <v>338</v>
      </c>
      <c r="B68" s="201">
        <v>632.32361000000003</v>
      </c>
      <c r="C68" s="201">
        <v>0</v>
      </c>
      <c r="D68" s="201">
        <v>0</v>
      </c>
      <c r="E68" s="201">
        <v>0</v>
      </c>
      <c r="F68" s="201">
        <v>632.32361000000003</v>
      </c>
      <c r="G68" s="190"/>
      <c r="H68" s="197"/>
    </row>
    <row r="69" spans="1:8">
      <c r="A69" s="200" t="s">
        <v>339</v>
      </c>
      <c r="B69" s="201">
        <v>1E-3</v>
      </c>
      <c r="C69" s="201">
        <v>0</v>
      </c>
      <c r="D69" s="201">
        <v>0</v>
      </c>
      <c r="E69" s="201">
        <v>0</v>
      </c>
      <c r="F69" s="201">
        <v>1E-3</v>
      </c>
      <c r="G69" s="190"/>
      <c r="H69" s="197"/>
    </row>
    <row r="70" spans="1:8" ht="12" thickBot="1">
      <c r="A70" s="200" t="s">
        <v>340</v>
      </c>
      <c r="B70" s="201">
        <v>-2610.4041699999998</v>
      </c>
      <c r="C70" s="201">
        <v>0</v>
      </c>
      <c r="D70" s="201">
        <v>0</v>
      </c>
      <c r="E70" s="201">
        <v>0</v>
      </c>
      <c r="F70" s="201">
        <v>-2610.4041699999998</v>
      </c>
      <c r="G70" s="190"/>
      <c r="H70" s="197"/>
    </row>
    <row r="71" spans="1:8" ht="12.75" thickTop="1" thickBot="1">
      <c r="A71" s="198" t="s">
        <v>341</v>
      </c>
      <c r="B71" s="199">
        <v>42242.205070000004</v>
      </c>
      <c r="C71" s="199">
        <v>2818.4004100000002</v>
      </c>
      <c r="D71" s="199">
        <v>0</v>
      </c>
      <c r="E71" s="199">
        <v>0</v>
      </c>
      <c r="F71" s="199">
        <v>45060.605479999998</v>
      </c>
      <c r="G71" s="190"/>
      <c r="H71" s="197"/>
    </row>
    <row r="72" spans="1:8" ht="12" thickTop="1">
      <c r="A72" s="200" t="s">
        <v>290</v>
      </c>
      <c r="B72" s="201">
        <v>0</v>
      </c>
      <c r="C72" s="201">
        <v>0</v>
      </c>
      <c r="D72" s="201">
        <v>0</v>
      </c>
      <c r="E72" s="201">
        <v>0</v>
      </c>
      <c r="F72" s="201">
        <v>0</v>
      </c>
      <c r="G72" s="190"/>
      <c r="H72" s="197"/>
    </row>
    <row r="73" spans="1:8">
      <c r="A73" s="200" t="s">
        <v>291</v>
      </c>
      <c r="B73" s="201">
        <v>33371.1783</v>
      </c>
      <c r="C73" s="201">
        <v>0</v>
      </c>
      <c r="D73" s="201">
        <v>0</v>
      </c>
      <c r="E73" s="201">
        <v>0</v>
      </c>
      <c r="F73" s="201">
        <v>33371.1783</v>
      </c>
      <c r="G73" s="190"/>
      <c r="H73" s="197"/>
    </row>
    <row r="74" spans="1:8">
      <c r="A74" s="200" t="s">
        <v>292</v>
      </c>
      <c r="B74" s="201">
        <v>0</v>
      </c>
      <c r="C74" s="201">
        <v>0</v>
      </c>
      <c r="D74" s="201">
        <v>0</v>
      </c>
      <c r="E74" s="201">
        <v>0</v>
      </c>
      <c r="F74" s="201">
        <v>0</v>
      </c>
      <c r="G74" s="190"/>
      <c r="H74" s="197"/>
    </row>
    <row r="75" spans="1:8">
      <c r="A75" s="200" t="s">
        <v>293</v>
      </c>
      <c r="B75" s="201">
        <v>0</v>
      </c>
      <c r="C75" s="201">
        <v>0</v>
      </c>
      <c r="D75" s="201">
        <v>0</v>
      </c>
      <c r="E75" s="201">
        <v>0</v>
      </c>
      <c r="F75" s="201">
        <v>0</v>
      </c>
      <c r="G75" s="190"/>
      <c r="H75" s="197"/>
    </row>
    <row r="76" spans="1:8">
      <c r="A76" s="200" t="s">
        <v>342</v>
      </c>
      <c r="B76" s="201">
        <v>1705.4</v>
      </c>
      <c r="C76" s="201">
        <v>184.96931000000001</v>
      </c>
      <c r="D76" s="201">
        <v>0</v>
      </c>
      <c r="E76" s="201">
        <v>0</v>
      </c>
      <c r="F76" s="201">
        <v>1890.36931</v>
      </c>
      <c r="G76" s="190"/>
      <c r="H76" s="197"/>
    </row>
    <row r="77" spans="1:8">
      <c r="A77" s="200" t="s">
        <v>343</v>
      </c>
      <c r="B77" s="201">
        <v>164.6</v>
      </c>
      <c r="C77" s="201">
        <v>717.15741000000003</v>
      </c>
      <c r="D77" s="201">
        <v>0</v>
      </c>
      <c r="E77" s="201">
        <v>0</v>
      </c>
      <c r="F77" s="201">
        <v>881.75741000000005</v>
      </c>
      <c r="G77" s="190"/>
      <c r="H77" s="197"/>
    </row>
    <row r="78" spans="1:8">
      <c r="A78" s="200" t="s">
        <v>295</v>
      </c>
      <c r="B78" s="201">
        <v>6793.8812500000004</v>
      </c>
      <c r="C78" s="201">
        <v>2345.20048</v>
      </c>
      <c r="D78" s="201">
        <v>0</v>
      </c>
      <c r="E78" s="201">
        <v>0</v>
      </c>
      <c r="F78" s="201">
        <v>9139.0817299999999</v>
      </c>
      <c r="G78" s="190"/>
      <c r="H78" s="197"/>
    </row>
    <row r="79" spans="1:8">
      <c r="A79" s="200" t="s">
        <v>344</v>
      </c>
      <c r="B79" s="201">
        <v>371.74552</v>
      </c>
      <c r="C79" s="201">
        <v>0.55916999999999994</v>
      </c>
      <c r="D79" s="201">
        <v>0</v>
      </c>
      <c r="E79" s="201">
        <v>0</v>
      </c>
      <c r="F79" s="201">
        <v>372.30468999999999</v>
      </c>
      <c r="G79" s="190"/>
      <c r="H79" s="197"/>
    </row>
    <row r="80" spans="1:8" ht="12" thickBot="1">
      <c r="A80" s="200" t="s">
        <v>345</v>
      </c>
      <c r="B80" s="201">
        <v>-164.6</v>
      </c>
      <c r="C80" s="201">
        <v>-429.48596000000003</v>
      </c>
      <c r="D80" s="201">
        <v>0</v>
      </c>
      <c r="E80" s="201">
        <v>0</v>
      </c>
      <c r="F80" s="201">
        <v>-594.08596</v>
      </c>
      <c r="G80" s="190"/>
      <c r="H80" s="197"/>
    </row>
    <row r="81" spans="1:8" ht="12.75" thickTop="1" thickBot="1">
      <c r="A81" s="198" t="s">
        <v>346</v>
      </c>
      <c r="B81" s="199">
        <v>129636.72076000001</v>
      </c>
      <c r="C81" s="199">
        <v>0</v>
      </c>
      <c r="D81" s="199">
        <v>0</v>
      </c>
      <c r="E81" s="199">
        <v>0</v>
      </c>
      <c r="F81" s="199">
        <v>129636.72076000001</v>
      </c>
      <c r="G81" s="190"/>
      <c r="H81" s="197"/>
    </row>
    <row r="82" spans="1:8" ht="12" thickTop="1">
      <c r="A82" s="200" t="s">
        <v>347</v>
      </c>
      <c r="B82" s="201">
        <v>15874.42548</v>
      </c>
      <c r="C82" s="201">
        <v>0</v>
      </c>
      <c r="D82" s="201">
        <v>0</v>
      </c>
      <c r="E82" s="201">
        <v>0</v>
      </c>
      <c r="F82" s="201">
        <v>15874.42548</v>
      </c>
      <c r="G82" s="190"/>
      <c r="H82" s="197"/>
    </row>
    <row r="83" spans="1:8">
      <c r="A83" s="200" t="s">
        <v>348</v>
      </c>
      <c r="B83" s="201">
        <v>46973.448420000001</v>
      </c>
      <c r="C83" s="201">
        <v>0</v>
      </c>
      <c r="D83" s="201">
        <v>0</v>
      </c>
      <c r="E83" s="201">
        <v>0</v>
      </c>
      <c r="F83" s="201">
        <v>46973.448420000001</v>
      </c>
      <c r="G83" s="190"/>
      <c r="H83" s="197"/>
    </row>
    <row r="84" spans="1:8">
      <c r="A84" s="200" t="s">
        <v>349</v>
      </c>
      <c r="B84" s="201">
        <v>15338.134970000001</v>
      </c>
      <c r="C84" s="201">
        <v>0</v>
      </c>
      <c r="D84" s="201">
        <v>0</v>
      </c>
      <c r="E84" s="201">
        <v>0</v>
      </c>
      <c r="F84" s="201">
        <v>15338.134970000001</v>
      </c>
      <c r="G84" s="190"/>
      <c r="H84" s="197"/>
    </row>
    <row r="85" spans="1:8">
      <c r="A85" s="200" t="s">
        <v>350</v>
      </c>
      <c r="B85" s="201">
        <v>17919.41561</v>
      </c>
      <c r="C85" s="201">
        <v>0</v>
      </c>
      <c r="D85" s="201">
        <v>0</v>
      </c>
      <c r="E85" s="201">
        <v>0</v>
      </c>
      <c r="F85" s="201">
        <v>17919.41561</v>
      </c>
      <c r="G85" s="190"/>
      <c r="H85" s="197"/>
    </row>
    <row r="86" spans="1:8">
      <c r="A86" s="200" t="s">
        <v>351</v>
      </c>
      <c r="B86" s="201">
        <v>20979.055250000001</v>
      </c>
      <c r="C86" s="201">
        <v>0</v>
      </c>
      <c r="D86" s="201">
        <v>0</v>
      </c>
      <c r="E86" s="201">
        <v>0</v>
      </c>
      <c r="F86" s="201">
        <v>20979.055250000001</v>
      </c>
      <c r="G86" s="190"/>
      <c r="H86" s="197"/>
    </row>
    <row r="87" spans="1:8">
      <c r="A87" s="200" t="s">
        <v>352</v>
      </c>
      <c r="B87" s="201">
        <v>12536.44652</v>
      </c>
      <c r="C87" s="201">
        <v>0</v>
      </c>
      <c r="D87" s="201">
        <v>0</v>
      </c>
      <c r="E87" s="201">
        <v>0</v>
      </c>
      <c r="F87" s="201">
        <v>12536.44652</v>
      </c>
      <c r="G87" s="190"/>
      <c r="H87" s="197"/>
    </row>
    <row r="88" spans="1:8">
      <c r="A88" s="200" t="s">
        <v>353</v>
      </c>
      <c r="B88" s="201">
        <v>1.8545099999999999</v>
      </c>
      <c r="C88" s="201">
        <v>0</v>
      </c>
      <c r="D88" s="201">
        <v>0</v>
      </c>
      <c r="E88" s="201">
        <v>0</v>
      </c>
      <c r="F88" s="201">
        <v>1.8545099999999999</v>
      </c>
      <c r="G88" s="190"/>
      <c r="H88" s="197"/>
    </row>
    <row r="89" spans="1:8">
      <c r="A89" s="200" t="s">
        <v>354</v>
      </c>
      <c r="B89" s="201">
        <v>0</v>
      </c>
      <c r="C89" s="201">
        <v>0</v>
      </c>
      <c r="D89" s="201">
        <v>0</v>
      </c>
      <c r="E89" s="201">
        <v>0</v>
      </c>
      <c r="F89" s="201">
        <v>0</v>
      </c>
      <c r="G89" s="190"/>
      <c r="H89" s="197"/>
    </row>
    <row r="90" spans="1:8" ht="12" thickBot="1">
      <c r="A90" s="200" t="s">
        <v>355</v>
      </c>
      <c r="B90" s="201">
        <v>13.94</v>
      </c>
      <c r="C90" s="201">
        <v>0</v>
      </c>
      <c r="D90" s="201">
        <v>0</v>
      </c>
      <c r="E90" s="201">
        <v>0</v>
      </c>
      <c r="F90" s="201">
        <v>13.94</v>
      </c>
      <c r="G90" s="190"/>
      <c r="H90" s="197"/>
    </row>
    <row r="91" spans="1:8" ht="12.75" thickTop="1" thickBot="1">
      <c r="A91" s="198" t="s">
        <v>356</v>
      </c>
      <c r="B91" s="199">
        <v>25289.909889999999</v>
      </c>
      <c r="C91" s="199">
        <v>147.27044000000001</v>
      </c>
      <c r="D91" s="199">
        <v>0</v>
      </c>
      <c r="E91" s="199">
        <v>0</v>
      </c>
      <c r="F91" s="199">
        <v>25437.180329999999</v>
      </c>
      <c r="G91" s="190"/>
      <c r="H91" s="197"/>
    </row>
    <row r="92" spans="1:8" ht="12" thickTop="1">
      <c r="A92" s="200" t="s">
        <v>357</v>
      </c>
      <c r="B92" s="201">
        <v>3839.8034500000003</v>
      </c>
      <c r="C92" s="201">
        <v>0</v>
      </c>
      <c r="D92" s="201">
        <v>0</v>
      </c>
      <c r="E92" s="201">
        <v>0</v>
      </c>
      <c r="F92" s="201">
        <v>3839.8034500000003</v>
      </c>
      <c r="G92" s="190"/>
      <c r="H92" s="197"/>
    </row>
    <row r="93" spans="1:8">
      <c r="A93" s="200" t="s">
        <v>358</v>
      </c>
      <c r="B93" s="201">
        <v>10527.850789999999</v>
      </c>
      <c r="C93" s="201">
        <v>0</v>
      </c>
      <c r="D93" s="201">
        <v>0</v>
      </c>
      <c r="E93" s="201">
        <v>0</v>
      </c>
      <c r="F93" s="201">
        <v>10527.850789999999</v>
      </c>
      <c r="G93" s="190"/>
      <c r="H93" s="197"/>
    </row>
    <row r="94" spans="1:8">
      <c r="A94" s="200" t="s">
        <v>359</v>
      </c>
      <c r="B94" s="201">
        <v>1446.6968200000001</v>
      </c>
      <c r="C94" s="201">
        <v>102.78125</v>
      </c>
      <c r="D94" s="201">
        <v>0</v>
      </c>
      <c r="E94" s="201">
        <v>0</v>
      </c>
      <c r="F94" s="201">
        <v>1549.4780700000001</v>
      </c>
      <c r="G94" s="190"/>
      <c r="H94" s="197"/>
    </row>
    <row r="95" spans="1:8">
      <c r="A95" s="200" t="s">
        <v>360</v>
      </c>
      <c r="B95" s="201">
        <v>9475.5588299999999</v>
      </c>
      <c r="C95" s="201">
        <v>44.489190000000001</v>
      </c>
      <c r="D95" s="201">
        <v>0</v>
      </c>
      <c r="E95" s="201">
        <v>0</v>
      </c>
      <c r="F95" s="201">
        <v>9520.0480200000002</v>
      </c>
      <c r="G95" s="190"/>
      <c r="H95" s="197"/>
    </row>
    <row r="96" spans="1:8" ht="12" thickBot="1">
      <c r="A96" s="200" t="s">
        <v>361</v>
      </c>
      <c r="B96" s="204">
        <v>0</v>
      </c>
      <c r="C96" s="204">
        <v>0</v>
      </c>
      <c r="D96" s="204">
        <v>0</v>
      </c>
      <c r="E96" s="204">
        <v>0</v>
      </c>
      <c r="F96" s="204">
        <v>0</v>
      </c>
      <c r="G96" s="190"/>
      <c r="H96" s="197"/>
    </row>
    <row r="97" spans="1:8" ht="12.75" thickTop="1" thickBot="1">
      <c r="A97" s="198" t="s">
        <v>362</v>
      </c>
      <c r="B97" s="199">
        <v>0</v>
      </c>
      <c r="C97" s="199">
        <v>0</v>
      </c>
      <c r="D97" s="199">
        <v>0</v>
      </c>
      <c r="E97" s="199">
        <v>0</v>
      </c>
      <c r="F97" s="199">
        <v>0</v>
      </c>
      <c r="G97" s="190"/>
      <c r="H97" s="197"/>
    </row>
    <row r="98" spans="1:8" ht="12" thickTop="1">
      <c r="A98" s="200" t="s">
        <v>363</v>
      </c>
      <c r="B98" s="201">
        <v>0</v>
      </c>
      <c r="C98" s="201">
        <v>0</v>
      </c>
      <c r="D98" s="201">
        <v>0</v>
      </c>
      <c r="E98" s="201">
        <v>0</v>
      </c>
      <c r="F98" s="201">
        <v>0</v>
      </c>
      <c r="G98" s="190"/>
      <c r="H98" s="197"/>
    </row>
    <row r="99" spans="1:8">
      <c r="A99" s="200" t="s">
        <v>364</v>
      </c>
      <c r="B99" s="201">
        <v>0</v>
      </c>
      <c r="C99" s="201">
        <v>0</v>
      </c>
      <c r="D99" s="201">
        <v>0</v>
      </c>
      <c r="E99" s="201">
        <v>0</v>
      </c>
      <c r="F99" s="201">
        <v>0</v>
      </c>
      <c r="G99" s="190"/>
      <c r="H99" s="197"/>
    </row>
    <row r="100" spans="1:8">
      <c r="A100" s="200" t="s">
        <v>365</v>
      </c>
      <c r="B100" s="201">
        <v>0</v>
      </c>
      <c r="C100" s="201">
        <v>0</v>
      </c>
      <c r="D100" s="201">
        <v>0</v>
      </c>
      <c r="E100" s="201">
        <v>0</v>
      </c>
      <c r="F100" s="201">
        <v>0</v>
      </c>
      <c r="G100" s="190"/>
      <c r="H100" s="197"/>
    </row>
    <row r="101" spans="1:8">
      <c r="A101" s="200" t="s">
        <v>366</v>
      </c>
      <c r="B101" s="201">
        <v>0</v>
      </c>
      <c r="C101" s="201">
        <v>0</v>
      </c>
      <c r="D101" s="201">
        <v>0</v>
      </c>
      <c r="E101" s="201">
        <v>0</v>
      </c>
      <c r="F101" s="201">
        <v>0</v>
      </c>
      <c r="G101" s="190"/>
      <c r="H101" s="197"/>
    </row>
    <row r="102" spans="1:8">
      <c r="A102" s="200" t="s">
        <v>367</v>
      </c>
      <c r="B102" s="201">
        <v>0</v>
      </c>
      <c r="C102" s="201">
        <v>0</v>
      </c>
      <c r="D102" s="201">
        <v>0</v>
      </c>
      <c r="E102" s="201">
        <v>0</v>
      </c>
      <c r="F102" s="201">
        <v>0</v>
      </c>
      <c r="G102" s="190"/>
      <c r="H102" s="197"/>
    </row>
    <row r="103" spans="1:8" ht="12" thickBot="1">
      <c r="A103" s="200" t="s">
        <v>368</v>
      </c>
      <c r="B103" s="204">
        <v>0</v>
      </c>
      <c r="C103" s="204">
        <v>0</v>
      </c>
      <c r="D103" s="204">
        <v>0</v>
      </c>
      <c r="E103" s="204">
        <v>0</v>
      </c>
      <c r="F103" s="204">
        <v>0</v>
      </c>
      <c r="G103" s="190"/>
      <c r="H103" s="197"/>
    </row>
    <row r="104" spans="1:8" ht="12.75" thickTop="1" thickBot="1">
      <c r="A104" s="205" t="s">
        <v>369</v>
      </c>
      <c r="B104" s="206">
        <v>3679712.9141700002</v>
      </c>
      <c r="C104" s="206">
        <v>646569.20633000007</v>
      </c>
      <c r="D104" s="206">
        <v>0</v>
      </c>
      <c r="E104" s="206">
        <v>0</v>
      </c>
      <c r="F104" s="206">
        <v>4326282.1205000002</v>
      </c>
      <c r="G104" s="190"/>
      <c r="H104" s="197"/>
    </row>
    <row r="105" spans="1:8" ht="12.75" thickTop="1" thickBot="1">
      <c r="A105" s="207" t="s">
        <v>370</v>
      </c>
      <c r="B105" s="208">
        <v>221.71615</v>
      </c>
      <c r="C105" s="208">
        <v>1.5640799999999999</v>
      </c>
      <c r="D105" s="208">
        <v>0</v>
      </c>
      <c r="E105" s="208">
        <v>0</v>
      </c>
      <c r="F105" s="208">
        <v>223.28023000000002</v>
      </c>
      <c r="G105" s="190"/>
      <c r="H105" s="197"/>
    </row>
    <row r="106" spans="1:8" ht="12" thickTop="1">
      <c r="A106" s="209" t="s">
        <v>371</v>
      </c>
      <c r="B106" s="210">
        <v>221.71615</v>
      </c>
      <c r="C106" s="210">
        <v>1.5640799999999999</v>
      </c>
      <c r="D106" s="210">
        <v>0</v>
      </c>
      <c r="E106" s="210">
        <v>0</v>
      </c>
      <c r="F106" s="210">
        <v>223.28023000000002</v>
      </c>
      <c r="G106" s="190"/>
      <c r="H106" s="197"/>
    </row>
    <row r="107" spans="1:8">
      <c r="A107" s="209" t="s">
        <v>372</v>
      </c>
      <c r="B107" s="210">
        <v>0</v>
      </c>
      <c r="C107" s="210">
        <v>0</v>
      </c>
      <c r="D107" s="210">
        <v>0</v>
      </c>
      <c r="E107" s="210">
        <v>0</v>
      </c>
      <c r="F107" s="210">
        <v>0</v>
      </c>
      <c r="G107" s="190"/>
      <c r="H107" s="197"/>
    </row>
    <row r="108" spans="1:8">
      <c r="A108" s="209" t="s">
        <v>373</v>
      </c>
      <c r="B108" s="210">
        <v>221.71615</v>
      </c>
      <c r="C108" s="210">
        <v>1.5640799999999999</v>
      </c>
      <c r="D108" s="210">
        <v>0</v>
      </c>
      <c r="E108" s="210">
        <v>0</v>
      </c>
      <c r="F108" s="210">
        <v>223.28023000000002</v>
      </c>
      <c r="G108" s="190"/>
      <c r="H108" s="197"/>
    </row>
    <row r="109" spans="1:8">
      <c r="A109" s="209" t="s">
        <v>374</v>
      </c>
      <c r="B109" s="210">
        <v>0</v>
      </c>
      <c r="C109" s="210">
        <v>0</v>
      </c>
      <c r="D109" s="210">
        <v>0</v>
      </c>
      <c r="E109" s="210">
        <v>0</v>
      </c>
      <c r="F109" s="210">
        <v>0</v>
      </c>
      <c r="G109" s="190"/>
      <c r="H109" s="197"/>
    </row>
    <row r="110" spans="1:8">
      <c r="A110" s="209" t="s">
        <v>375</v>
      </c>
      <c r="B110" s="210">
        <v>0</v>
      </c>
      <c r="C110" s="210">
        <v>0</v>
      </c>
      <c r="D110" s="210">
        <v>0</v>
      </c>
      <c r="E110" s="210">
        <v>0</v>
      </c>
      <c r="F110" s="210">
        <v>0</v>
      </c>
      <c r="G110" s="190"/>
      <c r="H110" s="197"/>
    </row>
    <row r="111" spans="1:8">
      <c r="A111" s="211" t="s">
        <v>376</v>
      </c>
      <c r="B111" s="210">
        <v>0</v>
      </c>
      <c r="C111" s="210">
        <v>0</v>
      </c>
      <c r="D111" s="210">
        <v>0</v>
      </c>
      <c r="E111" s="210">
        <v>0</v>
      </c>
      <c r="F111" s="210">
        <v>0</v>
      </c>
      <c r="G111" s="190"/>
      <c r="H111" s="197"/>
    </row>
    <row r="112" spans="1:8">
      <c r="A112" s="211" t="s">
        <v>377</v>
      </c>
      <c r="B112" s="210">
        <v>0</v>
      </c>
      <c r="C112" s="210">
        <v>0</v>
      </c>
      <c r="D112" s="210">
        <v>0</v>
      </c>
      <c r="E112" s="210">
        <v>0</v>
      </c>
      <c r="F112" s="210">
        <v>0</v>
      </c>
      <c r="G112" s="190"/>
      <c r="H112" s="197"/>
    </row>
    <row r="113" spans="1:8">
      <c r="A113" s="212" t="s">
        <v>378</v>
      </c>
      <c r="B113" s="210">
        <v>0</v>
      </c>
      <c r="C113" s="210">
        <v>0</v>
      </c>
      <c r="D113" s="210">
        <v>0</v>
      </c>
      <c r="E113" s="210">
        <v>0</v>
      </c>
      <c r="F113" s="210">
        <v>0</v>
      </c>
      <c r="G113" s="190"/>
      <c r="H113" s="197"/>
    </row>
    <row r="114" spans="1:8">
      <c r="A114" s="212" t="s">
        <v>379</v>
      </c>
      <c r="B114" s="210">
        <v>0</v>
      </c>
      <c r="C114" s="210">
        <v>0</v>
      </c>
      <c r="D114" s="210">
        <v>0</v>
      </c>
      <c r="E114" s="210">
        <v>0</v>
      </c>
      <c r="F114" s="210">
        <v>0</v>
      </c>
      <c r="G114" s="190"/>
      <c r="H114" s="197"/>
    </row>
    <row r="115" spans="1:8">
      <c r="A115" s="212" t="s">
        <v>380</v>
      </c>
      <c r="B115" s="210">
        <v>0</v>
      </c>
      <c r="C115" s="210">
        <v>0</v>
      </c>
      <c r="D115" s="210">
        <v>0</v>
      </c>
      <c r="E115" s="210">
        <v>0</v>
      </c>
      <c r="F115" s="210">
        <v>0</v>
      </c>
      <c r="G115" s="190"/>
      <c r="H115" s="197"/>
    </row>
    <row r="116" spans="1:8">
      <c r="A116" s="212" t="s">
        <v>381</v>
      </c>
      <c r="B116" s="210">
        <v>0</v>
      </c>
      <c r="C116" s="210">
        <v>0</v>
      </c>
      <c r="D116" s="210">
        <v>0</v>
      </c>
      <c r="E116" s="210">
        <v>0</v>
      </c>
      <c r="F116" s="210">
        <v>0</v>
      </c>
      <c r="G116" s="190"/>
      <c r="H116" s="197"/>
    </row>
    <row r="117" spans="1:8">
      <c r="A117" s="212" t="s">
        <v>382</v>
      </c>
      <c r="B117" s="210">
        <v>0</v>
      </c>
      <c r="C117" s="210">
        <v>0</v>
      </c>
      <c r="D117" s="210">
        <v>0</v>
      </c>
      <c r="E117" s="210">
        <v>0</v>
      </c>
      <c r="F117" s="210">
        <v>0</v>
      </c>
      <c r="G117" s="190"/>
      <c r="H117" s="197"/>
    </row>
    <row r="118" spans="1:8">
      <c r="A118" s="212" t="s">
        <v>383</v>
      </c>
      <c r="B118" s="210">
        <v>0</v>
      </c>
      <c r="C118" s="210">
        <v>0</v>
      </c>
      <c r="D118" s="210">
        <v>0</v>
      </c>
      <c r="E118" s="210">
        <v>0</v>
      </c>
      <c r="F118" s="210">
        <v>0</v>
      </c>
      <c r="G118" s="190"/>
      <c r="H118" s="197"/>
    </row>
    <row r="119" spans="1:8">
      <c r="A119" s="213" t="s">
        <v>384</v>
      </c>
      <c r="B119" s="210">
        <v>0</v>
      </c>
      <c r="C119" s="210">
        <v>0</v>
      </c>
      <c r="D119" s="210">
        <v>0</v>
      </c>
      <c r="E119" s="210">
        <v>0</v>
      </c>
      <c r="F119" s="210">
        <v>0</v>
      </c>
      <c r="G119" s="190"/>
      <c r="H119" s="197"/>
    </row>
    <row r="120" spans="1:8">
      <c r="A120" s="213" t="s">
        <v>385</v>
      </c>
      <c r="B120" s="210">
        <v>0</v>
      </c>
      <c r="C120" s="210">
        <v>0</v>
      </c>
      <c r="D120" s="210">
        <v>0</v>
      </c>
      <c r="E120" s="210">
        <v>0</v>
      </c>
      <c r="F120" s="210">
        <v>0</v>
      </c>
      <c r="G120" s="190"/>
      <c r="H120" s="197"/>
    </row>
    <row r="121" spans="1:8" ht="12" thickBot="1">
      <c r="A121" s="209" t="s">
        <v>386</v>
      </c>
      <c r="B121" s="210">
        <v>0</v>
      </c>
      <c r="C121" s="210">
        <v>0</v>
      </c>
      <c r="D121" s="210">
        <v>0</v>
      </c>
      <c r="E121" s="210">
        <v>0</v>
      </c>
      <c r="F121" s="210">
        <v>0</v>
      </c>
      <c r="G121" s="190"/>
      <c r="H121" s="197"/>
    </row>
    <row r="122" spans="1:8" ht="12.75" thickTop="1" thickBot="1">
      <c r="A122" s="214" t="s">
        <v>387</v>
      </c>
      <c r="B122" s="206">
        <v>0</v>
      </c>
      <c r="C122" s="206">
        <v>0</v>
      </c>
      <c r="D122" s="206">
        <v>0</v>
      </c>
      <c r="E122" s="206">
        <v>0</v>
      </c>
      <c r="F122" s="206">
        <v>0</v>
      </c>
      <c r="G122" s="190"/>
      <c r="H122" s="197"/>
    </row>
    <row r="123" spans="1:8" ht="12.75" thickTop="1" thickBot="1">
      <c r="A123" s="207" t="s">
        <v>597</v>
      </c>
      <c r="B123" s="208">
        <v>0</v>
      </c>
      <c r="C123" s="208">
        <v>0</v>
      </c>
      <c r="D123" s="208">
        <v>0</v>
      </c>
      <c r="E123" s="208">
        <v>0</v>
      </c>
      <c r="F123" s="208">
        <v>0</v>
      </c>
      <c r="G123" s="190"/>
      <c r="H123" s="197"/>
    </row>
    <row r="124" spans="1:8" ht="12" thickTop="1">
      <c r="A124" s="209" t="s">
        <v>598</v>
      </c>
      <c r="B124" s="210">
        <v>0</v>
      </c>
      <c r="C124" s="210">
        <v>0</v>
      </c>
      <c r="D124" s="210">
        <v>0</v>
      </c>
      <c r="E124" s="210">
        <v>0</v>
      </c>
      <c r="F124" s="210">
        <v>0</v>
      </c>
      <c r="G124" s="190"/>
      <c r="H124" s="197"/>
    </row>
    <row r="125" spans="1:8">
      <c r="A125" s="209" t="s">
        <v>599</v>
      </c>
      <c r="B125" s="210">
        <v>0</v>
      </c>
      <c r="C125" s="210">
        <v>0</v>
      </c>
      <c r="D125" s="210">
        <v>0</v>
      </c>
      <c r="E125" s="210">
        <v>0</v>
      </c>
      <c r="F125" s="210">
        <v>0</v>
      </c>
      <c r="G125" s="190"/>
      <c r="H125" s="197"/>
    </row>
    <row r="126" spans="1:8">
      <c r="A126" s="209" t="s">
        <v>600</v>
      </c>
      <c r="B126" s="210">
        <v>0</v>
      </c>
      <c r="C126" s="210">
        <v>0</v>
      </c>
      <c r="D126" s="210">
        <v>0</v>
      </c>
      <c r="E126" s="210">
        <v>0</v>
      </c>
      <c r="F126" s="210">
        <v>0</v>
      </c>
      <c r="G126" s="190"/>
      <c r="H126" s="197"/>
    </row>
    <row r="127" spans="1:8">
      <c r="A127" s="209" t="s">
        <v>601</v>
      </c>
      <c r="B127" s="210">
        <v>0</v>
      </c>
      <c r="C127" s="210">
        <v>0</v>
      </c>
      <c r="D127" s="210">
        <v>0</v>
      </c>
      <c r="E127" s="210">
        <v>0</v>
      </c>
      <c r="F127" s="210">
        <v>0</v>
      </c>
      <c r="G127" s="190"/>
      <c r="H127" s="197"/>
    </row>
    <row r="128" spans="1:8">
      <c r="A128" s="209" t="s">
        <v>602</v>
      </c>
      <c r="B128" s="210">
        <v>0</v>
      </c>
      <c r="C128" s="210">
        <v>0</v>
      </c>
      <c r="D128" s="210">
        <v>0</v>
      </c>
      <c r="E128" s="210">
        <v>0</v>
      </c>
      <c r="F128" s="210">
        <v>0</v>
      </c>
      <c r="G128" s="190"/>
      <c r="H128" s="197"/>
    </row>
    <row r="129" spans="1:8" ht="12" thickBot="1">
      <c r="A129" s="209" t="s">
        <v>1383</v>
      </c>
      <c r="B129" s="210">
        <v>0</v>
      </c>
      <c r="C129" s="210">
        <v>0</v>
      </c>
      <c r="D129" s="210">
        <v>0</v>
      </c>
      <c r="E129" s="210">
        <v>0</v>
      </c>
      <c r="F129" s="210">
        <v>0</v>
      </c>
      <c r="G129" s="190"/>
      <c r="H129" s="197"/>
    </row>
    <row r="130" spans="1:8" ht="12.75" thickTop="1" thickBot="1">
      <c r="A130" s="207" t="s">
        <v>388</v>
      </c>
      <c r="B130" s="208">
        <v>3252556.37108</v>
      </c>
      <c r="C130" s="208">
        <v>607269.36469000007</v>
      </c>
      <c r="D130" s="208">
        <v>0</v>
      </c>
      <c r="E130" s="208">
        <v>0</v>
      </c>
      <c r="F130" s="208">
        <v>3859825.7357700001</v>
      </c>
      <c r="G130" s="190"/>
      <c r="H130" s="197"/>
    </row>
    <row r="131" spans="1:8" ht="12" thickTop="1">
      <c r="A131" s="209" t="s">
        <v>389</v>
      </c>
      <c r="B131" s="210">
        <v>0</v>
      </c>
      <c r="C131" s="210">
        <v>0</v>
      </c>
      <c r="D131" s="210">
        <v>0</v>
      </c>
      <c r="E131" s="210">
        <v>0</v>
      </c>
      <c r="F131" s="210">
        <v>0</v>
      </c>
      <c r="G131" s="190"/>
      <c r="H131" s="197"/>
    </row>
    <row r="132" spans="1:8">
      <c r="A132" s="209" t="s">
        <v>390</v>
      </c>
      <c r="B132" s="210">
        <v>0</v>
      </c>
      <c r="C132" s="210">
        <v>0</v>
      </c>
      <c r="D132" s="210">
        <v>0</v>
      </c>
      <c r="E132" s="210">
        <v>0</v>
      </c>
      <c r="F132" s="210">
        <v>0</v>
      </c>
      <c r="G132" s="190"/>
      <c r="H132" s="197"/>
    </row>
    <row r="133" spans="1:8">
      <c r="A133" s="209" t="s">
        <v>391</v>
      </c>
      <c r="B133" s="210">
        <v>0</v>
      </c>
      <c r="C133" s="210">
        <v>0</v>
      </c>
      <c r="D133" s="210">
        <v>0</v>
      </c>
      <c r="E133" s="210">
        <v>0</v>
      </c>
      <c r="F133" s="210">
        <v>0</v>
      </c>
      <c r="G133" s="190"/>
      <c r="H133" s="197"/>
    </row>
    <row r="134" spans="1:8">
      <c r="A134" s="209" t="s">
        <v>392</v>
      </c>
      <c r="B134" s="210">
        <v>357217.39286000002</v>
      </c>
      <c r="C134" s="210">
        <v>4626.4157599999999</v>
      </c>
      <c r="D134" s="210">
        <v>0</v>
      </c>
      <c r="E134" s="210">
        <v>0</v>
      </c>
      <c r="F134" s="210">
        <v>361843.80862000003</v>
      </c>
      <c r="G134" s="190"/>
      <c r="H134" s="197"/>
    </row>
    <row r="135" spans="1:8">
      <c r="A135" s="209" t="s">
        <v>393</v>
      </c>
      <c r="B135" s="210">
        <v>1280190.1028199999</v>
      </c>
      <c r="C135" s="210">
        <v>0</v>
      </c>
      <c r="D135" s="210">
        <v>0</v>
      </c>
      <c r="E135" s="210">
        <v>0</v>
      </c>
      <c r="F135" s="210">
        <v>1280190.1028199999</v>
      </c>
      <c r="G135" s="190"/>
      <c r="H135" s="197"/>
    </row>
    <row r="136" spans="1:8">
      <c r="A136" s="209" t="s">
        <v>394</v>
      </c>
      <c r="B136" s="210">
        <v>1327922.2407500001</v>
      </c>
      <c r="C136" s="210">
        <v>29429.4</v>
      </c>
      <c r="D136" s="210">
        <v>0</v>
      </c>
      <c r="E136" s="210">
        <v>0</v>
      </c>
      <c r="F136" s="210">
        <v>1357351.64075</v>
      </c>
      <c r="G136" s="190"/>
      <c r="H136" s="197"/>
    </row>
    <row r="137" spans="1:8">
      <c r="A137" s="209" t="s">
        <v>395</v>
      </c>
      <c r="B137" s="210">
        <v>164084.84177999999</v>
      </c>
      <c r="C137" s="210">
        <v>565326.87955999991</v>
      </c>
      <c r="D137" s="210">
        <v>0</v>
      </c>
      <c r="E137" s="210">
        <v>0</v>
      </c>
      <c r="F137" s="210">
        <v>729411.72134000005</v>
      </c>
      <c r="G137" s="190"/>
      <c r="H137" s="197"/>
    </row>
    <row r="138" spans="1:8" ht="12" thickBot="1">
      <c r="A138" s="209" t="s">
        <v>396</v>
      </c>
      <c r="B138" s="210">
        <v>123141.79287</v>
      </c>
      <c r="C138" s="210">
        <v>7886.6693700000005</v>
      </c>
      <c r="D138" s="210">
        <v>0</v>
      </c>
      <c r="E138" s="210">
        <v>0</v>
      </c>
      <c r="F138" s="210">
        <v>131028.46223999999</v>
      </c>
      <c r="G138" s="190"/>
      <c r="H138" s="197"/>
    </row>
    <row r="139" spans="1:8" ht="12.75" thickTop="1" thickBot="1">
      <c r="A139" s="207" t="s">
        <v>397</v>
      </c>
      <c r="B139" s="208">
        <v>217291.89922999998</v>
      </c>
      <c r="C139" s="208">
        <v>3619.6578799999997</v>
      </c>
      <c r="D139" s="208">
        <v>0</v>
      </c>
      <c r="E139" s="208">
        <v>0</v>
      </c>
      <c r="F139" s="208">
        <v>220911.55711000002</v>
      </c>
      <c r="G139" s="190"/>
      <c r="H139" s="197"/>
    </row>
    <row r="140" spans="1:8" ht="12" thickTop="1">
      <c r="A140" s="209" t="s">
        <v>330</v>
      </c>
      <c r="B140" s="210">
        <v>0</v>
      </c>
      <c r="C140" s="210">
        <v>0</v>
      </c>
      <c r="D140" s="210">
        <v>0</v>
      </c>
      <c r="E140" s="210">
        <v>0</v>
      </c>
      <c r="F140" s="210">
        <v>0</v>
      </c>
      <c r="G140" s="190"/>
      <c r="H140" s="197"/>
    </row>
    <row r="141" spans="1:8">
      <c r="A141" s="209" t="s">
        <v>332</v>
      </c>
      <c r="B141" s="210">
        <v>43485.776789999996</v>
      </c>
      <c r="C141" s="210">
        <v>3576.1904500000001</v>
      </c>
      <c r="D141" s="210">
        <v>0</v>
      </c>
      <c r="E141" s="210">
        <v>0</v>
      </c>
      <c r="F141" s="210">
        <v>47061.967240000005</v>
      </c>
      <c r="G141" s="190"/>
      <c r="H141" s="197"/>
    </row>
    <row r="142" spans="1:8">
      <c r="A142" s="209" t="s">
        <v>398</v>
      </c>
      <c r="B142" s="210">
        <v>172074.31102000002</v>
      </c>
      <c r="C142" s="210">
        <v>2.0579999999999998</v>
      </c>
      <c r="D142" s="210">
        <v>0</v>
      </c>
      <c r="E142" s="210">
        <v>0</v>
      </c>
      <c r="F142" s="210">
        <v>172076.36902000001</v>
      </c>
      <c r="G142" s="190"/>
      <c r="H142" s="197"/>
    </row>
    <row r="143" spans="1:8">
      <c r="A143" s="209" t="s">
        <v>359</v>
      </c>
      <c r="B143" s="210">
        <v>1731.81142</v>
      </c>
      <c r="C143" s="210">
        <v>41.40943</v>
      </c>
      <c r="D143" s="210">
        <v>0</v>
      </c>
      <c r="E143" s="210">
        <v>0</v>
      </c>
      <c r="F143" s="210">
        <v>1773.2208500000002</v>
      </c>
      <c r="G143" s="190"/>
      <c r="H143" s="197"/>
    </row>
    <row r="144" spans="1:8" ht="12" thickBot="1">
      <c r="A144" s="209" t="s">
        <v>399</v>
      </c>
      <c r="B144" s="210">
        <v>0</v>
      </c>
      <c r="C144" s="210">
        <v>0</v>
      </c>
      <c r="D144" s="210">
        <v>0</v>
      </c>
      <c r="E144" s="210">
        <v>0</v>
      </c>
      <c r="F144" s="210">
        <v>0</v>
      </c>
      <c r="G144" s="190"/>
      <c r="H144" s="197"/>
    </row>
    <row r="145" spans="1:8" ht="12.75" thickTop="1" thickBot="1">
      <c r="A145" s="207" t="s">
        <v>400</v>
      </c>
      <c r="B145" s="208">
        <v>88932.901510000011</v>
      </c>
      <c r="C145" s="208">
        <v>3037.6855699999996</v>
      </c>
      <c r="D145" s="208">
        <v>0</v>
      </c>
      <c r="E145" s="208">
        <v>0</v>
      </c>
      <c r="F145" s="208">
        <v>91970.587079999998</v>
      </c>
      <c r="G145" s="190"/>
      <c r="H145" s="197"/>
    </row>
    <row r="146" spans="1:8" ht="12" thickTop="1">
      <c r="A146" s="209" t="s">
        <v>401</v>
      </c>
      <c r="B146" s="210">
        <v>0</v>
      </c>
      <c r="C146" s="210">
        <v>0</v>
      </c>
      <c r="D146" s="210">
        <v>0</v>
      </c>
      <c r="E146" s="210">
        <v>0</v>
      </c>
      <c r="F146" s="210">
        <v>0</v>
      </c>
      <c r="G146" s="190"/>
      <c r="H146" s="197"/>
    </row>
    <row r="147" spans="1:8">
      <c r="A147" s="209" t="s">
        <v>402</v>
      </c>
      <c r="B147" s="210">
        <v>0</v>
      </c>
      <c r="C147" s="210">
        <v>0</v>
      </c>
      <c r="D147" s="210">
        <v>0</v>
      </c>
      <c r="E147" s="210">
        <v>0</v>
      </c>
      <c r="F147" s="210">
        <v>0</v>
      </c>
      <c r="G147" s="190"/>
      <c r="H147" s="197"/>
    </row>
    <row r="148" spans="1:8">
      <c r="A148" s="209" t="s">
        <v>403</v>
      </c>
      <c r="B148" s="210">
        <v>19538.916410000002</v>
      </c>
      <c r="C148" s="210">
        <v>626.20051999999998</v>
      </c>
      <c r="D148" s="210">
        <v>0</v>
      </c>
      <c r="E148" s="210">
        <v>0</v>
      </c>
      <c r="F148" s="210">
        <v>20165.11693</v>
      </c>
      <c r="G148" s="190"/>
      <c r="H148" s="197"/>
    </row>
    <row r="149" spans="1:8">
      <c r="A149" s="209" t="s">
        <v>404</v>
      </c>
      <c r="B149" s="210">
        <v>46826.527369999996</v>
      </c>
      <c r="C149" s="210">
        <v>2015.7989499999999</v>
      </c>
      <c r="D149" s="210">
        <v>0</v>
      </c>
      <c r="E149" s="210">
        <v>0</v>
      </c>
      <c r="F149" s="210">
        <v>48842.32632</v>
      </c>
      <c r="G149" s="190"/>
      <c r="H149" s="197"/>
    </row>
    <row r="150" spans="1:8" ht="12" thickBot="1">
      <c r="A150" s="209" t="s">
        <v>405</v>
      </c>
      <c r="B150" s="210">
        <v>22567.457730000002</v>
      </c>
      <c r="C150" s="210">
        <v>395.68609999999995</v>
      </c>
      <c r="D150" s="210">
        <v>0</v>
      </c>
      <c r="E150" s="210">
        <v>0</v>
      </c>
      <c r="F150" s="210">
        <v>22963.143829999997</v>
      </c>
      <c r="G150" s="190"/>
      <c r="H150" s="197"/>
    </row>
    <row r="151" spans="1:8" ht="12.75" thickTop="1" thickBot="1">
      <c r="A151" s="207" t="s">
        <v>406</v>
      </c>
      <c r="B151" s="208">
        <v>120710.02620000001</v>
      </c>
      <c r="C151" s="208">
        <v>0</v>
      </c>
      <c r="D151" s="208">
        <v>0</v>
      </c>
      <c r="E151" s="208">
        <v>0</v>
      </c>
      <c r="F151" s="208">
        <v>120710.02620000001</v>
      </c>
      <c r="G151" s="190"/>
      <c r="H151" s="197"/>
    </row>
    <row r="152" spans="1:8" ht="12" thickTop="1">
      <c r="A152" s="209" t="s">
        <v>407</v>
      </c>
      <c r="B152" s="210">
        <v>0</v>
      </c>
      <c r="C152" s="210">
        <v>0</v>
      </c>
      <c r="D152" s="210">
        <v>0</v>
      </c>
      <c r="E152" s="210">
        <v>0</v>
      </c>
      <c r="F152" s="210">
        <v>0</v>
      </c>
      <c r="G152" s="190"/>
      <c r="H152" s="197"/>
    </row>
    <row r="153" spans="1:8">
      <c r="A153" s="209" t="s">
        <v>408</v>
      </c>
      <c r="B153" s="210">
        <v>0</v>
      </c>
      <c r="C153" s="210">
        <v>0</v>
      </c>
      <c r="D153" s="210">
        <v>0</v>
      </c>
      <c r="E153" s="210">
        <v>0</v>
      </c>
      <c r="F153" s="210">
        <v>0</v>
      </c>
      <c r="G153" s="190"/>
      <c r="H153" s="197"/>
    </row>
    <row r="154" spans="1:8">
      <c r="A154" s="209" t="s">
        <v>409</v>
      </c>
      <c r="B154" s="210">
        <v>114296.48490000001</v>
      </c>
      <c r="C154" s="210">
        <v>0</v>
      </c>
      <c r="D154" s="210">
        <v>0</v>
      </c>
      <c r="E154" s="210">
        <v>0</v>
      </c>
      <c r="F154" s="210">
        <v>114296.48490000001</v>
      </c>
      <c r="G154" s="190"/>
      <c r="H154" s="197"/>
    </row>
    <row r="155" spans="1:8" ht="12" thickBot="1">
      <c r="A155" s="209" t="s">
        <v>410</v>
      </c>
      <c r="B155" s="210">
        <v>6413.5412999999999</v>
      </c>
      <c r="C155" s="210">
        <v>0</v>
      </c>
      <c r="D155" s="210">
        <v>0</v>
      </c>
      <c r="E155" s="210">
        <v>0</v>
      </c>
      <c r="F155" s="210">
        <v>6413.5412999999999</v>
      </c>
      <c r="G155" s="190"/>
      <c r="H155" s="197"/>
    </row>
    <row r="156" spans="1:8" ht="12.75" thickTop="1" thickBot="1">
      <c r="A156" s="207" t="s">
        <v>411</v>
      </c>
      <c r="B156" s="208">
        <v>0</v>
      </c>
      <c r="C156" s="208">
        <v>32640.934109999998</v>
      </c>
      <c r="D156" s="208">
        <v>0</v>
      </c>
      <c r="E156" s="208">
        <v>0</v>
      </c>
      <c r="F156" s="208">
        <v>32640.934109999998</v>
      </c>
      <c r="G156" s="190"/>
      <c r="H156" s="197"/>
    </row>
    <row r="157" spans="1:8" ht="12" thickTop="1">
      <c r="A157" s="209" t="s">
        <v>412</v>
      </c>
      <c r="B157" s="210">
        <v>0</v>
      </c>
      <c r="C157" s="210">
        <v>31818.248649999998</v>
      </c>
      <c r="D157" s="210">
        <v>0</v>
      </c>
      <c r="E157" s="210">
        <v>0</v>
      </c>
      <c r="F157" s="210">
        <v>31818.248649999998</v>
      </c>
      <c r="G157" s="190"/>
      <c r="H157" s="197"/>
    </row>
    <row r="158" spans="1:8">
      <c r="A158" s="209" t="s">
        <v>413</v>
      </c>
      <c r="B158" s="210">
        <v>0</v>
      </c>
      <c r="C158" s="210">
        <v>0</v>
      </c>
      <c r="D158" s="210">
        <v>0</v>
      </c>
      <c r="E158" s="210">
        <v>0</v>
      </c>
      <c r="F158" s="210">
        <v>0</v>
      </c>
      <c r="G158" s="190"/>
      <c r="H158" s="197"/>
    </row>
    <row r="159" spans="1:8">
      <c r="A159" s="209" t="s">
        <v>414</v>
      </c>
      <c r="B159" s="210">
        <v>0</v>
      </c>
      <c r="C159" s="210">
        <v>3059.0020499999996</v>
      </c>
      <c r="D159" s="210">
        <v>0</v>
      </c>
      <c r="E159" s="210">
        <v>0</v>
      </c>
      <c r="F159" s="210">
        <v>3059.0020499999996</v>
      </c>
      <c r="G159" s="190"/>
      <c r="H159" s="197"/>
    </row>
    <row r="160" spans="1:8">
      <c r="A160" s="209" t="s">
        <v>415</v>
      </c>
      <c r="B160" s="210">
        <v>0</v>
      </c>
      <c r="C160" s="210">
        <v>28759.246600000002</v>
      </c>
      <c r="D160" s="210">
        <v>0</v>
      </c>
      <c r="E160" s="210">
        <v>0</v>
      </c>
      <c r="F160" s="210">
        <v>28759.246600000002</v>
      </c>
      <c r="G160" s="190"/>
      <c r="H160" s="197"/>
    </row>
    <row r="161" spans="1:8">
      <c r="A161" s="209" t="s">
        <v>416</v>
      </c>
      <c r="B161" s="210">
        <v>0</v>
      </c>
      <c r="C161" s="210">
        <v>0</v>
      </c>
      <c r="D161" s="210">
        <v>0</v>
      </c>
      <c r="E161" s="210">
        <v>0</v>
      </c>
      <c r="F161" s="210">
        <v>0</v>
      </c>
      <c r="G161" s="190"/>
      <c r="H161" s="197"/>
    </row>
    <row r="162" spans="1:8">
      <c r="A162" s="209" t="s">
        <v>417</v>
      </c>
      <c r="B162" s="210">
        <v>0</v>
      </c>
      <c r="C162" s="210">
        <v>0</v>
      </c>
      <c r="D162" s="210">
        <v>0</v>
      </c>
      <c r="E162" s="210">
        <v>0</v>
      </c>
      <c r="F162" s="210">
        <v>0</v>
      </c>
      <c r="G162" s="190"/>
      <c r="H162" s="197"/>
    </row>
    <row r="163" spans="1:8">
      <c r="A163" s="209" t="s">
        <v>418</v>
      </c>
      <c r="B163" s="210">
        <v>0</v>
      </c>
      <c r="C163" s="210">
        <v>0</v>
      </c>
      <c r="D163" s="210">
        <v>0</v>
      </c>
      <c r="E163" s="210">
        <v>0</v>
      </c>
      <c r="F163" s="210">
        <v>0</v>
      </c>
      <c r="G163" s="190"/>
      <c r="H163" s="197"/>
    </row>
    <row r="164" spans="1:8">
      <c r="A164" s="209" t="s">
        <v>419</v>
      </c>
      <c r="B164" s="215">
        <v>0</v>
      </c>
      <c r="C164" s="215">
        <v>822.68545999999992</v>
      </c>
      <c r="D164" s="215">
        <v>0</v>
      </c>
      <c r="E164" s="215">
        <v>0</v>
      </c>
      <c r="F164" s="215">
        <v>822.68545999999992</v>
      </c>
      <c r="G164" s="190"/>
      <c r="H164" s="197"/>
    </row>
    <row r="165" spans="1:8" ht="12" thickBot="1">
      <c r="A165" s="661"/>
      <c r="B165" s="662"/>
      <c r="C165" s="662"/>
      <c r="D165" s="662"/>
      <c r="E165" s="662"/>
      <c r="F165" s="662"/>
      <c r="G165" s="190"/>
      <c r="H165" s="197"/>
    </row>
    <row r="166" spans="1:8" ht="12" thickTop="1">
      <c r="A166" s="1442" t="s">
        <v>420</v>
      </c>
      <c r="B166" s="1443">
        <v>1194090.4783299998</v>
      </c>
      <c r="C166" s="1443">
        <v>0</v>
      </c>
      <c r="D166" s="1443">
        <v>0</v>
      </c>
      <c r="E166" s="1443">
        <v>0</v>
      </c>
      <c r="F166" s="1443">
        <v>1194090.4783299998</v>
      </c>
      <c r="G166" s="190"/>
      <c r="H166" s="197"/>
    </row>
    <row r="167" spans="1:8">
      <c r="A167" s="217" t="s">
        <v>421</v>
      </c>
      <c r="B167" s="210">
        <v>1058357.5140499999</v>
      </c>
      <c r="C167" s="210">
        <v>0</v>
      </c>
      <c r="D167" s="210">
        <v>0</v>
      </c>
      <c r="E167" s="210">
        <v>0</v>
      </c>
      <c r="F167" s="210">
        <v>1058357.5140499999</v>
      </c>
      <c r="G167" s="190"/>
      <c r="H167" s="197"/>
    </row>
    <row r="168" spans="1:8">
      <c r="A168" s="209" t="s">
        <v>422</v>
      </c>
      <c r="B168" s="210">
        <v>1058357.5140499999</v>
      </c>
      <c r="C168" s="210">
        <v>0</v>
      </c>
      <c r="D168" s="210">
        <v>0</v>
      </c>
      <c r="E168" s="210">
        <v>0</v>
      </c>
      <c r="F168" s="210">
        <v>1058357.5140499999</v>
      </c>
      <c r="G168" s="190"/>
      <c r="H168" s="197"/>
    </row>
    <row r="169" spans="1:8">
      <c r="A169" s="209" t="s">
        <v>423</v>
      </c>
      <c r="B169" s="210">
        <v>0</v>
      </c>
      <c r="C169" s="210">
        <v>0</v>
      </c>
      <c r="D169" s="210">
        <v>0</v>
      </c>
      <c r="E169" s="210">
        <v>0</v>
      </c>
      <c r="F169" s="210">
        <v>0</v>
      </c>
      <c r="G169" s="190"/>
      <c r="H169" s="197"/>
    </row>
    <row r="170" spans="1:8">
      <c r="A170" s="209" t="s">
        <v>424</v>
      </c>
      <c r="B170" s="210">
        <v>0</v>
      </c>
      <c r="C170" s="210">
        <v>0</v>
      </c>
      <c r="D170" s="210">
        <v>0</v>
      </c>
      <c r="E170" s="210">
        <v>0</v>
      </c>
      <c r="F170" s="210">
        <v>0</v>
      </c>
      <c r="G170" s="190"/>
      <c r="H170" s="197"/>
    </row>
    <row r="171" spans="1:8">
      <c r="A171" s="217" t="s">
        <v>425</v>
      </c>
      <c r="B171" s="210">
        <v>1618.1573999999998</v>
      </c>
      <c r="C171" s="210">
        <v>0</v>
      </c>
      <c r="D171" s="210">
        <v>0</v>
      </c>
      <c r="E171" s="210">
        <v>0</v>
      </c>
      <c r="F171" s="210">
        <v>1618.1573999999998</v>
      </c>
      <c r="G171" s="190"/>
      <c r="H171" s="197"/>
    </row>
    <row r="172" spans="1:8">
      <c r="A172" s="209" t="s">
        <v>426</v>
      </c>
      <c r="B172" s="210">
        <v>0</v>
      </c>
      <c r="C172" s="210">
        <v>0</v>
      </c>
      <c r="D172" s="210">
        <v>0</v>
      </c>
      <c r="E172" s="210">
        <v>0</v>
      </c>
      <c r="F172" s="210">
        <v>0</v>
      </c>
      <c r="G172" s="190"/>
      <c r="H172" s="197"/>
    </row>
    <row r="173" spans="1:8">
      <c r="A173" s="209" t="s">
        <v>427</v>
      </c>
      <c r="B173" s="210">
        <v>2</v>
      </c>
      <c r="C173" s="210">
        <v>0</v>
      </c>
      <c r="D173" s="210">
        <v>0</v>
      </c>
      <c r="E173" s="210">
        <v>0</v>
      </c>
      <c r="F173" s="210">
        <v>2</v>
      </c>
      <c r="G173" s="190"/>
      <c r="H173" s="197"/>
    </row>
    <row r="174" spans="1:8">
      <c r="A174" s="209" t="s">
        <v>428</v>
      </c>
      <c r="B174" s="210">
        <v>1616.1573999999998</v>
      </c>
      <c r="C174" s="210">
        <v>0</v>
      </c>
      <c r="D174" s="210">
        <v>0</v>
      </c>
      <c r="E174" s="210">
        <v>0</v>
      </c>
      <c r="F174" s="210">
        <v>1616.1573999999998</v>
      </c>
      <c r="G174" s="190"/>
      <c r="H174" s="197"/>
    </row>
    <row r="175" spans="1:8">
      <c r="A175" s="217" t="s">
        <v>429</v>
      </c>
      <c r="B175" s="210">
        <v>0</v>
      </c>
      <c r="C175" s="210">
        <v>0</v>
      </c>
      <c r="D175" s="210">
        <v>0</v>
      </c>
      <c r="E175" s="210">
        <v>0</v>
      </c>
      <c r="F175" s="210">
        <v>0</v>
      </c>
      <c r="G175" s="190"/>
      <c r="H175" s="197"/>
    </row>
    <row r="176" spans="1:8">
      <c r="A176" s="209" t="s">
        <v>430</v>
      </c>
      <c r="B176" s="210">
        <v>0</v>
      </c>
      <c r="C176" s="210">
        <v>0</v>
      </c>
      <c r="D176" s="210">
        <v>0</v>
      </c>
      <c r="E176" s="210">
        <v>0</v>
      </c>
      <c r="F176" s="210">
        <v>0</v>
      </c>
      <c r="G176" s="190"/>
      <c r="H176" s="197"/>
    </row>
    <row r="177" spans="1:8">
      <c r="A177" s="217" t="s">
        <v>431</v>
      </c>
      <c r="B177" s="210">
        <v>80595.956059999997</v>
      </c>
      <c r="C177" s="210">
        <v>0</v>
      </c>
      <c r="D177" s="210">
        <v>0</v>
      </c>
      <c r="E177" s="210">
        <v>0</v>
      </c>
      <c r="F177" s="210">
        <v>80595.956059999997</v>
      </c>
      <c r="G177" s="190"/>
      <c r="H177" s="197"/>
    </row>
    <row r="178" spans="1:8">
      <c r="A178" s="209" t="s">
        <v>432</v>
      </c>
      <c r="B178" s="210">
        <v>47931.889630000005</v>
      </c>
      <c r="C178" s="210">
        <v>0</v>
      </c>
      <c r="D178" s="210">
        <v>0</v>
      </c>
      <c r="E178" s="210">
        <v>0</v>
      </c>
      <c r="F178" s="210">
        <v>47931.889630000005</v>
      </c>
      <c r="G178" s="190"/>
      <c r="H178" s="197"/>
    </row>
    <row r="179" spans="1:8">
      <c r="A179" s="209" t="s">
        <v>433</v>
      </c>
      <c r="B179" s="210">
        <v>32664.066429999999</v>
      </c>
      <c r="C179" s="210">
        <v>0</v>
      </c>
      <c r="D179" s="210">
        <v>0</v>
      </c>
      <c r="E179" s="210">
        <v>0</v>
      </c>
      <c r="F179" s="210">
        <v>32664.066429999999</v>
      </c>
      <c r="G179" s="190"/>
      <c r="H179" s="197"/>
    </row>
    <row r="180" spans="1:8">
      <c r="A180" s="209" t="s">
        <v>434</v>
      </c>
      <c r="B180" s="210">
        <v>0</v>
      </c>
      <c r="C180" s="210">
        <v>0</v>
      </c>
      <c r="D180" s="210">
        <v>0</v>
      </c>
      <c r="E180" s="210">
        <v>0</v>
      </c>
      <c r="F180" s="210">
        <v>0</v>
      </c>
      <c r="G180" s="190"/>
      <c r="H180" s="197"/>
    </row>
    <row r="181" spans="1:8">
      <c r="A181" s="217" t="s">
        <v>435</v>
      </c>
      <c r="B181" s="210">
        <v>53518.85082</v>
      </c>
      <c r="C181" s="210">
        <v>0</v>
      </c>
      <c r="D181" s="210">
        <v>0</v>
      </c>
      <c r="E181" s="210">
        <v>0</v>
      </c>
      <c r="F181" s="210">
        <v>53518.85082</v>
      </c>
      <c r="G181" s="190"/>
      <c r="H181" s="197"/>
    </row>
    <row r="182" spans="1:8">
      <c r="A182" s="209" t="s">
        <v>436</v>
      </c>
      <c r="B182" s="210">
        <v>-11183.40654</v>
      </c>
      <c r="C182" s="210">
        <v>0</v>
      </c>
      <c r="D182" s="210">
        <v>0</v>
      </c>
      <c r="E182" s="210">
        <v>0</v>
      </c>
      <c r="F182" s="210">
        <v>-11183.40654</v>
      </c>
      <c r="G182" s="190"/>
      <c r="H182" s="197"/>
    </row>
    <row r="183" spans="1:8">
      <c r="A183" s="209" t="s">
        <v>437</v>
      </c>
      <c r="B183" s="210">
        <v>64702.257359999996</v>
      </c>
      <c r="C183" s="210">
        <v>0</v>
      </c>
      <c r="D183" s="210">
        <v>0</v>
      </c>
      <c r="E183" s="210">
        <v>0</v>
      </c>
      <c r="F183" s="210">
        <v>64702.257359999996</v>
      </c>
      <c r="G183" s="190"/>
      <c r="H183" s="197"/>
    </row>
    <row r="184" spans="1:8">
      <c r="A184" s="1444" t="s">
        <v>438</v>
      </c>
      <c r="B184" s="1443">
        <v>4873803.3925000001</v>
      </c>
      <c r="C184" s="1443">
        <v>646569.20633000007</v>
      </c>
      <c r="D184" s="1443">
        <v>0</v>
      </c>
      <c r="E184" s="1443">
        <v>0</v>
      </c>
      <c r="F184" s="1443">
        <v>5520372.5988299996</v>
      </c>
      <c r="G184" s="190"/>
      <c r="H184" s="197"/>
    </row>
    <row r="185" spans="1:8">
      <c r="A185" s="1444" t="s">
        <v>439</v>
      </c>
      <c r="B185" s="1443">
        <v>583.89639</v>
      </c>
      <c r="C185" s="1443">
        <v>0</v>
      </c>
      <c r="D185" s="1443">
        <v>0</v>
      </c>
      <c r="E185" s="1443">
        <v>0</v>
      </c>
      <c r="F185" s="1443">
        <v>583.89639</v>
      </c>
      <c r="G185" s="190"/>
      <c r="H185" s="197"/>
    </row>
    <row r="186" spans="1:8">
      <c r="A186" s="220" t="s">
        <v>440</v>
      </c>
      <c r="B186" s="210">
        <v>0</v>
      </c>
      <c r="C186" s="210">
        <v>0</v>
      </c>
      <c r="D186" s="210">
        <v>0</v>
      </c>
      <c r="E186" s="210">
        <v>0</v>
      </c>
      <c r="F186" s="210">
        <v>0</v>
      </c>
      <c r="G186" s="190"/>
      <c r="H186" s="197"/>
    </row>
    <row r="187" spans="1:8">
      <c r="A187" s="209" t="s">
        <v>441</v>
      </c>
      <c r="B187" s="210">
        <v>0</v>
      </c>
      <c r="C187" s="210">
        <v>0</v>
      </c>
      <c r="D187" s="210">
        <v>0</v>
      </c>
      <c r="E187" s="210">
        <v>0</v>
      </c>
      <c r="F187" s="210">
        <v>0</v>
      </c>
      <c r="G187" s="190"/>
      <c r="H187" s="197"/>
    </row>
    <row r="188" spans="1:8">
      <c r="A188" s="209" t="s">
        <v>442</v>
      </c>
      <c r="B188" s="210">
        <v>0</v>
      </c>
      <c r="C188" s="210">
        <v>0</v>
      </c>
      <c r="D188" s="210">
        <v>0</v>
      </c>
      <c r="E188" s="210">
        <v>0</v>
      </c>
      <c r="F188" s="210">
        <v>0</v>
      </c>
      <c r="G188" s="190"/>
      <c r="H188" s="197"/>
    </row>
    <row r="189" spans="1:8">
      <c r="A189" s="209" t="s">
        <v>443</v>
      </c>
      <c r="B189" s="210">
        <v>0</v>
      </c>
      <c r="C189" s="210">
        <v>0</v>
      </c>
      <c r="D189" s="210">
        <v>0</v>
      </c>
      <c r="E189" s="210">
        <v>0</v>
      </c>
      <c r="F189" s="210">
        <v>0</v>
      </c>
      <c r="G189" s="190"/>
      <c r="H189" s="197"/>
    </row>
    <row r="190" spans="1:8">
      <c r="A190" s="209" t="s">
        <v>444</v>
      </c>
      <c r="B190" s="210">
        <v>0</v>
      </c>
      <c r="C190" s="210">
        <v>0</v>
      </c>
      <c r="D190" s="210">
        <v>0</v>
      </c>
      <c r="E190" s="210">
        <v>0</v>
      </c>
      <c r="F190" s="210">
        <v>0</v>
      </c>
      <c r="G190" s="190"/>
      <c r="H190" s="197"/>
    </row>
    <row r="191" spans="1:8">
      <c r="A191" s="209" t="s">
        <v>445</v>
      </c>
      <c r="B191" s="210">
        <v>0</v>
      </c>
      <c r="C191" s="210">
        <v>0</v>
      </c>
      <c r="D191" s="210">
        <v>0</v>
      </c>
      <c r="E191" s="210">
        <v>0</v>
      </c>
      <c r="F191" s="210">
        <v>0</v>
      </c>
      <c r="G191" s="190"/>
      <c r="H191" s="197"/>
    </row>
    <row r="192" spans="1:8">
      <c r="A192" s="217" t="s">
        <v>446</v>
      </c>
      <c r="B192" s="210">
        <v>0</v>
      </c>
      <c r="C192" s="210">
        <v>0</v>
      </c>
      <c r="D192" s="210">
        <v>0</v>
      </c>
      <c r="E192" s="210">
        <v>0</v>
      </c>
      <c r="F192" s="210">
        <v>0</v>
      </c>
      <c r="G192" s="190"/>
      <c r="H192" s="197"/>
    </row>
    <row r="193" spans="1:8">
      <c r="A193" s="209" t="s">
        <v>447</v>
      </c>
      <c r="B193" s="210">
        <v>0</v>
      </c>
      <c r="C193" s="210">
        <v>0</v>
      </c>
      <c r="D193" s="210">
        <v>0</v>
      </c>
      <c r="E193" s="210">
        <v>0</v>
      </c>
      <c r="F193" s="210">
        <v>0</v>
      </c>
      <c r="G193" s="190"/>
      <c r="H193" s="197"/>
    </row>
    <row r="194" spans="1:8">
      <c r="A194" s="209" t="s">
        <v>448</v>
      </c>
      <c r="B194" s="210">
        <v>0</v>
      </c>
      <c r="C194" s="210">
        <v>0</v>
      </c>
      <c r="D194" s="210">
        <v>0</v>
      </c>
      <c r="E194" s="210">
        <v>0</v>
      </c>
      <c r="F194" s="210">
        <v>0</v>
      </c>
      <c r="G194" s="190"/>
      <c r="H194" s="197"/>
    </row>
    <row r="195" spans="1:8">
      <c r="A195" s="209" t="s">
        <v>449</v>
      </c>
      <c r="B195" s="210">
        <v>0</v>
      </c>
      <c r="C195" s="210">
        <v>0</v>
      </c>
      <c r="D195" s="210">
        <v>0</v>
      </c>
      <c r="E195" s="210">
        <v>0</v>
      </c>
      <c r="F195" s="210">
        <v>0</v>
      </c>
      <c r="G195" s="190"/>
      <c r="H195" s="197"/>
    </row>
    <row r="196" spans="1:8">
      <c r="A196" s="209" t="s">
        <v>450</v>
      </c>
      <c r="B196" s="210">
        <v>0</v>
      </c>
      <c r="C196" s="210">
        <v>0</v>
      </c>
      <c r="D196" s="210">
        <v>0</v>
      </c>
      <c r="E196" s="210">
        <v>0</v>
      </c>
      <c r="F196" s="210">
        <v>0</v>
      </c>
      <c r="G196" s="190"/>
      <c r="H196" s="197"/>
    </row>
    <row r="197" spans="1:8">
      <c r="A197" s="209" t="s">
        <v>451</v>
      </c>
      <c r="B197" s="210">
        <v>0</v>
      </c>
      <c r="C197" s="210">
        <v>0</v>
      </c>
      <c r="D197" s="210">
        <v>0</v>
      </c>
      <c r="E197" s="210">
        <v>0</v>
      </c>
      <c r="F197" s="210">
        <v>0</v>
      </c>
      <c r="G197" s="190"/>
      <c r="H197" s="197"/>
    </row>
    <row r="198" spans="1:8">
      <c r="A198" s="217" t="s">
        <v>452</v>
      </c>
      <c r="B198" s="210">
        <v>0</v>
      </c>
      <c r="C198" s="210">
        <v>0</v>
      </c>
      <c r="D198" s="210">
        <v>0</v>
      </c>
      <c r="E198" s="210">
        <v>0</v>
      </c>
      <c r="F198" s="210">
        <v>0</v>
      </c>
      <c r="G198" s="190"/>
      <c r="H198" s="197"/>
    </row>
    <row r="199" spans="1:8">
      <c r="A199" s="217" t="s">
        <v>453</v>
      </c>
      <c r="B199" s="210">
        <v>0</v>
      </c>
      <c r="C199" s="210">
        <v>0</v>
      </c>
      <c r="D199" s="210">
        <v>0</v>
      </c>
      <c r="E199" s="210">
        <v>0</v>
      </c>
      <c r="F199" s="210">
        <v>0</v>
      </c>
      <c r="G199" s="190"/>
      <c r="H199" s="197"/>
    </row>
    <row r="200" spans="1:8">
      <c r="A200" s="209" t="s">
        <v>454</v>
      </c>
      <c r="B200" s="210">
        <v>0</v>
      </c>
      <c r="C200" s="210">
        <v>0</v>
      </c>
      <c r="D200" s="210">
        <v>0</v>
      </c>
      <c r="E200" s="210">
        <v>0</v>
      </c>
      <c r="F200" s="210">
        <v>0</v>
      </c>
      <c r="H200" s="197"/>
    </row>
    <row r="201" spans="1:8">
      <c r="A201" s="209" t="s">
        <v>455</v>
      </c>
      <c r="B201" s="210">
        <v>0</v>
      </c>
      <c r="C201" s="210">
        <v>0</v>
      </c>
      <c r="D201" s="210">
        <v>0</v>
      </c>
      <c r="E201" s="210">
        <v>0</v>
      </c>
      <c r="F201" s="210">
        <v>0</v>
      </c>
      <c r="H201" s="197"/>
    </row>
    <row r="202" spans="1:8">
      <c r="A202" s="209" t="s">
        <v>456</v>
      </c>
      <c r="B202" s="210">
        <v>0</v>
      </c>
      <c r="C202" s="210">
        <v>0</v>
      </c>
      <c r="D202" s="210">
        <v>0</v>
      </c>
      <c r="E202" s="210">
        <v>0</v>
      </c>
      <c r="F202" s="210">
        <v>0</v>
      </c>
      <c r="H202" s="197"/>
    </row>
    <row r="203" spans="1:8">
      <c r="A203" s="209" t="s">
        <v>457</v>
      </c>
      <c r="B203" s="210">
        <v>0</v>
      </c>
      <c r="C203" s="210">
        <v>0</v>
      </c>
      <c r="D203" s="210">
        <v>0</v>
      </c>
      <c r="E203" s="210">
        <v>0</v>
      </c>
      <c r="F203" s="210">
        <v>0</v>
      </c>
      <c r="H203" s="197"/>
    </row>
    <row r="204" spans="1:8">
      <c r="A204" s="217" t="s">
        <v>458</v>
      </c>
      <c r="B204" s="210">
        <v>583.89639</v>
      </c>
      <c r="C204" s="210">
        <v>0</v>
      </c>
      <c r="D204" s="210">
        <v>0</v>
      </c>
      <c r="E204" s="210">
        <v>0</v>
      </c>
      <c r="F204" s="210">
        <v>583.89639</v>
      </c>
      <c r="H204" s="197"/>
    </row>
    <row r="205" spans="1:8">
      <c r="A205" s="1445" t="s">
        <v>459</v>
      </c>
      <c r="B205" s="1443">
        <v>5528285.25825</v>
      </c>
      <c r="C205" s="1443">
        <v>2305193.6068899999</v>
      </c>
      <c r="D205" s="1443">
        <v>0</v>
      </c>
      <c r="E205" s="1443">
        <v>0</v>
      </c>
      <c r="F205" s="1443">
        <v>7833478.8651400004</v>
      </c>
      <c r="H205" s="197"/>
    </row>
    <row r="206" spans="1:8">
      <c r="A206" s="217" t="s">
        <v>460</v>
      </c>
      <c r="B206" s="210">
        <v>417321.96775000001</v>
      </c>
      <c r="C206" s="210">
        <v>2.9999999999999997E-5</v>
      </c>
      <c r="D206" s="210">
        <v>0</v>
      </c>
      <c r="E206" s="210">
        <v>0</v>
      </c>
      <c r="F206" s="210">
        <v>417321.96777999995</v>
      </c>
      <c r="H206" s="197"/>
    </row>
    <row r="207" spans="1:8">
      <c r="A207" s="209" t="s">
        <v>461</v>
      </c>
      <c r="B207" s="210">
        <v>0</v>
      </c>
      <c r="C207" s="210">
        <v>0</v>
      </c>
      <c r="D207" s="210">
        <v>0</v>
      </c>
      <c r="E207" s="210">
        <v>0</v>
      </c>
      <c r="F207" s="210">
        <v>0</v>
      </c>
      <c r="H207" s="197"/>
    </row>
    <row r="208" spans="1:8">
      <c r="A208" s="209" t="s">
        <v>462</v>
      </c>
      <c r="B208" s="210">
        <v>0</v>
      </c>
      <c r="C208" s="210">
        <v>0</v>
      </c>
      <c r="D208" s="210">
        <v>0</v>
      </c>
      <c r="E208" s="210">
        <v>0</v>
      </c>
      <c r="F208" s="210">
        <v>0</v>
      </c>
      <c r="H208" s="197"/>
    </row>
    <row r="209" spans="1:8">
      <c r="A209" s="209" t="s">
        <v>463</v>
      </c>
      <c r="B209" s="210">
        <v>417321.96775000001</v>
      </c>
      <c r="C209" s="210">
        <v>2.9999999999999997E-5</v>
      </c>
      <c r="D209" s="210">
        <v>0</v>
      </c>
      <c r="E209" s="210">
        <v>0</v>
      </c>
      <c r="F209" s="210">
        <v>417321.96777999995</v>
      </c>
      <c r="H209" s="197"/>
    </row>
    <row r="210" spans="1:8">
      <c r="A210" s="217" t="s">
        <v>464</v>
      </c>
      <c r="B210" s="210">
        <v>223489.14291</v>
      </c>
      <c r="C210" s="210">
        <v>0</v>
      </c>
      <c r="D210" s="210">
        <v>0</v>
      </c>
      <c r="E210" s="210">
        <v>0</v>
      </c>
      <c r="F210" s="210">
        <v>223489.14291</v>
      </c>
      <c r="H210" s="197"/>
    </row>
    <row r="211" spans="1:8">
      <c r="A211" s="209" t="s">
        <v>465</v>
      </c>
      <c r="B211" s="210">
        <v>0</v>
      </c>
      <c r="C211" s="210">
        <v>0</v>
      </c>
      <c r="D211" s="210">
        <v>0</v>
      </c>
      <c r="E211" s="210">
        <v>0</v>
      </c>
      <c r="F211" s="210">
        <v>0</v>
      </c>
      <c r="H211" s="197"/>
    </row>
    <row r="212" spans="1:8">
      <c r="A212" s="209" t="s">
        <v>466</v>
      </c>
      <c r="B212" s="210">
        <v>223331.36773</v>
      </c>
      <c r="C212" s="210">
        <v>0</v>
      </c>
      <c r="D212" s="210">
        <v>0</v>
      </c>
      <c r="E212" s="210">
        <v>0</v>
      </c>
      <c r="F212" s="210">
        <v>223331.36773</v>
      </c>
      <c r="H212" s="197"/>
    </row>
    <row r="213" spans="1:8">
      <c r="A213" s="209" t="s">
        <v>467</v>
      </c>
      <c r="B213" s="210">
        <v>0</v>
      </c>
      <c r="C213" s="210">
        <v>0</v>
      </c>
      <c r="D213" s="210">
        <v>0</v>
      </c>
      <c r="E213" s="210">
        <v>0</v>
      </c>
      <c r="F213" s="210">
        <v>0</v>
      </c>
      <c r="H213" s="197"/>
    </row>
    <row r="214" spans="1:8">
      <c r="A214" s="211" t="s">
        <v>468</v>
      </c>
      <c r="B214" s="210">
        <v>0</v>
      </c>
      <c r="C214" s="210">
        <v>0</v>
      </c>
      <c r="D214" s="210">
        <v>0</v>
      </c>
      <c r="E214" s="210">
        <v>0</v>
      </c>
      <c r="F214" s="210">
        <v>0</v>
      </c>
      <c r="H214" s="197"/>
    </row>
    <row r="215" spans="1:8">
      <c r="A215" s="209" t="s">
        <v>469</v>
      </c>
      <c r="B215" s="210">
        <v>157.77518000000001</v>
      </c>
      <c r="C215" s="210">
        <v>0</v>
      </c>
      <c r="D215" s="210">
        <v>0</v>
      </c>
      <c r="E215" s="210">
        <v>0</v>
      </c>
      <c r="F215" s="210">
        <v>157.77518000000001</v>
      </c>
      <c r="H215" s="197"/>
    </row>
    <row r="216" spans="1:8">
      <c r="A216" s="217" t="s">
        <v>470</v>
      </c>
      <c r="B216" s="210">
        <v>0</v>
      </c>
      <c r="C216" s="210">
        <v>300.75721999999996</v>
      </c>
      <c r="D216" s="210">
        <v>0</v>
      </c>
      <c r="E216" s="210">
        <v>0</v>
      </c>
      <c r="F216" s="210">
        <v>300.75721999999996</v>
      </c>
      <c r="H216" s="197"/>
    </row>
    <row r="217" spans="1:8">
      <c r="A217" s="209" t="s">
        <v>471</v>
      </c>
      <c r="B217" s="210">
        <v>0</v>
      </c>
      <c r="C217" s="210">
        <v>300.75721999999996</v>
      </c>
      <c r="D217" s="210">
        <v>0</v>
      </c>
      <c r="E217" s="210">
        <v>0</v>
      </c>
      <c r="F217" s="210">
        <v>300.75721999999996</v>
      </c>
      <c r="H217" s="197"/>
    </row>
    <row r="218" spans="1:8">
      <c r="A218" s="209" t="s">
        <v>472</v>
      </c>
      <c r="B218" s="210">
        <v>0</v>
      </c>
      <c r="C218" s="210">
        <v>0</v>
      </c>
      <c r="D218" s="210">
        <v>0</v>
      </c>
      <c r="E218" s="210">
        <v>0</v>
      </c>
      <c r="F218" s="210">
        <v>0</v>
      </c>
      <c r="H218" s="197"/>
    </row>
    <row r="219" spans="1:8">
      <c r="A219" s="217" t="s">
        <v>473</v>
      </c>
      <c r="B219" s="210">
        <v>0</v>
      </c>
      <c r="C219" s="210">
        <v>0</v>
      </c>
      <c r="D219" s="210">
        <v>0</v>
      </c>
      <c r="E219" s="210">
        <v>0</v>
      </c>
      <c r="F219" s="210">
        <v>0</v>
      </c>
      <c r="H219" s="197"/>
    </row>
    <row r="220" spans="1:8">
      <c r="A220" s="209" t="s">
        <v>474</v>
      </c>
      <c r="B220" s="210">
        <v>0</v>
      </c>
      <c r="C220" s="210">
        <v>0</v>
      </c>
      <c r="D220" s="210">
        <v>0</v>
      </c>
      <c r="E220" s="210">
        <v>0</v>
      </c>
      <c r="F220" s="210">
        <v>0</v>
      </c>
      <c r="H220" s="197"/>
    </row>
    <row r="221" spans="1:8">
      <c r="A221" s="209" t="s">
        <v>475</v>
      </c>
      <c r="B221" s="210">
        <v>0</v>
      </c>
      <c r="C221" s="210">
        <v>0</v>
      </c>
      <c r="D221" s="210">
        <v>0</v>
      </c>
      <c r="E221" s="210">
        <v>0</v>
      </c>
      <c r="F221" s="210">
        <v>0</v>
      </c>
      <c r="H221" s="197"/>
    </row>
    <row r="222" spans="1:8">
      <c r="A222" s="217" t="s">
        <v>476</v>
      </c>
      <c r="B222" s="210">
        <v>3494434.3999800002</v>
      </c>
      <c r="C222" s="210">
        <v>1394474.7381899999</v>
      </c>
      <c r="D222" s="210">
        <v>0</v>
      </c>
      <c r="E222" s="210">
        <v>0</v>
      </c>
      <c r="F222" s="210">
        <v>4888909.1381700002</v>
      </c>
      <c r="H222" s="197"/>
    </row>
    <row r="223" spans="1:8">
      <c r="A223" s="209" t="s">
        <v>477</v>
      </c>
      <c r="B223" s="210">
        <v>1057050.51697</v>
      </c>
      <c r="C223" s="210">
        <v>800479.45160999999</v>
      </c>
      <c r="D223" s="210">
        <v>0</v>
      </c>
      <c r="E223" s="210">
        <v>0</v>
      </c>
      <c r="F223" s="210">
        <v>1857529.9685799999</v>
      </c>
      <c r="H223" s="197"/>
    </row>
    <row r="224" spans="1:8">
      <c r="A224" s="209" t="s">
        <v>478</v>
      </c>
      <c r="B224" s="210">
        <v>0</v>
      </c>
      <c r="C224" s="210">
        <v>0</v>
      </c>
      <c r="D224" s="210">
        <v>0</v>
      </c>
      <c r="E224" s="210">
        <v>0</v>
      </c>
      <c r="F224" s="210">
        <v>0</v>
      </c>
      <c r="H224" s="197"/>
    </row>
    <row r="225" spans="1:8">
      <c r="A225" s="209" t="s">
        <v>479</v>
      </c>
      <c r="B225" s="210">
        <v>1191620.97077</v>
      </c>
      <c r="C225" s="210">
        <v>396161.93977999996</v>
      </c>
      <c r="D225" s="210">
        <v>0</v>
      </c>
      <c r="E225" s="210">
        <v>0</v>
      </c>
      <c r="F225" s="210">
        <v>1587782.9105499999</v>
      </c>
      <c r="H225" s="197"/>
    </row>
    <row r="226" spans="1:8">
      <c r="A226" s="209" t="s">
        <v>480</v>
      </c>
      <c r="B226" s="210">
        <v>0</v>
      </c>
      <c r="C226" s="210">
        <v>0</v>
      </c>
      <c r="D226" s="210">
        <v>0</v>
      </c>
      <c r="E226" s="210">
        <v>0</v>
      </c>
      <c r="F226" s="210">
        <v>0</v>
      </c>
      <c r="H226" s="197"/>
    </row>
    <row r="227" spans="1:8">
      <c r="A227" s="209" t="s">
        <v>481</v>
      </c>
      <c r="B227" s="210">
        <v>0</v>
      </c>
      <c r="C227" s="210">
        <v>0</v>
      </c>
      <c r="D227" s="210">
        <v>0</v>
      </c>
      <c r="E227" s="210">
        <v>0</v>
      </c>
      <c r="F227" s="210">
        <v>0</v>
      </c>
      <c r="H227" s="197"/>
    </row>
    <row r="228" spans="1:8">
      <c r="A228" s="209" t="s">
        <v>482</v>
      </c>
      <c r="B228" s="210">
        <v>0</v>
      </c>
      <c r="C228" s="210">
        <v>0</v>
      </c>
      <c r="D228" s="210">
        <v>0</v>
      </c>
      <c r="E228" s="210">
        <v>0</v>
      </c>
      <c r="F228" s="210">
        <v>0</v>
      </c>
      <c r="H228" s="197"/>
    </row>
    <row r="229" spans="1:8">
      <c r="A229" s="209" t="s">
        <v>483</v>
      </c>
      <c r="B229" s="210">
        <v>0</v>
      </c>
      <c r="C229" s="210">
        <v>0</v>
      </c>
      <c r="D229" s="210">
        <v>0</v>
      </c>
      <c r="E229" s="210">
        <v>0</v>
      </c>
      <c r="F229" s="210">
        <v>0</v>
      </c>
      <c r="H229" s="197"/>
    </row>
    <row r="230" spans="1:8">
      <c r="A230" s="209" t="s">
        <v>484</v>
      </c>
      <c r="B230" s="210">
        <v>0</v>
      </c>
      <c r="C230" s="210">
        <v>0</v>
      </c>
      <c r="D230" s="210">
        <v>0</v>
      </c>
      <c r="E230" s="210">
        <v>0</v>
      </c>
      <c r="F230" s="210">
        <v>0</v>
      </c>
      <c r="H230" s="197"/>
    </row>
    <row r="231" spans="1:8">
      <c r="A231" s="209" t="s">
        <v>485</v>
      </c>
      <c r="B231" s="210">
        <v>1245762.91224</v>
      </c>
      <c r="C231" s="210">
        <v>197833.3468</v>
      </c>
      <c r="D231" s="210">
        <v>0</v>
      </c>
      <c r="E231" s="210">
        <v>0</v>
      </c>
      <c r="F231" s="210">
        <v>1443596.2590399999</v>
      </c>
      <c r="H231" s="197"/>
    </row>
    <row r="232" spans="1:8">
      <c r="A232" s="217" t="s">
        <v>486</v>
      </c>
      <c r="B232" s="210">
        <v>793062.6436699999</v>
      </c>
      <c r="C232" s="210">
        <v>910418.11145000008</v>
      </c>
      <c r="D232" s="210">
        <v>0</v>
      </c>
      <c r="E232" s="210">
        <v>0</v>
      </c>
      <c r="F232" s="210">
        <v>1703480.7551199999</v>
      </c>
      <c r="H232" s="197"/>
    </row>
    <row r="233" spans="1:8">
      <c r="A233" s="209" t="s">
        <v>487</v>
      </c>
      <c r="B233" s="210">
        <v>92514.036609999996</v>
      </c>
      <c r="C233" s="210">
        <v>86373.271400000012</v>
      </c>
      <c r="D233" s="210">
        <v>0</v>
      </c>
      <c r="E233" s="210">
        <v>0</v>
      </c>
      <c r="F233" s="210">
        <v>178887.30800999998</v>
      </c>
      <c r="H233" s="197"/>
    </row>
    <row r="234" spans="1:8">
      <c r="A234" s="209" t="s">
        <v>488</v>
      </c>
      <c r="B234" s="210">
        <v>56777.560079999996</v>
      </c>
      <c r="C234" s="210">
        <v>7546.5</v>
      </c>
      <c r="D234" s="210">
        <v>0</v>
      </c>
      <c r="E234" s="210">
        <v>0</v>
      </c>
      <c r="F234" s="210">
        <v>64324.060079999996</v>
      </c>
      <c r="H234" s="197"/>
    </row>
    <row r="235" spans="1:8">
      <c r="A235" s="209" t="s">
        <v>489</v>
      </c>
      <c r="B235" s="210">
        <v>244889.87808000002</v>
      </c>
      <c r="C235" s="210">
        <v>66372.576360000006</v>
      </c>
      <c r="D235" s="210">
        <v>0</v>
      </c>
      <c r="E235" s="210">
        <v>0</v>
      </c>
      <c r="F235" s="210">
        <v>311262.45444</v>
      </c>
      <c r="H235" s="197"/>
    </row>
    <row r="236" spans="1:8">
      <c r="A236" s="209" t="s">
        <v>490</v>
      </c>
      <c r="B236" s="210">
        <v>18114.88077</v>
      </c>
      <c r="C236" s="210">
        <v>3203.29684</v>
      </c>
      <c r="D236" s="210">
        <v>0</v>
      </c>
      <c r="E236" s="210">
        <v>0</v>
      </c>
      <c r="F236" s="210">
        <v>21318.177609999999</v>
      </c>
      <c r="H236" s="197"/>
    </row>
    <row r="237" spans="1:8">
      <c r="A237" s="209" t="s">
        <v>491</v>
      </c>
      <c r="B237" s="210">
        <v>0</v>
      </c>
      <c r="C237" s="210">
        <v>0</v>
      </c>
      <c r="D237" s="210">
        <v>0</v>
      </c>
      <c r="E237" s="210">
        <v>0</v>
      </c>
      <c r="F237" s="210">
        <v>0</v>
      </c>
      <c r="H237" s="197"/>
    </row>
    <row r="238" spans="1:8">
      <c r="A238" s="209" t="s">
        <v>492</v>
      </c>
      <c r="B238" s="210">
        <v>380766.28813</v>
      </c>
      <c r="C238" s="210">
        <v>746922.46684999997</v>
      </c>
      <c r="D238" s="210">
        <v>0</v>
      </c>
      <c r="E238" s="210">
        <v>0</v>
      </c>
      <c r="F238" s="210">
        <v>1127688.75498</v>
      </c>
      <c r="H238" s="197"/>
    </row>
    <row r="239" spans="1:8">
      <c r="A239" s="217" t="s">
        <v>493</v>
      </c>
      <c r="B239" s="210">
        <v>289018.99845000001</v>
      </c>
      <c r="C239" s="210">
        <v>0</v>
      </c>
      <c r="D239" s="210">
        <v>0</v>
      </c>
      <c r="E239" s="210">
        <v>0</v>
      </c>
      <c r="F239" s="210">
        <v>289018.99845000001</v>
      </c>
      <c r="H239" s="197"/>
    </row>
    <row r="240" spans="1:8">
      <c r="A240" s="209" t="s">
        <v>494</v>
      </c>
      <c r="B240" s="210">
        <v>268636.58466000005</v>
      </c>
      <c r="C240" s="210">
        <v>0</v>
      </c>
      <c r="D240" s="210">
        <v>0</v>
      </c>
      <c r="E240" s="210">
        <v>0</v>
      </c>
      <c r="F240" s="210">
        <v>268636.58466000005</v>
      </c>
      <c r="H240" s="197"/>
    </row>
    <row r="241" spans="1:8">
      <c r="A241" s="209" t="s">
        <v>495</v>
      </c>
      <c r="B241" s="210">
        <v>20382.413789999999</v>
      </c>
      <c r="C241" s="210">
        <v>0</v>
      </c>
      <c r="D241" s="210">
        <v>0</v>
      </c>
      <c r="E241" s="210">
        <v>0</v>
      </c>
      <c r="F241" s="210">
        <v>20382.413789999999</v>
      </c>
      <c r="H241" s="197"/>
    </row>
    <row r="242" spans="1:8">
      <c r="A242" s="217" t="s">
        <v>496</v>
      </c>
      <c r="B242" s="210">
        <v>310958.10548999999</v>
      </c>
      <c r="C242" s="210">
        <v>0</v>
      </c>
      <c r="D242" s="210">
        <v>0</v>
      </c>
      <c r="E242" s="210">
        <v>0</v>
      </c>
      <c r="F242" s="210">
        <v>310958.10548999999</v>
      </c>
      <c r="H242" s="197"/>
    </row>
    <row r="243" spans="1:8">
      <c r="A243" s="209" t="s">
        <v>494</v>
      </c>
      <c r="B243" s="210">
        <v>304077.31973000005</v>
      </c>
      <c r="C243" s="210">
        <v>0</v>
      </c>
      <c r="D243" s="210">
        <v>0</v>
      </c>
      <c r="E243" s="210">
        <v>0</v>
      </c>
      <c r="F243" s="210">
        <v>304077.31973000005</v>
      </c>
      <c r="H243" s="197"/>
    </row>
    <row r="244" spans="1:8">
      <c r="A244" s="209" t="s">
        <v>495</v>
      </c>
      <c r="B244" s="215">
        <v>6880.7857599999998</v>
      </c>
      <c r="C244" s="215">
        <v>0</v>
      </c>
      <c r="D244" s="215">
        <v>0</v>
      </c>
      <c r="E244" s="215">
        <v>0</v>
      </c>
      <c r="F244" s="215">
        <v>6880.7857599999998</v>
      </c>
      <c r="H244" s="197"/>
    </row>
    <row r="245" spans="1:8">
      <c r="A245" s="217" t="s">
        <v>497</v>
      </c>
      <c r="B245" s="222">
        <v>289018.99845000001</v>
      </c>
      <c r="C245" s="222">
        <v>0</v>
      </c>
      <c r="D245" s="222">
        <v>0</v>
      </c>
      <c r="E245" s="222">
        <v>0</v>
      </c>
      <c r="F245" s="222">
        <v>289018.99845000001</v>
      </c>
      <c r="H245" s="197"/>
    </row>
    <row r="246" spans="1:8" ht="12" thickBot="1">
      <c r="A246" s="217" t="s">
        <v>498</v>
      </c>
      <c r="B246" s="223">
        <v>310958.10548999999</v>
      </c>
      <c r="C246" s="223">
        <v>0</v>
      </c>
      <c r="D246" s="223">
        <v>0</v>
      </c>
      <c r="E246" s="223">
        <v>0</v>
      </c>
      <c r="F246" s="223">
        <v>310958.10548999999</v>
      </c>
      <c r="H246" s="197"/>
    </row>
    <row r="247" spans="1:8" ht="12.75" thickTop="1" thickBot="1">
      <c r="A247" s="224" t="s">
        <v>1396</v>
      </c>
      <c r="B247" s="224"/>
      <c r="C247" s="224"/>
      <c r="D247" s="224"/>
      <c r="E247" s="224"/>
      <c r="F247" s="224"/>
      <c r="H247" s="197"/>
    </row>
    <row r="248" spans="1:8" ht="12.75" thickTop="1" thickBot="1">
      <c r="A248" s="224" t="s">
        <v>499</v>
      </c>
      <c r="B248" s="208">
        <v>750512.39544000011</v>
      </c>
      <c r="C248" s="208">
        <v>23625.511030000001</v>
      </c>
      <c r="D248" s="208">
        <v>0</v>
      </c>
      <c r="E248" s="208">
        <v>0</v>
      </c>
      <c r="F248" s="208">
        <v>774137.90647000005</v>
      </c>
      <c r="H248" s="197"/>
    </row>
    <row r="249" spans="1:8" ht="12" thickTop="1">
      <c r="A249" s="212" t="s">
        <v>500</v>
      </c>
      <c r="B249" s="210">
        <v>465.31253000000004</v>
      </c>
      <c r="C249" s="210">
        <v>2.0013800000000002</v>
      </c>
      <c r="D249" s="210">
        <v>0</v>
      </c>
      <c r="E249" s="210">
        <v>0</v>
      </c>
      <c r="F249" s="210">
        <v>467.31390999999996</v>
      </c>
      <c r="H249" s="197"/>
    </row>
    <row r="250" spans="1:8">
      <c r="A250" s="212" t="s">
        <v>501</v>
      </c>
      <c r="B250" s="210">
        <v>1778.31638</v>
      </c>
      <c r="C250" s="210">
        <v>36.89385</v>
      </c>
      <c r="D250" s="210">
        <v>0</v>
      </c>
      <c r="E250" s="210">
        <v>0</v>
      </c>
      <c r="F250" s="210">
        <v>1815.2102299999999</v>
      </c>
      <c r="H250" s="197"/>
    </row>
    <row r="251" spans="1:8">
      <c r="A251" s="212" t="s">
        <v>502</v>
      </c>
      <c r="B251" s="210">
        <v>733277.02229999995</v>
      </c>
      <c r="C251" s="210">
        <v>19586.582180000001</v>
      </c>
      <c r="D251" s="210">
        <v>0</v>
      </c>
      <c r="E251" s="210">
        <v>0</v>
      </c>
      <c r="F251" s="210">
        <v>752863.60447999998</v>
      </c>
      <c r="H251" s="197"/>
    </row>
    <row r="252" spans="1:8">
      <c r="A252" s="212" t="s">
        <v>503</v>
      </c>
      <c r="B252" s="210">
        <v>6304.9050099999995</v>
      </c>
      <c r="C252" s="210">
        <v>2316.8184000000001</v>
      </c>
      <c r="D252" s="210">
        <v>0</v>
      </c>
      <c r="E252" s="210">
        <v>0</v>
      </c>
      <c r="F252" s="210">
        <v>8621.7234100000005</v>
      </c>
      <c r="H252" s="197"/>
    </row>
    <row r="253" spans="1:8">
      <c r="A253" s="212" t="s">
        <v>504</v>
      </c>
      <c r="B253" s="210">
        <v>4698.2118200000004</v>
      </c>
      <c r="C253" s="210">
        <v>689.78685999999993</v>
      </c>
      <c r="D253" s="210">
        <v>0</v>
      </c>
      <c r="E253" s="210">
        <v>0</v>
      </c>
      <c r="F253" s="210">
        <v>5387.9986799999997</v>
      </c>
      <c r="H253" s="197"/>
    </row>
    <row r="254" spans="1:8">
      <c r="A254" s="212" t="s">
        <v>505</v>
      </c>
      <c r="B254" s="210">
        <v>243.20069000000001</v>
      </c>
      <c r="C254" s="210">
        <v>103.26706</v>
      </c>
      <c r="D254" s="210">
        <v>0</v>
      </c>
      <c r="E254" s="210">
        <v>0</v>
      </c>
      <c r="F254" s="210">
        <v>346.46775000000002</v>
      </c>
      <c r="H254" s="197"/>
    </row>
    <row r="255" spans="1:8">
      <c r="A255" s="212" t="s">
        <v>506</v>
      </c>
      <c r="B255" s="210">
        <v>2496.6737400000002</v>
      </c>
      <c r="C255" s="210">
        <v>386.97424000000001</v>
      </c>
      <c r="D255" s="210">
        <v>0</v>
      </c>
      <c r="E255" s="210">
        <v>0</v>
      </c>
      <c r="F255" s="210">
        <v>2883.6479800000002</v>
      </c>
      <c r="H255" s="197"/>
    </row>
    <row r="256" spans="1:8">
      <c r="A256" s="212" t="s">
        <v>507</v>
      </c>
      <c r="B256" s="210">
        <v>71.061960000000013</v>
      </c>
      <c r="C256" s="210">
        <v>494.24544000000003</v>
      </c>
      <c r="D256" s="210">
        <v>0</v>
      </c>
      <c r="E256" s="210">
        <v>0</v>
      </c>
      <c r="F256" s="210">
        <v>565.30740000000003</v>
      </c>
      <c r="H256" s="197"/>
    </row>
    <row r="257" spans="1:8">
      <c r="A257" s="212" t="s">
        <v>508</v>
      </c>
      <c r="B257" s="210">
        <v>0</v>
      </c>
      <c r="C257" s="210">
        <v>0</v>
      </c>
      <c r="D257" s="210">
        <v>0</v>
      </c>
      <c r="E257" s="210">
        <v>0</v>
      </c>
      <c r="F257" s="210">
        <v>0</v>
      </c>
      <c r="H257" s="197"/>
    </row>
    <row r="258" spans="1:8">
      <c r="A258" s="212" t="s">
        <v>509</v>
      </c>
      <c r="B258" s="210">
        <v>1172.28451</v>
      </c>
      <c r="C258" s="210">
        <v>1.1009800000000001</v>
      </c>
      <c r="D258" s="210">
        <v>0</v>
      </c>
      <c r="E258" s="210">
        <v>0</v>
      </c>
      <c r="F258" s="210">
        <v>1173.3854899999999</v>
      </c>
      <c r="H258" s="197"/>
    </row>
    <row r="259" spans="1:8" ht="12" thickBot="1">
      <c r="A259" s="212" t="s">
        <v>510</v>
      </c>
      <c r="B259" s="210">
        <v>5.4065000000000003</v>
      </c>
      <c r="C259" s="210">
        <v>7.8406400000000005</v>
      </c>
      <c r="D259" s="210">
        <v>0</v>
      </c>
      <c r="E259" s="210">
        <v>0</v>
      </c>
      <c r="F259" s="210">
        <v>13.24714</v>
      </c>
      <c r="H259" s="197"/>
    </row>
    <row r="260" spans="1:8" ht="12.75" thickTop="1" thickBot="1">
      <c r="A260" s="224" t="s">
        <v>511</v>
      </c>
      <c r="B260" s="208">
        <v>-129318.11620999999</v>
      </c>
      <c r="C260" s="208">
        <v>-29242.778549999999</v>
      </c>
      <c r="D260" s="208">
        <v>0</v>
      </c>
      <c r="E260" s="208">
        <v>0</v>
      </c>
      <c r="F260" s="208">
        <v>-158560.89476</v>
      </c>
      <c r="H260" s="197"/>
    </row>
    <row r="261" spans="1:8" ht="12" thickTop="1">
      <c r="A261" s="212" t="s">
        <v>512</v>
      </c>
      <c r="B261" s="210">
        <v>0</v>
      </c>
      <c r="C261" s="210">
        <v>0</v>
      </c>
      <c r="D261" s="210">
        <v>0</v>
      </c>
      <c r="E261" s="210">
        <v>0</v>
      </c>
      <c r="F261" s="210">
        <v>0</v>
      </c>
      <c r="H261" s="197"/>
    </row>
    <row r="262" spans="1:8">
      <c r="A262" s="212" t="s">
        <v>513</v>
      </c>
      <c r="B262" s="210">
        <v>0</v>
      </c>
      <c r="C262" s="210">
        <v>0</v>
      </c>
      <c r="D262" s="210">
        <v>0</v>
      </c>
      <c r="E262" s="210">
        <v>0</v>
      </c>
      <c r="F262" s="210">
        <v>0</v>
      </c>
      <c r="H262" s="197"/>
    </row>
    <row r="263" spans="1:8">
      <c r="A263" s="212" t="s">
        <v>514</v>
      </c>
      <c r="B263" s="210">
        <v>-122437.06478</v>
      </c>
      <c r="C263" s="210">
        <v>-26571.489799999999</v>
      </c>
      <c r="D263" s="210">
        <v>0</v>
      </c>
      <c r="E263" s="210">
        <v>0</v>
      </c>
      <c r="F263" s="210">
        <v>-149008.55458000003</v>
      </c>
      <c r="H263" s="197"/>
    </row>
    <row r="264" spans="1:8">
      <c r="A264" s="212" t="s">
        <v>515</v>
      </c>
      <c r="B264" s="210">
        <v>-1255.8958799999998</v>
      </c>
      <c r="C264" s="210">
        <v>-834.98494999999991</v>
      </c>
      <c r="D264" s="210">
        <v>0</v>
      </c>
      <c r="E264" s="210">
        <v>0</v>
      </c>
      <c r="F264" s="210">
        <v>-2090.8808300000001</v>
      </c>
      <c r="H264" s="197"/>
    </row>
    <row r="265" spans="1:8">
      <c r="A265" s="212" t="s">
        <v>516</v>
      </c>
      <c r="B265" s="210">
        <v>-5625.1555499999995</v>
      </c>
      <c r="C265" s="210">
        <v>0</v>
      </c>
      <c r="D265" s="210">
        <v>0</v>
      </c>
      <c r="E265" s="210">
        <v>0</v>
      </c>
      <c r="F265" s="210">
        <v>-5625.1555499999995</v>
      </c>
      <c r="H265" s="197"/>
    </row>
    <row r="266" spans="1:8">
      <c r="A266" s="213" t="s">
        <v>517</v>
      </c>
      <c r="B266" s="210">
        <v>0</v>
      </c>
      <c r="C266" s="210">
        <v>-1836.3038000000001</v>
      </c>
      <c r="D266" s="210">
        <v>0</v>
      </c>
      <c r="E266" s="210">
        <v>0</v>
      </c>
      <c r="F266" s="210">
        <v>-1836.3038000000001</v>
      </c>
      <c r="H266" s="197"/>
    </row>
    <row r="267" spans="1:8" ht="12" thickBot="1">
      <c r="A267" s="212" t="s">
        <v>603</v>
      </c>
      <c r="B267" s="210">
        <v>0</v>
      </c>
      <c r="C267" s="210">
        <v>0</v>
      </c>
      <c r="D267" s="210">
        <v>0</v>
      </c>
      <c r="E267" s="210">
        <v>0</v>
      </c>
      <c r="F267" s="210">
        <v>0</v>
      </c>
      <c r="H267" s="197"/>
    </row>
    <row r="268" spans="1:8" ht="12.75" thickTop="1" thickBot="1">
      <c r="A268" s="225" t="s">
        <v>518</v>
      </c>
      <c r="B268" s="226">
        <v>621194.27922999999</v>
      </c>
      <c r="C268" s="226">
        <v>-5617.2675199999994</v>
      </c>
      <c r="D268" s="226">
        <v>0</v>
      </c>
      <c r="E268" s="226">
        <v>0</v>
      </c>
      <c r="F268" s="226">
        <v>615577.01170999999</v>
      </c>
      <c r="H268" s="197"/>
    </row>
    <row r="269" spans="1:8" ht="12.75" thickTop="1" thickBot="1">
      <c r="A269" s="227" t="s">
        <v>519</v>
      </c>
      <c r="B269" s="208">
        <v>21273.88867</v>
      </c>
      <c r="C269" s="208">
        <v>1075.7946200000001</v>
      </c>
      <c r="D269" s="208">
        <v>0</v>
      </c>
      <c r="E269" s="208">
        <v>0</v>
      </c>
      <c r="F269" s="208">
        <v>22349.683290000001</v>
      </c>
      <c r="H269" s="197"/>
    </row>
    <row r="270" spans="1:8" ht="12" thickTop="1">
      <c r="A270" s="212" t="s">
        <v>520</v>
      </c>
      <c r="B270" s="210">
        <v>9320.1285200000002</v>
      </c>
      <c r="C270" s="210">
        <v>598.97060999999997</v>
      </c>
      <c r="D270" s="210">
        <v>0</v>
      </c>
      <c r="E270" s="210">
        <v>0</v>
      </c>
      <c r="F270" s="210">
        <v>9919.0991300000005</v>
      </c>
      <c r="H270" s="197"/>
    </row>
    <row r="271" spans="1:8">
      <c r="A271" s="212" t="s">
        <v>521</v>
      </c>
      <c r="B271" s="210">
        <v>2876.8016400000001</v>
      </c>
      <c r="C271" s="210">
        <v>409.24435</v>
      </c>
      <c r="D271" s="210">
        <v>0</v>
      </c>
      <c r="E271" s="210">
        <v>0</v>
      </c>
      <c r="F271" s="210">
        <v>3286.0459900000001</v>
      </c>
      <c r="H271" s="197"/>
    </row>
    <row r="272" spans="1:8">
      <c r="A272" s="212" t="s">
        <v>522</v>
      </c>
      <c r="B272" s="210">
        <v>706.40674000000001</v>
      </c>
      <c r="C272" s="210">
        <v>0</v>
      </c>
      <c r="D272" s="210">
        <v>0</v>
      </c>
      <c r="E272" s="210">
        <v>0</v>
      </c>
      <c r="F272" s="210">
        <v>706.40674000000001</v>
      </c>
      <c r="H272" s="197"/>
    </row>
    <row r="273" spans="1:8">
      <c r="A273" s="212" t="s">
        <v>523</v>
      </c>
      <c r="B273" s="210">
        <v>960.29873999999995</v>
      </c>
      <c r="C273" s="210">
        <v>0.4</v>
      </c>
      <c r="D273" s="210">
        <v>0</v>
      </c>
      <c r="E273" s="210">
        <v>0</v>
      </c>
      <c r="F273" s="210">
        <v>960.69874000000004</v>
      </c>
      <c r="H273" s="197"/>
    </row>
    <row r="274" spans="1:8">
      <c r="A274" s="212" t="s">
        <v>524</v>
      </c>
      <c r="B274" s="210">
        <v>7410.2530299999999</v>
      </c>
      <c r="C274" s="210">
        <v>67.179659999999998</v>
      </c>
      <c r="D274" s="210">
        <v>0</v>
      </c>
      <c r="E274" s="210">
        <v>0</v>
      </c>
      <c r="F274" s="210">
        <v>7477.4326900000005</v>
      </c>
      <c r="H274" s="197"/>
    </row>
    <row r="275" spans="1:8" ht="12" thickBot="1">
      <c r="A275" s="212" t="s">
        <v>525</v>
      </c>
      <c r="B275" s="210">
        <v>0</v>
      </c>
      <c r="C275" s="210">
        <v>0</v>
      </c>
      <c r="D275" s="210">
        <v>0</v>
      </c>
      <c r="E275" s="210">
        <v>0</v>
      </c>
      <c r="F275" s="210">
        <v>0</v>
      </c>
      <c r="H275" s="197"/>
    </row>
    <row r="276" spans="1:8" ht="12.75" thickTop="1" thickBot="1">
      <c r="A276" s="228" t="s">
        <v>526</v>
      </c>
      <c r="B276" s="208">
        <v>-18884.40439</v>
      </c>
      <c r="C276" s="208">
        <v>-2174.2935899999998</v>
      </c>
      <c r="D276" s="208">
        <v>0</v>
      </c>
      <c r="E276" s="208">
        <v>0</v>
      </c>
      <c r="F276" s="208">
        <v>-21058.697980000001</v>
      </c>
      <c r="H276" s="197"/>
    </row>
    <row r="277" spans="1:8" ht="12" thickTop="1">
      <c r="A277" s="212" t="s">
        <v>520</v>
      </c>
      <c r="B277" s="210">
        <v>-3794.8848800000001</v>
      </c>
      <c r="C277" s="210">
        <v>-1649.7873300000001</v>
      </c>
      <c r="D277" s="210">
        <v>0</v>
      </c>
      <c r="E277" s="210">
        <v>0</v>
      </c>
      <c r="F277" s="210">
        <v>-5444.6722099999997</v>
      </c>
      <c r="H277" s="197"/>
    </row>
    <row r="278" spans="1:8">
      <c r="A278" s="212" t="s">
        <v>527</v>
      </c>
      <c r="B278" s="210">
        <v>-1209.9359099999999</v>
      </c>
      <c r="C278" s="210">
        <v>0</v>
      </c>
      <c r="D278" s="210">
        <v>0</v>
      </c>
      <c r="E278" s="210">
        <v>0</v>
      </c>
      <c r="F278" s="210">
        <v>-1209.9359099999999</v>
      </c>
      <c r="H278" s="197"/>
    </row>
    <row r="279" spans="1:8">
      <c r="A279" s="212" t="s">
        <v>528</v>
      </c>
      <c r="B279" s="210">
        <v>0</v>
      </c>
      <c r="C279" s="210">
        <v>-24.869029999999999</v>
      </c>
      <c r="D279" s="210">
        <v>0</v>
      </c>
      <c r="E279" s="210">
        <v>0</v>
      </c>
      <c r="F279" s="210">
        <v>-24.869029999999999</v>
      </c>
      <c r="H279" s="197"/>
    </row>
    <row r="280" spans="1:8">
      <c r="A280" s="212" t="s">
        <v>529</v>
      </c>
      <c r="B280" s="210">
        <v>0</v>
      </c>
      <c r="C280" s="210">
        <v>0</v>
      </c>
      <c r="D280" s="210">
        <v>0</v>
      </c>
      <c r="E280" s="210">
        <v>0</v>
      </c>
      <c r="F280" s="210">
        <v>0</v>
      </c>
      <c r="H280" s="197"/>
    </row>
    <row r="281" spans="1:8">
      <c r="A281" s="212" t="s">
        <v>530</v>
      </c>
      <c r="B281" s="210">
        <v>-13879.5836</v>
      </c>
      <c r="C281" s="210">
        <v>-499.63722999999999</v>
      </c>
      <c r="D281" s="210">
        <v>0</v>
      </c>
      <c r="E281" s="210">
        <v>0</v>
      </c>
      <c r="F281" s="210">
        <v>-14379.22083</v>
      </c>
      <c r="H281" s="197"/>
    </row>
    <row r="282" spans="1:8" ht="12" thickBot="1">
      <c r="A282" s="212" t="s">
        <v>531</v>
      </c>
      <c r="B282" s="210">
        <v>0</v>
      </c>
      <c r="C282" s="210">
        <v>0</v>
      </c>
      <c r="D282" s="210">
        <v>0</v>
      </c>
      <c r="E282" s="210">
        <v>0</v>
      </c>
      <c r="F282" s="210">
        <v>0</v>
      </c>
      <c r="H282" s="197"/>
    </row>
    <row r="283" spans="1:8" ht="12.75" thickTop="1" thickBot="1">
      <c r="A283" s="224" t="s">
        <v>532</v>
      </c>
      <c r="B283" s="208">
        <v>623583.76350999996</v>
      </c>
      <c r="C283" s="208">
        <v>-6715.76649</v>
      </c>
      <c r="D283" s="208">
        <v>0</v>
      </c>
      <c r="E283" s="208">
        <v>0</v>
      </c>
      <c r="F283" s="208">
        <v>616867.99702000001</v>
      </c>
      <c r="H283" s="197"/>
    </row>
    <row r="284" spans="1:8" ht="12" thickTop="1">
      <c r="A284" s="229" t="s">
        <v>533</v>
      </c>
      <c r="B284" s="210">
        <v>145644.27238000001</v>
      </c>
      <c r="C284" s="210">
        <v>33322.148850000005</v>
      </c>
      <c r="D284" s="210">
        <v>0</v>
      </c>
      <c r="E284" s="210">
        <v>0</v>
      </c>
      <c r="F284" s="210">
        <v>178966.42122999998</v>
      </c>
      <c r="H284" s="197"/>
    </row>
    <row r="285" spans="1:8">
      <c r="A285" s="212" t="s">
        <v>534</v>
      </c>
      <c r="B285" s="210">
        <v>8365.6914800000013</v>
      </c>
      <c r="C285" s="210">
        <v>1744.41137</v>
      </c>
      <c r="D285" s="210">
        <v>0</v>
      </c>
      <c r="E285" s="210">
        <v>0</v>
      </c>
      <c r="F285" s="210">
        <v>10110.102849999999</v>
      </c>
      <c r="H285" s="197"/>
    </row>
    <row r="286" spans="1:8">
      <c r="A286" s="212" t="s">
        <v>535</v>
      </c>
      <c r="B286" s="210">
        <v>137278.5809</v>
      </c>
      <c r="C286" s="210">
        <v>31577.73748</v>
      </c>
      <c r="D286" s="210">
        <v>0</v>
      </c>
      <c r="E286" s="210">
        <v>0</v>
      </c>
      <c r="F286" s="210">
        <v>168856.31837999998</v>
      </c>
      <c r="H286" s="197"/>
    </row>
    <row r="287" spans="1:8">
      <c r="A287" s="212" t="s">
        <v>536</v>
      </c>
      <c r="B287" s="210">
        <v>0</v>
      </c>
      <c r="C287" s="210">
        <v>0</v>
      </c>
      <c r="D287" s="210">
        <v>0</v>
      </c>
      <c r="E287" s="210">
        <v>0</v>
      </c>
      <c r="F287" s="210">
        <v>0</v>
      </c>
      <c r="H287" s="197"/>
    </row>
    <row r="288" spans="1:8">
      <c r="A288" s="212" t="s">
        <v>537</v>
      </c>
      <c r="B288" s="210">
        <v>0</v>
      </c>
      <c r="C288" s="210">
        <v>0</v>
      </c>
      <c r="D288" s="210">
        <v>0</v>
      </c>
      <c r="E288" s="210">
        <v>0</v>
      </c>
      <c r="F288" s="210">
        <v>0</v>
      </c>
      <c r="H288" s="197"/>
    </row>
    <row r="289" spans="1:8">
      <c r="A289" s="212" t="s">
        <v>538</v>
      </c>
      <c r="B289" s="210">
        <v>0</v>
      </c>
      <c r="C289" s="210">
        <v>0</v>
      </c>
      <c r="D289" s="210">
        <v>0</v>
      </c>
      <c r="E289" s="210">
        <v>0</v>
      </c>
      <c r="F289" s="210">
        <v>0</v>
      </c>
      <c r="H289" s="197"/>
    </row>
    <row r="290" spans="1:8">
      <c r="A290" s="212" t="s">
        <v>539</v>
      </c>
      <c r="B290" s="210">
        <v>0</v>
      </c>
      <c r="C290" s="210">
        <v>0</v>
      </c>
      <c r="D290" s="210">
        <v>0</v>
      </c>
      <c r="E290" s="210">
        <v>0</v>
      </c>
      <c r="F290" s="210">
        <v>0</v>
      </c>
      <c r="H290" s="197"/>
    </row>
    <row r="291" spans="1:8">
      <c r="A291" s="212" t="s">
        <v>540</v>
      </c>
      <c r="B291" s="210">
        <v>0</v>
      </c>
      <c r="C291" s="210">
        <v>0</v>
      </c>
      <c r="D291" s="210">
        <v>0</v>
      </c>
      <c r="E291" s="210">
        <v>0</v>
      </c>
      <c r="F291" s="210">
        <v>0</v>
      </c>
      <c r="H291" s="197"/>
    </row>
    <row r="292" spans="1:8">
      <c r="A292" s="229" t="s">
        <v>541</v>
      </c>
      <c r="B292" s="210">
        <v>-186328.14715999999</v>
      </c>
      <c r="C292" s="210">
        <v>-34876.934329999996</v>
      </c>
      <c r="D292" s="210">
        <v>0</v>
      </c>
      <c r="E292" s="210">
        <v>0</v>
      </c>
      <c r="F292" s="210">
        <v>-221205.08149000001</v>
      </c>
      <c r="H292" s="197"/>
    </row>
    <row r="293" spans="1:8">
      <c r="A293" s="212" t="s">
        <v>542</v>
      </c>
      <c r="B293" s="210">
        <v>-180297.1232</v>
      </c>
      <c r="C293" s="210">
        <v>-32582.247159999999</v>
      </c>
      <c r="D293" s="210">
        <v>0</v>
      </c>
      <c r="E293" s="210">
        <v>0</v>
      </c>
      <c r="F293" s="210">
        <v>-212879.37036</v>
      </c>
      <c r="H293" s="197"/>
    </row>
    <row r="294" spans="1:8">
      <c r="A294" s="212" t="s">
        <v>543</v>
      </c>
      <c r="B294" s="210">
        <v>-3.58561</v>
      </c>
      <c r="C294" s="210">
        <v>-0.7404400000000001</v>
      </c>
      <c r="D294" s="210">
        <v>0</v>
      </c>
      <c r="E294" s="210">
        <v>0</v>
      </c>
      <c r="F294" s="210">
        <v>-4.3260500000000004</v>
      </c>
      <c r="H294" s="197"/>
    </row>
    <row r="295" spans="1:8">
      <c r="A295" s="212" t="s">
        <v>544</v>
      </c>
      <c r="B295" s="210">
        <v>-2.1733500000000001</v>
      </c>
      <c r="C295" s="210">
        <v>0</v>
      </c>
      <c r="D295" s="210">
        <v>0</v>
      </c>
      <c r="E295" s="210">
        <v>0</v>
      </c>
      <c r="F295" s="210">
        <v>-2.1733500000000001</v>
      </c>
      <c r="H295" s="197"/>
    </row>
    <row r="296" spans="1:8">
      <c r="A296" s="213" t="s">
        <v>545</v>
      </c>
      <c r="B296" s="210">
        <v>-6024.1125000000002</v>
      </c>
      <c r="C296" s="210">
        <v>-2293.9467300000001</v>
      </c>
      <c r="D296" s="210">
        <v>0</v>
      </c>
      <c r="E296" s="210">
        <v>0</v>
      </c>
      <c r="F296" s="210">
        <v>-8318.0592300000008</v>
      </c>
      <c r="H296" s="197"/>
    </row>
    <row r="297" spans="1:8">
      <c r="A297" s="213" t="s">
        <v>546</v>
      </c>
      <c r="B297" s="210">
        <v>-1.1525000000000001</v>
      </c>
      <c r="C297" s="210">
        <v>0</v>
      </c>
      <c r="D297" s="210">
        <v>0</v>
      </c>
      <c r="E297" s="210">
        <v>0</v>
      </c>
      <c r="F297" s="210">
        <v>-1.1525000000000001</v>
      </c>
      <c r="H297" s="197"/>
    </row>
    <row r="298" spans="1:8" ht="12" thickBot="1">
      <c r="A298" s="213" t="s">
        <v>547</v>
      </c>
      <c r="B298" s="210">
        <v>0</v>
      </c>
      <c r="C298" s="210">
        <v>0</v>
      </c>
      <c r="D298" s="210">
        <v>0</v>
      </c>
      <c r="E298" s="210">
        <v>0</v>
      </c>
      <c r="F298" s="210">
        <v>0</v>
      </c>
      <c r="H298" s="197"/>
    </row>
    <row r="299" spans="1:8" ht="12.75" thickTop="1" thickBot="1">
      <c r="A299" s="230" t="s">
        <v>548</v>
      </c>
      <c r="B299" s="206">
        <v>582899.88873000001</v>
      </c>
      <c r="C299" s="206">
        <v>-8270.5519700000004</v>
      </c>
      <c r="D299" s="206">
        <v>0</v>
      </c>
      <c r="E299" s="206">
        <v>0</v>
      </c>
      <c r="F299" s="206">
        <v>574629.33675999998</v>
      </c>
      <c r="H299" s="197"/>
    </row>
    <row r="300" spans="1:8" ht="12.75" thickTop="1" thickBot="1">
      <c r="A300" s="224" t="s">
        <v>549</v>
      </c>
      <c r="B300" s="208">
        <v>-455402.47051999997</v>
      </c>
      <c r="C300" s="208">
        <v>-2401.4649399999998</v>
      </c>
      <c r="D300" s="208">
        <v>0</v>
      </c>
      <c r="E300" s="208">
        <v>0</v>
      </c>
      <c r="F300" s="208">
        <v>-457803.93545999995</v>
      </c>
      <c r="H300" s="197"/>
    </row>
    <row r="301" spans="1:8" ht="12" thickTop="1">
      <c r="A301" s="212" t="s">
        <v>550</v>
      </c>
      <c r="B301" s="210">
        <v>-319199.28983999998</v>
      </c>
      <c r="C301" s="210">
        <v>-125.69645</v>
      </c>
      <c r="D301" s="210">
        <v>0</v>
      </c>
      <c r="E301" s="210">
        <v>0</v>
      </c>
      <c r="F301" s="210">
        <v>-319324.98629000003</v>
      </c>
      <c r="H301" s="197"/>
    </row>
    <row r="302" spans="1:8">
      <c r="A302" s="212" t="s">
        <v>551</v>
      </c>
      <c r="B302" s="210">
        <v>-27455.670480000001</v>
      </c>
      <c r="C302" s="210">
        <v>-2.3519899999999998</v>
      </c>
      <c r="D302" s="210">
        <v>0</v>
      </c>
      <c r="E302" s="210">
        <v>0</v>
      </c>
      <c r="F302" s="210">
        <v>-27458.02247</v>
      </c>
      <c r="H302" s="197"/>
    </row>
    <row r="303" spans="1:8">
      <c r="A303" s="212" t="s">
        <v>552</v>
      </c>
      <c r="B303" s="210">
        <v>-1675.7852600000001</v>
      </c>
      <c r="C303" s="210">
        <v>-1613.2733000000001</v>
      </c>
      <c r="D303" s="210">
        <v>0</v>
      </c>
      <c r="E303" s="210">
        <v>0</v>
      </c>
      <c r="F303" s="210">
        <v>-3289.0585599999999</v>
      </c>
      <c r="H303" s="197"/>
    </row>
    <row r="304" spans="1:8">
      <c r="A304" s="212" t="s">
        <v>553</v>
      </c>
      <c r="B304" s="210">
        <v>-15632.544460000001</v>
      </c>
      <c r="C304" s="210">
        <v>-49.929830000000003</v>
      </c>
      <c r="D304" s="210">
        <v>0</v>
      </c>
      <c r="E304" s="210">
        <v>0</v>
      </c>
      <c r="F304" s="210">
        <v>-15682.474289999998</v>
      </c>
      <c r="H304" s="197"/>
    </row>
    <row r="305" spans="1:8">
      <c r="A305" s="212" t="s">
        <v>554</v>
      </c>
      <c r="B305" s="210">
        <v>-13017.2523</v>
      </c>
      <c r="C305" s="210">
        <v>0</v>
      </c>
      <c r="D305" s="210">
        <v>0</v>
      </c>
      <c r="E305" s="210">
        <v>0</v>
      </c>
      <c r="F305" s="210">
        <v>-13017.2523</v>
      </c>
      <c r="H305" s="197"/>
    </row>
    <row r="306" spans="1:8">
      <c r="A306" s="212" t="s">
        <v>555</v>
      </c>
      <c r="B306" s="210">
        <v>-7960.4860099999996</v>
      </c>
      <c r="C306" s="210">
        <v>0</v>
      </c>
      <c r="D306" s="210">
        <v>0</v>
      </c>
      <c r="E306" s="210">
        <v>0</v>
      </c>
      <c r="F306" s="210">
        <v>-7960.4860099999996</v>
      </c>
      <c r="H306" s="197"/>
    </row>
    <row r="307" spans="1:8">
      <c r="A307" s="212" t="s">
        <v>556</v>
      </c>
      <c r="B307" s="210">
        <v>-14461.65884</v>
      </c>
      <c r="C307" s="210">
        <v>0</v>
      </c>
      <c r="D307" s="210">
        <v>0</v>
      </c>
      <c r="E307" s="210">
        <v>0</v>
      </c>
      <c r="F307" s="210">
        <v>-14461.65884</v>
      </c>
      <c r="H307" s="197"/>
    </row>
    <row r="308" spans="1:8">
      <c r="A308" s="212" t="s">
        <v>557</v>
      </c>
      <c r="B308" s="210">
        <v>-6863.8595599999999</v>
      </c>
      <c r="C308" s="210">
        <v>0</v>
      </c>
      <c r="D308" s="210">
        <v>0</v>
      </c>
      <c r="E308" s="210">
        <v>0</v>
      </c>
      <c r="F308" s="210">
        <v>-6863.8595599999999</v>
      </c>
      <c r="H308" s="197"/>
    </row>
    <row r="309" spans="1:8" ht="12" thickBot="1">
      <c r="A309" s="212" t="s">
        <v>558</v>
      </c>
      <c r="B309" s="210">
        <v>-49135.923770000001</v>
      </c>
      <c r="C309" s="210">
        <v>-610.21336999999994</v>
      </c>
      <c r="D309" s="210">
        <v>0</v>
      </c>
      <c r="E309" s="210">
        <v>0</v>
      </c>
      <c r="F309" s="210">
        <v>-49746.137139999999</v>
      </c>
      <c r="H309" s="197"/>
    </row>
    <row r="310" spans="1:8" ht="12.75" thickTop="1" thickBot="1">
      <c r="A310" s="227" t="s">
        <v>559</v>
      </c>
      <c r="B310" s="208">
        <v>127497.41820999999</v>
      </c>
      <c r="C310" s="208">
        <v>-10672.01691</v>
      </c>
      <c r="D310" s="208">
        <v>0</v>
      </c>
      <c r="E310" s="208">
        <v>0</v>
      </c>
      <c r="F310" s="208">
        <v>116825.4013</v>
      </c>
      <c r="H310" s="197"/>
    </row>
    <row r="311" spans="1:8" ht="12" thickTop="1">
      <c r="A311" s="231" t="s">
        <v>560</v>
      </c>
      <c r="B311" s="210">
        <v>30.87801</v>
      </c>
      <c r="C311" s="210">
        <v>0</v>
      </c>
      <c r="D311" s="210">
        <v>0</v>
      </c>
      <c r="E311" s="210">
        <v>0</v>
      </c>
      <c r="F311" s="210">
        <v>30.87801</v>
      </c>
      <c r="H311" s="197"/>
    </row>
    <row r="312" spans="1:8">
      <c r="A312" s="213" t="s">
        <v>561</v>
      </c>
      <c r="B312" s="210">
        <v>30.856780000000001</v>
      </c>
      <c r="C312" s="210">
        <v>0</v>
      </c>
      <c r="D312" s="210">
        <v>0</v>
      </c>
      <c r="E312" s="210">
        <v>0</v>
      </c>
      <c r="F312" s="210">
        <v>30.856780000000001</v>
      </c>
      <c r="H312" s="197"/>
    </row>
    <row r="313" spans="1:8">
      <c r="A313" s="213" t="s">
        <v>562</v>
      </c>
      <c r="B313" s="210">
        <v>2.1229999999999999E-2</v>
      </c>
      <c r="C313" s="210">
        <v>0</v>
      </c>
      <c r="D313" s="210">
        <v>0</v>
      </c>
      <c r="E313" s="210">
        <v>0</v>
      </c>
      <c r="F313" s="210">
        <v>2.1229999999999999E-2</v>
      </c>
      <c r="H313" s="197"/>
    </row>
    <row r="314" spans="1:8">
      <c r="A314" s="231" t="s">
        <v>563</v>
      </c>
      <c r="B314" s="210">
        <v>-0.12081</v>
      </c>
      <c r="C314" s="210">
        <v>0</v>
      </c>
      <c r="D314" s="210">
        <v>0</v>
      </c>
      <c r="E314" s="210">
        <v>0</v>
      </c>
      <c r="F314" s="210">
        <v>-0.12081</v>
      </c>
      <c r="H314" s="197"/>
    </row>
    <row r="315" spans="1:8">
      <c r="A315" s="213" t="s">
        <v>564</v>
      </c>
      <c r="B315" s="210">
        <v>-0.12081</v>
      </c>
      <c r="C315" s="210">
        <v>0</v>
      </c>
      <c r="D315" s="210">
        <v>0</v>
      </c>
      <c r="E315" s="210">
        <v>0</v>
      </c>
      <c r="F315" s="210">
        <v>-0.12081</v>
      </c>
      <c r="H315" s="197"/>
    </row>
    <row r="316" spans="1:8" ht="12" thickBot="1">
      <c r="A316" s="213" t="s">
        <v>565</v>
      </c>
      <c r="B316" s="210">
        <v>0</v>
      </c>
      <c r="C316" s="210">
        <v>0</v>
      </c>
      <c r="D316" s="210">
        <v>0</v>
      </c>
      <c r="E316" s="210">
        <v>0</v>
      </c>
      <c r="F316" s="210">
        <v>0</v>
      </c>
      <c r="H316" s="197"/>
    </row>
    <row r="317" spans="1:8" ht="12.75" thickTop="1" thickBot="1">
      <c r="A317" s="227" t="s">
        <v>566</v>
      </c>
      <c r="B317" s="208">
        <v>127528.17541</v>
      </c>
      <c r="C317" s="208">
        <v>-10672.01691</v>
      </c>
      <c r="D317" s="208">
        <v>0</v>
      </c>
      <c r="E317" s="208">
        <v>0</v>
      </c>
      <c r="F317" s="208">
        <v>116856.15850000001</v>
      </c>
      <c r="H317" s="197"/>
    </row>
    <row r="318" spans="1:8" ht="12.75" thickTop="1" thickBot="1">
      <c r="A318" s="212" t="s">
        <v>567</v>
      </c>
      <c r="B318" s="1446">
        <v>-2259.9221899999998</v>
      </c>
      <c r="C318" s="1446">
        <v>0</v>
      </c>
      <c r="D318" s="1446">
        <v>0</v>
      </c>
      <c r="E318" s="1446">
        <v>0</v>
      </c>
      <c r="F318" s="1446">
        <v>-2259.9221899999998</v>
      </c>
      <c r="H318" s="197"/>
    </row>
    <row r="319" spans="1:8" ht="12.75" thickTop="1" thickBot="1">
      <c r="A319" s="227" t="s">
        <v>568</v>
      </c>
      <c r="B319" s="1447">
        <v>125268.25322</v>
      </c>
      <c r="C319" s="1447">
        <v>-10672.01691</v>
      </c>
      <c r="D319" s="1447">
        <v>0</v>
      </c>
      <c r="E319" s="1447">
        <v>0</v>
      </c>
      <c r="F319" s="1447">
        <v>114596.23631000001</v>
      </c>
      <c r="H319" s="197"/>
    </row>
    <row r="320" spans="1:8" ht="12.75" thickTop="1" thickBot="1">
      <c r="A320" s="213" t="s">
        <v>569</v>
      </c>
      <c r="B320" s="1446">
        <v>1095.6923300000001</v>
      </c>
      <c r="C320" s="1446">
        <v>0</v>
      </c>
      <c r="D320" s="1446">
        <v>0</v>
      </c>
      <c r="E320" s="1446">
        <v>0</v>
      </c>
      <c r="F320" s="1446">
        <v>1095.6923300000001</v>
      </c>
      <c r="H320" s="197"/>
    </row>
    <row r="321" spans="1:8" ht="12.75" thickTop="1" thickBot="1">
      <c r="A321" s="224" t="s">
        <v>570</v>
      </c>
      <c r="B321" s="1447">
        <v>126363.94555</v>
      </c>
      <c r="C321" s="1447">
        <v>-10672.01691</v>
      </c>
      <c r="D321" s="1447">
        <v>0</v>
      </c>
      <c r="E321" s="1447">
        <v>0</v>
      </c>
      <c r="F321" s="1447">
        <v>115691.92864</v>
      </c>
      <c r="H321" s="197"/>
    </row>
    <row r="322" spans="1:8" ht="12.75" thickTop="1" thickBot="1">
      <c r="A322" s="213" t="s">
        <v>571</v>
      </c>
      <c r="B322" s="1446">
        <v>0</v>
      </c>
      <c r="C322" s="1446">
        <v>0</v>
      </c>
      <c r="D322" s="1446">
        <v>0</v>
      </c>
      <c r="E322" s="1446">
        <v>0</v>
      </c>
      <c r="F322" s="1446">
        <v>0</v>
      </c>
      <c r="H322" s="197"/>
    </row>
    <row r="323" spans="1:8" ht="12.75" thickTop="1" thickBot="1">
      <c r="A323" s="227" t="s">
        <v>572</v>
      </c>
      <c r="B323" s="1447">
        <v>126363.94555</v>
      </c>
      <c r="C323" s="1447">
        <v>-10672.01691</v>
      </c>
      <c r="D323" s="1447">
        <v>0</v>
      </c>
      <c r="E323" s="1447">
        <v>0</v>
      </c>
      <c r="F323" s="1447">
        <v>115691.92864</v>
      </c>
      <c r="H323" s="197"/>
    </row>
    <row r="324" spans="1:8" ht="12.75" thickTop="1" thickBot="1">
      <c r="A324" s="231" t="s">
        <v>573</v>
      </c>
      <c r="B324" s="1446">
        <v>-50989.671190000001</v>
      </c>
      <c r="C324" s="1446">
        <v>0</v>
      </c>
      <c r="D324" s="1446">
        <v>0</v>
      </c>
      <c r="E324" s="1446">
        <v>0</v>
      </c>
      <c r="F324" s="1446">
        <v>-50989.671190000001</v>
      </c>
      <c r="H324" s="197"/>
    </row>
    <row r="325" spans="1:8" ht="12.75" thickTop="1" thickBot="1">
      <c r="A325" s="227" t="s">
        <v>574</v>
      </c>
      <c r="B325" s="1448">
        <v>75374.274359999996</v>
      </c>
      <c r="C325" s="1448">
        <v>-10672.01691</v>
      </c>
      <c r="D325" s="1448">
        <v>0</v>
      </c>
      <c r="E325" s="1448">
        <v>0</v>
      </c>
      <c r="F325" s="1448">
        <v>64702.257450000005</v>
      </c>
      <c r="H325" s="197"/>
    </row>
    <row r="326" spans="1:8" ht="12.75" thickTop="1" thickBot="1">
      <c r="A326" s="661"/>
      <c r="B326" s="1449"/>
      <c r="C326" s="1449"/>
      <c r="D326" s="1449"/>
      <c r="E326" s="1449"/>
      <c r="F326" s="1449"/>
    </row>
    <row r="327" spans="1:8" ht="12" thickTop="1">
      <c r="A327" s="209"/>
      <c r="B327" s="1450"/>
      <c r="C327" s="1450"/>
      <c r="D327" s="1450"/>
      <c r="E327" s="1450"/>
      <c r="F327" s="1450"/>
    </row>
    <row r="328" spans="1:8">
      <c r="A328" s="235"/>
      <c r="B328" s="189"/>
      <c r="C328" s="189"/>
      <c r="D328" s="189"/>
      <c r="E328" s="189"/>
      <c r="F328" s="189"/>
    </row>
    <row r="329" spans="1:8">
      <c r="A329" s="235"/>
      <c r="B329" s="189"/>
      <c r="C329" s="189"/>
      <c r="D329" s="189"/>
      <c r="E329" s="189"/>
      <c r="F329" s="189"/>
    </row>
    <row r="330" spans="1:8">
      <c r="A330" s="235"/>
      <c r="B330" s="189"/>
      <c r="C330" s="189"/>
      <c r="D330" s="189"/>
      <c r="E330" s="189"/>
      <c r="F330" s="189"/>
    </row>
    <row r="331" spans="1:8">
      <c r="A331" s="235"/>
      <c r="B331" s="189"/>
      <c r="C331" s="189"/>
      <c r="D331" s="189"/>
      <c r="E331" s="189"/>
      <c r="F331" s="189"/>
    </row>
    <row r="332" spans="1:8">
      <c r="A332" s="235"/>
      <c r="B332" s="189"/>
      <c r="C332" s="189"/>
      <c r="D332" s="189"/>
      <c r="E332" s="189"/>
      <c r="F332" s="189"/>
    </row>
    <row r="333" spans="1:8">
      <c r="A333" s="235"/>
      <c r="B333" s="189"/>
      <c r="C333" s="189"/>
      <c r="D333" s="189"/>
      <c r="E333" s="189"/>
      <c r="F333" s="189"/>
    </row>
    <row r="334" spans="1:8">
      <c r="A334" s="235"/>
      <c r="B334" s="189"/>
      <c r="C334" s="189"/>
      <c r="D334" s="189"/>
      <c r="E334" s="189"/>
      <c r="F334" s="189"/>
    </row>
    <row r="335" spans="1:8">
      <c r="A335" s="235"/>
      <c r="B335" s="189"/>
      <c r="C335" s="189"/>
      <c r="D335" s="189"/>
      <c r="E335" s="189"/>
      <c r="F335" s="189"/>
    </row>
    <row r="336" spans="1:8">
      <c r="A336" s="235"/>
      <c r="B336" s="189"/>
      <c r="C336" s="189"/>
      <c r="D336" s="189"/>
      <c r="E336" s="189"/>
      <c r="F336" s="189"/>
    </row>
    <row r="337" spans="1:6">
      <c r="A337" s="235"/>
      <c r="B337" s="189"/>
      <c r="C337" s="189"/>
      <c r="D337" s="189"/>
      <c r="E337" s="189"/>
      <c r="F337" s="189"/>
    </row>
    <row r="338" spans="1:6">
      <c r="A338" s="235"/>
      <c r="B338" s="189"/>
      <c r="C338" s="189"/>
      <c r="D338" s="189"/>
      <c r="E338" s="189"/>
      <c r="F338" s="189"/>
    </row>
    <row r="339" spans="1:6">
      <c r="A339" s="235"/>
      <c r="B339" s="189"/>
      <c r="C339" s="189"/>
      <c r="D339" s="189"/>
      <c r="E339" s="189"/>
      <c r="F339" s="189"/>
    </row>
    <row r="340" spans="1:6">
      <c r="A340" s="235"/>
      <c r="B340" s="189"/>
      <c r="C340" s="189"/>
      <c r="D340" s="189"/>
      <c r="E340" s="189"/>
      <c r="F340" s="189"/>
    </row>
    <row r="341" spans="1:6">
      <c r="A341" s="235"/>
      <c r="B341" s="189"/>
      <c r="C341" s="189"/>
      <c r="D341" s="189"/>
      <c r="E341" s="189"/>
      <c r="F341" s="189"/>
    </row>
    <row r="342" spans="1:6">
      <c r="A342" s="235"/>
      <c r="B342" s="189"/>
      <c r="C342" s="189"/>
      <c r="D342" s="189"/>
      <c r="E342" s="189"/>
      <c r="F342" s="189"/>
    </row>
    <row r="343" spans="1:6">
      <c r="A343" s="235"/>
      <c r="B343" s="189"/>
      <c r="C343" s="189"/>
      <c r="D343" s="189"/>
      <c r="E343" s="189"/>
      <c r="F343" s="189"/>
    </row>
    <row r="344" spans="1:6">
      <c r="A344" s="235"/>
      <c r="B344" s="189"/>
      <c r="C344" s="189"/>
      <c r="D344" s="189"/>
      <c r="E344" s="189"/>
      <c r="F344" s="189"/>
    </row>
    <row r="345" spans="1:6">
      <c r="A345" s="235"/>
      <c r="B345" s="189"/>
      <c r="C345" s="189"/>
      <c r="D345" s="189"/>
      <c r="E345" s="189"/>
      <c r="F345" s="189"/>
    </row>
    <row r="346" spans="1:6">
      <c r="A346" s="235"/>
      <c r="B346" s="189"/>
      <c r="C346" s="189"/>
      <c r="D346" s="189"/>
      <c r="E346" s="189"/>
      <c r="F346" s="189"/>
    </row>
    <row r="347" spans="1:6">
      <c r="A347" s="235"/>
      <c r="B347" s="189"/>
      <c r="C347" s="189"/>
      <c r="D347" s="189"/>
      <c r="E347" s="189"/>
      <c r="F347" s="189"/>
    </row>
    <row r="348" spans="1:6">
      <c r="A348" s="235"/>
      <c r="B348" s="189"/>
      <c r="C348" s="189"/>
      <c r="D348" s="189"/>
      <c r="E348" s="189"/>
      <c r="F348" s="189"/>
    </row>
    <row r="349" spans="1:6">
      <c r="A349" s="235"/>
      <c r="B349" s="189"/>
      <c r="C349" s="189"/>
      <c r="D349" s="189"/>
      <c r="E349" s="189"/>
      <c r="F349" s="189"/>
    </row>
    <row r="350" spans="1:6">
      <c r="A350" s="235"/>
      <c r="B350" s="189"/>
      <c r="C350" s="189"/>
      <c r="D350" s="189"/>
      <c r="E350" s="189"/>
      <c r="F350" s="189"/>
    </row>
    <row r="351" spans="1:6">
      <c r="A351" s="235"/>
      <c r="B351" s="189"/>
      <c r="C351" s="189"/>
      <c r="D351" s="189"/>
      <c r="E351" s="189"/>
      <c r="F351" s="189"/>
    </row>
    <row r="352" spans="1:6">
      <c r="A352" s="235"/>
      <c r="B352" s="189"/>
      <c r="C352" s="189"/>
      <c r="D352" s="189"/>
      <c r="E352" s="189"/>
      <c r="F352" s="189"/>
    </row>
    <row r="353" spans="1:6">
      <c r="A353" s="235"/>
      <c r="B353" s="189"/>
      <c r="C353" s="189"/>
      <c r="D353" s="189"/>
      <c r="E353" s="189"/>
      <c r="F353" s="189"/>
    </row>
    <row r="354" spans="1:6">
      <c r="A354" s="235"/>
      <c r="B354" s="189"/>
      <c r="C354" s="189"/>
      <c r="D354" s="189"/>
      <c r="E354" s="189"/>
      <c r="F354" s="189"/>
    </row>
    <row r="355" spans="1:6">
      <c r="A355" s="235"/>
      <c r="B355" s="189"/>
      <c r="C355" s="189"/>
      <c r="D355" s="189"/>
      <c r="E355" s="189"/>
      <c r="F355" s="189"/>
    </row>
    <row r="356" spans="1:6">
      <c r="A356" s="235"/>
      <c r="B356" s="189"/>
      <c r="C356" s="189"/>
      <c r="D356" s="189"/>
      <c r="E356" s="189"/>
      <c r="F356" s="189"/>
    </row>
    <row r="357" spans="1:6">
      <c r="A357" s="235"/>
      <c r="B357" s="189"/>
      <c r="C357" s="189"/>
      <c r="D357" s="189"/>
      <c r="E357" s="189"/>
      <c r="F357" s="189"/>
    </row>
    <row r="358" spans="1:6">
      <c r="A358" s="235"/>
      <c r="B358" s="189"/>
      <c r="C358" s="189"/>
      <c r="D358" s="189"/>
      <c r="E358" s="189"/>
      <c r="F358" s="189"/>
    </row>
    <row r="359" spans="1:6">
      <c r="A359" s="235"/>
      <c r="B359" s="189"/>
      <c r="C359" s="189"/>
      <c r="D359" s="189"/>
      <c r="E359" s="189"/>
      <c r="F359" s="189"/>
    </row>
    <row r="360" spans="1:6">
      <c r="A360" s="235"/>
      <c r="B360" s="189"/>
      <c r="C360" s="189"/>
      <c r="D360" s="189"/>
      <c r="E360" s="189"/>
      <c r="F360" s="189"/>
    </row>
    <row r="361" spans="1:6">
      <c r="A361" s="235"/>
      <c r="B361" s="189"/>
      <c r="C361" s="189"/>
      <c r="D361" s="189"/>
      <c r="E361" s="189"/>
      <c r="F361" s="189"/>
    </row>
    <row r="362" spans="1:6">
      <c r="A362" s="235"/>
      <c r="B362" s="189"/>
      <c r="C362" s="189"/>
      <c r="D362" s="189"/>
      <c r="E362" s="189"/>
      <c r="F362" s="189"/>
    </row>
    <row r="363" spans="1:6">
      <c r="A363" s="235"/>
      <c r="B363" s="189"/>
      <c r="C363" s="189"/>
      <c r="D363" s="189"/>
      <c r="E363" s="189"/>
      <c r="F363" s="189"/>
    </row>
    <row r="364" spans="1:6">
      <c r="A364" s="235"/>
      <c r="B364" s="189"/>
      <c r="C364" s="189"/>
      <c r="D364" s="189"/>
      <c r="E364" s="189"/>
      <c r="F364" s="189"/>
    </row>
    <row r="365" spans="1:6">
      <c r="A365" s="235"/>
      <c r="B365" s="189"/>
      <c r="C365" s="189"/>
      <c r="D365" s="189"/>
      <c r="E365" s="189"/>
      <c r="F365" s="189"/>
    </row>
    <row r="366" spans="1:6">
      <c r="A366" s="235"/>
      <c r="B366" s="189"/>
      <c r="C366" s="189"/>
      <c r="D366" s="189"/>
      <c r="E366" s="189"/>
      <c r="F366" s="189"/>
    </row>
    <row r="367" spans="1:6">
      <c r="A367" s="235"/>
      <c r="B367" s="189"/>
      <c r="C367" s="189"/>
      <c r="D367" s="189"/>
      <c r="E367" s="189"/>
      <c r="F367" s="189"/>
    </row>
    <row r="368" spans="1:6">
      <c r="A368" s="235"/>
      <c r="B368" s="189"/>
      <c r="C368" s="189"/>
      <c r="D368" s="189"/>
      <c r="E368" s="189"/>
      <c r="F368" s="189"/>
    </row>
    <row r="369" spans="1:6">
      <c r="A369" s="235"/>
      <c r="B369" s="189"/>
      <c r="C369" s="189"/>
      <c r="D369" s="189"/>
      <c r="E369" s="189"/>
      <c r="F369" s="189"/>
    </row>
    <row r="370" spans="1:6">
      <c r="A370" s="235"/>
      <c r="B370" s="189"/>
      <c r="C370" s="189"/>
      <c r="D370" s="189"/>
      <c r="E370" s="189"/>
      <c r="F370" s="189"/>
    </row>
    <row r="371" spans="1:6">
      <c r="A371" s="235"/>
      <c r="B371" s="189"/>
      <c r="C371" s="189"/>
      <c r="D371" s="189"/>
      <c r="E371" s="189"/>
      <c r="F371" s="189"/>
    </row>
    <row r="372" spans="1:6">
      <c r="A372" s="235"/>
      <c r="B372" s="189"/>
      <c r="C372" s="189"/>
      <c r="D372" s="189"/>
      <c r="E372" s="189"/>
      <c r="F372" s="189"/>
    </row>
    <row r="373" spans="1:6">
      <c r="A373" s="235"/>
      <c r="B373" s="189"/>
      <c r="C373" s="189"/>
      <c r="D373" s="189"/>
      <c r="E373" s="189"/>
      <c r="F373" s="189"/>
    </row>
    <row r="374" spans="1:6">
      <c r="A374" s="235"/>
      <c r="B374" s="189"/>
      <c r="C374" s="189"/>
      <c r="D374" s="189"/>
      <c r="E374" s="189"/>
      <c r="F374" s="189"/>
    </row>
    <row r="375" spans="1:6">
      <c r="A375" s="235"/>
      <c r="B375" s="189"/>
      <c r="C375" s="189"/>
      <c r="D375" s="189"/>
      <c r="E375" s="189"/>
      <c r="F375" s="189"/>
    </row>
    <row r="376" spans="1:6">
      <c r="A376" s="235"/>
      <c r="B376" s="189"/>
      <c r="C376" s="189"/>
      <c r="D376" s="189"/>
      <c r="E376" s="189"/>
      <c r="F376" s="189"/>
    </row>
    <row r="377" spans="1:6">
      <c r="A377" s="235"/>
      <c r="B377" s="189"/>
      <c r="C377" s="189"/>
      <c r="D377" s="189"/>
      <c r="E377" s="189"/>
      <c r="F377" s="189"/>
    </row>
    <row r="378" spans="1:6">
      <c r="A378" s="235"/>
      <c r="B378" s="189"/>
      <c r="C378" s="189"/>
      <c r="D378" s="189"/>
      <c r="E378" s="189"/>
      <c r="F378" s="189"/>
    </row>
    <row r="379" spans="1:6">
      <c r="A379" s="235"/>
      <c r="B379" s="189"/>
      <c r="C379" s="189"/>
      <c r="D379" s="189"/>
      <c r="E379" s="189"/>
      <c r="F379" s="189"/>
    </row>
    <row r="380" spans="1:6">
      <c r="A380" s="235"/>
      <c r="B380" s="189"/>
      <c r="C380" s="189"/>
      <c r="D380" s="189"/>
      <c r="E380" s="189"/>
      <c r="F380" s="189"/>
    </row>
    <row r="381" spans="1:6">
      <c r="A381" s="235"/>
      <c r="B381" s="189"/>
      <c r="C381" s="189"/>
      <c r="D381" s="189"/>
      <c r="E381" s="189"/>
      <c r="F381" s="189"/>
    </row>
    <row r="382" spans="1:6">
      <c r="A382" s="235"/>
      <c r="B382" s="189"/>
      <c r="C382" s="189"/>
      <c r="D382" s="189"/>
      <c r="E382" s="189"/>
      <c r="F382" s="189"/>
    </row>
    <row r="383" spans="1:6">
      <c r="A383" s="235"/>
      <c r="B383" s="189"/>
      <c r="C383" s="189"/>
      <c r="D383" s="189"/>
      <c r="E383" s="189"/>
      <c r="F383" s="189"/>
    </row>
    <row r="384" spans="1:6">
      <c r="A384" s="235"/>
      <c r="B384" s="189"/>
      <c r="C384" s="189"/>
      <c r="D384" s="189"/>
      <c r="E384" s="189"/>
      <c r="F384" s="189"/>
    </row>
    <row r="385" spans="1:6">
      <c r="A385" s="235"/>
      <c r="B385" s="189"/>
      <c r="C385" s="189"/>
      <c r="D385" s="189"/>
      <c r="E385" s="189"/>
      <c r="F385" s="189"/>
    </row>
    <row r="386" spans="1:6">
      <c r="A386" s="235"/>
      <c r="B386" s="189"/>
      <c r="C386" s="189"/>
      <c r="D386" s="189"/>
      <c r="E386" s="189"/>
      <c r="F386" s="189"/>
    </row>
    <row r="387" spans="1:6">
      <c r="A387" s="235"/>
      <c r="B387" s="189"/>
      <c r="C387" s="189"/>
      <c r="D387" s="189"/>
      <c r="E387" s="189"/>
      <c r="F387" s="189"/>
    </row>
    <row r="388" spans="1:6">
      <c r="A388" s="235"/>
      <c r="B388" s="189"/>
      <c r="C388" s="189"/>
      <c r="D388" s="189"/>
      <c r="E388" s="189"/>
      <c r="F388" s="189"/>
    </row>
    <row r="389" spans="1:6">
      <c r="A389" s="235"/>
      <c r="B389" s="189"/>
      <c r="C389" s="189"/>
      <c r="D389" s="189"/>
      <c r="E389" s="189"/>
      <c r="F389" s="189"/>
    </row>
    <row r="390" spans="1:6">
      <c r="A390" s="235"/>
      <c r="B390" s="189"/>
      <c r="C390" s="189"/>
      <c r="D390" s="189"/>
      <c r="E390" s="189"/>
      <c r="F390" s="189"/>
    </row>
    <row r="391" spans="1:6">
      <c r="A391" s="235"/>
      <c r="B391" s="189"/>
      <c r="C391" s="189"/>
      <c r="D391" s="189"/>
      <c r="E391" s="189"/>
      <c r="F391" s="189"/>
    </row>
    <row r="392" spans="1:6">
      <c r="A392" s="235"/>
      <c r="B392" s="189"/>
      <c r="C392" s="189"/>
      <c r="D392" s="189"/>
      <c r="E392" s="189"/>
      <c r="F392" s="189"/>
    </row>
    <row r="393" spans="1:6">
      <c r="A393" s="235"/>
      <c r="B393" s="189"/>
      <c r="C393" s="189"/>
      <c r="D393" s="189"/>
      <c r="E393" s="189"/>
      <c r="F393" s="189"/>
    </row>
    <row r="394" spans="1:6">
      <c r="A394" s="235"/>
      <c r="B394" s="189"/>
      <c r="C394" s="189"/>
      <c r="D394" s="189"/>
      <c r="E394" s="189"/>
      <c r="F394" s="189"/>
    </row>
    <row r="395" spans="1:6">
      <c r="A395" s="235"/>
      <c r="B395" s="189"/>
      <c r="C395" s="189"/>
      <c r="D395" s="189"/>
      <c r="E395" s="189"/>
      <c r="F395" s="189"/>
    </row>
    <row r="396" spans="1:6">
      <c r="A396" s="235"/>
      <c r="B396" s="189"/>
      <c r="C396" s="189"/>
      <c r="D396" s="189"/>
      <c r="E396" s="189"/>
      <c r="F396" s="189"/>
    </row>
    <row r="397" spans="1:6">
      <c r="A397" s="235"/>
      <c r="B397" s="189"/>
      <c r="C397" s="189"/>
      <c r="D397" s="189"/>
      <c r="E397" s="189"/>
      <c r="F397" s="189"/>
    </row>
    <row r="398" spans="1:6">
      <c r="A398" s="235"/>
      <c r="B398" s="189"/>
      <c r="C398" s="189"/>
      <c r="D398" s="189"/>
      <c r="E398" s="189"/>
      <c r="F398" s="189"/>
    </row>
    <row r="399" spans="1:6">
      <c r="A399" s="235"/>
      <c r="B399" s="189"/>
      <c r="C399" s="189"/>
      <c r="D399" s="189"/>
      <c r="E399" s="189"/>
      <c r="F399" s="189"/>
    </row>
    <row r="400" spans="1:6">
      <c r="A400" s="235"/>
      <c r="B400" s="189"/>
      <c r="C400" s="189"/>
      <c r="D400" s="189"/>
      <c r="E400" s="189"/>
      <c r="F400" s="189"/>
    </row>
    <row r="401" spans="1:6">
      <c r="A401" s="235"/>
      <c r="B401" s="189"/>
      <c r="C401" s="189"/>
      <c r="D401" s="189"/>
      <c r="E401" s="189"/>
      <c r="F401" s="189"/>
    </row>
    <row r="402" spans="1:6">
      <c r="A402" s="235"/>
      <c r="B402" s="189"/>
      <c r="C402" s="189"/>
      <c r="D402" s="189"/>
      <c r="E402" s="189"/>
      <c r="F402" s="189"/>
    </row>
    <row r="403" spans="1:6">
      <c r="A403" s="235"/>
      <c r="B403" s="189"/>
      <c r="C403" s="189"/>
      <c r="D403" s="189"/>
      <c r="E403" s="189"/>
      <c r="F403" s="189"/>
    </row>
    <row r="404" spans="1:6">
      <c r="A404" s="235"/>
      <c r="B404" s="189"/>
      <c r="C404" s="189"/>
      <c r="D404" s="189"/>
      <c r="E404" s="189"/>
      <c r="F404" s="189"/>
    </row>
    <row r="405" spans="1:6">
      <c r="A405" s="235"/>
      <c r="B405" s="189"/>
      <c r="C405" s="189"/>
      <c r="D405" s="189"/>
      <c r="E405" s="189"/>
      <c r="F405" s="189"/>
    </row>
    <row r="406" spans="1:6">
      <c r="A406" s="235"/>
      <c r="B406" s="189"/>
      <c r="C406" s="189"/>
      <c r="D406" s="189"/>
      <c r="E406" s="189"/>
      <c r="F406" s="189"/>
    </row>
    <row r="407" spans="1:6">
      <c r="A407" s="235"/>
      <c r="B407" s="189"/>
      <c r="C407" s="189"/>
      <c r="D407" s="189"/>
      <c r="E407" s="189"/>
      <c r="F407" s="189"/>
    </row>
    <row r="408" spans="1:6">
      <c r="A408" s="235"/>
      <c r="B408" s="189"/>
      <c r="C408" s="189"/>
      <c r="D408" s="189"/>
      <c r="E408" s="189"/>
      <c r="F408" s="189"/>
    </row>
    <row r="409" spans="1:6">
      <c r="A409" s="235"/>
      <c r="B409" s="189"/>
      <c r="C409" s="189"/>
      <c r="D409" s="189"/>
      <c r="E409" s="189"/>
      <c r="F409" s="189"/>
    </row>
    <row r="410" spans="1:6">
      <c r="A410" s="235"/>
      <c r="B410" s="189"/>
      <c r="C410" s="189"/>
      <c r="D410" s="189"/>
      <c r="E410" s="189"/>
      <c r="F410" s="189"/>
    </row>
    <row r="411" spans="1:6">
      <c r="A411" s="235"/>
      <c r="B411" s="189"/>
      <c r="C411" s="189"/>
      <c r="D411" s="189"/>
      <c r="E411" s="189"/>
      <c r="F411" s="189"/>
    </row>
    <row r="412" spans="1:6">
      <c r="A412" s="235"/>
      <c r="B412" s="189"/>
      <c r="C412" s="189"/>
      <c r="D412" s="189"/>
      <c r="E412" s="189"/>
      <c r="F412" s="189"/>
    </row>
    <row r="413" spans="1:6">
      <c r="A413" s="235"/>
      <c r="B413" s="189"/>
      <c r="C413" s="189"/>
      <c r="D413" s="189"/>
      <c r="E413" s="189"/>
      <c r="F413" s="189"/>
    </row>
    <row r="414" spans="1:6">
      <c r="A414" s="235"/>
      <c r="B414" s="189"/>
      <c r="C414" s="189"/>
      <c r="D414" s="189"/>
      <c r="E414" s="189"/>
      <c r="F414" s="189"/>
    </row>
    <row r="415" spans="1:6">
      <c r="A415" s="235"/>
      <c r="B415" s="189"/>
      <c r="C415" s="189"/>
      <c r="D415" s="189"/>
      <c r="E415" s="189"/>
      <c r="F415" s="189"/>
    </row>
    <row r="416" spans="1:6">
      <c r="A416" s="235"/>
      <c r="B416" s="189"/>
      <c r="C416" s="189"/>
      <c r="D416" s="189"/>
      <c r="E416" s="189"/>
      <c r="F416" s="189"/>
    </row>
    <row r="417" spans="1:6">
      <c r="A417" s="235"/>
      <c r="B417" s="189"/>
      <c r="C417" s="189"/>
      <c r="D417" s="189"/>
      <c r="E417" s="189"/>
      <c r="F417" s="189"/>
    </row>
    <row r="418" spans="1:6">
      <c r="A418" s="235"/>
      <c r="B418" s="189"/>
      <c r="C418" s="189"/>
      <c r="D418" s="189"/>
      <c r="E418" s="189"/>
      <c r="F418" s="189"/>
    </row>
    <row r="419" spans="1:6">
      <c r="A419" s="235"/>
      <c r="B419" s="189"/>
      <c r="C419" s="189"/>
      <c r="D419" s="189"/>
      <c r="E419" s="189"/>
      <c r="F419" s="189"/>
    </row>
    <row r="420" spans="1:6">
      <c r="A420" s="235"/>
      <c r="B420" s="189"/>
      <c r="C420" s="189"/>
      <c r="D420" s="189"/>
      <c r="E420" s="189"/>
      <c r="F420" s="189"/>
    </row>
    <row r="421" spans="1:6">
      <c r="A421" s="235"/>
      <c r="B421" s="189"/>
      <c r="C421" s="189"/>
      <c r="D421" s="189"/>
      <c r="E421" s="189"/>
      <c r="F421" s="189"/>
    </row>
    <row r="422" spans="1:6">
      <c r="A422" s="235"/>
      <c r="B422" s="189"/>
      <c r="C422" s="189"/>
      <c r="D422" s="189"/>
      <c r="E422" s="189"/>
      <c r="F422" s="189"/>
    </row>
    <row r="423" spans="1:6">
      <c r="A423" s="235"/>
      <c r="B423" s="189"/>
      <c r="C423" s="189"/>
      <c r="D423" s="189"/>
      <c r="E423" s="189"/>
      <c r="F423" s="189"/>
    </row>
    <row r="424" spans="1:6">
      <c r="A424" s="235"/>
      <c r="B424" s="189"/>
      <c r="C424" s="189"/>
      <c r="D424" s="189"/>
      <c r="E424" s="189"/>
      <c r="F424" s="189"/>
    </row>
    <row r="425" spans="1:6">
      <c r="A425" s="235"/>
      <c r="B425" s="189"/>
      <c r="C425" s="189"/>
      <c r="D425" s="189"/>
      <c r="E425" s="189"/>
      <c r="F425" s="189"/>
    </row>
    <row r="426" spans="1:6">
      <c r="A426" s="235"/>
      <c r="B426" s="189"/>
      <c r="C426" s="189"/>
      <c r="D426" s="189"/>
      <c r="E426" s="189"/>
      <c r="F426" s="189"/>
    </row>
    <row r="427" spans="1:6">
      <c r="A427" s="235"/>
      <c r="B427" s="189"/>
      <c r="C427" s="189"/>
      <c r="D427" s="189"/>
      <c r="E427" s="189"/>
      <c r="F427" s="189"/>
    </row>
    <row r="428" spans="1:6">
      <c r="A428" s="235"/>
      <c r="B428" s="189"/>
      <c r="C428" s="189"/>
      <c r="D428" s="189"/>
      <c r="E428" s="189"/>
      <c r="F428" s="189"/>
    </row>
    <row r="429" spans="1:6">
      <c r="A429" s="235"/>
      <c r="B429" s="189"/>
      <c r="C429" s="189"/>
      <c r="D429" s="189"/>
      <c r="E429" s="189"/>
      <c r="F429" s="189"/>
    </row>
    <row r="430" spans="1:6">
      <c r="A430" s="235"/>
      <c r="B430" s="189"/>
      <c r="C430" s="189"/>
      <c r="D430" s="189"/>
      <c r="E430" s="189"/>
      <c r="F430" s="189"/>
    </row>
    <row r="431" spans="1:6">
      <c r="A431" s="235"/>
      <c r="B431" s="189"/>
      <c r="C431" s="189"/>
      <c r="D431" s="189"/>
      <c r="E431" s="189"/>
      <c r="F431" s="189"/>
    </row>
    <row r="432" spans="1:6">
      <c r="A432" s="235"/>
      <c r="B432" s="189"/>
      <c r="C432" s="189"/>
      <c r="D432" s="189"/>
      <c r="E432" s="189"/>
      <c r="F432" s="189"/>
    </row>
    <row r="433" spans="1:6">
      <c r="A433" s="235"/>
      <c r="B433" s="189"/>
      <c r="C433" s="189"/>
      <c r="D433" s="189"/>
      <c r="E433" s="189"/>
      <c r="F433" s="189"/>
    </row>
    <row r="434" spans="1:6">
      <c r="A434" s="235"/>
      <c r="B434" s="189"/>
      <c r="C434" s="189"/>
      <c r="D434" s="189"/>
      <c r="E434" s="189"/>
      <c r="F434" s="189"/>
    </row>
    <row r="435" spans="1:6">
      <c r="A435" s="235"/>
      <c r="B435" s="189"/>
      <c r="C435" s="189"/>
      <c r="D435" s="189"/>
      <c r="E435" s="189"/>
      <c r="F435" s="189"/>
    </row>
    <row r="436" spans="1:6">
      <c r="A436" s="235"/>
      <c r="B436" s="189"/>
      <c r="C436" s="189"/>
      <c r="D436" s="189"/>
      <c r="E436" s="189"/>
      <c r="F436" s="189"/>
    </row>
    <row r="437" spans="1:6">
      <c r="A437" s="235"/>
      <c r="B437" s="189"/>
      <c r="C437" s="189"/>
      <c r="D437" s="189"/>
      <c r="E437" s="189"/>
      <c r="F437" s="189"/>
    </row>
    <row r="438" spans="1:6">
      <c r="A438" s="235"/>
      <c r="B438" s="189"/>
      <c r="C438" s="189"/>
      <c r="D438" s="189"/>
      <c r="E438" s="189"/>
      <c r="F438" s="189"/>
    </row>
    <row r="439" spans="1:6">
      <c r="A439" s="235"/>
      <c r="B439" s="189"/>
      <c r="C439" s="189"/>
      <c r="D439" s="189"/>
      <c r="E439" s="189"/>
      <c r="F439" s="189"/>
    </row>
    <row r="440" spans="1:6">
      <c r="A440" s="235"/>
      <c r="B440" s="189"/>
      <c r="C440" s="189"/>
      <c r="D440" s="189"/>
      <c r="E440" s="189"/>
      <c r="F440" s="189"/>
    </row>
    <row r="441" spans="1:6">
      <c r="A441" s="235"/>
      <c r="B441" s="189"/>
      <c r="C441" s="189"/>
      <c r="D441" s="189"/>
      <c r="E441" s="189"/>
      <c r="F441" s="189"/>
    </row>
    <row r="442" spans="1:6">
      <c r="A442" s="235"/>
      <c r="B442" s="189"/>
      <c r="C442" s="189"/>
      <c r="D442" s="189"/>
      <c r="E442" s="189"/>
      <c r="F442" s="189"/>
    </row>
    <row r="443" spans="1:6">
      <c r="A443" s="235"/>
      <c r="B443" s="189"/>
      <c r="C443" s="189"/>
      <c r="D443" s="189"/>
      <c r="E443" s="189"/>
      <c r="F443" s="189"/>
    </row>
    <row r="444" spans="1:6">
      <c r="A444" s="235"/>
      <c r="B444" s="189"/>
      <c r="C444" s="189"/>
      <c r="D444" s="189"/>
      <c r="E444" s="189"/>
      <c r="F444" s="189"/>
    </row>
    <row r="445" spans="1:6">
      <c r="A445" s="235"/>
      <c r="B445" s="189"/>
      <c r="C445" s="189"/>
      <c r="D445" s="189"/>
      <c r="E445" s="189"/>
      <c r="F445" s="189"/>
    </row>
    <row r="446" spans="1:6">
      <c r="A446" s="235"/>
      <c r="B446" s="189"/>
      <c r="C446" s="189"/>
      <c r="D446" s="189"/>
      <c r="E446" s="189"/>
      <c r="F446" s="189"/>
    </row>
    <row r="447" spans="1:6">
      <c r="A447" s="235"/>
      <c r="B447" s="189"/>
      <c r="C447" s="189"/>
      <c r="D447" s="189"/>
      <c r="E447" s="189"/>
      <c r="F447" s="189"/>
    </row>
    <row r="448" spans="1:6">
      <c r="A448" s="235"/>
      <c r="B448" s="189"/>
      <c r="C448" s="189"/>
      <c r="D448" s="189"/>
      <c r="E448" s="189"/>
      <c r="F448" s="189"/>
    </row>
    <row r="449" spans="1:6">
      <c r="A449" s="235"/>
      <c r="B449" s="189"/>
      <c r="C449" s="189"/>
      <c r="D449" s="189"/>
      <c r="E449" s="189"/>
      <c r="F449" s="189"/>
    </row>
    <row r="450" spans="1:6">
      <c r="A450" s="235"/>
      <c r="B450" s="189"/>
      <c r="C450" s="189"/>
      <c r="D450" s="189"/>
      <c r="E450" s="189"/>
      <c r="F450" s="189"/>
    </row>
    <row r="451" spans="1:6">
      <c r="A451" s="235"/>
      <c r="B451" s="189"/>
      <c r="C451" s="189"/>
      <c r="D451" s="189"/>
      <c r="E451" s="189"/>
      <c r="F451" s="189"/>
    </row>
    <row r="452" spans="1:6">
      <c r="A452" s="235"/>
      <c r="B452" s="189"/>
      <c r="C452" s="189"/>
      <c r="D452" s="189"/>
      <c r="E452" s="189"/>
      <c r="F452" s="189"/>
    </row>
    <row r="453" spans="1:6">
      <c r="A453" s="235"/>
      <c r="B453" s="189"/>
      <c r="C453" s="189"/>
      <c r="D453" s="189"/>
      <c r="E453" s="189"/>
      <c r="F453" s="189"/>
    </row>
    <row r="454" spans="1:6">
      <c r="A454" s="235"/>
      <c r="B454" s="189"/>
      <c r="C454" s="189"/>
      <c r="D454" s="189"/>
      <c r="E454" s="189"/>
      <c r="F454" s="189"/>
    </row>
    <row r="455" spans="1:6">
      <c r="A455" s="235"/>
      <c r="B455" s="189"/>
      <c r="C455" s="189"/>
      <c r="D455" s="189"/>
      <c r="E455" s="189"/>
      <c r="F455" s="189"/>
    </row>
    <row r="456" spans="1:6">
      <c r="A456" s="235"/>
      <c r="B456" s="189"/>
      <c r="C456" s="189"/>
      <c r="D456" s="189"/>
      <c r="E456" s="189"/>
      <c r="F456" s="189"/>
    </row>
    <row r="457" spans="1:6">
      <c r="A457" s="235"/>
      <c r="B457" s="189"/>
      <c r="C457" s="189"/>
      <c r="D457" s="189"/>
      <c r="E457" s="189"/>
      <c r="F457" s="189"/>
    </row>
    <row r="458" spans="1:6">
      <c r="A458" s="235"/>
      <c r="B458" s="189"/>
      <c r="C458" s="189"/>
      <c r="D458" s="189"/>
      <c r="E458" s="189"/>
      <c r="F458" s="189"/>
    </row>
    <row r="459" spans="1:6">
      <c r="A459" s="235"/>
      <c r="B459" s="189"/>
      <c r="C459" s="189"/>
      <c r="D459" s="189"/>
      <c r="E459" s="189"/>
      <c r="F459" s="189"/>
    </row>
    <row r="460" spans="1:6">
      <c r="A460" s="235"/>
      <c r="B460" s="189"/>
      <c r="C460" s="189"/>
      <c r="D460" s="189"/>
      <c r="E460" s="189"/>
      <c r="F460" s="189"/>
    </row>
    <row r="461" spans="1:6">
      <c r="A461" s="235"/>
      <c r="B461" s="189"/>
      <c r="C461" s="189"/>
      <c r="D461" s="189"/>
      <c r="E461" s="189"/>
      <c r="F461" s="189"/>
    </row>
    <row r="462" spans="1:6">
      <c r="A462" s="235"/>
      <c r="B462" s="189"/>
      <c r="C462" s="189"/>
      <c r="D462" s="189"/>
      <c r="E462" s="189"/>
      <c r="F462" s="189"/>
    </row>
    <row r="463" spans="1:6">
      <c r="A463" s="235"/>
      <c r="B463" s="189"/>
      <c r="C463" s="189"/>
      <c r="D463" s="189"/>
      <c r="E463" s="189"/>
      <c r="F463" s="189"/>
    </row>
    <row r="464" spans="1:6">
      <c r="A464" s="235"/>
      <c r="B464" s="189"/>
      <c r="C464" s="189"/>
      <c r="D464" s="189"/>
      <c r="E464" s="189"/>
      <c r="F464" s="189"/>
    </row>
    <row r="465" spans="1:6">
      <c r="A465" s="235"/>
      <c r="B465" s="189"/>
      <c r="C465" s="189"/>
      <c r="D465" s="189"/>
      <c r="E465" s="189"/>
      <c r="F465" s="189"/>
    </row>
    <row r="466" spans="1:6">
      <c r="A466" s="235"/>
      <c r="B466" s="189"/>
      <c r="C466" s="189"/>
      <c r="D466" s="189"/>
      <c r="E466" s="189"/>
      <c r="F466" s="189"/>
    </row>
    <row r="467" spans="1:6">
      <c r="A467" s="235"/>
      <c r="B467" s="189"/>
      <c r="C467" s="189"/>
      <c r="D467" s="189"/>
      <c r="E467" s="189"/>
      <c r="F467" s="189"/>
    </row>
    <row r="468" spans="1:6">
      <c r="A468" s="235"/>
      <c r="B468" s="189"/>
      <c r="C468" s="189"/>
      <c r="D468" s="189"/>
      <c r="E468" s="189"/>
      <c r="F468" s="189"/>
    </row>
    <row r="469" spans="1:6">
      <c r="A469" s="235"/>
      <c r="B469" s="189"/>
      <c r="C469" s="189"/>
      <c r="D469" s="189"/>
      <c r="E469" s="189"/>
      <c r="F469" s="189"/>
    </row>
    <row r="470" spans="1:6">
      <c r="A470" s="235"/>
      <c r="B470" s="189"/>
      <c r="C470" s="189"/>
      <c r="D470" s="189"/>
      <c r="E470" s="189"/>
      <c r="F470" s="189"/>
    </row>
    <row r="471" spans="1:6">
      <c r="A471" s="235"/>
      <c r="B471" s="189"/>
      <c r="C471" s="189"/>
      <c r="D471" s="189"/>
      <c r="E471" s="189"/>
      <c r="F471" s="189"/>
    </row>
    <row r="472" spans="1:6">
      <c r="A472" s="235"/>
      <c r="B472" s="189"/>
      <c r="C472" s="189"/>
      <c r="D472" s="189"/>
      <c r="E472" s="189"/>
      <c r="F472" s="189"/>
    </row>
    <row r="473" spans="1:6">
      <c r="A473" s="235"/>
      <c r="B473" s="189"/>
      <c r="C473" s="189"/>
      <c r="D473" s="189"/>
      <c r="E473" s="189"/>
      <c r="F473" s="189"/>
    </row>
    <row r="474" spans="1:6">
      <c r="A474" s="235"/>
      <c r="B474" s="189"/>
      <c r="C474" s="189"/>
      <c r="D474" s="189"/>
      <c r="E474" s="189"/>
      <c r="F474" s="189"/>
    </row>
    <row r="475" spans="1:6">
      <c r="A475" s="235"/>
      <c r="B475" s="189"/>
      <c r="C475" s="189"/>
      <c r="D475" s="189"/>
      <c r="E475" s="189"/>
      <c r="F475" s="189"/>
    </row>
    <row r="476" spans="1:6">
      <c r="A476" s="235"/>
      <c r="B476" s="189"/>
      <c r="C476" s="189"/>
      <c r="D476" s="189"/>
      <c r="E476" s="189"/>
      <c r="F476" s="189"/>
    </row>
    <row r="477" spans="1:6">
      <c r="A477" s="235"/>
      <c r="B477" s="189"/>
      <c r="C477" s="189"/>
      <c r="D477" s="189"/>
      <c r="E477" s="189"/>
      <c r="F477" s="189"/>
    </row>
    <row r="478" spans="1:6">
      <c r="A478" s="235"/>
      <c r="B478" s="189"/>
      <c r="C478" s="189"/>
      <c r="D478" s="189"/>
      <c r="E478" s="189"/>
      <c r="F478" s="189"/>
    </row>
    <row r="479" spans="1:6">
      <c r="A479" s="235"/>
      <c r="B479" s="189"/>
      <c r="C479" s="189"/>
      <c r="D479" s="189"/>
      <c r="E479" s="189"/>
      <c r="F479" s="189"/>
    </row>
    <row r="480" spans="1:6">
      <c r="A480" s="235"/>
      <c r="B480" s="189"/>
      <c r="C480" s="189"/>
      <c r="D480" s="189"/>
      <c r="E480" s="189"/>
      <c r="F480" s="189"/>
    </row>
    <row r="481" spans="1:6">
      <c r="A481" s="235"/>
      <c r="B481" s="189"/>
      <c r="C481" s="189"/>
      <c r="D481" s="189"/>
      <c r="E481" s="189"/>
      <c r="F481" s="189"/>
    </row>
    <row r="482" spans="1:6">
      <c r="A482" s="235"/>
      <c r="B482" s="189"/>
      <c r="C482" s="189"/>
      <c r="D482" s="189"/>
      <c r="E482" s="189"/>
      <c r="F482" s="189"/>
    </row>
    <row r="483" spans="1:6">
      <c r="A483" s="235"/>
      <c r="B483" s="189"/>
      <c r="C483" s="189"/>
      <c r="D483" s="189"/>
      <c r="E483" s="189"/>
      <c r="F483" s="189"/>
    </row>
    <row r="484" spans="1:6">
      <c r="A484" s="235"/>
      <c r="B484" s="189"/>
      <c r="C484" s="189"/>
      <c r="D484" s="189"/>
      <c r="E484" s="189"/>
      <c r="F484" s="189"/>
    </row>
    <row r="485" spans="1:6">
      <c r="A485" s="235"/>
      <c r="B485" s="189"/>
      <c r="C485" s="189"/>
      <c r="D485" s="189"/>
      <c r="E485" s="189"/>
      <c r="F485" s="189"/>
    </row>
    <row r="486" spans="1:6">
      <c r="A486" s="235"/>
      <c r="B486" s="189"/>
      <c r="C486" s="189"/>
      <c r="D486" s="189"/>
      <c r="E486" s="189"/>
      <c r="F486" s="189"/>
    </row>
    <row r="487" spans="1:6">
      <c r="A487" s="235"/>
      <c r="B487" s="189"/>
      <c r="C487" s="189"/>
      <c r="D487" s="189"/>
      <c r="E487" s="189"/>
      <c r="F487" s="189"/>
    </row>
    <row r="488" spans="1:6">
      <c r="A488" s="235"/>
      <c r="B488" s="189"/>
      <c r="C488" s="189"/>
      <c r="D488" s="189"/>
      <c r="E488" s="189"/>
      <c r="F488" s="189"/>
    </row>
    <row r="489" spans="1:6">
      <c r="A489" s="235"/>
      <c r="B489" s="189"/>
      <c r="C489" s="189"/>
      <c r="D489" s="189"/>
      <c r="E489" s="189"/>
      <c r="F489" s="189"/>
    </row>
    <row r="490" spans="1:6">
      <c r="A490" s="235"/>
      <c r="B490" s="189"/>
      <c r="C490" s="189"/>
      <c r="D490" s="189"/>
      <c r="E490" s="189"/>
      <c r="F490" s="189"/>
    </row>
    <row r="491" spans="1:6">
      <c r="A491" s="235"/>
      <c r="B491" s="189"/>
      <c r="C491" s="189"/>
      <c r="D491" s="189"/>
      <c r="E491" s="189"/>
      <c r="F491" s="189"/>
    </row>
    <row r="492" spans="1:6">
      <c r="A492" s="235"/>
      <c r="B492" s="189"/>
      <c r="C492" s="189"/>
      <c r="D492" s="189"/>
      <c r="E492" s="189"/>
      <c r="F492" s="189"/>
    </row>
    <row r="493" spans="1:6">
      <c r="A493" s="235"/>
      <c r="B493" s="189"/>
      <c r="C493" s="189"/>
      <c r="D493" s="189"/>
      <c r="E493" s="189"/>
      <c r="F493" s="189"/>
    </row>
    <row r="494" spans="1:6">
      <c r="A494" s="235"/>
      <c r="B494" s="189"/>
      <c r="C494" s="189"/>
      <c r="D494" s="189"/>
      <c r="E494" s="189"/>
      <c r="F494" s="189"/>
    </row>
    <row r="495" spans="1:6">
      <c r="A495" s="235"/>
      <c r="B495" s="189"/>
      <c r="C495" s="189"/>
      <c r="D495" s="189"/>
      <c r="E495" s="189"/>
      <c r="F495" s="189"/>
    </row>
    <row r="496" spans="1:6">
      <c r="A496" s="235"/>
      <c r="B496" s="189"/>
      <c r="C496" s="189"/>
      <c r="D496" s="189"/>
      <c r="E496" s="189"/>
      <c r="F496" s="189"/>
    </row>
    <row r="497" spans="1:6">
      <c r="A497" s="235"/>
      <c r="B497" s="189"/>
      <c r="C497" s="189"/>
      <c r="D497" s="189"/>
      <c r="E497" s="189"/>
      <c r="F497" s="189"/>
    </row>
    <row r="498" spans="1:6">
      <c r="A498" s="235"/>
      <c r="B498" s="189"/>
      <c r="C498" s="189"/>
      <c r="D498" s="189"/>
      <c r="E498" s="189"/>
      <c r="F498" s="189"/>
    </row>
    <row r="499" spans="1:6">
      <c r="A499" s="235"/>
      <c r="B499" s="189"/>
      <c r="C499" s="189"/>
      <c r="D499" s="189"/>
      <c r="E499" s="189"/>
      <c r="F499" s="189"/>
    </row>
    <row r="500" spans="1:6">
      <c r="A500" s="235"/>
      <c r="B500" s="189"/>
      <c r="C500" s="189"/>
      <c r="D500" s="189"/>
      <c r="E500" s="189"/>
      <c r="F500" s="189"/>
    </row>
    <row r="501" spans="1:6">
      <c r="A501" s="235"/>
      <c r="B501" s="189"/>
      <c r="C501" s="189"/>
      <c r="D501" s="189"/>
      <c r="E501" s="189"/>
      <c r="F501" s="189"/>
    </row>
    <row r="502" spans="1:6">
      <c r="A502" s="235"/>
      <c r="B502" s="189"/>
      <c r="C502" s="189"/>
      <c r="D502" s="189"/>
      <c r="E502" s="189"/>
      <c r="F502" s="189"/>
    </row>
    <row r="503" spans="1:6">
      <c r="A503" s="235"/>
      <c r="B503" s="189"/>
      <c r="C503" s="189"/>
      <c r="D503" s="189"/>
      <c r="E503" s="189"/>
      <c r="F503" s="189"/>
    </row>
    <row r="504" spans="1:6">
      <c r="A504" s="235"/>
      <c r="B504" s="189"/>
      <c r="C504" s="189"/>
      <c r="D504" s="189"/>
      <c r="E504" s="189"/>
      <c r="F504" s="189"/>
    </row>
    <row r="505" spans="1:6">
      <c r="A505" s="235"/>
      <c r="B505" s="189"/>
      <c r="C505" s="189"/>
      <c r="D505" s="189"/>
      <c r="E505" s="189"/>
      <c r="F505" s="189"/>
    </row>
    <row r="506" spans="1:6">
      <c r="A506" s="235"/>
      <c r="B506" s="189"/>
      <c r="C506" s="189"/>
      <c r="D506" s="189"/>
      <c r="E506" s="189"/>
      <c r="F506" s="189"/>
    </row>
    <row r="507" spans="1:6">
      <c r="A507" s="235"/>
      <c r="B507" s="189"/>
      <c r="C507" s="189"/>
      <c r="D507" s="189"/>
      <c r="E507" s="189"/>
      <c r="F507" s="189"/>
    </row>
    <row r="508" spans="1:6">
      <c r="A508" s="235"/>
      <c r="B508" s="189"/>
      <c r="C508" s="189"/>
      <c r="D508" s="189"/>
      <c r="E508" s="189"/>
      <c r="F508" s="189"/>
    </row>
    <row r="509" spans="1:6">
      <c r="A509" s="235"/>
      <c r="B509" s="189"/>
      <c r="C509" s="189"/>
      <c r="D509" s="189"/>
      <c r="E509" s="189"/>
      <c r="F509" s="189"/>
    </row>
    <row r="510" spans="1:6">
      <c r="A510" s="235"/>
      <c r="B510" s="189"/>
      <c r="C510" s="189"/>
      <c r="D510" s="189"/>
      <c r="E510" s="189"/>
      <c r="F510" s="189"/>
    </row>
    <row r="511" spans="1:6">
      <c r="A511" s="235"/>
      <c r="B511" s="189"/>
      <c r="C511" s="189"/>
      <c r="D511" s="189"/>
      <c r="E511" s="189"/>
      <c r="F511" s="189"/>
    </row>
    <row r="512" spans="1:6">
      <c r="A512" s="235"/>
      <c r="B512" s="189"/>
      <c r="C512" s="189"/>
      <c r="D512" s="189"/>
      <c r="E512" s="189"/>
      <c r="F512" s="189"/>
    </row>
    <row r="513" spans="1:6">
      <c r="A513" s="235"/>
      <c r="B513" s="189"/>
      <c r="C513" s="189"/>
      <c r="D513" s="189"/>
      <c r="E513" s="189"/>
      <c r="F513" s="189"/>
    </row>
    <row r="514" spans="1:6">
      <c r="A514" s="235"/>
      <c r="B514" s="189"/>
      <c r="C514" s="189"/>
      <c r="D514" s="189"/>
      <c r="E514" s="189"/>
      <c r="F514" s="189"/>
    </row>
    <row r="515" spans="1:6">
      <c r="A515" s="235"/>
      <c r="B515" s="189"/>
      <c r="C515" s="189"/>
      <c r="D515" s="189"/>
      <c r="E515" s="189"/>
      <c r="F515" s="189"/>
    </row>
    <row r="516" spans="1:6">
      <c r="A516" s="235"/>
      <c r="B516" s="189"/>
      <c r="C516" s="189"/>
      <c r="D516" s="189"/>
      <c r="E516" s="189"/>
      <c r="F516" s="189"/>
    </row>
    <row r="517" spans="1:6">
      <c r="A517" s="235"/>
      <c r="B517" s="189"/>
      <c r="C517" s="189"/>
      <c r="D517" s="189"/>
      <c r="E517" s="189"/>
      <c r="F517" s="189"/>
    </row>
    <row r="518" spans="1:6">
      <c r="A518" s="235"/>
      <c r="B518" s="189"/>
      <c r="C518" s="189"/>
      <c r="D518" s="189"/>
      <c r="E518" s="189"/>
      <c r="F518" s="189"/>
    </row>
    <row r="519" spans="1:6">
      <c r="A519" s="235"/>
      <c r="B519" s="189"/>
      <c r="C519" s="189"/>
      <c r="D519" s="189"/>
      <c r="E519" s="189"/>
      <c r="F519" s="189"/>
    </row>
    <row r="520" spans="1:6">
      <c r="A520" s="235"/>
      <c r="B520" s="189"/>
      <c r="C520" s="189"/>
      <c r="D520" s="189"/>
      <c r="E520" s="189"/>
      <c r="F520" s="189"/>
    </row>
    <row r="521" spans="1:6">
      <c r="A521" s="235"/>
      <c r="B521" s="189"/>
      <c r="C521" s="189"/>
      <c r="D521" s="189"/>
      <c r="E521" s="189"/>
      <c r="F521" s="189"/>
    </row>
    <row r="522" spans="1:6">
      <c r="A522" s="235"/>
      <c r="B522" s="189"/>
      <c r="C522" s="189"/>
      <c r="D522" s="189"/>
      <c r="E522" s="189"/>
      <c r="F522" s="189"/>
    </row>
    <row r="523" spans="1:6">
      <c r="A523" s="235"/>
      <c r="B523" s="189"/>
      <c r="C523" s="189"/>
      <c r="D523" s="189"/>
      <c r="E523" s="189"/>
      <c r="F523" s="189"/>
    </row>
    <row r="524" spans="1:6">
      <c r="A524" s="235"/>
      <c r="B524" s="189"/>
      <c r="C524" s="189"/>
      <c r="D524" s="189"/>
      <c r="E524" s="189"/>
      <c r="F524" s="189"/>
    </row>
    <row r="525" spans="1:6">
      <c r="A525" s="235"/>
      <c r="B525" s="189"/>
      <c r="C525" s="189"/>
      <c r="D525" s="189"/>
      <c r="E525" s="189"/>
      <c r="F525" s="189"/>
    </row>
    <row r="526" spans="1:6">
      <c r="A526" s="235"/>
      <c r="B526" s="189"/>
      <c r="C526" s="189"/>
      <c r="D526" s="189"/>
      <c r="E526" s="189"/>
      <c r="F526" s="189"/>
    </row>
    <row r="527" spans="1:6">
      <c r="A527" s="235"/>
      <c r="B527" s="189"/>
      <c r="C527" s="189"/>
      <c r="D527" s="189"/>
      <c r="E527" s="189"/>
      <c r="F527" s="189"/>
    </row>
    <row r="528" spans="1:6">
      <c r="A528" s="235"/>
      <c r="B528" s="189"/>
      <c r="C528" s="189"/>
      <c r="D528" s="189"/>
      <c r="E528" s="189"/>
      <c r="F528" s="189"/>
    </row>
    <row r="529" spans="1:6">
      <c r="A529" s="235"/>
      <c r="B529" s="189"/>
      <c r="C529" s="189"/>
      <c r="D529" s="189"/>
      <c r="E529" s="189"/>
      <c r="F529" s="189"/>
    </row>
    <row r="530" spans="1:6">
      <c r="A530" s="235"/>
      <c r="B530" s="189"/>
      <c r="C530" s="189"/>
      <c r="D530" s="189"/>
      <c r="E530" s="189"/>
      <c r="F530" s="189"/>
    </row>
    <row r="531" spans="1:6">
      <c r="A531" s="235"/>
      <c r="B531" s="189"/>
      <c r="C531" s="189"/>
      <c r="D531" s="189"/>
      <c r="E531" s="189"/>
      <c r="F531" s="189"/>
    </row>
    <row r="532" spans="1:6">
      <c r="A532" s="235"/>
      <c r="B532" s="189"/>
      <c r="C532" s="189"/>
      <c r="D532" s="189"/>
      <c r="E532" s="189"/>
      <c r="F532" s="189"/>
    </row>
    <row r="533" spans="1:6">
      <c r="A533" s="235"/>
      <c r="B533" s="189"/>
      <c r="C533" s="189"/>
      <c r="D533" s="189"/>
      <c r="E533" s="189"/>
      <c r="F533" s="189"/>
    </row>
    <row r="534" spans="1:6">
      <c r="A534" s="235"/>
      <c r="B534" s="189"/>
      <c r="C534" s="189"/>
      <c r="D534" s="189"/>
      <c r="E534" s="189"/>
      <c r="F534" s="189"/>
    </row>
    <row r="535" spans="1:6">
      <c r="A535" s="235"/>
      <c r="B535" s="189"/>
      <c r="C535" s="189"/>
      <c r="D535" s="189"/>
      <c r="E535" s="189"/>
      <c r="F535" s="189"/>
    </row>
    <row r="536" spans="1:6">
      <c r="A536" s="235"/>
      <c r="B536" s="189"/>
      <c r="C536" s="189"/>
      <c r="D536" s="189"/>
      <c r="E536" s="189"/>
      <c r="F536" s="189"/>
    </row>
    <row r="537" spans="1:6">
      <c r="A537" s="235"/>
      <c r="B537" s="189"/>
      <c r="C537" s="189"/>
      <c r="D537" s="189"/>
      <c r="E537" s="189"/>
      <c r="F537" s="189"/>
    </row>
    <row r="538" spans="1:6">
      <c r="A538" s="235"/>
      <c r="B538" s="189"/>
      <c r="C538" s="189"/>
      <c r="D538" s="189"/>
      <c r="E538" s="189"/>
      <c r="F538" s="189"/>
    </row>
    <row r="539" spans="1:6">
      <c r="A539" s="235"/>
      <c r="B539" s="189"/>
      <c r="C539" s="189"/>
      <c r="D539" s="189"/>
      <c r="E539" s="189"/>
      <c r="F539" s="189"/>
    </row>
    <row r="540" spans="1:6">
      <c r="A540" s="235"/>
      <c r="B540" s="189"/>
      <c r="C540" s="189"/>
      <c r="D540" s="189"/>
      <c r="E540" s="189"/>
      <c r="F540" s="189"/>
    </row>
    <row r="541" spans="1:6">
      <c r="A541" s="235"/>
      <c r="B541" s="189"/>
      <c r="C541" s="189"/>
      <c r="D541" s="189"/>
      <c r="E541" s="189"/>
      <c r="F541" s="189"/>
    </row>
    <row r="542" spans="1:6">
      <c r="A542" s="235"/>
      <c r="B542" s="189"/>
      <c r="C542" s="189"/>
      <c r="D542" s="189"/>
      <c r="E542" s="189"/>
      <c r="F542" s="189"/>
    </row>
    <row r="543" spans="1:6">
      <c r="A543" s="235"/>
      <c r="B543" s="189"/>
      <c r="C543" s="189"/>
      <c r="D543" s="189"/>
      <c r="E543" s="189"/>
      <c r="F543" s="189"/>
    </row>
    <row r="544" spans="1:6">
      <c r="A544" s="235"/>
      <c r="B544" s="189"/>
      <c r="C544" s="189"/>
      <c r="D544" s="189"/>
      <c r="E544" s="189"/>
      <c r="F544" s="189"/>
    </row>
    <row r="545" spans="1:6">
      <c r="A545" s="235"/>
      <c r="B545" s="189"/>
      <c r="C545" s="189"/>
      <c r="D545" s="189"/>
      <c r="E545" s="189"/>
      <c r="F545" s="189"/>
    </row>
    <row r="546" spans="1:6">
      <c r="A546" s="235"/>
      <c r="B546" s="189"/>
      <c r="C546" s="189"/>
      <c r="D546" s="189"/>
      <c r="E546" s="189"/>
      <c r="F546" s="189"/>
    </row>
    <row r="547" spans="1:6">
      <c r="A547" s="235"/>
      <c r="B547" s="189"/>
      <c r="C547" s="189"/>
      <c r="D547" s="189"/>
      <c r="E547" s="189"/>
      <c r="F547" s="189"/>
    </row>
    <row r="548" spans="1:6">
      <c r="A548" s="235"/>
      <c r="B548" s="189"/>
      <c r="C548" s="189"/>
      <c r="D548" s="189"/>
      <c r="E548" s="189"/>
      <c r="F548" s="189"/>
    </row>
    <row r="549" spans="1:6">
      <c r="A549" s="235"/>
      <c r="B549" s="189"/>
      <c r="C549" s="189"/>
      <c r="D549" s="189"/>
      <c r="E549" s="189"/>
      <c r="F549" s="189"/>
    </row>
    <row r="550" spans="1:6">
      <c r="A550" s="235"/>
      <c r="B550" s="189"/>
      <c r="C550" s="189"/>
      <c r="D550" s="189"/>
      <c r="E550" s="189"/>
      <c r="F550" s="189"/>
    </row>
    <row r="551" spans="1:6">
      <c r="A551" s="235"/>
      <c r="B551" s="189"/>
      <c r="C551" s="189"/>
      <c r="D551" s="189"/>
      <c r="E551" s="189"/>
      <c r="F551" s="189"/>
    </row>
    <row r="552" spans="1:6">
      <c r="A552" s="235"/>
      <c r="B552" s="189"/>
      <c r="C552" s="189"/>
      <c r="D552" s="189"/>
      <c r="E552" s="189"/>
      <c r="F552" s="189"/>
    </row>
    <row r="553" spans="1:6">
      <c r="A553" s="235"/>
      <c r="B553" s="189"/>
      <c r="C553" s="189"/>
      <c r="D553" s="189"/>
      <c r="E553" s="189"/>
      <c r="F553" s="189"/>
    </row>
    <row r="554" spans="1:6">
      <c r="A554" s="235"/>
      <c r="B554" s="189"/>
      <c r="C554" s="189"/>
      <c r="D554" s="189"/>
      <c r="E554" s="189"/>
      <c r="F554" s="189"/>
    </row>
    <row r="555" spans="1:6">
      <c r="A555" s="235"/>
      <c r="B555" s="189"/>
      <c r="C555" s="189"/>
      <c r="D555" s="189"/>
      <c r="E555" s="189"/>
      <c r="F555" s="189"/>
    </row>
    <row r="556" spans="1:6">
      <c r="A556" s="235"/>
      <c r="B556" s="189"/>
      <c r="C556" s="189"/>
      <c r="D556" s="189"/>
      <c r="E556" s="189"/>
      <c r="F556" s="189"/>
    </row>
    <row r="557" spans="1:6">
      <c r="A557" s="235"/>
      <c r="B557" s="189"/>
      <c r="C557" s="189"/>
      <c r="D557" s="189"/>
      <c r="E557" s="189"/>
      <c r="F557" s="189"/>
    </row>
    <row r="558" spans="1:6">
      <c r="A558" s="235"/>
      <c r="B558" s="189"/>
      <c r="C558" s="189"/>
      <c r="D558" s="189"/>
      <c r="E558" s="189"/>
      <c r="F558" s="189"/>
    </row>
    <row r="559" spans="1:6">
      <c r="A559" s="235"/>
      <c r="B559" s="189"/>
      <c r="C559" s="189"/>
      <c r="D559" s="189"/>
      <c r="E559" s="189"/>
      <c r="F559" s="189"/>
    </row>
    <row r="560" spans="1:6">
      <c r="A560" s="235"/>
      <c r="B560" s="189"/>
      <c r="C560" s="189"/>
      <c r="D560" s="189"/>
      <c r="E560" s="189"/>
      <c r="F560" s="189"/>
    </row>
    <row r="561" spans="1:6">
      <c r="A561" s="235"/>
      <c r="B561" s="189"/>
      <c r="C561" s="189"/>
      <c r="D561" s="189"/>
      <c r="E561" s="189"/>
      <c r="F561" s="189"/>
    </row>
    <row r="562" spans="1:6">
      <c r="A562" s="235"/>
      <c r="B562" s="189"/>
      <c r="C562" s="189"/>
      <c r="D562" s="189"/>
      <c r="E562" s="189"/>
      <c r="F562" s="189"/>
    </row>
    <row r="563" spans="1:6">
      <c r="A563" s="235"/>
      <c r="B563" s="189"/>
      <c r="C563" s="189"/>
      <c r="D563" s="189"/>
      <c r="E563" s="189"/>
      <c r="F563" s="189"/>
    </row>
    <row r="564" spans="1:6">
      <c r="A564" s="235"/>
      <c r="B564" s="189"/>
      <c r="C564" s="189"/>
      <c r="D564" s="189"/>
      <c r="E564" s="189"/>
      <c r="F564" s="189"/>
    </row>
    <row r="565" spans="1:6">
      <c r="A565" s="235"/>
      <c r="B565" s="189"/>
      <c r="C565" s="189"/>
      <c r="D565" s="189"/>
      <c r="E565" s="189"/>
      <c r="F565" s="189"/>
    </row>
    <row r="566" spans="1:6">
      <c r="A566" s="235"/>
      <c r="B566" s="189"/>
      <c r="C566" s="189"/>
      <c r="D566" s="189"/>
      <c r="E566" s="189"/>
      <c r="F566" s="189"/>
    </row>
    <row r="567" spans="1:6">
      <c r="A567" s="235"/>
      <c r="B567" s="189"/>
      <c r="C567" s="189"/>
      <c r="D567" s="189"/>
      <c r="E567" s="189"/>
      <c r="F567" s="189"/>
    </row>
    <row r="568" spans="1:6">
      <c r="A568" s="235"/>
      <c r="B568" s="189"/>
      <c r="C568" s="189"/>
      <c r="D568" s="189"/>
      <c r="E568" s="189"/>
      <c r="F568" s="189"/>
    </row>
    <row r="569" spans="1:6">
      <c r="A569" s="235"/>
      <c r="B569" s="189"/>
      <c r="C569" s="189"/>
      <c r="D569" s="189"/>
      <c r="E569" s="189"/>
      <c r="F569" s="189"/>
    </row>
    <row r="570" spans="1:6">
      <c r="A570" s="235"/>
      <c r="B570" s="189"/>
      <c r="C570" s="189"/>
      <c r="D570" s="189"/>
      <c r="E570" s="189"/>
      <c r="F570" s="189"/>
    </row>
    <row r="571" spans="1:6">
      <c r="A571" s="235"/>
      <c r="B571" s="189"/>
      <c r="C571" s="189"/>
      <c r="D571" s="189"/>
      <c r="E571" s="189"/>
      <c r="F571" s="189"/>
    </row>
    <row r="572" spans="1:6">
      <c r="A572" s="235"/>
      <c r="B572" s="189"/>
      <c r="C572" s="189"/>
      <c r="D572" s="189"/>
      <c r="E572" s="189"/>
      <c r="F572" s="189"/>
    </row>
    <row r="573" spans="1:6">
      <c r="A573" s="235"/>
      <c r="B573" s="189"/>
      <c r="C573" s="189"/>
      <c r="D573" s="189"/>
      <c r="E573" s="189"/>
      <c r="F573" s="189"/>
    </row>
    <row r="574" spans="1:6">
      <c r="A574" s="235"/>
      <c r="B574" s="189"/>
      <c r="C574" s="189"/>
      <c r="D574" s="189"/>
      <c r="E574" s="189"/>
      <c r="F574" s="189"/>
    </row>
    <row r="575" spans="1:6">
      <c r="A575" s="235"/>
      <c r="B575" s="189"/>
      <c r="C575" s="189"/>
      <c r="D575" s="189"/>
      <c r="E575" s="189"/>
      <c r="F575" s="189"/>
    </row>
    <row r="576" spans="1:6">
      <c r="A576" s="235"/>
      <c r="B576" s="189"/>
      <c r="C576" s="189"/>
      <c r="D576" s="189"/>
      <c r="E576" s="189"/>
      <c r="F576" s="189"/>
    </row>
    <row r="577" spans="1:6">
      <c r="A577" s="235"/>
      <c r="B577" s="189"/>
      <c r="C577" s="189"/>
      <c r="D577" s="189"/>
      <c r="E577" s="189"/>
      <c r="F577" s="189"/>
    </row>
    <row r="578" spans="1:6">
      <c r="A578" s="235"/>
      <c r="B578" s="189"/>
      <c r="C578" s="189"/>
      <c r="D578" s="189"/>
      <c r="E578" s="189"/>
      <c r="F578" s="189"/>
    </row>
    <row r="579" spans="1:6">
      <c r="A579" s="235"/>
      <c r="B579" s="189"/>
      <c r="C579" s="189"/>
      <c r="D579" s="189"/>
      <c r="E579" s="189"/>
      <c r="F579" s="189"/>
    </row>
    <row r="580" spans="1:6">
      <c r="A580" s="235"/>
      <c r="B580" s="189"/>
      <c r="C580" s="189"/>
      <c r="D580" s="189"/>
      <c r="E580" s="189"/>
      <c r="F580" s="189"/>
    </row>
    <row r="581" spans="1:6">
      <c r="A581" s="235"/>
      <c r="B581" s="189"/>
      <c r="C581" s="189"/>
      <c r="D581" s="189"/>
      <c r="E581" s="189"/>
      <c r="F581" s="189"/>
    </row>
    <row r="582" spans="1:6">
      <c r="A582" s="235"/>
      <c r="B582" s="189"/>
      <c r="C582" s="189"/>
      <c r="D582" s="189"/>
      <c r="E582" s="189"/>
      <c r="F582" s="189"/>
    </row>
    <row r="583" spans="1:6">
      <c r="A583" s="235"/>
      <c r="B583" s="189"/>
      <c r="C583" s="189"/>
      <c r="D583" s="189"/>
      <c r="E583" s="189"/>
      <c r="F583" s="189"/>
    </row>
    <row r="584" spans="1:6">
      <c r="A584" s="235"/>
      <c r="B584" s="189"/>
      <c r="C584" s="189"/>
      <c r="D584" s="189"/>
      <c r="E584" s="189"/>
      <c r="F584" s="189"/>
    </row>
    <row r="585" spans="1:6">
      <c r="A585" s="235"/>
      <c r="B585" s="189"/>
      <c r="C585" s="189"/>
      <c r="D585" s="189"/>
      <c r="E585" s="189"/>
      <c r="F585" s="189"/>
    </row>
    <row r="586" spans="1:6">
      <c r="A586" s="235"/>
      <c r="B586" s="189"/>
      <c r="C586" s="189"/>
      <c r="D586" s="189"/>
      <c r="E586" s="189"/>
      <c r="F586" s="189"/>
    </row>
    <row r="587" spans="1:6">
      <c r="A587" s="235"/>
      <c r="B587" s="189"/>
      <c r="C587" s="189"/>
      <c r="D587" s="189"/>
      <c r="E587" s="189"/>
      <c r="F587" s="189"/>
    </row>
    <row r="588" spans="1:6">
      <c r="A588" s="235"/>
      <c r="B588" s="189"/>
      <c r="C588" s="189"/>
      <c r="D588" s="189"/>
      <c r="E588" s="189"/>
      <c r="F588" s="189"/>
    </row>
    <row r="589" spans="1:6">
      <c r="A589" s="235"/>
      <c r="B589" s="189"/>
      <c r="C589" s="189"/>
      <c r="D589" s="189"/>
      <c r="E589" s="189"/>
      <c r="F589" s="189"/>
    </row>
    <row r="590" spans="1:6">
      <c r="A590" s="235"/>
      <c r="B590" s="189"/>
      <c r="C590" s="189"/>
      <c r="D590" s="189"/>
      <c r="E590" s="189"/>
      <c r="F590" s="189"/>
    </row>
    <row r="591" spans="1:6">
      <c r="A591" s="235"/>
      <c r="B591" s="189"/>
      <c r="C591" s="189"/>
      <c r="D591" s="189"/>
      <c r="E591" s="189"/>
      <c r="F591" s="189"/>
    </row>
    <row r="592" spans="1:6">
      <c r="A592" s="235"/>
      <c r="B592" s="189"/>
      <c r="C592" s="189"/>
      <c r="D592" s="189"/>
      <c r="E592" s="189"/>
      <c r="F592" s="189"/>
    </row>
    <row r="593" spans="1:6">
      <c r="A593" s="235"/>
      <c r="B593" s="189"/>
      <c r="C593" s="189"/>
      <c r="D593" s="189"/>
      <c r="E593" s="189"/>
      <c r="F593" s="189"/>
    </row>
    <row r="594" spans="1:6">
      <c r="A594" s="235"/>
      <c r="B594" s="189"/>
      <c r="C594" s="189"/>
      <c r="D594" s="189"/>
      <c r="E594" s="189"/>
      <c r="F594" s="189"/>
    </row>
    <row r="595" spans="1:6">
      <c r="A595" s="235"/>
      <c r="B595" s="189"/>
      <c r="C595" s="189"/>
      <c r="D595" s="189"/>
      <c r="E595" s="189"/>
      <c r="F595" s="189"/>
    </row>
    <row r="596" spans="1:6">
      <c r="A596" s="235"/>
      <c r="B596" s="189"/>
      <c r="C596" s="189"/>
      <c r="D596" s="189"/>
      <c r="E596" s="189"/>
      <c r="F596" s="189"/>
    </row>
    <row r="597" spans="1:6">
      <c r="A597" s="235"/>
      <c r="B597" s="189"/>
      <c r="C597" s="189"/>
      <c r="D597" s="189"/>
      <c r="E597" s="189"/>
      <c r="F597" s="189"/>
    </row>
    <row r="598" spans="1:6">
      <c r="A598" s="235"/>
      <c r="B598" s="189"/>
      <c r="C598" s="189"/>
      <c r="D598" s="189"/>
      <c r="E598" s="189"/>
      <c r="F598" s="189"/>
    </row>
    <row r="599" spans="1:6">
      <c r="A599" s="235"/>
      <c r="B599" s="189"/>
      <c r="C599" s="189"/>
      <c r="D599" s="189"/>
      <c r="E599" s="189"/>
      <c r="F599" s="189"/>
    </row>
    <row r="600" spans="1:6">
      <c r="A600" s="235"/>
      <c r="B600" s="189"/>
      <c r="C600" s="189"/>
      <c r="D600" s="189"/>
      <c r="E600" s="189"/>
      <c r="F600" s="189"/>
    </row>
    <row r="601" spans="1:6">
      <c r="A601" s="235"/>
      <c r="B601" s="189"/>
      <c r="C601" s="189"/>
      <c r="D601" s="189"/>
      <c r="E601" s="189"/>
      <c r="F601" s="189"/>
    </row>
    <row r="602" spans="1:6">
      <c r="A602" s="235"/>
      <c r="B602" s="189"/>
      <c r="C602" s="189"/>
      <c r="D602" s="189"/>
      <c r="E602" s="189"/>
      <c r="F602" s="189"/>
    </row>
    <row r="603" spans="1:6">
      <c r="A603" s="235"/>
      <c r="B603" s="189"/>
      <c r="C603" s="189"/>
      <c r="D603" s="189"/>
      <c r="E603" s="189"/>
      <c r="F603" s="189"/>
    </row>
    <row r="604" spans="1:6">
      <c r="A604" s="235"/>
      <c r="B604" s="189"/>
      <c r="C604" s="189"/>
      <c r="D604" s="189"/>
      <c r="E604" s="189"/>
      <c r="F604" s="189"/>
    </row>
    <row r="605" spans="1:6">
      <c r="A605" s="235"/>
      <c r="B605" s="189"/>
      <c r="C605" s="189"/>
      <c r="D605" s="189"/>
      <c r="E605" s="189"/>
      <c r="F605" s="189"/>
    </row>
    <row r="606" spans="1:6">
      <c r="A606" s="235"/>
      <c r="B606" s="189"/>
      <c r="C606" s="189"/>
      <c r="D606" s="189"/>
      <c r="E606" s="189"/>
      <c r="F606" s="189"/>
    </row>
    <row r="607" spans="1:6">
      <c r="A607" s="235"/>
      <c r="B607" s="189"/>
      <c r="C607" s="189"/>
      <c r="D607" s="189"/>
      <c r="E607" s="189"/>
      <c r="F607" s="189"/>
    </row>
    <row r="608" spans="1:6">
      <c r="A608" s="235"/>
      <c r="B608" s="189"/>
      <c r="C608" s="189"/>
      <c r="D608" s="189"/>
      <c r="E608" s="189"/>
      <c r="F608" s="189"/>
    </row>
    <row r="609" spans="1:6">
      <c r="A609" s="235"/>
      <c r="B609" s="189"/>
      <c r="C609" s="189"/>
      <c r="D609" s="189"/>
      <c r="E609" s="189"/>
      <c r="F609" s="189"/>
    </row>
    <row r="610" spans="1:6">
      <c r="A610" s="235"/>
      <c r="B610" s="189"/>
      <c r="C610" s="189"/>
      <c r="D610" s="189"/>
      <c r="E610" s="189"/>
      <c r="F610" s="189"/>
    </row>
    <row r="611" spans="1:6">
      <c r="A611" s="235"/>
      <c r="B611" s="189"/>
      <c r="C611" s="189"/>
      <c r="D611" s="189"/>
      <c r="E611" s="189"/>
      <c r="F611" s="189"/>
    </row>
    <row r="612" spans="1:6">
      <c r="A612" s="235"/>
      <c r="B612" s="189"/>
      <c r="C612" s="189"/>
      <c r="D612" s="189"/>
      <c r="E612" s="189"/>
      <c r="F612" s="189"/>
    </row>
    <row r="613" spans="1:6">
      <c r="A613" s="235"/>
      <c r="B613" s="189"/>
      <c r="C613" s="189"/>
      <c r="D613" s="189"/>
      <c r="E613" s="189"/>
      <c r="F613" s="189"/>
    </row>
    <row r="614" spans="1:6">
      <c r="A614" s="235"/>
      <c r="B614" s="189"/>
      <c r="C614" s="189"/>
      <c r="D614" s="189"/>
      <c r="E614" s="189"/>
      <c r="F614" s="189"/>
    </row>
    <row r="615" spans="1:6">
      <c r="A615" s="235"/>
      <c r="B615" s="189"/>
      <c r="C615" s="189"/>
      <c r="D615" s="189"/>
      <c r="E615" s="189"/>
      <c r="F615" s="189"/>
    </row>
    <row r="616" spans="1:6">
      <c r="A616" s="235"/>
      <c r="B616" s="189"/>
      <c r="C616" s="189"/>
      <c r="D616" s="189"/>
      <c r="E616" s="189"/>
      <c r="F616" s="189"/>
    </row>
    <row r="617" spans="1:6">
      <c r="A617" s="235"/>
      <c r="B617" s="189"/>
      <c r="C617" s="189"/>
      <c r="D617" s="189"/>
      <c r="E617" s="189"/>
      <c r="F617" s="189"/>
    </row>
    <row r="618" spans="1:6">
      <c r="A618" s="235"/>
      <c r="B618" s="189"/>
      <c r="C618" s="189"/>
      <c r="D618" s="189"/>
      <c r="E618" s="189"/>
      <c r="F618" s="189"/>
    </row>
    <row r="619" spans="1:6">
      <c r="A619" s="235"/>
      <c r="B619" s="189"/>
      <c r="C619" s="189"/>
      <c r="D619" s="189"/>
      <c r="E619" s="189"/>
      <c r="F619" s="189"/>
    </row>
    <row r="620" spans="1:6">
      <c r="A620" s="235"/>
      <c r="B620" s="189"/>
      <c r="C620" s="189"/>
      <c r="D620" s="189"/>
      <c r="E620" s="189"/>
      <c r="F620" s="189"/>
    </row>
    <row r="621" spans="1:6">
      <c r="A621" s="235"/>
      <c r="B621" s="189"/>
      <c r="C621" s="189"/>
      <c r="D621" s="189"/>
      <c r="E621" s="189"/>
      <c r="F621" s="189"/>
    </row>
    <row r="622" spans="1:6">
      <c r="A622" s="235"/>
      <c r="B622" s="189"/>
      <c r="C622" s="189"/>
      <c r="D622" s="189"/>
      <c r="E622" s="189"/>
      <c r="F622" s="189"/>
    </row>
    <row r="623" spans="1:6">
      <c r="A623" s="235"/>
      <c r="B623" s="189"/>
      <c r="C623" s="189"/>
      <c r="D623" s="189"/>
      <c r="E623" s="189"/>
      <c r="F623" s="189"/>
    </row>
    <row r="624" spans="1:6">
      <c r="A624" s="235"/>
      <c r="B624" s="189"/>
      <c r="C624" s="189"/>
      <c r="D624" s="189"/>
      <c r="E624" s="189"/>
      <c r="F624" s="189"/>
    </row>
    <row r="625" spans="1:6">
      <c r="A625" s="235"/>
      <c r="B625" s="189"/>
      <c r="C625" s="189"/>
      <c r="D625" s="189"/>
      <c r="E625" s="189"/>
      <c r="F625" s="189"/>
    </row>
    <row r="626" spans="1:6">
      <c r="A626" s="235"/>
      <c r="B626" s="189"/>
      <c r="C626" s="189"/>
      <c r="D626" s="189"/>
      <c r="E626" s="189"/>
      <c r="F626" s="189"/>
    </row>
    <row r="627" spans="1:6">
      <c r="A627" s="235"/>
      <c r="B627" s="189"/>
      <c r="C627" s="189"/>
      <c r="D627" s="189"/>
      <c r="E627" s="189"/>
      <c r="F627" s="189"/>
    </row>
    <row r="628" spans="1:6">
      <c r="A628" s="235"/>
      <c r="B628" s="189"/>
      <c r="C628" s="189"/>
      <c r="D628" s="189"/>
      <c r="E628" s="189"/>
      <c r="F628" s="189"/>
    </row>
    <row r="629" spans="1:6">
      <c r="A629" s="235"/>
      <c r="B629" s="189"/>
      <c r="C629" s="189"/>
      <c r="D629" s="189"/>
      <c r="E629" s="189"/>
      <c r="F629" s="189"/>
    </row>
    <row r="630" spans="1:6">
      <c r="A630" s="235"/>
      <c r="B630" s="189"/>
      <c r="C630" s="189"/>
      <c r="D630" s="189"/>
      <c r="E630" s="189"/>
      <c r="F630" s="189"/>
    </row>
    <row r="631" spans="1:6">
      <c r="A631" s="235"/>
      <c r="B631" s="189"/>
      <c r="C631" s="189"/>
      <c r="D631" s="189"/>
      <c r="E631" s="189"/>
      <c r="F631" s="189"/>
    </row>
    <row r="632" spans="1:6">
      <c r="A632" s="235"/>
      <c r="B632" s="189"/>
      <c r="C632" s="189"/>
      <c r="D632" s="189"/>
      <c r="E632" s="189"/>
      <c r="F632" s="189"/>
    </row>
    <row r="633" spans="1:6">
      <c r="A633" s="235"/>
      <c r="B633" s="189"/>
      <c r="C633" s="189"/>
      <c r="D633" s="189"/>
      <c r="E633" s="189"/>
      <c r="F633" s="189"/>
    </row>
    <row r="634" spans="1:6">
      <c r="A634" s="235"/>
      <c r="B634" s="189"/>
      <c r="C634" s="189"/>
      <c r="D634" s="189"/>
      <c r="E634" s="189"/>
      <c r="F634" s="189"/>
    </row>
    <row r="635" spans="1:6">
      <c r="A635" s="235"/>
      <c r="B635" s="189"/>
      <c r="C635" s="189"/>
      <c r="D635" s="189"/>
      <c r="E635" s="189"/>
      <c r="F635" s="189"/>
    </row>
    <row r="636" spans="1:6">
      <c r="A636" s="235"/>
      <c r="B636" s="189"/>
      <c r="C636" s="189"/>
      <c r="D636" s="189"/>
      <c r="E636" s="189"/>
      <c r="F636" s="189"/>
    </row>
    <row r="637" spans="1:6">
      <c r="A637" s="235"/>
      <c r="B637" s="189"/>
      <c r="C637" s="189"/>
      <c r="D637" s="189"/>
      <c r="E637" s="189"/>
      <c r="F637" s="189"/>
    </row>
    <row r="638" spans="1:6">
      <c r="A638" s="235"/>
      <c r="B638" s="189"/>
      <c r="C638" s="189"/>
      <c r="D638" s="189"/>
      <c r="E638" s="189"/>
      <c r="F638" s="189"/>
    </row>
    <row r="639" spans="1:6">
      <c r="A639" s="235"/>
      <c r="B639" s="189"/>
      <c r="C639" s="189"/>
      <c r="D639" s="189"/>
      <c r="E639" s="189"/>
      <c r="F639" s="189"/>
    </row>
    <row r="640" spans="1:6">
      <c r="A640" s="235"/>
      <c r="B640" s="189"/>
      <c r="C640" s="189"/>
      <c r="D640" s="189"/>
      <c r="E640" s="189"/>
      <c r="F640" s="189"/>
    </row>
    <row r="641" spans="1:6">
      <c r="A641" s="235"/>
      <c r="B641" s="189"/>
      <c r="C641" s="189"/>
      <c r="D641" s="189"/>
      <c r="E641" s="189"/>
      <c r="F641" s="189"/>
    </row>
    <row r="642" spans="1:6">
      <c r="A642" s="235"/>
      <c r="B642" s="189"/>
      <c r="C642" s="189"/>
      <c r="D642" s="189"/>
      <c r="E642" s="189"/>
      <c r="F642" s="189"/>
    </row>
    <row r="643" spans="1:6">
      <c r="A643" s="235"/>
      <c r="B643" s="189"/>
      <c r="C643" s="189"/>
      <c r="D643" s="189"/>
      <c r="E643" s="189"/>
      <c r="F643" s="189"/>
    </row>
    <row r="644" spans="1:6">
      <c r="A644" s="235"/>
      <c r="B644" s="189"/>
      <c r="C644" s="189"/>
      <c r="D644" s="189"/>
      <c r="E644" s="189"/>
      <c r="F644" s="189"/>
    </row>
    <row r="645" spans="1:6">
      <c r="A645" s="235"/>
      <c r="B645" s="189"/>
      <c r="C645" s="189"/>
      <c r="D645" s="189"/>
      <c r="E645" s="189"/>
      <c r="F645" s="189"/>
    </row>
    <row r="646" spans="1:6">
      <c r="A646" s="235"/>
      <c r="B646" s="189"/>
      <c r="C646" s="189"/>
      <c r="D646" s="189"/>
      <c r="E646" s="189"/>
      <c r="F646" s="189"/>
    </row>
    <row r="647" spans="1:6">
      <c r="A647" s="235"/>
      <c r="B647" s="189"/>
      <c r="C647" s="189"/>
      <c r="D647" s="189"/>
      <c r="E647" s="189"/>
      <c r="F647" s="189"/>
    </row>
    <row r="648" spans="1:6">
      <c r="A648" s="235"/>
      <c r="B648" s="189"/>
      <c r="C648" s="189"/>
      <c r="D648" s="189"/>
      <c r="E648" s="189"/>
      <c r="F648" s="189"/>
    </row>
    <row r="649" spans="1:6">
      <c r="A649" s="235"/>
      <c r="B649" s="189"/>
      <c r="C649" s="189"/>
      <c r="D649" s="189"/>
      <c r="E649" s="189"/>
      <c r="F649" s="189"/>
    </row>
    <row r="650" spans="1:6">
      <c r="A650" s="235"/>
      <c r="B650" s="189"/>
      <c r="C650" s="189"/>
      <c r="D650" s="189"/>
      <c r="E650" s="189"/>
      <c r="F650" s="189"/>
    </row>
    <row r="651" spans="1:6">
      <c r="A651" s="235"/>
      <c r="B651" s="189"/>
      <c r="C651" s="189"/>
      <c r="D651" s="189"/>
      <c r="E651" s="189"/>
      <c r="F651" s="189"/>
    </row>
    <row r="652" spans="1:6">
      <c r="A652" s="235"/>
      <c r="B652" s="189"/>
      <c r="C652" s="189"/>
      <c r="D652" s="189"/>
      <c r="E652" s="189"/>
      <c r="F652" s="189"/>
    </row>
    <row r="653" spans="1:6">
      <c r="A653" s="235"/>
      <c r="B653" s="189"/>
      <c r="C653" s="189"/>
      <c r="D653" s="189"/>
      <c r="E653" s="189"/>
      <c r="F653" s="189"/>
    </row>
    <row r="654" spans="1:6">
      <c r="A654" s="235"/>
      <c r="B654" s="189"/>
      <c r="C654" s="189"/>
      <c r="D654" s="189"/>
      <c r="E654" s="189"/>
      <c r="F654" s="189"/>
    </row>
    <row r="655" spans="1:6">
      <c r="A655" s="235"/>
      <c r="B655" s="189"/>
      <c r="C655" s="189"/>
      <c r="D655" s="189"/>
      <c r="E655" s="189"/>
      <c r="F655" s="189"/>
    </row>
    <row r="656" spans="1:6">
      <c r="B656" s="189"/>
      <c r="C656" s="189"/>
      <c r="D656" s="189"/>
      <c r="E656" s="189"/>
      <c r="F656" s="189"/>
    </row>
    <row r="657" spans="2:6">
      <c r="B657" s="189"/>
      <c r="C657" s="189"/>
      <c r="D657" s="189"/>
      <c r="E657" s="189"/>
      <c r="F657" s="189"/>
    </row>
    <row r="658" spans="2:6">
      <c r="B658" s="189"/>
      <c r="C658" s="189"/>
      <c r="D658" s="189"/>
      <c r="E658" s="189"/>
      <c r="F658" s="189"/>
    </row>
    <row r="659" spans="2:6">
      <c r="B659" s="189"/>
      <c r="C659" s="189"/>
      <c r="D659" s="189"/>
      <c r="E659" s="189"/>
      <c r="F659" s="189"/>
    </row>
    <row r="660" spans="2:6">
      <c r="B660" s="189"/>
      <c r="C660" s="189"/>
      <c r="D660" s="189"/>
      <c r="E660" s="189"/>
      <c r="F660" s="189"/>
    </row>
    <row r="661" spans="2:6">
      <c r="B661" s="189"/>
      <c r="C661" s="189"/>
      <c r="D661" s="189"/>
      <c r="E661" s="189"/>
      <c r="F661" s="189"/>
    </row>
    <row r="662" spans="2:6">
      <c r="B662" s="189"/>
      <c r="C662" s="189"/>
      <c r="D662" s="189"/>
      <c r="E662" s="189"/>
      <c r="F662" s="189"/>
    </row>
    <row r="663" spans="2:6">
      <c r="B663" s="189"/>
      <c r="C663" s="189"/>
      <c r="D663" s="189"/>
      <c r="E663" s="189"/>
      <c r="F663" s="189"/>
    </row>
    <row r="664" spans="2:6">
      <c r="B664" s="189"/>
      <c r="C664" s="189"/>
      <c r="D664" s="189"/>
      <c r="E664" s="189"/>
      <c r="F664" s="189"/>
    </row>
    <row r="665" spans="2:6">
      <c r="B665" s="189"/>
      <c r="C665" s="189"/>
      <c r="D665" s="189"/>
      <c r="E665" s="189"/>
      <c r="F665" s="189"/>
    </row>
    <row r="666" spans="2:6">
      <c r="B666" s="189"/>
      <c r="C666" s="189"/>
      <c r="D666" s="189"/>
      <c r="E666" s="189"/>
      <c r="F666" s="189"/>
    </row>
    <row r="667" spans="2:6">
      <c r="B667" s="189"/>
      <c r="C667" s="189"/>
      <c r="D667" s="189"/>
      <c r="E667" s="189"/>
      <c r="F667" s="189"/>
    </row>
    <row r="668" spans="2:6">
      <c r="B668" s="189"/>
      <c r="C668" s="189"/>
      <c r="D668" s="189"/>
      <c r="E668" s="189"/>
      <c r="F668" s="189"/>
    </row>
    <row r="669" spans="2:6">
      <c r="B669" s="189"/>
      <c r="C669" s="189"/>
      <c r="D669" s="189"/>
      <c r="E669" s="189"/>
      <c r="F669" s="189"/>
    </row>
    <row r="670" spans="2:6">
      <c r="B670" s="189"/>
      <c r="C670" s="189"/>
      <c r="D670" s="189"/>
      <c r="E670" s="189"/>
      <c r="F670" s="189"/>
    </row>
    <row r="671" spans="2:6">
      <c r="B671" s="189"/>
      <c r="C671" s="189"/>
      <c r="D671" s="189"/>
      <c r="E671" s="189"/>
      <c r="F671" s="189"/>
    </row>
    <row r="672" spans="2:6">
      <c r="B672" s="189"/>
      <c r="C672" s="189"/>
      <c r="D672" s="189"/>
      <c r="E672" s="189"/>
      <c r="F672" s="189"/>
    </row>
    <row r="673" spans="2:6">
      <c r="B673" s="189"/>
      <c r="C673" s="189"/>
      <c r="D673" s="189"/>
      <c r="E673" s="189"/>
      <c r="F673" s="189"/>
    </row>
    <row r="674" spans="2:6">
      <c r="B674" s="189"/>
      <c r="C674" s="189"/>
      <c r="D674" s="189"/>
      <c r="E674" s="189"/>
      <c r="F674" s="189"/>
    </row>
    <row r="675" spans="2:6">
      <c r="B675" s="189"/>
      <c r="C675" s="189"/>
      <c r="D675" s="189"/>
      <c r="E675" s="189"/>
      <c r="F675" s="189"/>
    </row>
    <row r="676" spans="2:6">
      <c r="B676" s="189"/>
      <c r="C676" s="189"/>
      <c r="D676" s="189"/>
      <c r="E676" s="189"/>
      <c r="F676" s="189"/>
    </row>
    <row r="677" spans="2:6">
      <c r="B677" s="189"/>
      <c r="C677" s="189"/>
      <c r="D677" s="189"/>
      <c r="E677" s="189"/>
      <c r="F677" s="189"/>
    </row>
    <row r="678" spans="2:6">
      <c r="B678" s="189"/>
      <c r="C678" s="189"/>
      <c r="D678" s="189"/>
      <c r="E678" s="189"/>
      <c r="F678" s="189"/>
    </row>
    <row r="679" spans="2:6">
      <c r="B679" s="189"/>
      <c r="C679" s="189"/>
      <c r="D679" s="189"/>
      <c r="E679" s="189"/>
      <c r="F679" s="189"/>
    </row>
    <row r="680" spans="2:6">
      <c r="B680" s="189"/>
      <c r="C680" s="189"/>
      <c r="D680" s="189"/>
      <c r="E680" s="189"/>
      <c r="F680" s="189"/>
    </row>
    <row r="681" spans="2:6">
      <c r="B681" s="189"/>
      <c r="C681" s="189"/>
      <c r="D681" s="189"/>
      <c r="E681" s="189"/>
      <c r="F681" s="189"/>
    </row>
    <row r="682" spans="2:6">
      <c r="B682" s="189"/>
      <c r="C682" s="189"/>
      <c r="D682" s="189"/>
      <c r="E682" s="189"/>
      <c r="F682" s="189"/>
    </row>
    <row r="683" spans="2:6">
      <c r="B683" s="189"/>
      <c r="C683" s="189"/>
      <c r="D683" s="189"/>
      <c r="E683" s="189"/>
      <c r="F683" s="189"/>
    </row>
    <row r="684" spans="2:6">
      <c r="B684" s="189"/>
      <c r="C684" s="189"/>
      <c r="D684" s="189"/>
      <c r="E684" s="189"/>
      <c r="F684" s="189"/>
    </row>
    <row r="685" spans="2:6">
      <c r="B685" s="189"/>
      <c r="C685" s="189"/>
      <c r="D685" s="189"/>
      <c r="E685" s="189"/>
      <c r="F685" s="189"/>
    </row>
    <row r="686" spans="2:6">
      <c r="B686" s="189"/>
      <c r="C686" s="189"/>
      <c r="D686" s="189"/>
      <c r="E686" s="189"/>
      <c r="F686" s="189"/>
    </row>
    <row r="687" spans="2:6">
      <c r="B687" s="189"/>
      <c r="C687" s="189"/>
      <c r="D687" s="189"/>
      <c r="E687" s="189"/>
      <c r="F687" s="189"/>
    </row>
    <row r="688" spans="2:6">
      <c r="B688" s="189"/>
      <c r="C688" s="189"/>
      <c r="D688" s="189"/>
      <c r="E688" s="189"/>
      <c r="F688" s="189"/>
    </row>
    <row r="689" spans="2:6">
      <c r="B689" s="189"/>
      <c r="C689" s="189"/>
      <c r="D689" s="189"/>
      <c r="E689" s="189"/>
      <c r="F689" s="189"/>
    </row>
    <row r="690" spans="2:6">
      <c r="B690" s="189"/>
      <c r="C690" s="189"/>
      <c r="D690" s="189"/>
      <c r="E690" s="189"/>
      <c r="F690" s="189"/>
    </row>
    <row r="691" spans="2:6">
      <c r="B691" s="189"/>
      <c r="C691" s="189"/>
      <c r="D691" s="189"/>
      <c r="E691" s="189"/>
      <c r="F691" s="189"/>
    </row>
    <row r="692" spans="2:6">
      <c r="B692" s="189"/>
      <c r="C692" s="189"/>
      <c r="D692" s="189"/>
      <c r="E692" s="189"/>
      <c r="F692" s="189"/>
    </row>
    <row r="693" spans="2:6">
      <c r="B693" s="189"/>
      <c r="C693" s="189"/>
      <c r="D693" s="189"/>
      <c r="E693" s="189"/>
      <c r="F693" s="189"/>
    </row>
    <row r="694" spans="2:6">
      <c r="B694" s="189"/>
      <c r="C694" s="189"/>
      <c r="D694" s="189"/>
      <c r="E694" s="189"/>
      <c r="F694" s="189"/>
    </row>
    <row r="695" spans="2:6">
      <c r="B695" s="189"/>
      <c r="C695" s="189"/>
      <c r="D695" s="189"/>
      <c r="E695" s="189"/>
      <c r="F695" s="189"/>
    </row>
    <row r="696" spans="2:6">
      <c r="B696" s="189"/>
      <c r="C696" s="189"/>
      <c r="D696" s="189"/>
      <c r="E696" s="189"/>
      <c r="F696" s="189"/>
    </row>
    <row r="697" spans="2:6">
      <c r="B697" s="189"/>
      <c r="C697" s="189"/>
      <c r="D697" s="189"/>
      <c r="E697" s="189"/>
      <c r="F697" s="189"/>
    </row>
    <row r="698" spans="2:6">
      <c r="B698" s="189"/>
      <c r="C698" s="189"/>
      <c r="D698" s="189"/>
      <c r="E698" s="189"/>
      <c r="F698" s="189"/>
    </row>
    <row r="699" spans="2:6">
      <c r="B699" s="189"/>
      <c r="C699" s="189"/>
      <c r="D699" s="189"/>
      <c r="E699" s="189"/>
      <c r="F699" s="189"/>
    </row>
    <row r="700" spans="2:6">
      <c r="B700" s="189"/>
      <c r="C700" s="189"/>
      <c r="D700" s="189"/>
      <c r="E700" s="189"/>
      <c r="F700" s="189"/>
    </row>
    <row r="701" spans="2:6">
      <c r="B701" s="189"/>
      <c r="C701" s="189"/>
      <c r="D701" s="189"/>
      <c r="E701" s="189"/>
      <c r="F701" s="189"/>
    </row>
    <row r="702" spans="2:6">
      <c r="B702" s="189"/>
      <c r="C702" s="189"/>
      <c r="D702" s="189"/>
      <c r="E702" s="189"/>
      <c r="F702" s="189"/>
    </row>
    <row r="703" spans="2:6">
      <c r="B703" s="189"/>
      <c r="C703" s="189"/>
      <c r="D703" s="189"/>
      <c r="E703" s="189"/>
      <c r="F703" s="189"/>
    </row>
    <row r="704" spans="2:6">
      <c r="B704" s="189"/>
      <c r="C704" s="189"/>
      <c r="D704" s="189"/>
      <c r="E704" s="189"/>
      <c r="F704" s="189"/>
    </row>
    <row r="705" spans="2:6">
      <c r="B705" s="189"/>
      <c r="C705" s="189"/>
      <c r="D705" s="189"/>
      <c r="E705" s="189"/>
      <c r="F705" s="189"/>
    </row>
    <row r="706" spans="2:6">
      <c r="B706" s="189"/>
      <c r="C706" s="189"/>
      <c r="D706" s="189"/>
      <c r="E706" s="189"/>
      <c r="F706" s="189"/>
    </row>
    <row r="707" spans="2:6">
      <c r="B707" s="189"/>
      <c r="C707" s="189"/>
      <c r="D707" s="189"/>
      <c r="E707" s="189"/>
      <c r="F707" s="189"/>
    </row>
    <row r="708" spans="2:6">
      <c r="B708" s="189"/>
      <c r="C708" s="189"/>
      <c r="D708" s="189"/>
      <c r="E708" s="189"/>
      <c r="F708" s="189"/>
    </row>
    <row r="709" spans="2:6">
      <c r="B709" s="189"/>
      <c r="C709" s="189"/>
      <c r="D709" s="189"/>
      <c r="E709" s="189"/>
      <c r="F709" s="189"/>
    </row>
    <row r="710" spans="2:6">
      <c r="B710" s="189"/>
      <c r="C710" s="189"/>
      <c r="D710" s="189"/>
      <c r="E710" s="189"/>
      <c r="F710" s="189"/>
    </row>
    <row r="711" spans="2:6">
      <c r="B711" s="189"/>
      <c r="C711" s="189"/>
      <c r="D711" s="189"/>
      <c r="E711" s="189"/>
      <c r="F711" s="189"/>
    </row>
    <row r="712" spans="2:6">
      <c r="B712" s="189"/>
      <c r="C712" s="189"/>
      <c r="D712" s="189"/>
      <c r="E712" s="189"/>
      <c r="F712" s="189"/>
    </row>
    <row r="713" spans="2:6">
      <c r="B713" s="189"/>
      <c r="C713" s="189"/>
      <c r="D713" s="189"/>
      <c r="E713" s="189"/>
      <c r="F713" s="189"/>
    </row>
    <row r="714" spans="2:6">
      <c r="B714" s="189"/>
      <c r="C714" s="189"/>
      <c r="D714" s="189"/>
      <c r="E714" s="189"/>
      <c r="F714" s="189"/>
    </row>
    <row r="715" spans="2:6">
      <c r="B715" s="189"/>
      <c r="C715" s="189"/>
      <c r="D715" s="189"/>
      <c r="E715" s="189"/>
      <c r="F715" s="189"/>
    </row>
    <row r="716" spans="2:6">
      <c r="B716" s="189"/>
      <c r="C716" s="189"/>
      <c r="D716" s="189"/>
      <c r="E716" s="189"/>
      <c r="F716" s="189"/>
    </row>
    <row r="717" spans="2:6">
      <c r="B717" s="189"/>
      <c r="C717" s="189"/>
      <c r="D717" s="189"/>
      <c r="E717" s="189"/>
      <c r="F717" s="189"/>
    </row>
    <row r="718" spans="2:6">
      <c r="B718" s="189"/>
      <c r="C718" s="189"/>
      <c r="D718" s="189"/>
      <c r="E718" s="189"/>
      <c r="F718" s="189"/>
    </row>
    <row r="719" spans="2:6">
      <c r="B719" s="189"/>
      <c r="C719" s="189"/>
      <c r="D719" s="189"/>
      <c r="E719" s="189"/>
      <c r="F719" s="189"/>
    </row>
    <row r="720" spans="2:6">
      <c r="B720" s="189"/>
      <c r="C720" s="189"/>
      <c r="D720" s="189"/>
      <c r="E720" s="189"/>
      <c r="F720" s="189"/>
    </row>
    <row r="721" spans="2:6">
      <c r="B721" s="189"/>
      <c r="C721" s="189"/>
      <c r="D721" s="189"/>
      <c r="E721" s="189"/>
      <c r="F721" s="189"/>
    </row>
    <row r="722" spans="2:6">
      <c r="B722" s="189"/>
      <c r="C722" s="189"/>
      <c r="D722" s="189"/>
      <c r="E722" s="189"/>
      <c r="F722" s="189"/>
    </row>
    <row r="723" spans="2:6">
      <c r="B723" s="189"/>
      <c r="C723" s="189"/>
      <c r="D723" s="189"/>
      <c r="E723" s="189"/>
      <c r="F723" s="189"/>
    </row>
    <row r="724" spans="2:6">
      <c r="B724" s="189"/>
      <c r="C724" s="189"/>
      <c r="D724" s="189"/>
      <c r="E724" s="189"/>
      <c r="F724" s="189"/>
    </row>
    <row r="725" spans="2:6">
      <c r="B725" s="189"/>
      <c r="C725" s="189"/>
      <c r="D725" s="189"/>
      <c r="E725" s="189"/>
      <c r="F725" s="189"/>
    </row>
    <row r="726" spans="2:6">
      <c r="B726" s="189"/>
      <c r="C726" s="189"/>
      <c r="D726" s="189"/>
      <c r="E726" s="189"/>
      <c r="F726" s="189"/>
    </row>
    <row r="727" spans="2:6">
      <c r="B727" s="189"/>
      <c r="C727" s="189"/>
      <c r="D727" s="189"/>
      <c r="E727" s="189"/>
      <c r="F727" s="189"/>
    </row>
    <row r="728" spans="2:6">
      <c r="B728" s="189"/>
      <c r="C728" s="189"/>
      <c r="D728" s="189"/>
      <c r="E728" s="189"/>
      <c r="F728" s="189"/>
    </row>
    <row r="729" spans="2:6">
      <c r="B729" s="189"/>
      <c r="C729" s="189"/>
      <c r="D729" s="189"/>
      <c r="E729" s="189"/>
      <c r="F729" s="189"/>
    </row>
    <row r="730" spans="2:6">
      <c r="B730" s="189"/>
      <c r="C730" s="189"/>
      <c r="D730" s="189"/>
      <c r="E730" s="189"/>
      <c r="F730" s="189"/>
    </row>
    <row r="731" spans="2:6">
      <c r="B731" s="189"/>
      <c r="C731" s="189"/>
      <c r="D731" s="189"/>
      <c r="E731" s="189"/>
      <c r="F731" s="189"/>
    </row>
    <row r="732" spans="2:6">
      <c r="B732" s="189"/>
      <c r="C732" s="189"/>
      <c r="D732" s="189"/>
      <c r="E732" s="189"/>
      <c r="F732" s="189"/>
    </row>
    <row r="733" spans="2:6">
      <c r="B733" s="189"/>
      <c r="C733" s="189"/>
      <c r="D733" s="189"/>
      <c r="E733" s="189"/>
      <c r="F733" s="189"/>
    </row>
    <row r="734" spans="2:6">
      <c r="B734" s="189"/>
      <c r="C734" s="189"/>
      <c r="D734" s="189"/>
      <c r="E734" s="189"/>
      <c r="F734" s="189"/>
    </row>
    <row r="735" spans="2:6">
      <c r="B735" s="189"/>
      <c r="C735" s="189"/>
      <c r="D735" s="189"/>
      <c r="E735" s="189"/>
      <c r="F735" s="189"/>
    </row>
    <row r="736" spans="2:6">
      <c r="B736" s="189"/>
      <c r="C736" s="189"/>
      <c r="D736" s="189"/>
      <c r="E736" s="189"/>
      <c r="F736" s="189"/>
    </row>
    <row r="737" spans="2:6">
      <c r="B737" s="189"/>
      <c r="C737" s="189"/>
      <c r="D737" s="189"/>
      <c r="E737" s="189"/>
      <c r="F737" s="189"/>
    </row>
    <row r="738" spans="2:6">
      <c r="B738" s="189"/>
      <c r="C738" s="189"/>
      <c r="D738" s="189"/>
      <c r="E738" s="189"/>
      <c r="F738" s="189"/>
    </row>
    <row r="739" spans="2:6">
      <c r="B739" s="189"/>
      <c r="C739" s="189"/>
      <c r="D739" s="189"/>
      <c r="E739" s="189"/>
      <c r="F739" s="189"/>
    </row>
    <row r="740" spans="2:6">
      <c r="B740" s="189"/>
      <c r="C740" s="189"/>
      <c r="D740" s="189"/>
      <c r="E740" s="189"/>
      <c r="F740" s="189"/>
    </row>
    <row r="741" spans="2:6">
      <c r="B741" s="189"/>
      <c r="C741" s="189"/>
      <c r="D741" s="189"/>
      <c r="E741" s="189"/>
      <c r="F741" s="189"/>
    </row>
    <row r="742" spans="2:6">
      <c r="B742" s="189"/>
      <c r="C742" s="189"/>
      <c r="D742" s="189"/>
      <c r="E742" s="189"/>
      <c r="F742" s="189"/>
    </row>
    <row r="743" spans="2:6">
      <c r="B743" s="189"/>
      <c r="C743" s="189"/>
      <c r="D743" s="189"/>
      <c r="E743" s="189"/>
      <c r="F743" s="189"/>
    </row>
    <row r="744" spans="2:6">
      <c r="B744" s="189"/>
      <c r="C744" s="189"/>
      <c r="D744" s="189"/>
      <c r="E744" s="189"/>
      <c r="F744" s="189"/>
    </row>
    <row r="745" spans="2:6">
      <c r="B745" s="189"/>
      <c r="C745" s="189"/>
      <c r="D745" s="189"/>
      <c r="E745" s="189"/>
      <c r="F745" s="189"/>
    </row>
    <row r="746" spans="2:6">
      <c r="B746" s="189"/>
      <c r="C746" s="189"/>
      <c r="D746" s="189"/>
      <c r="E746" s="189"/>
      <c r="F746" s="189"/>
    </row>
    <row r="747" spans="2:6">
      <c r="B747" s="189"/>
      <c r="C747" s="189"/>
      <c r="D747" s="189"/>
      <c r="E747" s="189"/>
      <c r="F747" s="189"/>
    </row>
    <row r="748" spans="2:6">
      <c r="B748" s="189"/>
      <c r="C748" s="189"/>
      <c r="D748" s="189"/>
      <c r="E748" s="189"/>
      <c r="F748" s="189"/>
    </row>
    <row r="749" spans="2:6">
      <c r="B749" s="189"/>
      <c r="C749" s="189"/>
      <c r="D749" s="189"/>
      <c r="E749" s="189"/>
      <c r="F749" s="189"/>
    </row>
    <row r="750" spans="2:6">
      <c r="B750" s="189"/>
      <c r="C750" s="189"/>
      <c r="D750" s="189"/>
      <c r="E750" s="189"/>
      <c r="F750" s="189"/>
    </row>
    <row r="751" spans="2:6">
      <c r="B751" s="189"/>
      <c r="C751" s="189"/>
      <c r="D751" s="189"/>
      <c r="E751" s="189"/>
      <c r="F751" s="189"/>
    </row>
    <row r="752" spans="2:6">
      <c r="B752" s="189"/>
      <c r="C752" s="189"/>
      <c r="D752" s="189"/>
      <c r="E752" s="189"/>
      <c r="F752" s="189"/>
    </row>
    <row r="753" spans="2:6">
      <c r="B753" s="189"/>
      <c r="C753" s="189"/>
      <c r="D753" s="189"/>
      <c r="E753" s="189"/>
      <c r="F753" s="189"/>
    </row>
    <row r="754" spans="2:6">
      <c r="B754" s="189"/>
      <c r="C754" s="189"/>
      <c r="D754" s="189"/>
      <c r="E754" s="189"/>
      <c r="F754" s="189"/>
    </row>
    <row r="755" spans="2:6">
      <c r="B755" s="189"/>
      <c r="C755" s="189"/>
      <c r="D755" s="189"/>
      <c r="E755" s="189"/>
      <c r="F755" s="189"/>
    </row>
    <row r="756" spans="2:6">
      <c r="B756" s="189"/>
      <c r="C756" s="189"/>
      <c r="D756" s="189"/>
      <c r="E756" s="189"/>
      <c r="F756" s="189"/>
    </row>
    <row r="757" spans="2:6">
      <c r="B757" s="189"/>
      <c r="C757" s="189"/>
      <c r="D757" s="189"/>
      <c r="E757" s="189"/>
      <c r="F757" s="189"/>
    </row>
    <row r="758" spans="2:6">
      <c r="B758" s="189"/>
      <c r="C758" s="189"/>
      <c r="D758" s="189"/>
      <c r="E758" s="189"/>
      <c r="F758" s="189"/>
    </row>
    <row r="759" spans="2:6">
      <c r="B759" s="189"/>
      <c r="C759" s="189"/>
      <c r="D759" s="189"/>
      <c r="E759" s="189"/>
      <c r="F759" s="189"/>
    </row>
    <row r="760" spans="2:6">
      <c r="B760" s="189"/>
      <c r="C760" s="189"/>
      <c r="D760" s="189"/>
      <c r="E760" s="189"/>
      <c r="F760" s="189"/>
    </row>
    <row r="761" spans="2:6">
      <c r="B761" s="189"/>
      <c r="C761" s="189"/>
      <c r="D761" s="189"/>
      <c r="E761" s="189"/>
      <c r="F761" s="189"/>
    </row>
    <row r="762" spans="2:6">
      <c r="B762" s="189"/>
      <c r="C762" s="189"/>
      <c r="D762" s="189"/>
      <c r="E762" s="189"/>
      <c r="F762" s="189"/>
    </row>
    <row r="763" spans="2:6">
      <c r="B763" s="189"/>
      <c r="C763" s="189"/>
      <c r="D763" s="189"/>
      <c r="E763" s="189"/>
      <c r="F763" s="189"/>
    </row>
    <row r="764" spans="2:6">
      <c r="B764" s="189"/>
      <c r="C764" s="189"/>
      <c r="D764" s="189"/>
      <c r="E764" s="189"/>
      <c r="F764" s="189"/>
    </row>
    <row r="765" spans="2:6">
      <c r="B765" s="189"/>
      <c r="C765" s="189"/>
      <c r="D765" s="189"/>
      <c r="E765" s="189"/>
      <c r="F765" s="189"/>
    </row>
    <row r="766" spans="2:6">
      <c r="B766" s="189"/>
      <c r="C766" s="189"/>
      <c r="D766" s="189"/>
      <c r="E766" s="189"/>
      <c r="F766" s="189"/>
    </row>
    <row r="767" spans="2:6">
      <c r="B767" s="189"/>
      <c r="C767" s="189"/>
      <c r="D767" s="189"/>
      <c r="E767" s="189"/>
      <c r="F767" s="189"/>
    </row>
    <row r="768" spans="2:6">
      <c r="B768" s="189"/>
      <c r="C768" s="189"/>
      <c r="D768" s="189"/>
      <c r="E768" s="189"/>
      <c r="F768" s="189"/>
    </row>
    <row r="769" spans="2:6">
      <c r="B769" s="189"/>
      <c r="C769" s="189"/>
      <c r="D769" s="189"/>
      <c r="E769" s="189"/>
      <c r="F769" s="189"/>
    </row>
    <row r="770" spans="2:6">
      <c r="B770" s="189"/>
      <c r="C770" s="189"/>
      <c r="D770" s="189"/>
      <c r="E770" s="189"/>
      <c r="F770" s="189"/>
    </row>
    <row r="771" spans="2:6">
      <c r="B771" s="189"/>
      <c r="C771" s="189"/>
      <c r="D771" s="189"/>
      <c r="E771" s="189"/>
      <c r="F771" s="189"/>
    </row>
    <row r="772" spans="2:6">
      <c r="B772" s="189"/>
      <c r="C772" s="189"/>
      <c r="D772" s="189"/>
      <c r="E772" s="189"/>
      <c r="F772" s="189"/>
    </row>
    <row r="773" spans="2:6">
      <c r="B773" s="189"/>
      <c r="C773" s="189"/>
      <c r="D773" s="189"/>
      <c r="E773" s="189"/>
      <c r="F773" s="189"/>
    </row>
    <row r="774" spans="2:6">
      <c r="B774" s="189"/>
      <c r="C774" s="189"/>
      <c r="D774" s="189"/>
      <c r="E774" s="189"/>
      <c r="F774" s="189"/>
    </row>
    <row r="775" spans="2:6">
      <c r="B775" s="189"/>
      <c r="C775" s="189"/>
      <c r="D775" s="189"/>
      <c r="E775" s="189"/>
      <c r="F775" s="189"/>
    </row>
    <row r="776" spans="2:6">
      <c r="B776" s="189"/>
      <c r="C776" s="189"/>
      <c r="D776" s="189"/>
      <c r="E776" s="189"/>
      <c r="F776" s="189"/>
    </row>
    <row r="777" spans="2:6">
      <c r="B777" s="189"/>
      <c r="C777" s="189"/>
      <c r="D777" s="189"/>
      <c r="E777" s="189"/>
      <c r="F777" s="189"/>
    </row>
    <row r="778" spans="2:6">
      <c r="B778" s="189"/>
      <c r="C778" s="189"/>
      <c r="D778" s="189"/>
      <c r="E778" s="189"/>
      <c r="F778" s="189"/>
    </row>
    <row r="779" spans="2:6">
      <c r="B779" s="189"/>
      <c r="C779" s="189"/>
      <c r="D779" s="189"/>
      <c r="E779" s="189"/>
      <c r="F779" s="189"/>
    </row>
    <row r="780" spans="2:6">
      <c r="B780" s="189"/>
      <c r="C780" s="189"/>
      <c r="D780" s="189"/>
      <c r="E780" s="189"/>
      <c r="F780" s="189"/>
    </row>
    <row r="781" spans="2:6">
      <c r="B781" s="189"/>
      <c r="C781" s="189"/>
      <c r="D781" s="189"/>
      <c r="E781" s="189"/>
      <c r="F781" s="189"/>
    </row>
    <row r="782" spans="2:6">
      <c r="B782" s="189"/>
      <c r="C782" s="189"/>
      <c r="D782" s="189"/>
      <c r="E782" s="189"/>
      <c r="F782" s="189"/>
    </row>
    <row r="783" spans="2:6">
      <c r="B783" s="189"/>
      <c r="C783" s="189"/>
      <c r="D783" s="189"/>
      <c r="E783" s="189"/>
      <c r="F783" s="189"/>
    </row>
    <row r="784" spans="2:6">
      <c r="B784" s="189"/>
      <c r="C784" s="189"/>
      <c r="D784" s="189"/>
      <c r="E784" s="189"/>
      <c r="F784" s="189"/>
    </row>
    <row r="785" spans="2:6">
      <c r="B785" s="189"/>
      <c r="C785" s="189"/>
      <c r="D785" s="189"/>
      <c r="E785" s="189"/>
      <c r="F785" s="189"/>
    </row>
    <row r="786" spans="2:6">
      <c r="B786" s="189"/>
      <c r="C786" s="189"/>
      <c r="D786" s="189"/>
      <c r="E786" s="189"/>
      <c r="F786" s="189"/>
    </row>
    <row r="787" spans="2:6">
      <c r="B787" s="189"/>
      <c r="C787" s="189"/>
      <c r="D787" s="189"/>
      <c r="E787" s="189"/>
      <c r="F787" s="189"/>
    </row>
    <row r="788" spans="2:6">
      <c r="B788" s="189"/>
      <c r="C788" s="189"/>
      <c r="D788" s="189"/>
      <c r="E788" s="189"/>
      <c r="F788" s="189"/>
    </row>
    <row r="789" spans="2:6">
      <c r="B789" s="189"/>
      <c r="C789" s="189"/>
      <c r="D789" s="189"/>
      <c r="E789" s="189"/>
      <c r="F789" s="189"/>
    </row>
    <row r="790" spans="2:6">
      <c r="B790" s="189"/>
      <c r="C790" s="189"/>
      <c r="D790" s="189"/>
      <c r="E790" s="189"/>
      <c r="F790" s="189"/>
    </row>
    <row r="791" spans="2:6">
      <c r="B791" s="189"/>
      <c r="C791" s="189"/>
      <c r="D791" s="189"/>
      <c r="E791" s="189"/>
      <c r="F791" s="189"/>
    </row>
    <row r="792" spans="2:6">
      <c r="B792" s="189"/>
      <c r="C792" s="189"/>
      <c r="D792" s="189"/>
      <c r="E792" s="189"/>
      <c r="F792" s="189"/>
    </row>
    <row r="793" spans="2:6">
      <c r="B793" s="189"/>
      <c r="C793" s="189"/>
      <c r="D793" s="189"/>
      <c r="E793" s="189"/>
      <c r="F793" s="189"/>
    </row>
    <row r="794" spans="2:6">
      <c r="B794" s="189"/>
      <c r="C794" s="189"/>
      <c r="D794" s="189"/>
      <c r="E794" s="189"/>
      <c r="F794" s="189"/>
    </row>
    <row r="795" spans="2:6">
      <c r="B795" s="189"/>
      <c r="C795" s="189"/>
      <c r="D795" s="189"/>
      <c r="E795" s="189"/>
      <c r="F795" s="189"/>
    </row>
    <row r="796" spans="2:6">
      <c r="B796" s="189"/>
      <c r="C796" s="189"/>
      <c r="D796" s="189"/>
      <c r="E796" s="189"/>
      <c r="F796" s="189"/>
    </row>
    <row r="797" spans="2:6">
      <c r="B797" s="189"/>
      <c r="C797" s="189"/>
      <c r="D797" s="189"/>
      <c r="E797" s="189"/>
      <c r="F797" s="189"/>
    </row>
    <row r="798" spans="2:6">
      <c r="B798" s="189"/>
      <c r="C798" s="189"/>
      <c r="D798" s="189"/>
      <c r="E798" s="189"/>
      <c r="F798" s="189"/>
    </row>
    <row r="799" spans="2:6">
      <c r="B799" s="189"/>
      <c r="C799" s="189"/>
      <c r="D799" s="189"/>
      <c r="E799" s="189"/>
      <c r="F799" s="189"/>
    </row>
    <row r="800" spans="2:6">
      <c r="B800" s="189"/>
      <c r="C800" s="189"/>
      <c r="D800" s="189"/>
      <c r="E800" s="189"/>
      <c r="F800" s="189"/>
    </row>
    <row r="801" spans="2:6">
      <c r="B801" s="189"/>
      <c r="C801" s="189"/>
      <c r="D801" s="189"/>
      <c r="E801" s="189"/>
      <c r="F801" s="189"/>
    </row>
    <row r="802" spans="2:6">
      <c r="B802" s="189"/>
      <c r="C802" s="189"/>
      <c r="D802" s="189"/>
      <c r="E802" s="189"/>
      <c r="F802" s="189"/>
    </row>
    <row r="803" spans="2:6">
      <c r="B803" s="189"/>
      <c r="C803" s="189"/>
      <c r="D803" s="189"/>
      <c r="E803" s="189"/>
      <c r="F803" s="189"/>
    </row>
    <row r="804" spans="2:6">
      <c r="B804" s="189"/>
      <c r="C804" s="189"/>
      <c r="D804" s="189"/>
      <c r="E804" s="189"/>
      <c r="F804" s="189"/>
    </row>
    <row r="805" spans="2:6">
      <c r="B805" s="189"/>
      <c r="C805" s="189"/>
      <c r="D805" s="189"/>
      <c r="E805" s="189"/>
      <c r="F805" s="189"/>
    </row>
    <row r="806" spans="2:6">
      <c r="B806" s="189"/>
      <c r="C806" s="189"/>
      <c r="D806" s="189"/>
      <c r="E806" s="189"/>
      <c r="F806" s="189"/>
    </row>
    <row r="807" spans="2:6">
      <c r="B807" s="189"/>
      <c r="C807" s="189"/>
      <c r="D807" s="189"/>
      <c r="E807" s="189"/>
      <c r="F807" s="189"/>
    </row>
    <row r="808" spans="2:6">
      <c r="B808" s="189"/>
      <c r="C808" s="189"/>
      <c r="D808" s="189"/>
      <c r="E808" s="189"/>
      <c r="F808" s="189"/>
    </row>
    <row r="809" spans="2:6">
      <c r="B809" s="189"/>
      <c r="C809" s="189"/>
      <c r="D809" s="189"/>
      <c r="E809" s="189"/>
      <c r="F809" s="189"/>
    </row>
    <row r="810" spans="2:6">
      <c r="B810" s="189"/>
      <c r="C810" s="189"/>
      <c r="D810" s="189"/>
      <c r="E810" s="189"/>
      <c r="F810" s="189"/>
    </row>
    <row r="811" spans="2:6">
      <c r="B811" s="189"/>
      <c r="C811" s="189"/>
      <c r="D811" s="189"/>
      <c r="E811" s="189"/>
      <c r="F811" s="189"/>
    </row>
    <row r="812" spans="2:6">
      <c r="B812" s="189"/>
      <c r="C812" s="189"/>
      <c r="D812" s="189"/>
      <c r="E812" s="189"/>
      <c r="F812" s="189"/>
    </row>
    <row r="813" spans="2:6">
      <c r="B813" s="189"/>
      <c r="C813" s="189"/>
      <c r="D813" s="189"/>
      <c r="E813" s="189"/>
      <c r="F813" s="189"/>
    </row>
    <row r="814" spans="2:6">
      <c r="B814" s="189"/>
      <c r="C814" s="189"/>
      <c r="D814" s="189"/>
      <c r="E814" s="189"/>
      <c r="F814" s="189"/>
    </row>
    <row r="815" spans="2:6">
      <c r="B815" s="189"/>
      <c r="C815" s="189"/>
      <c r="D815" s="189"/>
      <c r="E815" s="189"/>
      <c r="F815" s="189"/>
    </row>
    <row r="816" spans="2:6">
      <c r="B816" s="189"/>
      <c r="C816" s="189"/>
      <c r="D816" s="189"/>
      <c r="E816" s="189"/>
      <c r="F816" s="189"/>
    </row>
    <row r="817" spans="2:6">
      <c r="B817" s="189"/>
      <c r="C817" s="189"/>
      <c r="D817" s="189"/>
      <c r="E817" s="189"/>
      <c r="F817" s="189"/>
    </row>
    <row r="818" spans="2:6">
      <c r="B818" s="189"/>
      <c r="C818" s="189"/>
      <c r="D818" s="189"/>
      <c r="E818" s="189"/>
      <c r="F818" s="189"/>
    </row>
    <row r="819" spans="2:6">
      <c r="B819" s="189"/>
      <c r="C819" s="189"/>
      <c r="D819" s="189"/>
      <c r="E819" s="189"/>
      <c r="F819" s="189"/>
    </row>
    <row r="820" spans="2:6">
      <c r="B820" s="189"/>
      <c r="C820" s="189"/>
      <c r="D820" s="189"/>
      <c r="E820" s="189"/>
      <c r="F820" s="189"/>
    </row>
    <row r="821" spans="2:6">
      <c r="B821" s="189"/>
      <c r="C821" s="189"/>
      <c r="D821" s="189"/>
      <c r="E821" s="189"/>
      <c r="F821" s="189"/>
    </row>
    <row r="822" spans="2:6">
      <c r="B822" s="189"/>
      <c r="C822" s="189"/>
      <c r="D822" s="189"/>
      <c r="E822" s="189"/>
      <c r="F822" s="189"/>
    </row>
    <row r="823" spans="2:6">
      <c r="B823" s="189"/>
      <c r="C823" s="189"/>
      <c r="D823" s="189"/>
      <c r="E823" s="189"/>
      <c r="F823" s="189"/>
    </row>
    <row r="824" spans="2:6">
      <c r="B824" s="189"/>
      <c r="C824" s="189"/>
      <c r="D824" s="189"/>
      <c r="E824" s="189"/>
      <c r="F824" s="189"/>
    </row>
    <row r="825" spans="2:6">
      <c r="B825" s="189"/>
      <c r="C825" s="189"/>
      <c r="D825" s="189"/>
      <c r="E825" s="189"/>
      <c r="F825" s="189"/>
    </row>
    <row r="826" spans="2:6">
      <c r="B826" s="189"/>
      <c r="C826" s="189"/>
      <c r="D826" s="189"/>
      <c r="E826" s="189"/>
      <c r="F826" s="189"/>
    </row>
    <row r="827" spans="2:6">
      <c r="B827" s="189"/>
      <c r="C827" s="189"/>
      <c r="D827" s="189"/>
      <c r="E827" s="189"/>
      <c r="F827" s="189"/>
    </row>
    <row r="828" spans="2:6">
      <c r="B828" s="189"/>
      <c r="C828" s="189"/>
      <c r="D828" s="189"/>
      <c r="E828" s="189"/>
      <c r="F828" s="189"/>
    </row>
    <row r="829" spans="2:6">
      <c r="B829" s="189"/>
      <c r="C829" s="189"/>
      <c r="D829" s="189"/>
      <c r="E829" s="189"/>
      <c r="F829" s="189"/>
    </row>
    <row r="830" spans="2:6">
      <c r="B830" s="189"/>
      <c r="C830" s="189"/>
      <c r="D830" s="189"/>
      <c r="E830" s="189"/>
      <c r="F830" s="189"/>
    </row>
    <row r="831" spans="2:6">
      <c r="B831" s="189"/>
      <c r="C831" s="189"/>
      <c r="D831" s="189"/>
      <c r="E831" s="189"/>
      <c r="F831" s="189"/>
    </row>
    <row r="832" spans="2:6">
      <c r="B832" s="189"/>
      <c r="C832" s="189"/>
      <c r="D832" s="189"/>
      <c r="E832" s="189"/>
      <c r="F832" s="189"/>
    </row>
    <row r="833" spans="2:6">
      <c r="B833" s="189"/>
      <c r="C833" s="189"/>
      <c r="D833" s="189"/>
      <c r="E833" s="189"/>
      <c r="F833" s="189"/>
    </row>
    <row r="834" spans="2:6">
      <c r="B834" s="189"/>
      <c r="C834" s="189"/>
      <c r="D834" s="189"/>
      <c r="E834" s="189"/>
      <c r="F834" s="189"/>
    </row>
    <row r="835" spans="2:6">
      <c r="B835" s="189"/>
      <c r="C835" s="189"/>
      <c r="D835" s="189"/>
      <c r="E835" s="189"/>
      <c r="F835" s="189"/>
    </row>
    <row r="836" spans="2:6">
      <c r="B836" s="189"/>
      <c r="C836" s="189"/>
      <c r="D836" s="189"/>
      <c r="E836" s="189"/>
      <c r="F836" s="189"/>
    </row>
    <row r="837" spans="2:6">
      <c r="B837" s="189"/>
      <c r="C837" s="189"/>
      <c r="D837" s="189"/>
      <c r="E837" s="189"/>
      <c r="F837" s="189"/>
    </row>
    <row r="838" spans="2:6">
      <c r="B838" s="189"/>
      <c r="C838" s="189"/>
      <c r="D838" s="189"/>
      <c r="E838" s="189"/>
      <c r="F838" s="189"/>
    </row>
    <row r="839" spans="2:6">
      <c r="B839" s="189"/>
      <c r="C839" s="189"/>
      <c r="D839" s="189"/>
      <c r="E839" s="189"/>
      <c r="F839" s="189"/>
    </row>
    <row r="840" spans="2:6">
      <c r="B840" s="189"/>
      <c r="C840" s="189"/>
      <c r="D840" s="189"/>
      <c r="E840" s="189"/>
      <c r="F840" s="189"/>
    </row>
    <row r="841" spans="2:6">
      <c r="B841" s="189"/>
      <c r="C841" s="189"/>
      <c r="D841" s="189"/>
      <c r="E841" s="189"/>
      <c r="F841" s="189"/>
    </row>
    <row r="842" spans="2:6">
      <c r="B842" s="189"/>
      <c r="C842" s="189"/>
      <c r="D842" s="189"/>
      <c r="E842" s="189"/>
      <c r="F842" s="189"/>
    </row>
    <row r="843" spans="2:6">
      <c r="B843" s="189"/>
      <c r="C843" s="189"/>
      <c r="D843" s="189"/>
      <c r="E843" s="189"/>
      <c r="F843" s="189"/>
    </row>
    <row r="844" spans="2:6">
      <c r="B844" s="189"/>
      <c r="C844" s="189"/>
      <c r="D844" s="189"/>
      <c r="E844" s="189"/>
      <c r="F844" s="189"/>
    </row>
    <row r="845" spans="2:6">
      <c r="B845" s="189"/>
      <c r="C845" s="189"/>
      <c r="D845" s="189"/>
      <c r="E845" s="189"/>
      <c r="F845" s="189"/>
    </row>
    <row r="846" spans="2:6">
      <c r="B846" s="189"/>
      <c r="C846" s="189"/>
      <c r="D846" s="189"/>
      <c r="E846" s="189"/>
      <c r="F846" s="189"/>
    </row>
    <row r="847" spans="2:6">
      <c r="B847" s="189"/>
      <c r="C847" s="189"/>
      <c r="D847" s="189"/>
      <c r="E847" s="189"/>
      <c r="F847" s="189"/>
    </row>
    <row r="848" spans="2:6">
      <c r="B848" s="189"/>
      <c r="C848" s="189"/>
      <c r="D848" s="189"/>
      <c r="E848" s="189"/>
      <c r="F848" s="189"/>
    </row>
    <row r="849" spans="2:6">
      <c r="B849" s="189"/>
      <c r="C849" s="189"/>
      <c r="D849" s="189"/>
      <c r="E849" s="189"/>
      <c r="F849" s="189"/>
    </row>
    <row r="850" spans="2:6">
      <c r="B850" s="189"/>
      <c r="C850" s="189"/>
      <c r="D850" s="189"/>
      <c r="E850" s="189"/>
      <c r="F850" s="189"/>
    </row>
    <row r="851" spans="2:6">
      <c r="B851" s="189"/>
      <c r="C851" s="189"/>
      <c r="D851" s="189"/>
      <c r="E851" s="189"/>
      <c r="F851" s="189"/>
    </row>
    <row r="852" spans="2:6">
      <c r="B852" s="189"/>
      <c r="C852" s="189"/>
      <c r="D852" s="189"/>
      <c r="E852" s="189"/>
      <c r="F852" s="189"/>
    </row>
    <row r="853" spans="2:6">
      <c r="B853" s="189"/>
      <c r="C853" s="189"/>
      <c r="D853" s="189"/>
      <c r="E853" s="189"/>
      <c r="F853" s="189"/>
    </row>
    <row r="854" spans="2:6">
      <c r="B854" s="189"/>
      <c r="C854" s="189"/>
      <c r="D854" s="189"/>
      <c r="E854" s="189"/>
      <c r="F854" s="189"/>
    </row>
    <row r="855" spans="2:6">
      <c r="B855" s="189"/>
      <c r="C855" s="189"/>
      <c r="D855" s="189"/>
      <c r="E855" s="189"/>
      <c r="F855" s="189"/>
    </row>
    <row r="856" spans="2:6">
      <c r="B856" s="189"/>
      <c r="C856" s="189"/>
      <c r="D856" s="189"/>
      <c r="E856" s="189"/>
      <c r="F856" s="189"/>
    </row>
    <row r="857" spans="2:6">
      <c r="B857" s="189"/>
      <c r="C857" s="189"/>
      <c r="D857" s="189"/>
      <c r="E857" s="189"/>
      <c r="F857" s="189"/>
    </row>
    <row r="858" spans="2:6">
      <c r="B858" s="189"/>
      <c r="C858" s="189"/>
      <c r="D858" s="189"/>
      <c r="E858" s="189"/>
      <c r="F858" s="189"/>
    </row>
    <row r="859" spans="2:6">
      <c r="B859" s="189"/>
      <c r="C859" s="189"/>
      <c r="D859" s="189"/>
      <c r="E859" s="189"/>
      <c r="F859" s="189"/>
    </row>
    <row r="860" spans="2:6">
      <c r="B860" s="189"/>
      <c r="C860" s="189"/>
      <c r="D860" s="189"/>
      <c r="E860" s="189"/>
      <c r="F860" s="189"/>
    </row>
    <row r="861" spans="2:6">
      <c r="B861" s="189"/>
      <c r="C861" s="189"/>
      <c r="D861" s="189"/>
      <c r="E861" s="189"/>
      <c r="F861" s="189"/>
    </row>
    <row r="862" spans="2:6">
      <c r="B862" s="189"/>
      <c r="C862" s="189"/>
      <c r="D862" s="189"/>
      <c r="E862" s="189"/>
      <c r="F862" s="189"/>
    </row>
    <row r="863" spans="2:6">
      <c r="B863" s="189"/>
      <c r="C863" s="189"/>
      <c r="D863" s="189"/>
      <c r="E863" s="189"/>
      <c r="F863" s="189"/>
    </row>
    <row r="864" spans="2:6">
      <c r="B864" s="189"/>
      <c r="C864" s="189"/>
      <c r="D864" s="189"/>
      <c r="E864" s="189"/>
      <c r="F864" s="189"/>
    </row>
    <row r="865" spans="2:6">
      <c r="B865" s="189"/>
      <c r="C865" s="189"/>
      <c r="D865" s="189"/>
      <c r="E865" s="189"/>
      <c r="F865" s="189"/>
    </row>
    <row r="866" spans="2:6">
      <c r="B866" s="189"/>
      <c r="C866" s="189"/>
      <c r="D866" s="189"/>
      <c r="E866" s="189"/>
      <c r="F866" s="189"/>
    </row>
    <row r="867" spans="2:6">
      <c r="B867" s="189"/>
      <c r="C867" s="189"/>
      <c r="D867" s="189"/>
      <c r="E867" s="189"/>
      <c r="F867" s="189"/>
    </row>
    <row r="868" spans="2:6">
      <c r="B868" s="189"/>
      <c r="C868" s="189"/>
      <c r="D868" s="189"/>
      <c r="E868" s="189"/>
      <c r="F868" s="189"/>
    </row>
    <row r="869" spans="2:6">
      <c r="B869" s="189"/>
      <c r="C869" s="189"/>
      <c r="D869" s="189"/>
      <c r="E869" s="189"/>
      <c r="F869" s="189"/>
    </row>
    <row r="870" spans="2:6">
      <c r="B870" s="189"/>
      <c r="C870" s="189"/>
      <c r="D870" s="189"/>
      <c r="E870" s="189"/>
      <c r="F870" s="189"/>
    </row>
    <row r="871" spans="2:6">
      <c r="B871" s="189"/>
      <c r="C871" s="189"/>
      <c r="D871" s="189"/>
      <c r="E871" s="189"/>
      <c r="F871" s="189"/>
    </row>
    <row r="872" spans="2:6">
      <c r="B872" s="189"/>
      <c r="C872" s="189"/>
      <c r="D872" s="189"/>
      <c r="E872" s="189"/>
      <c r="F872" s="189"/>
    </row>
    <row r="873" spans="2:6">
      <c r="B873" s="189"/>
      <c r="C873" s="189"/>
      <c r="D873" s="189"/>
      <c r="E873" s="189"/>
      <c r="F873" s="189"/>
    </row>
    <row r="874" spans="2:6">
      <c r="B874" s="189"/>
      <c r="C874" s="189"/>
      <c r="D874" s="189"/>
      <c r="E874" s="189"/>
      <c r="F874" s="189"/>
    </row>
    <row r="875" spans="2:6">
      <c r="B875" s="189"/>
      <c r="C875" s="189"/>
      <c r="D875" s="189"/>
      <c r="E875" s="189"/>
      <c r="F875" s="189"/>
    </row>
    <row r="876" spans="2:6">
      <c r="B876" s="189"/>
      <c r="C876" s="189"/>
      <c r="D876" s="189"/>
      <c r="E876" s="189"/>
      <c r="F876" s="189"/>
    </row>
    <row r="877" spans="2:6">
      <c r="B877" s="189"/>
      <c r="C877" s="189"/>
      <c r="D877" s="189"/>
      <c r="E877" s="189"/>
      <c r="F877" s="189"/>
    </row>
    <row r="878" spans="2:6">
      <c r="B878" s="189"/>
      <c r="C878" s="189"/>
      <c r="D878" s="189"/>
      <c r="E878" s="189"/>
      <c r="F878" s="189"/>
    </row>
    <row r="879" spans="2:6">
      <c r="B879" s="189"/>
      <c r="C879" s="189"/>
      <c r="D879" s="189"/>
      <c r="E879" s="189"/>
      <c r="F879" s="189"/>
    </row>
    <row r="880" spans="2:6">
      <c r="B880" s="189"/>
      <c r="C880" s="189"/>
      <c r="D880" s="189"/>
      <c r="E880" s="189"/>
      <c r="F880" s="189"/>
    </row>
    <row r="881" spans="2:6">
      <c r="B881" s="189"/>
      <c r="C881" s="189"/>
      <c r="D881" s="189"/>
      <c r="E881" s="189"/>
      <c r="F881" s="189"/>
    </row>
    <row r="882" spans="2:6">
      <c r="B882" s="189"/>
      <c r="C882" s="189"/>
      <c r="D882" s="189"/>
      <c r="E882" s="189"/>
      <c r="F882" s="189"/>
    </row>
    <row r="883" spans="2:6">
      <c r="B883" s="189"/>
      <c r="C883" s="189"/>
      <c r="D883" s="189"/>
      <c r="E883" s="189"/>
      <c r="F883" s="189"/>
    </row>
    <row r="884" spans="2:6">
      <c r="B884" s="189"/>
      <c r="C884" s="189"/>
      <c r="D884" s="189"/>
      <c r="E884" s="189"/>
      <c r="F884" s="189"/>
    </row>
    <row r="885" spans="2:6">
      <c r="B885" s="189"/>
      <c r="C885" s="189"/>
      <c r="D885" s="189"/>
      <c r="E885" s="189"/>
      <c r="F885" s="189"/>
    </row>
    <row r="886" spans="2:6">
      <c r="B886" s="189"/>
      <c r="C886" s="189"/>
      <c r="D886" s="189"/>
      <c r="E886" s="189"/>
      <c r="F886" s="189"/>
    </row>
    <row r="887" spans="2:6">
      <c r="B887" s="189"/>
      <c r="C887" s="189"/>
      <c r="D887" s="189"/>
      <c r="E887" s="189"/>
      <c r="F887" s="189"/>
    </row>
    <row r="888" spans="2:6">
      <c r="B888" s="189"/>
      <c r="C888" s="189"/>
      <c r="D888" s="189"/>
      <c r="E888" s="189"/>
      <c r="F888" s="189"/>
    </row>
    <row r="889" spans="2:6">
      <c r="B889" s="189"/>
      <c r="C889" s="189"/>
      <c r="D889" s="189"/>
      <c r="E889" s="189"/>
      <c r="F889" s="189"/>
    </row>
    <row r="890" spans="2:6">
      <c r="B890" s="189"/>
      <c r="C890" s="189"/>
      <c r="D890" s="189"/>
      <c r="E890" s="189"/>
      <c r="F890" s="189"/>
    </row>
    <row r="891" spans="2:6">
      <c r="B891" s="189"/>
      <c r="C891" s="189"/>
      <c r="D891" s="189"/>
      <c r="E891" s="189"/>
      <c r="F891" s="189"/>
    </row>
    <row r="892" spans="2:6">
      <c r="B892" s="189"/>
      <c r="C892" s="189"/>
      <c r="D892" s="189"/>
      <c r="E892" s="189"/>
      <c r="F892" s="189"/>
    </row>
    <row r="893" spans="2:6">
      <c r="B893" s="189"/>
      <c r="C893" s="189"/>
      <c r="D893" s="189"/>
      <c r="E893" s="189"/>
      <c r="F893" s="189"/>
    </row>
    <row r="894" spans="2:6">
      <c r="B894" s="189"/>
      <c r="C894" s="189"/>
      <c r="D894" s="189"/>
      <c r="E894" s="189"/>
      <c r="F894" s="189"/>
    </row>
    <row r="895" spans="2:6">
      <c r="B895" s="189"/>
      <c r="C895" s="189"/>
      <c r="D895" s="189"/>
      <c r="E895" s="189"/>
      <c r="F895" s="189"/>
    </row>
    <row r="896" spans="2:6">
      <c r="B896" s="189"/>
      <c r="C896" s="189"/>
      <c r="D896" s="189"/>
      <c r="E896" s="189"/>
      <c r="F896" s="189"/>
    </row>
    <row r="897" spans="2:6">
      <c r="B897" s="189"/>
      <c r="C897" s="189"/>
      <c r="D897" s="189"/>
      <c r="E897" s="189"/>
      <c r="F897" s="189"/>
    </row>
    <row r="898" spans="2:6">
      <c r="B898" s="189"/>
      <c r="C898" s="189"/>
      <c r="D898" s="189"/>
      <c r="E898" s="189"/>
      <c r="F898" s="189"/>
    </row>
    <row r="899" spans="2:6">
      <c r="B899" s="189"/>
      <c r="C899" s="189"/>
      <c r="D899" s="189"/>
      <c r="E899" s="189"/>
      <c r="F899" s="189"/>
    </row>
    <row r="900" spans="2:6">
      <c r="B900" s="189"/>
      <c r="C900" s="189"/>
      <c r="D900" s="189"/>
      <c r="E900" s="189"/>
      <c r="F900" s="189"/>
    </row>
    <row r="901" spans="2:6">
      <c r="B901" s="189"/>
      <c r="C901" s="189"/>
      <c r="D901" s="189"/>
      <c r="E901" s="189"/>
      <c r="F901" s="189"/>
    </row>
    <row r="902" spans="2:6">
      <c r="B902" s="189"/>
      <c r="C902" s="189"/>
      <c r="D902" s="189"/>
      <c r="E902" s="189"/>
      <c r="F902" s="189"/>
    </row>
    <row r="903" spans="2:6">
      <c r="B903" s="189"/>
      <c r="C903" s="189"/>
      <c r="D903" s="189"/>
      <c r="E903" s="189"/>
      <c r="F903" s="189"/>
    </row>
    <row r="904" spans="2:6">
      <c r="B904" s="189"/>
      <c r="C904" s="189"/>
      <c r="D904" s="189"/>
      <c r="E904" s="189"/>
      <c r="F904" s="189"/>
    </row>
    <row r="905" spans="2:6">
      <c r="B905" s="189"/>
      <c r="C905" s="189"/>
      <c r="D905" s="189"/>
      <c r="E905" s="189"/>
      <c r="F905" s="189"/>
    </row>
    <row r="906" spans="2:6">
      <c r="B906" s="189"/>
      <c r="C906" s="189"/>
      <c r="D906" s="189"/>
      <c r="E906" s="189"/>
      <c r="F906" s="189"/>
    </row>
    <row r="907" spans="2:6">
      <c r="B907" s="189"/>
      <c r="C907" s="189"/>
      <c r="D907" s="189"/>
      <c r="E907" s="189"/>
      <c r="F907" s="189"/>
    </row>
    <row r="908" spans="2:6">
      <c r="B908" s="189"/>
      <c r="C908" s="189"/>
      <c r="D908" s="189"/>
      <c r="E908" s="189"/>
      <c r="F908" s="189"/>
    </row>
    <row r="909" spans="2:6">
      <c r="B909" s="189"/>
      <c r="C909" s="189"/>
      <c r="D909" s="189"/>
      <c r="E909" s="189"/>
      <c r="F909" s="189"/>
    </row>
    <row r="910" spans="2:6">
      <c r="B910" s="189"/>
      <c r="C910" s="189"/>
      <c r="D910" s="189"/>
      <c r="E910" s="189"/>
      <c r="F910" s="189"/>
    </row>
    <row r="911" spans="2:6">
      <c r="B911" s="189"/>
      <c r="C911" s="189"/>
      <c r="D911" s="189"/>
      <c r="E911" s="189"/>
      <c r="F911" s="189"/>
    </row>
    <row r="912" spans="2:6">
      <c r="B912" s="189"/>
      <c r="C912" s="189"/>
      <c r="D912" s="189"/>
      <c r="E912" s="189"/>
      <c r="F912" s="189"/>
    </row>
    <row r="913" spans="2:6">
      <c r="B913" s="189"/>
      <c r="C913" s="189"/>
      <c r="D913" s="189"/>
      <c r="E913" s="189"/>
      <c r="F913" s="189"/>
    </row>
    <row r="914" spans="2:6">
      <c r="B914" s="189"/>
      <c r="C914" s="189"/>
      <c r="D914" s="189"/>
      <c r="E914" s="189"/>
      <c r="F914" s="189"/>
    </row>
    <row r="915" spans="2:6">
      <c r="B915" s="189"/>
      <c r="C915" s="189"/>
      <c r="D915" s="189"/>
      <c r="E915" s="189"/>
      <c r="F915" s="189"/>
    </row>
    <row r="916" spans="2:6">
      <c r="B916" s="189"/>
      <c r="C916" s="189"/>
      <c r="D916" s="189"/>
      <c r="E916" s="189"/>
      <c r="F916" s="189"/>
    </row>
    <row r="917" spans="2:6">
      <c r="B917" s="189"/>
      <c r="C917" s="189"/>
      <c r="D917" s="189"/>
      <c r="E917" s="189"/>
      <c r="F917" s="189"/>
    </row>
    <row r="918" spans="2:6">
      <c r="B918" s="189"/>
      <c r="C918" s="189"/>
      <c r="D918" s="189"/>
      <c r="E918" s="189"/>
      <c r="F918" s="189"/>
    </row>
    <row r="919" spans="2:6">
      <c r="B919" s="189"/>
      <c r="C919" s="189"/>
      <c r="D919" s="189"/>
      <c r="E919" s="189"/>
      <c r="F919" s="189"/>
    </row>
    <row r="920" spans="2:6">
      <c r="B920" s="189"/>
      <c r="C920" s="189"/>
      <c r="D920" s="189"/>
      <c r="E920" s="189"/>
      <c r="F920" s="189"/>
    </row>
    <row r="921" spans="2:6">
      <c r="B921" s="189"/>
      <c r="C921" s="189"/>
      <c r="D921" s="189"/>
      <c r="E921" s="189"/>
      <c r="F921" s="189"/>
    </row>
    <row r="922" spans="2:6">
      <c r="B922" s="189"/>
      <c r="C922" s="189"/>
      <c r="D922" s="189"/>
      <c r="E922" s="189"/>
      <c r="F922" s="189"/>
    </row>
    <row r="923" spans="2:6">
      <c r="B923" s="189"/>
      <c r="C923" s="189"/>
      <c r="D923" s="189"/>
      <c r="E923" s="189"/>
      <c r="F923" s="189"/>
    </row>
    <row r="924" spans="2:6">
      <c r="B924" s="189"/>
      <c r="C924" s="189"/>
      <c r="D924" s="189"/>
      <c r="E924" s="189"/>
      <c r="F924" s="189"/>
    </row>
    <row r="925" spans="2:6">
      <c r="B925" s="189"/>
      <c r="C925" s="189"/>
      <c r="D925" s="189"/>
      <c r="E925" s="189"/>
      <c r="F925" s="189"/>
    </row>
    <row r="926" spans="2:6">
      <c r="B926" s="189"/>
      <c r="C926" s="189"/>
      <c r="D926" s="189"/>
      <c r="E926" s="189"/>
      <c r="F926" s="189"/>
    </row>
    <row r="927" spans="2:6">
      <c r="B927" s="189"/>
      <c r="C927" s="189"/>
      <c r="D927" s="189"/>
      <c r="E927" s="189"/>
      <c r="F927" s="189"/>
    </row>
    <row r="928" spans="2:6">
      <c r="B928" s="189"/>
      <c r="C928" s="189"/>
      <c r="D928" s="189"/>
      <c r="E928" s="189"/>
      <c r="F928" s="189"/>
    </row>
    <row r="929" spans="2:6">
      <c r="B929" s="189"/>
      <c r="C929" s="189"/>
      <c r="D929" s="189"/>
      <c r="E929" s="189"/>
      <c r="F929" s="189"/>
    </row>
    <row r="930" spans="2:6">
      <c r="B930" s="189"/>
      <c r="C930" s="189"/>
      <c r="D930" s="189"/>
      <c r="E930" s="189"/>
      <c r="F930" s="189"/>
    </row>
    <row r="931" spans="2:6">
      <c r="B931" s="189"/>
      <c r="C931" s="189"/>
      <c r="D931" s="189"/>
      <c r="E931" s="189"/>
      <c r="F931" s="189"/>
    </row>
    <row r="932" spans="2:6">
      <c r="B932" s="189"/>
      <c r="C932" s="189"/>
      <c r="D932" s="189"/>
      <c r="E932" s="189"/>
      <c r="F932" s="189"/>
    </row>
    <row r="933" spans="2:6">
      <c r="B933" s="189"/>
      <c r="C933" s="189"/>
      <c r="D933" s="189"/>
      <c r="E933" s="189"/>
      <c r="F933" s="189"/>
    </row>
    <row r="934" spans="2:6">
      <c r="B934" s="189"/>
      <c r="C934" s="189"/>
      <c r="D934" s="189"/>
      <c r="E934" s="189"/>
      <c r="F934" s="189"/>
    </row>
    <row r="935" spans="2:6">
      <c r="B935" s="189"/>
      <c r="C935" s="189"/>
      <c r="D935" s="189"/>
      <c r="E935" s="189"/>
      <c r="F935" s="189"/>
    </row>
    <row r="936" spans="2:6">
      <c r="B936" s="189"/>
      <c r="C936" s="189"/>
      <c r="D936" s="189"/>
      <c r="E936" s="189"/>
      <c r="F936" s="189"/>
    </row>
    <row r="937" spans="2:6">
      <c r="B937" s="189"/>
      <c r="C937" s="189"/>
      <c r="D937" s="189"/>
      <c r="E937" s="189"/>
      <c r="F937" s="189"/>
    </row>
    <row r="938" spans="2:6">
      <c r="B938" s="189"/>
      <c r="C938" s="189"/>
      <c r="D938" s="189"/>
      <c r="E938" s="189"/>
      <c r="F938" s="189"/>
    </row>
    <row r="939" spans="2:6">
      <c r="B939" s="189"/>
      <c r="C939" s="189"/>
      <c r="D939" s="189"/>
      <c r="E939" s="189"/>
      <c r="F939" s="189"/>
    </row>
    <row r="940" spans="2:6">
      <c r="B940" s="189"/>
      <c r="C940" s="189"/>
      <c r="D940" s="189"/>
      <c r="E940" s="189"/>
      <c r="F940" s="189"/>
    </row>
    <row r="941" spans="2:6">
      <c r="B941" s="189"/>
      <c r="C941" s="189"/>
      <c r="D941" s="189"/>
      <c r="E941" s="189"/>
      <c r="F941" s="189"/>
    </row>
    <row r="942" spans="2:6">
      <c r="B942" s="189"/>
      <c r="C942" s="189"/>
      <c r="D942" s="189"/>
      <c r="E942" s="189"/>
      <c r="F942" s="189"/>
    </row>
    <row r="943" spans="2:6">
      <c r="B943" s="189"/>
      <c r="C943" s="189"/>
      <c r="D943" s="189"/>
      <c r="E943" s="189"/>
      <c r="F943" s="189"/>
    </row>
    <row r="944" spans="2:6">
      <c r="B944" s="189"/>
      <c r="C944" s="189"/>
      <c r="D944" s="189"/>
      <c r="E944" s="189"/>
      <c r="F944" s="189"/>
    </row>
    <row r="945" spans="2:6">
      <c r="B945" s="189"/>
      <c r="C945" s="189"/>
      <c r="D945" s="189"/>
      <c r="E945" s="189"/>
      <c r="F945" s="189"/>
    </row>
    <row r="946" spans="2:6">
      <c r="B946" s="189"/>
      <c r="C946" s="189"/>
      <c r="D946" s="189"/>
      <c r="E946" s="189"/>
      <c r="F946" s="189"/>
    </row>
    <row r="947" spans="2:6">
      <c r="B947" s="189"/>
      <c r="C947" s="189"/>
      <c r="D947" s="189"/>
      <c r="E947" s="189"/>
      <c r="F947" s="189"/>
    </row>
    <row r="948" spans="2:6">
      <c r="B948" s="189"/>
      <c r="C948" s="189"/>
      <c r="D948" s="189"/>
      <c r="E948" s="189"/>
      <c r="F948" s="189"/>
    </row>
    <row r="949" spans="2:6">
      <c r="B949" s="189"/>
      <c r="C949" s="189"/>
      <c r="D949" s="189"/>
      <c r="E949" s="189"/>
      <c r="F949" s="189"/>
    </row>
    <row r="950" spans="2:6">
      <c r="B950" s="189"/>
      <c r="C950" s="189"/>
      <c r="D950" s="189"/>
      <c r="E950" s="189"/>
      <c r="F950" s="189"/>
    </row>
    <row r="951" spans="2:6">
      <c r="B951" s="189"/>
      <c r="C951" s="189"/>
      <c r="D951" s="189"/>
      <c r="E951" s="189"/>
      <c r="F951" s="189"/>
    </row>
    <row r="952" spans="2:6">
      <c r="B952" s="189"/>
      <c r="C952" s="189"/>
      <c r="D952" s="189"/>
      <c r="E952" s="189"/>
      <c r="F952" s="189"/>
    </row>
    <row r="953" spans="2:6">
      <c r="B953" s="189"/>
      <c r="C953" s="189"/>
      <c r="D953" s="189"/>
      <c r="E953" s="189"/>
      <c r="F953" s="189"/>
    </row>
    <row r="954" spans="2:6">
      <c r="B954" s="189"/>
      <c r="C954" s="189"/>
      <c r="D954" s="189"/>
      <c r="E954" s="189"/>
      <c r="F954" s="189"/>
    </row>
    <row r="955" spans="2:6">
      <c r="B955" s="189"/>
      <c r="C955" s="189"/>
      <c r="D955" s="189"/>
      <c r="E955" s="189"/>
      <c r="F955" s="189"/>
    </row>
    <row r="956" spans="2:6">
      <c r="B956" s="189"/>
      <c r="C956" s="189"/>
      <c r="D956" s="189"/>
      <c r="E956" s="189"/>
      <c r="F956" s="189"/>
    </row>
    <row r="957" spans="2:6">
      <c r="B957" s="189"/>
      <c r="C957" s="189"/>
      <c r="D957" s="189"/>
      <c r="E957" s="189"/>
      <c r="F957" s="189"/>
    </row>
    <row r="958" spans="2:6">
      <c r="B958" s="189"/>
      <c r="C958" s="189"/>
      <c r="D958" s="189"/>
      <c r="E958" s="189"/>
      <c r="F958" s="189"/>
    </row>
    <row r="959" spans="2:6">
      <c r="B959" s="189"/>
      <c r="C959" s="189"/>
      <c r="D959" s="189"/>
      <c r="E959" s="189"/>
      <c r="F959" s="189"/>
    </row>
    <row r="960" spans="2:6">
      <c r="B960" s="189"/>
      <c r="C960" s="189"/>
      <c r="D960" s="189"/>
      <c r="E960" s="189"/>
      <c r="F960" s="189"/>
    </row>
    <row r="961" spans="2:6">
      <c r="B961" s="189"/>
      <c r="C961" s="189"/>
      <c r="D961" s="189"/>
      <c r="E961" s="189"/>
      <c r="F961" s="189"/>
    </row>
    <row r="962" spans="2:6">
      <c r="B962" s="189"/>
      <c r="C962" s="189"/>
      <c r="D962" s="189"/>
      <c r="E962" s="189"/>
      <c r="F962" s="189"/>
    </row>
    <row r="963" spans="2:6">
      <c r="B963" s="189"/>
      <c r="C963" s="189"/>
      <c r="D963" s="189"/>
      <c r="E963" s="189"/>
      <c r="F963" s="189"/>
    </row>
    <row r="964" spans="2:6">
      <c r="B964" s="189"/>
      <c r="C964" s="189"/>
      <c r="D964" s="189"/>
      <c r="E964" s="189"/>
      <c r="F964" s="189"/>
    </row>
    <row r="965" spans="2:6">
      <c r="B965" s="189"/>
      <c r="C965" s="189"/>
      <c r="D965" s="189"/>
      <c r="E965" s="189"/>
      <c r="F965" s="189"/>
    </row>
    <row r="966" spans="2:6">
      <c r="B966" s="189"/>
      <c r="C966" s="189"/>
      <c r="D966" s="189"/>
      <c r="E966" s="189"/>
      <c r="F966" s="189"/>
    </row>
    <row r="967" spans="2:6">
      <c r="B967" s="189"/>
      <c r="C967" s="189"/>
      <c r="D967" s="189"/>
      <c r="E967" s="189"/>
      <c r="F967" s="189"/>
    </row>
    <row r="968" spans="2:6">
      <c r="B968" s="189"/>
      <c r="C968" s="189"/>
      <c r="D968" s="189"/>
      <c r="E968" s="189"/>
      <c r="F968" s="189"/>
    </row>
    <row r="969" spans="2:6">
      <c r="B969" s="189"/>
      <c r="C969" s="189"/>
      <c r="D969" s="189"/>
      <c r="E969" s="189"/>
      <c r="F969" s="189"/>
    </row>
    <row r="970" spans="2:6">
      <c r="B970" s="189"/>
      <c r="C970" s="189"/>
      <c r="D970" s="189"/>
      <c r="E970" s="189"/>
      <c r="F970" s="189"/>
    </row>
    <row r="971" spans="2:6">
      <c r="B971" s="189"/>
      <c r="C971" s="189"/>
      <c r="D971" s="189"/>
      <c r="E971" s="189"/>
      <c r="F971" s="189"/>
    </row>
    <row r="972" spans="2:6">
      <c r="B972" s="189"/>
      <c r="C972" s="189"/>
      <c r="D972" s="189"/>
      <c r="E972" s="189"/>
      <c r="F972" s="189"/>
    </row>
    <row r="973" spans="2:6">
      <c r="B973" s="189"/>
      <c r="C973" s="189"/>
      <c r="D973" s="189"/>
      <c r="E973" s="189"/>
      <c r="F973" s="189"/>
    </row>
    <row r="974" spans="2:6">
      <c r="B974" s="189"/>
      <c r="C974" s="189"/>
      <c r="D974" s="189"/>
      <c r="E974" s="189"/>
      <c r="F974" s="189"/>
    </row>
    <row r="975" spans="2:6">
      <c r="B975" s="189"/>
      <c r="C975" s="189"/>
      <c r="D975" s="189"/>
      <c r="E975" s="189"/>
      <c r="F975" s="189"/>
    </row>
    <row r="976" spans="2:6">
      <c r="B976" s="189"/>
      <c r="C976" s="189"/>
      <c r="D976" s="189"/>
      <c r="E976" s="189"/>
      <c r="F976" s="189"/>
    </row>
    <row r="977" spans="2:6">
      <c r="B977" s="189"/>
      <c r="C977" s="189"/>
      <c r="D977" s="189"/>
      <c r="E977" s="189"/>
      <c r="F977" s="189"/>
    </row>
    <row r="978" spans="2:6">
      <c r="B978" s="189"/>
      <c r="C978" s="189"/>
      <c r="D978" s="189"/>
      <c r="E978" s="189"/>
      <c r="F978" s="189"/>
    </row>
    <row r="979" spans="2:6">
      <c r="B979" s="189"/>
      <c r="C979" s="189"/>
      <c r="D979" s="189"/>
      <c r="E979" s="189"/>
      <c r="F979" s="189"/>
    </row>
    <row r="980" spans="2:6">
      <c r="B980" s="189"/>
      <c r="C980" s="189"/>
      <c r="D980" s="189"/>
      <c r="E980" s="189"/>
      <c r="F980" s="189"/>
    </row>
    <row r="981" spans="2:6">
      <c r="B981" s="189"/>
      <c r="C981" s="189"/>
      <c r="D981" s="189"/>
      <c r="E981" s="189"/>
      <c r="F981" s="189"/>
    </row>
    <row r="982" spans="2:6">
      <c r="B982" s="189"/>
      <c r="C982" s="189"/>
      <c r="D982" s="189"/>
      <c r="E982" s="189"/>
      <c r="F982" s="189"/>
    </row>
    <row r="983" spans="2:6">
      <c r="B983" s="189"/>
      <c r="C983" s="189"/>
      <c r="D983" s="189"/>
      <c r="E983" s="189"/>
      <c r="F983" s="189"/>
    </row>
    <row r="984" spans="2:6">
      <c r="B984" s="189"/>
      <c r="C984" s="189"/>
      <c r="D984" s="189"/>
      <c r="E984" s="189"/>
      <c r="F984" s="189"/>
    </row>
    <row r="985" spans="2:6">
      <c r="B985" s="189"/>
      <c r="C985" s="189"/>
      <c r="D985" s="189"/>
      <c r="E985" s="189"/>
      <c r="F985" s="189"/>
    </row>
    <row r="986" spans="2:6">
      <c r="B986" s="189"/>
      <c r="C986" s="189"/>
      <c r="D986" s="189"/>
      <c r="E986" s="189"/>
      <c r="F986" s="189"/>
    </row>
    <row r="987" spans="2:6">
      <c r="B987" s="189"/>
      <c r="C987" s="189"/>
      <c r="D987" s="189"/>
      <c r="E987" s="189"/>
      <c r="F987" s="189"/>
    </row>
    <row r="988" spans="2:6">
      <c r="B988" s="189"/>
      <c r="C988" s="189"/>
      <c r="D988" s="189"/>
      <c r="E988" s="189"/>
      <c r="F988" s="189"/>
    </row>
    <row r="989" spans="2:6">
      <c r="B989" s="189"/>
      <c r="C989" s="189"/>
      <c r="D989" s="189"/>
      <c r="E989" s="189"/>
      <c r="F989" s="189"/>
    </row>
    <row r="990" spans="2:6">
      <c r="B990" s="189"/>
      <c r="C990" s="189"/>
      <c r="D990" s="189"/>
      <c r="E990" s="189"/>
      <c r="F990" s="189"/>
    </row>
    <row r="991" spans="2:6">
      <c r="B991" s="189"/>
      <c r="C991" s="189"/>
      <c r="D991" s="189"/>
      <c r="E991" s="189"/>
      <c r="F991" s="189"/>
    </row>
    <row r="992" spans="2:6">
      <c r="B992" s="189"/>
      <c r="C992" s="189"/>
      <c r="D992" s="189"/>
      <c r="E992" s="189"/>
      <c r="F992" s="189"/>
    </row>
    <row r="993" spans="2:6">
      <c r="B993" s="189"/>
      <c r="C993" s="189"/>
      <c r="D993" s="189"/>
      <c r="E993" s="189"/>
      <c r="F993" s="189"/>
    </row>
    <row r="994" spans="2:6">
      <c r="B994" s="189"/>
      <c r="C994" s="189"/>
      <c r="D994" s="189"/>
      <c r="E994" s="189"/>
      <c r="F994" s="189"/>
    </row>
    <row r="995" spans="2:6">
      <c r="B995" s="189"/>
      <c r="C995" s="189"/>
      <c r="D995" s="189"/>
      <c r="E995" s="189"/>
      <c r="F995" s="189"/>
    </row>
    <row r="996" spans="2:6">
      <c r="B996" s="189"/>
      <c r="C996" s="189"/>
      <c r="D996" s="189"/>
      <c r="E996" s="189"/>
      <c r="F996" s="189"/>
    </row>
    <row r="997" spans="2:6">
      <c r="B997" s="189"/>
      <c r="C997" s="189"/>
      <c r="D997" s="189"/>
      <c r="E997" s="189"/>
      <c r="F997" s="189"/>
    </row>
    <row r="998" spans="2:6">
      <c r="B998" s="189"/>
      <c r="C998" s="189"/>
      <c r="D998" s="189"/>
      <c r="E998" s="189"/>
      <c r="F998" s="189"/>
    </row>
    <row r="999" spans="2:6">
      <c r="B999" s="189"/>
      <c r="C999" s="189"/>
      <c r="D999" s="189"/>
      <c r="E999" s="189"/>
      <c r="F999" s="189"/>
    </row>
    <row r="1000" spans="2:6">
      <c r="B1000" s="189"/>
      <c r="C1000" s="189"/>
      <c r="D1000" s="189"/>
      <c r="E1000" s="189"/>
      <c r="F1000" s="189"/>
    </row>
    <row r="1001" spans="2:6">
      <c r="B1001" s="189"/>
      <c r="C1001" s="189"/>
      <c r="D1001" s="189"/>
      <c r="E1001" s="189"/>
      <c r="F1001" s="189"/>
    </row>
    <row r="1002" spans="2:6">
      <c r="B1002" s="189"/>
      <c r="C1002" s="189"/>
      <c r="D1002" s="189"/>
      <c r="E1002" s="189"/>
      <c r="F1002" s="189"/>
    </row>
    <row r="1003" spans="2:6">
      <c r="B1003" s="189"/>
      <c r="C1003" s="189"/>
      <c r="D1003" s="189"/>
      <c r="E1003" s="189"/>
      <c r="F1003" s="189"/>
    </row>
    <row r="1004" spans="2:6">
      <c r="B1004" s="189"/>
      <c r="C1004" s="189"/>
      <c r="D1004" s="189"/>
      <c r="E1004" s="189"/>
      <c r="F1004" s="189"/>
    </row>
    <row r="1005" spans="2:6">
      <c r="B1005" s="189"/>
      <c r="C1005" s="189"/>
      <c r="D1005" s="189"/>
      <c r="E1005" s="189"/>
      <c r="F1005" s="189"/>
    </row>
    <row r="1006" spans="2:6">
      <c r="B1006" s="189"/>
      <c r="C1006" s="189"/>
      <c r="D1006" s="189"/>
      <c r="E1006" s="189"/>
      <c r="F1006" s="189"/>
    </row>
    <row r="1007" spans="2:6">
      <c r="B1007" s="189"/>
      <c r="C1007" s="189"/>
      <c r="D1007" s="189"/>
      <c r="E1007" s="189"/>
      <c r="F1007" s="189"/>
    </row>
    <row r="1008" spans="2:6">
      <c r="B1008" s="189"/>
      <c r="C1008" s="189"/>
      <c r="D1008" s="189"/>
      <c r="E1008" s="189"/>
      <c r="F1008" s="189"/>
    </row>
    <row r="1009" spans="2:6">
      <c r="B1009" s="189"/>
      <c r="C1009" s="189"/>
      <c r="D1009" s="189"/>
      <c r="E1009" s="189"/>
      <c r="F1009" s="189"/>
    </row>
    <row r="1010" spans="2:6">
      <c r="B1010" s="189"/>
      <c r="C1010" s="189"/>
      <c r="D1010" s="189"/>
      <c r="E1010" s="189"/>
      <c r="F1010" s="189"/>
    </row>
    <row r="1011" spans="2:6">
      <c r="B1011" s="189"/>
      <c r="C1011" s="189"/>
      <c r="D1011" s="189"/>
      <c r="E1011" s="189"/>
      <c r="F1011" s="189"/>
    </row>
    <row r="1012" spans="2:6">
      <c r="B1012" s="189"/>
      <c r="C1012" s="189"/>
      <c r="D1012" s="189"/>
      <c r="E1012" s="189"/>
      <c r="F1012" s="189"/>
    </row>
    <row r="1013" spans="2:6">
      <c r="B1013" s="189"/>
      <c r="C1013" s="189"/>
      <c r="D1013" s="189"/>
      <c r="E1013" s="189"/>
      <c r="F1013" s="189"/>
    </row>
    <row r="1014" spans="2:6">
      <c r="B1014" s="189"/>
      <c r="C1014" s="189"/>
      <c r="D1014" s="189"/>
      <c r="E1014" s="189"/>
      <c r="F1014" s="189"/>
    </row>
    <row r="1015" spans="2:6">
      <c r="B1015" s="189"/>
      <c r="C1015" s="189"/>
      <c r="D1015" s="189"/>
      <c r="E1015" s="189"/>
      <c r="F1015" s="189"/>
    </row>
    <row r="1016" spans="2:6">
      <c r="B1016" s="189"/>
      <c r="C1016" s="189"/>
      <c r="D1016" s="189"/>
      <c r="E1016" s="189"/>
      <c r="F1016" s="189"/>
    </row>
    <row r="1017" spans="2:6">
      <c r="B1017" s="189"/>
      <c r="C1017" s="189"/>
      <c r="D1017" s="189"/>
      <c r="E1017" s="189"/>
      <c r="F1017" s="189"/>
    </row>
    <row r="1018" spans="2:6">
      <c r="B1018" s="189"/>
      <c r="C1018" s="189"/>
      <c r="D1018" s="189"/>
      <c r="E1018" s="189"/>
      <c r="F1018" s="189"/>
    </row>
    <row r="1019" spans="2:6">
      <c r="B1019" s="189"/>
      <c r="C1019" s="189"/>
      <c r="D1019" s="189"/>
      <c r="E1019" s="189"/>
      <c r="F1019" s="189"/>
    </row>
    <row r="1020" spans="2:6">
      <c r="B1020" s="189"/>
      <c r="C1020" s="189"/>
      <c r="D1020" s="189"/>
      <c r="E1020" s="189"/>
      <c r="F1020" s="189"/>
    </row>
    <row r="1021" spans="2:6">
      <c r="B1021" s="189"/>
      <c r="C1021" s="189"/>
      <c r="D1021" s="189"/>
      <c r="E1021" s="189"/>
      <c r="F1021" s="189"/>
    </row>
    <row r="1022" spans="2:6">
      <c r="B1022" s="189"/>
      <c r="C1022" s="189"/>
      <c r="D1022" s="189"/>
      <c r="E1022" s="189"/>
      <c r="F1022" s="189"/>
    </row>
    <row r="1023" spans="2:6">
      <c r="B1023" s="189"/>
      <c r="C1023" s="189"/>
      <c r="D1023" s="189"/>
      <c r="E1023" s="189"/>
      <c r="F1023" s="189"/>
    </row>
    <row r="1024" spans="2:6">
      <c r="B1024" s="189"/>
      <c r="C1024" s="189"/>
      <c r="D1024" s="189"/>
      <c r="E1024" s="189"/>
      <c r="F1024" s="189"/>
    </row>
    <row r="1025" spans="2:6">
      <c r="B1025" s="189"/>
      <c r="C1025" s="189"/>
      <c r="D1025" s="189"/>
      <c r="E1025" s="189"/>
      <c r="F1025" s="189"/>
    </row>
    <row r="1026" spans="2:6">
      <c r="B1026" s="189"/>
      <c r="C1026" s="189"/>
      <c r="D1026" s="189"/>
      <c r="E1026" s="189"/>
      <c r="F1026" s="189"/>
    </row>
    <row r="1027" spans="2:6">
      <c r="B1027" s="189"/>
      <c r="C1027" s="189"/>
      <c r="D1027" s="189"/>
      <c r="E1027" s="189"/>
      <c r="F1027" s="189"/>
    </row>
    <row r="1028" spans="2:6">
      <c r="B1028" s="189"/>
      <c r="C1028" s="189"/>
      <c r="D1028" s="189"/>
      <c r="E1028" s="189"/>
      <c r="F1028" s="189"/>
    </row>
    <row r="1029" spans="2:6">
      <c r="B1029" s="189"/>
      <c r="C1029" s="189"/>
      <c r="D1029" s="189"/>
      <c r="E1029" s="189"/>
      <c r="F1029" s="189"/>
    </row>
    <row r="1030" spans="2:6">
      <c r="B1030" s="189"/>
      <c r="C1030" s="189"/>
      <c r="D1030" s="189"/>
      <c r="E1030" s="189"/>
      <c r="F1030" s="189"/>
    </row>
    <row r="1031" spans="2:6">
      <c r="B1031" s="189"/>
      <c r="C1031" s="189"/>
      <c r="D1031" s="189"/>
      <c r="E1031" s="189"/>
      <c r="F1031" s="189"/>
    </row>
    <row r="1032" spans="2:6">
      <c r="B1032" s="189"/>
      <c r="C1032" s="189"/>
      <c r="D1032" s="189"/>
      <c r="E1032" s="189"/>
      <c r="F1032" s="189"/>
    </row>
    <row r="1033" spans="2:6">
      <c r="B1033" s="189"/>
      <c r="C1033" s="189"/>
      <c r="D1033" s="189"/>
      <c r="E1033" s="189"/>
      <c r="F1033" s="189"/>
    </row>
    <row r="1034" spans="2:6">
      <c r="B1034" s="189"/>
      <c r="C1034" s="189"/>
      <c r="D1034" s="189"/>
      <c r="E1034" s="189"/>
      <c r="F1034" s="189"/>
    </row>
    <row r="1035" spans="2:6">
      <c r="B1035" s="189"/>
      <c r="C1035" s="189"/>
      <c r="D1035" s="189"/>
      <c r="E1035" s="189"/>
      <c r="F1035" s="189"/>
    </row>
    <row r="1036" spans="2:6">
      <c r="B1036" s="189"/>
      <c r="C1036" s="189"/>
      <c r="D1036" s="189"/>
      <c r="E1036" s="189"/>
      <c r="F1036" s="189"/>
    </row>
    <row r="1037" spans="2:6">
      <c r="B1037" s="189"/>
      <c r="C1037" s="189"/>
      <c r="D1037" s="189"/>
      <c r="E1037" s="189"/>
      <c r="F1037" s="189"/>
    </row>
    <row r="1038" spans="2:6">
      <c r="B1038" s="189"/>
      <c r="C1038" s="189"/>
      <c r="D1038" s="189"/>
      <c r="E1038" s="189"/>
      <c r="F1038" s="189"/>
    </row>
    <row r="1039" spans="2:6">
      <c r="B1039" s="189"/>
      <c r="C1039" s="189"/>
      <c r="D1039" s="189"/>
      <c r="E1039" s="189"/>
      <c r="F1039" s="189"/>
    </row>
    <row r="1040" spans="2:6">
      <c r="B1040" s="189"/>
      <c r="C1040" s="189"/>
      <c r="D1040" s="189"/>
      <c r="E1040" s="189"/>
      <c r="F1040" s="189"/>
    </row>
    <row r="1041" spans="2:6">
      <c r="B1041" s="189"/>
      <c r="C1041" s="189"/>
      <c r="D1041" s="189"/>
      <c r="E1041" s="189"/>
      <c r="F1041" s="189"/>
    </row>
    <row r="1042" spans="2:6">
      <c r="B1042" s="189"/>
      <c r="C1042" s="189"/>
      <c r="D1042" s="189"/>
      <c r="E1042" s="189"/>
      <c r="F1042" s="189"/>
    </row>
    <row r="1043" spans="2:6">
      <c r="B1043" s="189"/>
      <c r="C1043" s="189"/>
      <c r="D1043" s="189"/>
      <c r="E1043" s="189"/>
      <c r="F1043" s="189"/>
    </row>
    <row r="1044" spans="2:6">
      <c r="B1044" s="189"/>
      <c r="C1044" s="189"/>
      <c r="D1044" s="189"/>
      <c r="E1044" s="189"/>
      <c r="F1044" s="189"/>
    </row>
    <row r="1045" spans="2:6">
      <c r="B1045" s="189"/>
      <c r="C1045" s="189"/>
      <c r="D1045" s="189"/>
      <c r="E1045" s="189"/>
      <c r="F1045" s="189"/>
    </row>
    <row r="1046" spans="2:6">
      <c r="B1046" s="189"/>
      <c r="C1046" s="189"/>
      <c r="D1046" s="189"/>
      <c r="E1046" s="189"/>
      <c r="F1046" s="189"/>
    </row>
    <row r="1047" spans="2:6">
      <c r="B1047" s="189"/>
      <c r="C1047" s="189"/>
      <c r="D1047" s="189"/>
      <c r="E1047" s="189"/>
      <c r="F1047" s="189"/>
    </row>
    <row r="1048" spans="2:6">
      <c r="B1048" s="189"/>
      <c r="C1048" s="189"/>
      <c r="D1048" s="189"/>
      <c r="E1048" s="189"/>
      <c r="F1048" s="189"/>
    </row>
    <row r="1049" spans="2:6">
      <c r="B1049" s="189"/>
      <c r="C1049" s="189"/>
      <c r="D1049" s="189"/>
      <c r="E1049" s="189"/>
      <c r="F1049" s="189"/>
    </row>
    <row r="1050" spans="2:6">
      <c r="B1050" s="189"/>
      <c r="C1050" s="189"/>
      <c r="D1050" s="189"/>
      <c r="E1050" s="189"/>
      <c r="F1050" s="189"/>
    </row>
    <row r="1051" spans="2:6">
      <c r="B1051" s="189"/>
      <c r="C1051" s="189"/>
      <c r="D1051" s="189"/>
      <c r="E1051" s="189"/>
      <c r="F1051" s="189"/>
    </row>
    <row r="1052" spans="2:6">
      <c r="B1052" s="189"/>
      <c r="C1052" s="189"/>
      <c r="D1052" s="189"/>
      <c r="E1052" s="189"/>
      <c r="F1052" s="189"/>
    </row>
    <row r="1053" spans="2:6">
      <c r="B1053" s="189"/>
      <c r="C1053" s="189"/>
      <c r="D1053" s="189"/>
      <c r="E1053" s="189"/>
      <c r="F1053" s="189"/>
    </row>
    <row r="1054" spans="2:6">
      <c r="B1054" s="189"/>
      <c r="C1054" s="189"/>
      <c r="D1054" s="189"/>
      <c r="E1054" s="189"/>
      <c r="F1054" s="189"/>
    </row>
    <row r="1055" spans="2:6">
      <c r="B1055" s="189"/>
      <c r="C1055" s="189"/>
      <c r="D1055" s="189"/>
      <c r="E1055" s="189"/>
      <c r="F1055" s="189"/>
    </row>
    <row r="1056" spans="2:6">
      <c r="B1056" s="189"/>
      <c r="C1056" s="189"/>
      <c r="D1056" s="189"/>
      <c r="E1056" s="189"/>
      <c r="F1056" s="189"/>
    </row>
    <row r="1057" spans="2:6">
      <c r="B1057" s="189"/>
      <c r="C1057" s="189"/>
      <c r="D1057" s="189"/>
      <c r="E1057" s="189"/>
      <c r="F1057" s="189"/>
    </row>
    <row r="1058" spans="2:6">
      <c r="B1058" s="189"/>
      <c r="C1058" s="189"/>
      <c r="D1058" s="189"/>
      <c r="E1058" s="189"/>
      <c r="F1058" s="189"/>
    </row>
    <row r="1059" spans="2:6">
      <c r="B1059" s="189"/>
      <c r="C1059" s="189"/>
      <c r="D1059" s="189"/>
      <c r="E1059" s="189"/>
      <c r="F1059" s="189"/>
    </row>
    <row r="1060" spans="2:6">
      <c r="B1060" s="189"/>
      <c r="C1060" s="189"/>
      <c r="D1060" s="189"/>
      <c r="E1060" s="189"/>
      <c r="F1060" s="189"/>
    </row>
    <row r="1061" spans="2:6">
      <c r="B1061" s="189"/>
      <c r="C1061" s="189"/>
      <c r="D1061" s="189"/>
      <c r="E1061" s="189"/>
      <c r="F1061" s="189"/>
    </row>
    <row r="1062" spans="2:6">
      <c r="B1062" s="189"/>
      <c r="C1062" s="189"/>
      <c r="D1062" s="189"/>
      <c r="E1062" s="189"/>
      <c r="F1062" s="189"/>
    </row>
    <row r="1063" spans="2:6">
      <c r="B1063" s="189"/>
      <c r="C1063" s="189"/>
      <c r="D1063" s="189"/>
      <c r="E1063" s="189"/>
      <c r="F1063" s="189"/>
    </row>
    <row r="1064" spans="2:6">
      <c r="B1064" s="189"/>
      <c r="C1064" s="189"/>
      <c r="D1064" s="189"/>
      <c r="E1064" s="189"/>
      <c r="F1064" s="189"/>
    </row>
    <row r="1065" spans="2:6">
      <c r="B1065" s="189"/>
      <c r="C1065" s="189"/>
      <c r="D1065" s="189"/>
      <c r="E1065" s="189"/>
      <c r="F1065" s="189"/>
    </row>
    <row r="1066" spans="2:6">
      <c r="B1066" s="189"/>
      <c r="C1066" s="189"/>
      <c r="D1066" s="189"/>
      <c r="E1066" s="189"/>
      <c r="F1066" s="189"/>
    </row>
    <row r="1067" spans="2:6">
      <c r="B1067" s="189"/>
      <c r="C1067" s="189"/>
      <c r="D1067" s="189"/>
      <c r="E1067" s="189"/>
      <c r="F1067" s="189"/>
    </row>
    <row r="1068" spans="2:6">
      <c r="B1068" s="189"/>
      <c r="C1068" s="189"/>
      <c r="D1068" s="189"/>
      <c r="E1068" s="189"/>
      <c r="F1068" s="189"/>
    </row>
    <row r="1069" spans="2:6">
      <c r="B1069" s="189"/>
      <c r="C1069" s="189"/>
      <c r="D1069" s="189"/>
      <c r="E1069" s="189"/>
      <c r="F1069" s="189"/>
    </row>
    <row r="1070" spans="2:6">
      <c r="B1070" s="189"/>
      <c r="C1070" s="189"/>
      <c r="D1070" s="189"/>
      <c r="E1070" s="189"/>
      <c r="F1070" s="189"/>
    </row>
    <row r="1071" spans="2:6">
      <c r="B1071" s="189"/>
      <c r="C1071" s="189"/>
      <c r="D1071" s="189"/>
      <c r="E1071" s="189"/>
      <c r="F1071" s="189"/>
    </row>
    <row r="1072" spans="2:6">
      <c r="B1072" s="189"/>
      <c r="C1072" s="189"/>
      <c r="D1072" s="189"/>
      <c r="E1072" s="189"/>
      <c r="F1072" s="189"/>
    </row>
    <row r="1073" spans="2:6">
      <c r="B1073" s="189"/>
      <c r="C1073" s="189"/>
      <c r="D1073" s="189"/>
      <c r="E1073" s="189"/>
      <c r="F1073" s="189"/>
    </row>
    <row r="1074" spans="2:6">
      <c r="B1074" s="189"/>
      <c r="C1074" s="189"/>
      <c r="D1074" s="189"/>
      <c r="E1074" s="189"/>
      <c r="F1074" s="189"/>
    </row>
    <row r="1075" spans="2:6">
      <c r="B1075" s="189"/>
      <c r="C1075" s="189"/>
      <c r="D1075" s="189"/>
      <c r="E1075" s="189"/>
      <c r="F1075" s="189"/>
    </row>
    <row r="1076" spans="2:6">
      <c r="B1076" s="189"/>
      <c r="C1076" s="189"/>
      <c r="D1076" s="189"/>
      <c r="E1076" s="189"/>
      <c r="F1076" s="189"/>
    </row>
    <row r="1077" spans="2:6">
      <c r="B1077" s="189"/>
      <c r="C1077" s="189"/>
      <c r="D1077" s="189"/>
      <c r="E1077" s="189"/>
      <c r="F1077" s="189"/>
    </row>
    <row r="1078" spans="2:6">
      <c r="B1078" s="189"/>
      <c r="C1078" s="189"/>
      <c r="D1078" s="189"/>
      <c r="E1078" s="189"/>
      <c r="F1078" s="189"/>
    </row>
    <row r="1079" spans="2:6">
      <c r="B1079" s="189"/>
      <c r="C1079" s="189"/>
      <c r="D1079" s="189"/>
      <c r="E1079" s="189"/>
      <c r="F1079" s="189"/>
    </row>
    <row r="1080" spans="2:6">
      <c r="B1080" s="189"/>
      <c r="C1080" s="189"/>
      <c r="D1080" s="189"/>
      <c r="E1080" s="189"/>
      <c r="F1080" s="189"/>
    </row>
    <row r="1081" spans="2:6">
      <c r="B1081" s="189"/>
      <c r="C1081" s="189"/>
      <c r="D1081" s="189"/>
      <c r="E1081" s="189"/>
      <c r="F1081" s="189"/>
    </row>
    <row r="1082" spans="2:6">
      <c r="B1082" s="189"/>
      <c r="C1082" s="189"/>
      <c r="D1082" s="189"/>
      <c r="E1082" s="189"/>
      <c r="F1082" s="189"/>
    </row>
    <row r="1083" spans="2:6">
      <c r="B1083" s="189"/>
      <c r="C1083" s="189"/>
      <c r="D1083" s="189"/>
      <c r="E1083" s="189"/>
      <c r="F1083" s="189"/>
    </row>
    <row r="1084" spans="2:6">
      <c r="B1084" s="189"/>
      <c r="C1084" s="189"/>
      <c r="D1084" s="189"/>
      <c r="E1084" s="189"/>
      <c r="F1084" s="189"/>
    </row>
    <row r="1085" spans="2:6">
      <c r="B1085" s="189"/>
      <c r="C1085" s="189"/>
      <c r="D1085" s="189"/>
      <c r="E1085" s="189"/>
      <c r="F1085" s="189"/>
    </row>
    <row r="1086" spans="2:6">
      <c r="B1086" s="189"/>
      <c r="C1086" s="189"/>
      <c r="D1086" s="189"/>
      <c r="E1086" s="189"/>
      <c r="F1086" s="189"/>
    </row>
    <row r="1087" spans="2:6">
      <c r="B1087" s="189"/>
      <c r="C1087" s="189"/>
      <c r="D1087" s="189"/>
      <c r="E1087" s="189"/>
      <c r="F1087" s="189"/>
    </row>
    <row r="1088" spans="2:6">
      <c r="B1088" s="189"/>
      <c r="C1088" s="189"/>
      <c r="D1088" s="189"/>
      <c r="E1088" s="189"/>
      <c r="F1088" s="189"/>
    </row>
    <row r="1089" spans="2:6">
      <c r="B1089" s="189"/>
      <c r="C1089" s="189"/>
      <c r="D1089" s="189"/>
      <c r="E1089" s="189"/>
      <c r="F1089" s="189"/>
    </row>
    <row r="1090" spans="2:6">
      <c r="B1090" s="189"/>
      <c r="C1090" s="189"/>
      <c r="D1090" s="189"/>
      <c r="E1090" s="189"/>
      <c r="F1090" s="189"/>
    </row>
    <row r="1091" spans="2:6">
      <c r="B1091" s="189"/>
      <c r="C1091" s="189"/>
      <c r="D1091" s="189"/>
      <c r="E1091" s="189"/>
      <c r="F1091" s="189"/>
    </row>
    <row r="1092" spans="2:6">
      <c r="B1092" s="189"/>
      <c r="C1092" s="189"/>
      <c r="D1092" s="189"/>
      <c r="E1092" s="189"/>
      <c r="F1092" s="189"/>
    </row>
    <row r="1093" spans="2:6">
      <c r="B1093" s="189"/>
      <c r="C1093" s="189"/>
      <c r="D1093" s="189"/>
      <c r="E1093" s="189"/>
      <c r="F1093" s="189"/>
    </row>
    <row r="1094" spans="2:6">
      <c r="B1094" s="189"/>
      <c r="C1094" s="189"/>
      <c r="D1094" s="189"/>
      <c r="E1094" s="189"/>
      <c r="F1094" s="189"/>
    </row>
    <row r="1095" spans="2:6">
      <c r="B1095" s="189"/>
      <c r="C1095" s="189"/>
      <c r="D1095" s="189"/>
      <c r="E1095" s="189"/>
      <c r="F1095" s="189"/>
    </row>
    <row r="1096" spans="2:6">
      <c r="B1096" s="189"/>
      <c r="C1096" s="189"/>
      <c r="D1096" s="189"/>
      <c r="E1096" s="189"/>
      <c r="F1096" s="189"/>
    </row>
    <row r="1097" spans="2:6">
      <c r="B1097" s="189"/>
      <c r="C1097" s="189"/>
      <c r="D1097" s="189"/>
      <c r="E1097" s="189"/>
      <c r="F1097" s="189"/>
    </row>
    <row r="1098" spans="2:6">
      <c r="B1098" s="189"/>
      <c r="C1098" s="189"/>
      <c r="D1098" s="189"/>
      <c r="E1098" s="189"/>
      <c r="F1098" s="189"/>
    </row>
    <row r="1099" spans="2:6">
      <c r="B1099" s="189"/>
      <c r="C1099" s="189"/>
      <c r="D1099" s="189"/>
      <c r="E1099" s="189"/>
      <c r="F1099" s="189"/>
    </row>
    <row r="1100" spans="2:6">
      <c r="B1100" s="189"/>
      <c r="C1100" s="189"/>
      <c r="D1100" s="189"/>
      <c r="E1100" s="189"/>
      <c r="F1100" s="189"/>
    </row>
    <row r="1101" spans="2:6">
      <c r="B1101" s="189"/>
      <c r="C1101" s="189"/>
      <c r="D1101" s="189"/>
      <c r="E1101" s="189"/>
      <c r="F1101" s="189"/>
    </row>
    <row r="1102" spans="2:6">
      <c r="B1102" s="189"/>
      <c r="C1102" s="189"/>
      <c r="D1102" s="189"/>
      <c r="E1102" s="189"/>
      <c r="F1102" s="189"/>
    </row>
    <row r="1103" spans="2:6">
      <c r="B1103" s="189"/>
      <c r="C1103" s="189"/>
      <c r="D1103" s="189"/>
      <c r="E1103" s="189"/>
      <c r="F1103" s="189"/>
    </row>
    <row r="1104" spans="2:6">
      <c r="B1104" s="189"/>
      <c r="C1104" s="189"/>
      <c r="D1104" s="189"/>
      <c r="E1104" s="189"/>
      <c r="F1104" s="189"/>
    </row>
    <row r="1105" spans="2:6">
      <c r="B1105" s="189"/>
      <c r="C1105" s="189"/>
      <c r="D1105" s="189"/>
      <c r="E1105" s="189"/>
      <c r="F1105" s="189"/>
    </row>
    <row r="1106" spans="2:6">
      <c r="B1106" s="189"/>
      <c r="C1106" s="189"/>
      <c r="D1106" s="189"/>
      <c r="E1106" s="189"/>
      <c r="F1106" s="189"/>
    </row>
    <row r="1107" spans="2:6">
      <c r="B1107" s="189"/>
      <c r="C1107" s="189"/>
      <c r="D1107" s="189"/>
      <c r="E1107" s="189"/>
      <c r="F1107" s="189"/>
    </row>
    <row r="1108" spans="2:6">
      <c r="B1108" s="189"/>
      <c r="C1108" s="189"/>
      <c r="D1108" s="189"/>
      <c r="E1108" s="189"/>
      <c r="F1108" s="189"/>
    </row>
    <row r="1109" spans="2:6">
      <c r="B1109" s="189"/>
      <c r="C1109" s="189"/>
      <c r="D1109" s="189"/>
      <c r="E1109" s="189"/>
      <c r="F1109" s="189"/>
    </row>
    <row r="1110" spans="2:6">
      <c r="B1110" s="189"/>
      <c r="C1110" s="189"/>
      <c r="D1110" s="189"/>
      <c r="E1110" s="189"/>
      <c r="F1110" s="189"/>
    </row>
    <row r="1111" spans="2:6">
      <c r="B1111" s="189"/>
      <c r="C1111" s="189"/>
      <c r="D1111" s="189"/>
      <c r="E1111" s="189"/>
      <c r="F1111" s="189"/>
    </row>
    <row r="1112" spans="2:6">
      <c r="B1112" s="189"/>
      <c r="C1112" s="189"/>
      <c r="D1112" s="189"/>
      <c r="E1112" s="189"/>
      <c r="F1112" s="189"/>
    </row>
    <row r="1113" spans="2:6">
      <c r="B1113" s="189"/>
      <c r="C1113" s="189"/>
      <c r="D1113" s="189"/>
      <c r="E1113" s="189"/>
      <c r="F1113" s="189"/>
    </row>
    <row r="1114" spans="2:6">
      <c r="B1114" s="189"/>
      <c r="C1114" s="189"/>
      <c r="D1114" s="189"/>
      <c r="E1114" s="189"/>
      <c r="F1114" s="189"/>
    </row>
    <row r="1115" spans="2:6">
      <c r="B1115" s="189"/>
      <c r="C1115" s="189"/>
      <c r="D1115" s="189"/>
      <c r="E1115" s="189"/>
      <c r="F1115" s="189"/>
    </row>
    <row r="1116" spans="2:6">
      <c r="B1116" s="189"/>
      <c r="C1116" s="189"/>
      <c r="D1116" s="189"/>
      <c r="E1116" s="189"/>
      <c r="F1116" s="189"/>
    </row>
    <row r="1117" spans="2:6">
      <c r="B1117" s="189"/>
      <c r="C1117" s="189"/>
      <c r="D1117" s="189"/>
      <c r="E1117" s="189"/>
      <c r="F1117" s="189"/>
    </row>
    <row r="1118" spans="2:6">
      <c r="B1118" s="189"/>
      <c r="C1118" s="189"/>
      <c r="D1118" s="189"/>
      <c r="E1118" s="189"/>
      <c r="F1118" s="189"/>
    </row>
    <row r="1119" spans="2:6">
      <c r="B1119" s="189"/>
      <c r="C1119" s="189"/>
      <c r="D1119" s="189"/>
      <c r="E1119" s="189"/>
      <c r="F1119" s="189"/>
    </row>
    <row r="1120" spans="2:6">
      <c r="B1120" s="189"/>
      <c r="C1120" s="189"/>
      <c r="D1120" s="189"/>
      <c r="E1120" s="189"/>
      <c r="F1120" s="189"/>
    </row>
    <row r="1121" spans="2:6">
      <c r="B1121" s="189"/>
      <c r="C1121" s="189"/>
      <c r="D1121" s="189"/>
      <c r="E1121" s="189"/>
      <c r="F1121" s="189"/>
    </row>
    <row r="1122" spans="2:6">
      <c r="B1122" s="189"/>
      <c r="C1122" s="189"/>
      <c r="D1122" s="189"/>
      <c r="E1122" s="189"/>
      <c r="F1122" s="189"/>
    </row>
    <row r="1123" spans="2:6">
      <c r="B1123" s="189"/>
      <c r="C1123" s="189"/>
      <c r="D1123" s="189"/>
      <c r="E1123" s="189"/>
      <c r="F1123" s="189"/>
    </row>
    <row r="1124" spans="2:6">
      <c r="B1124" s="189"/>
      <c r="C1124" s="189"/>
      <c r="D1124" s="189"/>
      <c r="E1124" s="189"/>
      <c r="F1124" s="189"/>
    </row>
    <row r="1125" spans="2:6">
      <c r="B1125" s="189"/>
      <c r="C1125" s="189"/>
      <c r="D1125" s="189"/>
      <c r="E1125" s="189"/>
      <c r="F1125" s="189"/>
    </row>
    <row r="1126" spans="2:6">
      <c r="B1126" s="189"/>
      <c r="C1126" s="189"/>
      <c r="D1126" s="189"/>
      <c r="E1126" s="189"/>
      <c r="F1126" s="189"/>
    </row>
    <row r="1127" spans="2:6">
      <c r="B1127" s="189"/>
      <c r="C1127" s="189"/>
      <c r="D1127" s="189"/>
      <c r="E1127" s="189"/>
      <c r="F1127" s="189"/>
    </row>
    <row r="1128" spans="2:6">
      <c r="B1128" s="189"/>
      <c r="C1128" s="189"/>
      <c r="D1128" s="189"/>
      <c r="E1128" s="189"/>
      <c r="F1128" s="189"/>
    </row>
    <row r="1129" spans="2:6">
      <c r="B1129" s="189"/>
      <c r="C1129" s="189"/>
      <c r="D1129" s="189"/>
      <c r="E1129" s="189"/>
      <c r="F1129" s="189"/>
    </row>
    <row r="1130" spans="2:6">
      <c r="B1130" s="189"/>
      <c r="C1130" s="189"/>
      <c r="D1130" s="189"/>
      <c r="E1130" s="189"/>
      <c r="F1130" s="189"/>
    </row>
    <row r="1131" spans="2:6">
      <c r="B1131" s="189"/>
      <c r="C1131" s="189"/>
      <c r="D1131" s="189"/>
      <c r="E1131" s="189"/>
      <c r="F1131" s="189"/>
    </row>
    <row r="1132" spans="2:6">
      <c r="B1132" s="189"/>
      <c r="C1132" s="189"/>
      <c r="D1132" s="189"/>
      <c r="E1132" s="189"/>
      <c r="F1132" s="189"/>
    </row>
    <row r="1133" spans="2:6">
      <c r="B1133" s="189"/>
      <c r="C1133" s="189"/>
      <c r="D1133" s="189"/>
      <c r="E1133" s="189"/>
      <c r="F1133" s="189"/>
    </row>
    <row r="1134" spans="2:6">
      <c r="B1134" s="189"/>
      <c r="C1134" s="189"/>
      <c r="D1134" s="189"/>
      <c r="E1134" s="189"/>
      <c r="F1134" s="189"/>
    </row>
    <row r="1135" spans="2:6">
      <c r="B1135" s="189"/>
      <c r="C1135" s="189"/>
      <c r="D1135" s="189"/>
      <c r="E1135" s="189"/>
      <c r="F1135" s="189"/>
    </row>
    <row r="1136" spans="2:6">
      <c r="B1136" s="189"/>
      <c r="C1136" s="189"/>
      <c r="D1136" s="189"/>
      <c r="E1136" s="189"/>
      <c r="F1136" s="189"/>
    </row>
    <row r="1137" spans="2:6">
      <c r="B1137" s="189"/>
      <c r="C1137" s="189"/>
      <c r="D1137" s="189"/>
      <c r="E1137" s="189"/>
      <c r="F1137" s="189"/>
    </row>
    <row r="1138" spans="2:6">
      <c r="B1138" s="189"/>
      <c r="C1138" s="189"/>
      <c r="D1138" s="189"/>
      <c r="E1138" s="189"/>
      <c r="F1138" s="189"/>
    </row>
    <row r="1139" spans="2:6">
      <c r="B1139" s="189"/>
      <c r="C1139" s="189"/>
      <c r="D1139" s="189"/>
      <c r="E1139" s="189"/>
      <c r="F1139" s="189"/>
    </row>
    <row r="1140" spans="2:6">
      <c r="B1140" s="189"/>
      <c r="C1140" s="189"/>
      <c r="D1140" s="189"/>
      <c r="E1140" s="189"/>
      <c r="F1140" s="189"/>
    </row>
    <row r="1141" spans="2:6">
      <c r="B1141" s="189"/>
      <c r="C1141" s="189"/>
      <c r="D1141" s="189"/>
      <c r="E1141" s="189"/>
      <c r="F1141" s="189"/>
    </row>
    <row r="1142" spans="2:6">
      <c r="B1142" s="189"/>
      <c r="C1142" s="189"/>
      <c r="D1142" s="189"/>
      <c r="E1142" s="189"/>
      <c r="F1142" s="189"/>
    </row>
    <row r="1143" spans="2:6">
      <c r="B1143" s="189"/>
      <c r="C1143" s="189"/>
      <c r="D1143" s="189"/>
      <c r="E1143" s="189"/>
      <c r="F1143" s="189"/>
    </row>
    <row r="1144" spans="2:6">
      <c r="B1144" s="189"/>
      <c r="C1144" s="189"/>
      <c r="D1144" s="189"/>
      <c r="E1144" s="189"/>
      <c r="F1144" s="189"/>
    </row>
    <row r="1145" spans="2:6">
      <c r="B1145" s="189"/>
      <c r="C1145" s="189"/>
      <c r="D1145" s="189"/>
      <c r="E1145" s="189"/>
      <c r="F1145" s="189"/>
    </row>
    <row r="1146" spans="2:6">
      <c r="B1146" s="189"/>
      <c r="C1146" s="189"/>
      <c r="D1146" s="189"/>
      <c r="E1146" s="189"/>
      <c r="F1146" s="189"/>
    </row>
    <row r="1147" spans="2:6">
      <c r="B1147" s="189"/>
      <c r="C1147" s="189"/>
      <c r="D1147" s="189"/>
      <c r="E1147" s="189"/>
      <c r="F1147" s="189"/>
    </row>
    <row r="1148" spans="2:6">
      <c r="B1148" s="189"/>
      <c r="C1148" s="189"/>
      <c r="D1148" s="189"/>
      <c r="E1148" s="189"/>
      <c r="F1148" s="189"/>
    </row>
    <row r="1149" spans="2:6">
      <c r="B1149" s="189"/>
      <c r="C1149" s="189"/>
      <c r="D1149" s="189"/>
      <c r="E1149" s="189"/>
      <c r="F1149" s="189"/>
    </row>
    <row r="1150" spans="2:6">
      <c r="B1150" s="189"/>
      <c r="C1150" s="189"/>
      <c r="D1150" s="189"/>
      <c r="E1150" s="189"/>
      <c r="F1150" s="189"/>
    </row>
    <row r="1151" spans="2:6">
      <c r="B1151" s="189"/>
      <c r="C1151" s="189"/>
      <c r="D1151" s="189"/>
      <c r="E1151" s="189"/>
      <c r="F1151" s="189"/>
    </row>
    <row r="1152" spans="2:6">
      <c r="B1152" s="189"/>
      <c r="C1152" s="189"/>
      <c r="D1152" s="189"/>
      <c r="E1152" s="189"/>
      <c r="F1152" s="189"/>
    </row>
    <row r="1153" spans="2:6">
      <c r="B1153" s="189"/>
      <c r="C1153" s="189"/>
      <c r="D1153" s="189"/>
      <c r="E1153" s="189"/>
      <c r="F1153" s="189"/>
    </row>
    <row r="1154" spans="2:6">
      <c r="B1154" s="189"/>
      <c r="C1154" s="189"/>
      <c r="D1154" s="189"/>
      <c r="E1154" s="189"/>
      <c r="F1154" s="189"/>
    </row>
    <row r="1155" spans="2:6">
      <c r="B1155" s="189"/>
      <c r="C1155" s="189"/>
      <c r="D1155" s="189"/>
      <c r="E1155" s="189"/>
      <c r="F1155" s="189"/>
    </row>
    <row r="1156" spans="2:6">
      <c r="B1156" s="189"/>
      <c r="C1156" s="189"/>
      <c r="D1156" s="189"/>
      <c r="E1156" s="189"/>
      <c r="F1156" s="189"/>
    </row>
    <row r="1157" spans="2:6">
      <c r="B1157" s="189"/>
      <c r="C1157" s="189"/>
      <c r="D1157" s="189"/>
      <c r="E1157" s="189"/>
      <c r="F1157" s="189"/>
    </row>
    <row r="1158" spans="2:6">
      <c r="B1158" s="189"/>
      <c r="C1158" s="189"/>
      <c r="D1158" s="189"/>
      <c r="E1158" s="189"/>
      <c r="F1158" s="189"/>
    </row>
    <row r="1159" spans="2:6">
      <c r="B1159" s="189"/>
      <c r="C1159" s="189"/>
      <c r="D1159" s="189"/>
      <c r="E1159" s="189"/>
      <c r="F1159" s="189"/>
    </row>
    <row r="1160" spans="2:6">
      <c r="B1160" s="189"/>
      <c r="C1160" s="189"/>
      <c r="D1160" s="189"/>
      <c r="E1160" s="189"/>
      <c r="F1160" s="189"/>
    </row>
    <row r="1161" spans="2:6">
      <c r="B1161" s="189"/>
      <c r="C1161" s="189"/>
      <c r="D1161" s="189"/>
      <c r="E1161" s="189"/>
      <c r="F1161" s="189"/>
    </row>
    <row r="1162" spans="2:6">
      <c r="B1162" s="189"/>
      <c r="C1162" s="189"/>
      <c r="D1162" s="189"/>
      <c r="E1162" s="189"/>
      <c r="F1162" s="189"/>
    </row>
    <row r="1163" spans="2:6">
      <c r="B1163" s="189"/>
      <c r="C1163" s="189"/>
      <c r="D1163" s="189"/>
      <c r="E1163" s="189"/>
      <c r="F1163" s="189"/>
    </row>
    <row r="1164" spans="2:6">
      <c r="B1164" s="189"/>
      <c r="C1164" s="189"/>
      <c r="D1164" s="189"/>
      <c r="E1164" s="189"/>
      <c r="F1164" s="189"/>
    </row>
    <row r="1165" spans="2:6">
      <c r="B1165" s="189"/>
      <c r="C1165" s="189"/>
      <c r="D1165" s="189"/>
      <c r="E1165" s="189"/>
      <c r="F1165" s="189"/>
    </row>
    <row r="1166" spans="2:6">
      <c r="B1166" s="189"/>
      <c r="C1166" s="189"/>
      <c r="D1166" s="189"/>
      <c r="E1166" s="189"/>
      <c r="F1166" s="189"/>
    </row>
    <row r="1167" spans="2:6">
      <c r="B1167" s="189"/>
      <c r="C1167" s="189"/>
      <c r="D1167" s="189"/>
      <c r="E1167" s="189"/>
      <c r="F1167" s="189"/>
    </row>
    <row r="1168" spans="2:6">
      <c r="B1168" s="189"/>
      <c r="C1168" s="189"/>
      <c r="D1168" s="189"/>
      <c r="E1168" s="189"/>
      <c r="F1168" s="189"/>
    </row>
    <row r="1169" spans="2:6">
      <c r="B1169" s="189"/>
      <c r="C1169" s="189"/>
      <c r="D1169" s="189"/>
      <c r="E1169" s="189"/>
      <c r="F1169" s="189"/>
    </row>
    <row r="1170" spans="2:6">
      <c r="B1170" s="189"/>
      <c r="C1170" s="189"/>
      <c r="D1170" s="189"/>
      <c r="E1170" s="189"/>
      <c r="F1170" s="189"/>
    </row>
    <row r="1171" spans="2:6">
      <c r="B1171" s="189"/>
      <c r="C1171" s="189"/>
      <c r="D1171" s="189"/>
      <c r="E1171" s="189"/>
      <c r="F1171" s="189"/>
    </row>
    <row r="1172" spans="2:6">
      <c r="B1172" s="189"/>
      <c r="C1172" s="189"/>
      <c r="D1172" s="189"/>
      <c r="E1172" s="189"/>
      <c r="F1172" s="189"/>
    </row>
    <row r="1173" spans="2:6">
      <c r="B1173" s="189"/>
      <c r="C1173" s="189"/>
      <c r="D1173" s="189"/>
      <c r="E1173" s="189"/>
      <c r="F1173" s="189"/>
    </row>
    <row r="1174" spans="2:6">
      <c r="B1174" s="189"/>
      <c r="C1174" s="189"/>
      <c r="D1174" s="189"/>
      <c r="E1174" s="189"/>
      <c r="F1174" s="189"/>
    </row>
    <row r="1175" spans="2:6">
      <c r="B1175" s="189"/>
      <c r="C1175" s="189"/>
      <c r="D1175" s="189"/>
      <c r="E1175" s="189"/>
      <c r="F1175" s="189"/>
    </row>
    <row r="1176" spans="2:6">
      <c r="B1176" s="189"/>
      <c r="C1176" s="189"/>
      <c r="D1176" s="189"/>
      <c r="E1176" s="189"/>
      <c r="F1176" s="189"/>
    </row>
    <row r="1177" spans="2:6">
      <c r="B1177" s="189"/>
      <c r="C1177" s="189"/>
      <c r="D1177" s="189"/>
      <c r="E1177" s="189"/>
      <c r="F1177" s="189"/>
    </row>
    <row r="1178" spans="2:6">
      <c r="B1178" s="189"/>
      <c r="C1178" s="189"/>
      <c r="D1178" s="189"/>
      <c r="E1178" s="189"/>
      <c r="F1178" s="189"/>
    </row>
    <row r="1179" spans="2:6">
      <c r="B1179" s="189"/>
      <c r="C1179" s="189"/>
      <c r="D1179" s="189"/>
      <c r="E1179" s="189"/>
      <c r="F1179" s="189"/>
    </row>
    <row r="1180" spans="2:6">
      <c r="B1180" s="189"/>
      <c r="C1180" s="189"/>
      <c r="D1180" s="189"/>
      <c r="E1180" s="189"/>
      <c r="F1180" s="189"/>
    </row>
    <row r="1181" spans="2:6">
      <c r="B1181" s="189"/>
      <c r="C1181" s="189"/>
      <c r="D1181" s="189"/>
      <c r="E1181" s="189"/>
      <c r="F1181" s="189"/>
    </row>
    <row r="1182" spans="2:6">
      <c r="B1182" s="189"/>
      <c r="C1182" s="189"/>
      <c r="D1182" s="189"/>
      <c r="E1182" s="189"/>
      <c r="F1182" s="189"/>
    </row>
    <row r="1183" spans="2:6">
      <c r="B1183" s="189"/>
      <c r="C1183" s="189"/>
      <c r="D1183" s="189"/>
      <c r="E1183" s="189"/>
      <c r="F1183" s="189"/>
    </row>
    <row r="1184" spans="2:6">
      <c r="B1184" s="189"/>
      <c r="C1184" s="189"/>
      <c r="D1184" s="189"/>
      <c r="E1184" s="189"/>
      <c r="F1184" s="189"/>
    </row>
    <row r="1185" spans="2:6">
      <c r="B1185" s="189"/>
      <c r="C1185" s="189"/>
      <c r="D1185" s="189"/>
      <c r="E1185" s="189"/>
      <c r="F1185" s="189"/>
    </row>
    <row r="1186" spans="2:6">
      <c r="B1186" s="189"/>
      <c r="C1186" s="189"/>
      <c r="D1186" s="189"/>
      <c r="E1186" s="189"/>
      <c r="F1186" s="189"/>
    </row>
    <row r="1187" spans="2:6">
      <c r="B1187" s="189"/>
      <c r="C1187" s="189"/>
      <c r="D1187" s="189"/>
      <c r="E1187" s="189"/>
      <c r="F1187" s="189"/>
    </row>
    <row r="1188" spans="2:6">
      <c r="B1188" s="189"/>
      <c r="C1188" s="189"/>
      <c r="D1188" s="189"/>
      <c r="E1188" s="189"/>
      <c r="F1188" s="189"/>
    </row>
    <row r="1189" spans="2:6">
      <c r="B1189" s="189"/>
      <c r="C1189" s="189"/>
      <c r="D1189" s="189"/>
      <c r="E1189" s="189"/>
      <c r="F1189" s="189"/>
    </row>
    <row r="1190" spans="2:6">
      <c r="B1190" s="189"/>
      <c r="C1190" s="189"/>
      <c r="D1190" s="189"/>
      <c r="E1190" s="189"/>
      <c r="F1190" s="189"/>
    </row>
    <row r="1191" spans="2:6">
      <c r="B1191" s="189"/>
      <c r="C1191" s="189"/>
      <c r="D1191" s="189"/>
      <c r="E1191" s="189"/>
      <c r="F1191" s="189"/>
    </row>
    <row r="1192" spans="2:6">
      <c r="B1192" s="189"/>
      <c r="C1192" s="189"/>
      <c r="D1192" s="189"/>
      <c r="E1192" s="189"/>
      <c r="F1192" s="189"/>
    </row>
    <row r="1193" spans="2:6">
      <c r="B1193" s="189"/>
      <c r="C1193" s="189"/>
      <c r="D1193" s="189"/>
      <c r="E1193" s="189"/>
      <c r="F1193" s="189"/>
    </row>
    <row r="1194" spans="2:6">
      <c r="B1194" s="189"/>
      <c r="C1194" s="189"/>
      <c r="D1194" s="189"/>
      <c r="E1194" s="189"/>
      <c r="F1194" s="189"/>
    </row>
    <row r="1195" spans="2:6">
      <c r="B1195" s="189"/>
      <c r="C1195" s="189"/>
      <c r="D1195" s="189"/>
      <c r="E1195" s="189"/>
      <c r="F1195" s="189"/>
    </row>
    <row r="1196" spans="2:6">
      <c r="B1196" s="189"/>
      <c r="C1196" s="189"/>
      <c r="D1196" s="189"/>
      <c r="E1196" s="189"/>
      <c r="F1196" s="189"/>
    </row>
    <row r="1197" spans="2:6">
      <c r="B1197" s="189"/>
      <c r="C1197" s="189"/>
      <c r="D1197" s="189"/>
      <c r="E1197" s="189"/>
      <c r="F1197" s="189"/>
    </row>
    <row r="1198" spans="2:6">
      <c r="B1198" s="189"/>
      <c r="C1198" s="189"/>
      <c r="D1198" s="189"/>
      <c r="E1198" s="189"/>
      <c r="F1198" s="189"/>
    </row>
    <row r="1199" spans="2:6">
      <c r="B1199" s="189"/>
      <c r="C1199" s="189"/>
      <c r="D1199" s="189"/>
      <c r="E1199" s="189"/>
      <c r="F1199" s="189"/>
    </row>
    <row r="1200" spans="2:6">
      <c r="B1200" s="189"/>
      <c r="C1200" s="189"/>
      <c r="D1200" s="189"/>
      <c r="E1200" s="189"/>
      <c r="F1200" s="189"/>
    </row>
    <row r="1201" spans="2:6">
      <c r="B1201" s="189"/>
      <c r="C1201" s="189"/>
      <c r="D1201" s="189"/>
      <c r="E1201" s="189"/>
      <c r="F1201" s="189"/>
    </row>
    <row r="1202" spans="2:6">
      <c r="B1202" s="189"/>
      <c r="C1202" s="189"/>
      <c r="D1202" s="189"/>
      <c r="E1202" s="189"/>
      <c r="F1202" s="189"/>
    </row>
    <row r="1203" spans="2:6">
      <c r="B1203" s="189"/>
      <c r="C1203" s="189"/>
      <c r="D1203" s="189"/>
      <c r="E1203" s="189"/>
      <c r="F1203" s="189"/>
    </row>
    <row r="1204" spans="2:6">
      <c r="B1204" s="189"/>
      <c r="C1204" s="189"/>
      <c r="D1204" s="189"/>
      <c r="E1204" s="189"/>
      <c r="F1204" s="189"/>
    </row>
    <row r="1205" spans="2:6">
      <c r="B1205" s="189"/>
      <c r="C1205" s="189"/>
      <c r="D1205" s="189"/>
      <c r="E1205" s="189"/>
      <c r="F1205" s="189"/>
    </row>
    <row r="1206" spans="2:6">
      <c r="B1206" s="189"/>
      <c r="C1206" s="189"/>
      <c r="D1206" s="189"/>
      <c r="E1206" s="189"/>
      <c r="F1206" s="189"/>
    </row>
    <row r="1207" spans="2:6">
      <c r="B1207" s="189"/>
      <c r="C1207" s="189"/>
      <c r="D1207" s="189"/>
      <c r="E1207" s="189"/>
      <c r="F1207" s="189"/>
    </row>
    <row r="1208" spans="2:6">
      <c r="B1208" s="189"/>
      <c r="C1208" s="189"/>
      <c r="D1208" s="189"/>
      <c r="E1208" s="189"/>
      <c r="F1208" s="189"/>
    </row>
    <row r="1209" spans="2:6">
      <c r="B1209" s="189"/>
      <c r="C1209" s="189"/>
      <c r="D1209" s="189"/>
      <c r="E1209" s="189"/>
      <c r="F1209" s="189"/>
    </row>
    <row r="1210" spans="2:6">
      <c r="B1210" s="189"/>
      <c r="C1210" s="189"/>
      <c r="D1210" s="189"/>
      <c r="E1210" s="189"/>
      <c r="F1210" s="189"/>
    </row>
    <row r="1211" spans="2:6">
      <c r="B1211" s="189"/>
      <c r="C1211" s="189"/>
      <c r="D1211" s="189"/>
      <c r="E1211" s="189"/>
      <c r="F1211" s="189"/>
    </row>
    <row r="1212" spans="2:6">
      <c r="B1212" s="189"/>
      <c r="C1212" s="189"/>
      <c r="D1212" s="189"/>
      <c r="E1212" s="189"/>
      <c r="F1212" s="189"/>
    </row>
    <row r="1213" spans="2:6">
      <c r="B1213" s="189"/>
      <c r="C1213" s="189"/>
      <c r="D1213" s="189"/>
      <c r="E1213" s="189"/>
      <c r="F1213" s="189"/>
    </row>
    <row r="1214" spans="2:6">
      <c r="B1214" s="189"/>
      <c r="C1214" s="189"/>
      <c r="D1214" s="189"/>
      <c r="E1214" s="189"/>
      <c r="F1214" s="189"/>
    </row>
    <row r="1215" spans="2:6">
      <c r="B1215" s="189"/>
      <c r="C1215" s="189"/>
      <c r="D1215" s="189"/>
      <c r="E1215" s="189"/>
      <c r="F1215" s="189"/>
    </row>
    <row r="1216" spans="2:6">
      <c r="B1216" s="189"/>
      <c r="C1216" s="189"/>
      <c r="D1216" s="189"/>
      <c r="E1216" s="189"/>
      <c r="F1216" s="189"/>
    </row>
    <row r="1217" spans="2:6">
      <c r="B1217" s="189"/>
      <c r="C1217" s="189"/>
      <c r="D1217" s="189"/>
      <c r="E1217" s="189"/>
      <c r="F1217" s="189"/>
    </row>
    <row r="1218" spans="2:6">
      <c r="B1218" s="189"/>
      <c r="C1218" s="189"/>
      <c r="D1218" s="189"/>
      <c r="E1218" s="189"/>
      <c r="F1218" s="189"/>
    </row>
    <row r="1219" spans="2:6">
      <c r="B1219" s="189"/>
      <c r="C1219" s="189"/>
      <c r="D1219" s="189"/>
      <c r="E1219" s="189"/>
      <c r="F1219" s="189"/>
    </row>
    <row r="1220" spans="2:6">
      <c r="B1220" s="189"/>
      <c r="C1220" s="189"/>
      <c r="D1220" s="189"/>
      <c r="E1220" s="189"/>
      <c r="F1220" s="189"/>
    </row>
    <row r="1221" spans="2:6">
      <c r="B1221" s="189"/>
      <c r="C1221" s="189"/>
      <c r="D1221" s="189"/>
      <c r="E1221" s="189"/>
      <c r="F1221" s="189"/>
    </row>
    <row r="1222" spans="2:6">
      <c r="B1222" s="189"/>
      <c r="C1222" s="189"/>
      <c r="D1222" s="189"/>
      <c r="E1222" s="189"/>
      <c r="F1222" s="189"/>
    </row>
    <row r="1223" spans="2:6">
      <c r="B1223" s="189"/>
      <c r="C1223" s="189"/>
      <c r="D1223" s="189"/>
      <c r="E1223" s="189"/>
      <c r="F1223" s="189"/>
    </row>
    <row r="1224" spans="2:6">
      <c r="B1224" s="189"/>
      <c r="C1224" s="189"/>
      <c r="D1224" s="189"/>
      <c r="E1224" s="189"/>
      <c r="F1224" s="189"/>
    </row>
    <row r="1225" spans="2:6">
      <c r="B1225" s="189"/>
      <c r="C1225" s="189"/>
      <c r="D1225" s="189"/>
      <c r="E1225" s="189"/>
      <c r="F1225" s="189"/>
    </row>
    <row r="1226" spans="2:6">
      <c r="B1226" s="189"/>
      <c r="C1226" s="189"/>
      <c r="D1226" s="189"/>
      <c r="E1226" s="189"/>
      <c r="F1226" s="189"/>
    </row>
    <row r="1227" spans="2:6">
      <c r="B1227" s="189"/>
      <c r="C1227" s="189"/>
      <c r="D1227" s="189"/>
      <c r="E1227" s="189"/>
      <c r="F1227" s="189"/>
    </row>
    <row r="1228" spans="2:6">
      <c r="B1228" s="189"/>
      <c r="C1228" s="189"/>
      <c r="D1228" s="189"/>
      <c r="E1228" s="189"/>
      <c r="F1228" s="189"/>
    </row>
    <row r="1229" spans="2:6">
      <c r="B1229" s="189"/>
      <c r="C1229" s="189"/>
      <c r="D1229" s="189"/>
      <c r="E1229" s="189"/>
      <c r="F1229" s="189"/>
    </row>
    <row r="1230" spans="2:6">
      <c r="B1230" s="189"/>
      <c r="C1230" s="189"/>
      <c r="D1230" s="189"/>
      <c r="E1230" s="189"/>
      <c r="F1230" s="189"/>
    </row>
    <row r="1231" spans="2:6">
      <c r="B1231" s="189"/>
      <c r="C1231" s="189"/>
      <c r="D1231" s="189"/>
      <c r="E1231" s="189"/>
      <c r="F1231" s="189"/>
    </row>
    <row r="1232" spans="2:6">
      <c r="B1232" s="189"/>
      <c r="C1232" s="189"/>
      <c r="D1232" s="189"/>
      <c r="E1232" s="189"/>
      <c r="F1232" s="189"/>
    </row>
    <row r="1233" spans="2:6">
      <c r="B1233" s="189"/>
      <c r="C1233" s="189"/>
      <c r="D1233" s="189"/>
      <c r="E1233" s="189"/>
      <c r="F1233" s="189"/>
    </row>
    <row r="1234" spans="2:6">
      <c r="B1234" s="189"/>
      <c r="C1234" s="189"/>
      <c r="D1234" s="189"/>
      <c r="E1234" s="189"/>
      <c r="F1234" s="189"/>
    </row>
    <row r="1235" spans="2:6">
      <c r="B1235" s="189"/>
      <c r="C1235" s="189"/>
      <c r="D1235" s="189"/>
      <c r="E1235" s="189"/>
      <c r="F1235" s="189"/>
    </row>
    <row r="1236" spans="2:6">
      <c r="B1236" s="189"/>
      <c r="C1236" s="189"/>
      <c r="D1236" s="189"/>
      <c r="E1236" s="189"/>
      <c r="F1236" s="189"/>
    </row>
    <row r="1237" spans="2:6">
      <c r="B1237" s="189"/>
      <c r="C1237" s="189"/>
      <c r="D1237" s="189"/>
      <c r="E1237" s="189"/>
      <c r="F1237" s="189"/>
    </row>
    <row r="1238" spans="2:6">
      <c r="B1238" s="189"/>
      <c r="C1238" s="189"/>
      <c r="D1238" s="189"/>
      <c r="E1238" s="189"/>
      <c r="F1238" s="189"/>
    </row>
    <row r="1239" spans="2:6">
      <c r="B1239" s="189"/>
      <c r="C1239" s="189"/>
      <c r="D1239" s="189"/>
      <c r="E1239" s="189"/>
      <c r="F1239" s="189"/>
    </row>
    <row r="1240" spans="2:6">
      <c r="B1240" s="189"/>
      <c r="C1240" s="189"/>
      <c r="D1240" s="189"/>
      <c r="E1240" s="189"/>
      <c r="F1240" s="189"/>
    </row>
    <row r="1241" spans="2:6">
      <c r="B1241" s="189"/>
      <c r="C1241" s="189"/>
      <c r="D1241" s="189"/>
      <c r="E1241" s="189"/>
      <c r="F1241" s="189"/>
    </row>
    <row r="1242" spans="2:6">
      <c r="B1242" s="189"/>
      <c r="C1242" s="189"/>
      <c r="D1242" s="189"/>
      <c r="E1242" s="189"/>
      <c r="F1242" s="189"/>
    </row>
    <row r="1243" spans="2:6">
      <c r="B1243" s="189"/>
      <c r="C1243" s="189"/>
      <c r="D1243" s="189"/>
      <c r="E1243" s="189"/>
      <c r="F1243" s="189"/>
    </row>
    <row r="1244" spans="2:6">
      <c r="B1244" s="189"/>
      <c r="C1244" s="189"/>
      <c r="D1244" s="189"/>
      <c r="E1244" s="189"/>
      <c r="F1244" s="189"/>
    </row>
    <row r="1245" spans="2:6">
      <c r="B1245" s="189"/>
      <c r="C1245" s="189"/>
      <c r="D1245" s="189"/>
      <c r="E1245" s="189"/>
      <c r="F1245" s="189"/>
    </row>
    <row r="1246" spans="2:6">
      <c r="B1246" s="189"/>
      <c r="C1246" s="189"/>
      <c r="D1246" s="189"/>
      <c r="E1246" s="189"/>
      <c r="F1246" s="189"/>
    </row>
    <row r="1247" spans="2:6">
      <c r="B1247" s="189"/>
      <c r="C1247" s="189"/>
      <c r="D1247" s="189"/>
      <c r="E1247" s="189"/>
      <c r="F1247" s="189"/>
    </row>
    <row r="1248" spans="2:6">
      <c r="B1248" s="189"/>
      <c r="C1248" s="189"/>
      <c r="D1248" s="189"/>
      <c r="E1248" s="189"/>
      <c r="F1248" s="189"/>
    </row>
    <row r="1249" spans="2:6">
      <c r="B1249" s="189"/>
      <c r="C1249" s="189"/>
      <c r="D1249" s="189"/>
      <c r="E1249" s="189"/>
      <c r="F1249" s="189"/>
    </row>
    <row r="1250" spans="2:6">
      <c r="B1250" s="189"/>
      <c r="C1250" s="189"/>
      <c r="D1250" s="189"/>
      <c r="E1250" s="189"/>
      <c r="F1250" s="189"/>
    </row>
    <row r="1251" spans="2:6">
      <c r="B1251" s="189"/>
      <c r="C1251" s="189"/>
      <c r="D1251" s="189"/>
      <c r="E1251" s="189"/>
      <c r="F1251" s="189"/>
    </row>
    <row r="1252" spans="2:6">
      <c r="B1252" s="189"/>
      <c r="C1252" s="189"/>
      <c r="D1252" s="189"/>
      <c r="E1252" s="189"/>
      <c r="F1252" s="189"/>
    </row>
    <row r="1253" spans="2:6">
      <c r="B1253" s="189"/>
      <c r="C1253" s="189"/>
      <c r="D1253" s="189"/>
      <c r="E1253" s="189"/>
      <c r="F1253" s="189"/>
    </row>
    <row r="1254" spans="2:6">
      <c r="B1254" s="189"/>
      <c r="C1254" s="189"/>
      <c r="D1254" s="189"/>
      <c r="E1254" s="189"/>
      <c r="F1254" s="189"/>
    </row>
    <row r="1255" spans="2:6">
      <c r="B1255" s="189"/>
      <c r="C1255" s="189"/>
      <c r="D1255" s="189"/>
      <c r="E1255" s="189"/>
      <c r="F1255" s="189"/>
    </row>
    <row r="1256" spans="2:6">
      <c r="B1256" s="189"/>
      <c r="C1256" s="189"/>
      <c r="D1256" s="189"/>
      <c r="E1256" s="189"/>
      <c r="F1256" s="189"/>
    </row>
    <row r="1257" spans="2:6">
      <c r="B1257" s="189"/>
      <c r="C1257" s="189"/>
      <c r="D1257" s="189"/>
      <c r="E1257" s="189"/>
      <c r="F1257" s="189"/>
    </row>
    <row r="1258" spans="2:6">
      <c r="B1258" s="189"/>
      <c r="C1258" s="189"/>
      <c r="D1258" s="189"/>
      <c r="E1258" s="189"/>
      <c r="F1258" s="189"/>
    </row>
    <row r="1259" spans="2:6">
      <c r="B1259" s="189"/>
      <c r="C1259" s="189"/>
      <c r="D1259" s="189"/>
      <c r="E1259" s="189"/>
      <c r="F1259" s="189"/>
    </row>
    <row r="1260" spans="2:6">
      <c r="B1260" s="189"/>
      <c r="C1260" s="189"/>
      <c r="D1260" s="189"/>
      <c r="E1260" s="189"/>
      <c r="F1260" s="189"/>
    </row>
    <row r="1261" spans="2:6">
      <c r="B1261" s="189"/>
      <c r="C1261" s="189"/>
      <c r="D1261" s="189"/>
      <c r="E1261" s="189"/>
      <c r="F1261" s="189"/>
    </row>
    <row r="1262" spans="2:6">
      <c r="B1262" s="189"/>
      <c r="C1262" s="189"/>
      <c r="D1262" s="189"/>
      <c r="E1262" s="189"/>
      <c r="F1262" s="189"/>
    </row>
    <row r="1263" spans="2:6">
      <c r="B1263" s="189"/>
      <c r="C1263" s="189"/>
      <c r="D1263" s="189"/>
      <c r="E1263" s="189"/>
      <c r="F1263" s="189"/>
    </row>
    <row r="1264" spans="2:6">
      <c r="B1264" s="189"/>
      <c r="C1264" s="189"/>
      <c r="D1264" s="189"/>
      <c r="E1264" s="189"/>
      <c r="F1264" s="189"/>
    </row>
    <row r="1265" spans="2:6">
      <c r="B1265" s="189"/>
      <c r="C1265" s="189"/>
      <c r="D1265" s="189"/>
      <c r="E1265" s="189"/>
      <c r="F1265" s="189"/>
    </row>
    <row r="1266" spans="2:6">
      <c r="B1266" s="189"/>
      <c r="C1266" s="189"/>
      <c r="D1266" s="189"/>
      <c r="E1266" s="189"/>
      <c r="F1266" s="189"/>
    </row>
    <row r="1267" spans="2:6">
      <c r="B1267" s="189"/>
      <c r="C1267" s="189"/>
      <c r="D1267" s="189"/>
      <c r="E1267" s="189"/>
      <c r="F1267" s="189"/>
    </row>
    <row r="1268" spans="2:6">
      <c r="B1268" s="189"/>
      <c r="C1268" s="189"/>
      <c r="D1268" s="189"/>
      <c r="E1268" s="189"/>
      <c r="F1268" s="189"/>
    </row>
    <row r="1269" spans="2:6">
      <c r="B1269" s="189"/>
      <c r="C1269" s="189"/>
      <c r="D1269" s="189"/>
      <c r="E1269" s="189"/>
      <c r="F1269" s="189"/>
    </row>
    <row r="1270" spans="2:6">
      <c r="B1270" s="189"/>
      <c r="C1270" s="189"/>
      <c r="D1270" s="189"/>
      <c r="E1270" s="189"/>
      <c r="F1270" s="189"/>
    </row>
    <row r="1271" spans="2:6">
      <c r="B1271" s="189"/>
      <c r="C1271" s="189"/>
      <c r="D1271" s="189"/>
      <c r="E1271" s="189"/>
      <c r="F1271" s="189"/>
    </row>
    <row r="1272" spans="2:6">
      <c r="B1272" s="189"/>
      <c r="C1272" s="189"/>
      <c r="D1272" s="189"/>
      <c r="E1272" s="189"/>
      <c r="F1272" s="189"/>
    </row>
    <row r="1273" spans="2:6">
      <c r="B1273" s="189"/>
      <c r="C1273" s="189"/>
      <c r="D1273" s="189"/>
      <c r="E1273" s="189"/>
      <c r="F1273" s="189"/>
    </row>
    <row r="1274" spans="2:6">
      <c r="B1274" s="189"/>
      <c r="C1274" s="189"/>
      <c r="D1274" s="189"/>
      <c r="E1274" s="189"/>
      <c r="F1274" s="189"/>
    </row>
    <row r="1275" spans="2:6">
      <c r="B1275" s="189"/>
      <c r="C1275" s="189"/>
      <c r="D1275" s="189"/>
      <c r="E1275" s="189"/>
      <c r="F1275" s="189"/>
    </row>
    <row r="1276" spans="2:6">
      <c r="B1276" s="189"/>
      <c r="C1276" s="189"/>
      <c r="D1276" s="189"/>
      <c r="E1276" s="189"/>
      <c r="F1276" s="189"/>
    </row>
    <row r="1277" spans="2:6">
      <c r="B1277" s="189"/>
      <c r="C1277" s="189"/>
      <c r="D1277" s="189"/>
      <c r="E1277" s="189"/>
      <c r="F1277" s="189"/>
    </row>
    <row r="1278" spans="2:6">
      <c r="B1278" s="189"/>
      <c r="C1278" s="189"/>
      <c r="D1278" s="189"/>
      <c r="E1278" s="189"/>
      <c r="F1278" s="189"/>
    </row>
    <row r="1279" spans="2:6">
      <c r="B1279" s="189"/>
      <c r="C1279" s="189"/>
      <c r="D1279" s="189"/>
      <c r="E1279" s="189"/>
      <c r="F1279" s="189"/>
    </row>
    <row r="1280" spans="2:6">
      <c r="B1280" s="189"/>
      <c r="C1280" s="189"/>
      <c r="D1280" s="189"/>
      <c r="E1280" s="189"/>
      <c r="F1280" s="189"/>
    </row>
    <row r="1281" spans="2:6">
      <c r="B1281" s="189"/>
      <c r="C1281" s="189"/>
      <c r="D1281" s="189"/>
      <c r="E1281" s="189"/>
      <c r="F1281" s="189"/>
    </row>
    <row r="1282" spans="2:6">
      <c r="B1282" s="189"/>
      <c r="C1282" s="189"/>
      <c r="D1282" s="189"/>
      <c r="E1282" s="189"/>
      <c r="F1282" s="189"/>
    </row>
    <row r="1283" spans="2:6">
      <c r="B1283" s="189"/>
      <c r="C1283" s="189"/>
      <c r="D1283" s="189"/>
      <c r="E1283" s="189"/>
      <c r="F1283" s="189"/>
    </row>
    <row r="1284" spans="2:6">
      <c r="B1284" s="189"/>
      <c r="C1284" s="189"/>
      <c r="D1284" s="189"/>
      <c r="E1284" s="189"/>
      <c r="F1284" s="189"/>
    </row>
    <row r="1285" spans="2:6">
      <c r="B1285" s="189"/>
      <c r="C1285" s="189"/>
      <c r="D1285" s="189"/>
      <c r="E1285" s="189"/>
      <c r="F1285" s="189"/>
    </row>
    <row r="1286" spans="2:6">
      <c r="B1286" s="189"/>
      <c r="C1286" s="189"/>
      <c r="D1286" s="189"/>
      <c r="E1286" s="189"/>
      <c r="F1286" s="189"/>
    </row>
    <row r="1287" spans="2:6">
      <c r="B1287" s="189"/>
      <c r="C1287" s="189"/>
      <c r="D1287" s="189"/>
      <c r="E1287" s="189"/>
      <c r="F1287" s="189"/>
    </row>
    <row r="1288" spans="2:6">
      <c r="B1288" s="189"/>
      <c r="C1288" s="189"/>
      <c r="D1288" s="189"/>
      <c r="E1288" s="189"/>
      <c r="F1288" s="189"/>
    </row>
    <row r="1289" spans="2:6">
      <c r="B1289" s="189"/>
      <c r="C1289" s="189"/>
      <c r="D1289" s="189"/>
      <c r="E1289" s="189"/>
      <c r="F1289" s="189"/>
    </row>
    <row r="1290" spans="2:6">
      <c r="B1290" s="189"/>
      <c r="C1290" s="189"/>
      <c r="D1290" s="189"/>
      <c r="E1290" s="189"/>
      <c r="F1290" s="189"/>
    </row>
    <row r="1291" spans="2:6">
      <c r="B1291" s="189"/>
      <c r="C1291" s="189"/>
      <c r="D1291" s="189"/>
      <c r="E1291" s="189"/>
      <c r="F1291" s="189"/>
    </row>
    <row r="1292" spans="2:6">
      <c r="B1292" s="189"/>
      <c r="C1292" s="189"/>
      <c r="D1292" s="189"/>
      <c r="E1292" s="189"/>
      <c r="F1292" s="189"/>
    </row>
    <row r="1293" spans="2:6">
      <c r="B1293" s="189"/>
      <c r="C1293" s="189"/>
      <c r="D1293" s="189"/>
      <c r="E1293" s="189"/>
      <c r="F1293" s="189"/>
    </row>
    <row r="1294" spans="2:6">
      <c r="B1294" s="189"/>
      <c r="C1294" s="189"/>
      <c r="D1294" s="189"/>
      <c r="E1294" s="189"/>
      <c r="F1294" s="189"/>
    </row>
    <row r="1295" spans="2:6">
      <c r="B1295" s="189"/>
      <c r="C1295" s="189"/>
      <c r="D1295" s="189"/>
      <c r="E1295" s="189"/>
      <c r="F1295" s="189"/>
    </row>
    <row r="1296" spans="2:6">
      <c r="B1296" s="189"/>
      <c r="C1296" s="189"/>
      <c r="D1296" s="189"/>
      <c r="E1296" s="189"/>
      <c r="F1296" s="189"/>
    </row>
    <row r="1297" spans="2:6">
      <c r="B1297" s="189"/>
      <c r="C1297" s="189"/>
      <c r="D1297" s="189"/>
      <c r="E1297" s="189"/>
      <c r="F1297" s="189"/>
    </row>
    <row r="1298" spans="2:6">
      <c r="B1298" s="189"/>
      <c r="C1298" s="189"/>
      <c r="D1298" s="189"/>
      <c r="E1298" s="189"/>
      <c r="F1298" s="189"/>
    </row>
    <row r="1299" spans="2:6">
      <c r="B1299" s="189"/>
      <c r="C1299" s="189"/>
      <c r="D1299" s="189"/>
      <c r="E1299" s="189"/>
      <c r="F1299" s="189"/>
    </row>
    <row r="1300" spans="2:6">
      <c r="B1300" s="189"/>
      <c r="C1300" s="189"/>
      <c r="D1300" s="189"/>
      <c r="E1300" s="189"/>
      <c r="F1300" s="189"/>
    </row>
    <row r="1301" spans="2:6">
      <c r="B1301" s="189"/>
      <c r="C1301" s="189"/>
      <c r="D1301" s="189"/>
      <c r="E1301" s="189"/>
      <c r="F1301" s="189"/>
    </row>
    <row r="1302" spans="2:6">
      <c r="B1302" s="189"/>
      <c r="C1302" s="189"/>
      <c r="D1302" s="189"/>
      <c r="E1302" s="189"/>
      <c r="F1302" s="189"/>
    </row>
    <row r="1303" spans="2:6">
      <c r="B1303" s="189"/>
      <c r="C1303" s="189"/>
      <c r="D1303" s="189"/>
      <c r="E1303" s="189"/>
      <c r="F1303" s="189"/>
    </row>
    <row r="1304" spans="2:6">
      <c r="B1304" s="189"/>
      <c r="C1304" s="189"/>
      <c r="D1304" s="189"/>
      <c r="E1304" s="189"/>
      <c r="F1304" s="189"/>
    </row>
    <row r="1305" spans="2:6">
      <c r="B1305" s="189"/>
      <c r="C1305" s="189"/>
      <c r="D1305" s="189"/>
      <c r="E1305" s="189"/>
      <c r="F1305" s="189"/>
    </row>
    <row r="1306" spans="2:6">
      <c r="B1306" s="189"/>
      <c r="C1306" s="189"/>
      <c r="D1306" s="189"/>
      <c r="E1306" s="189"/>
      <c r="F1306" s="189"/>
    </row>
    <row r="1307" spans="2:6">
      <c r="B1307" s="189"/>
      <c r="C1307" s="189"/>
      <c r="D1307" s="189"/>
      <c r="E1307" s="189"/>
      <c r="F1307" s="189"/>
    </row>
    <row r="1308" spans="2:6">
      <c r="B1308" s="189"/>
      <c r="C1308" s="189"/>
      <c r="D1308" s="189"/>
      <c r="E1308" s="189"/>
      <c r="F1308" s="189"/>
    </row>
    <row r="1309" spans="2:6">
      <c r="B1309" s="189"/>
      <c r="C1309" s="189"/>
      <c r="D1309" s="189"/>
      <c r="E1309" s="189"/>
      <c r="F1309" s="189"/>
    </row>
    <row r="1310" spans="2:6">
      <c r="B1310" s="189"/>
      <c r="C1310" s="189"/>
      <c r="D1310" s="189"/>
      <c r="E1310" s="189"/>
      <c r="F1310" s="189"/>
    </row>
    <row r="1311" spans="2:6">
      <c r="B1311" s="189"/>
      <c r="C1311" s="189"/>
      <c r="D1311" s="189"/>
      <c r="E1311" s="189"/>
      <c r="F1311" s="189"/>
    </row>
    <row r="1312" spans="2:6">
      <c r="B1312" s="189"/>
      <c r="C1312" s="189"/>
      <c r="D1312" s="189"/>
      <c r="E1312" s="189"/>
      <c r="F1312" s="189"/>
    </row>
    <row r="1313" spans="2:6">
      <c r="B1313" s="189"/>
      <c r="C1313" s="189"/>
      <c r="D1313" s="189"/>
      <c r="E1313" s="189"/>
      <c r="F1313" s="189"/>
    </row>
    <row r="1314" spans="2:6">
      <c r="B1314" s="189"/>
      <c r="C1314" s="189"/>
      <c r="D1314" s="189"/>
      <c r="E1314" s="189"/>
      <c r="F1314" s="189"/>
    </row>
    <row r="1315" spans="2:6">
      <c r="B1315" s="189"/>
      <c r="C1315" s="189"/>
      <c r="D1315" s="189"/>
      <c r="E1315" s="189"/>
      <c r="F1315" s="189"/>
    </row>
    <row r="1316" spans="2:6">
      <c r="B1316" s="189"/>
      <c r="C1316" s="189"/>
      <c r="D1316" s="189"/>
      <c r="E1316" s="189"/>
      <c r="F1316" s="189"/>
    </row>
    <row r="1317" spans="2:6">
      <c r="B1317" s="189"/>
      <c r="C1317" s="189"/>
      <c r="D1317" s="189"/>
      <c r="E1317" s="189"/>
      <c r="F1317" s="189"/>
    </row>
    <row r="1318" spans="2:6">
      <c r="B1318" s="189"/>
      <c r="C1318" s="189"/>
      <c r="D1318" s="189"/>
      <c r="E1318" s="189"/>
      <c r="F1318" s="189"/>
    </row>
    <row r="1319" spans="2:6">
      <c r="B1319" s="189"/>
      <c r="C1319" s="189"/>
      <c r="D1319" s="189"/>
      <c r="E1319" s="189"/>
      <c r="F1319" s="189"/>
    </row>
    <row r="1320" spans="2:6">
      <c r="B1320" s="189"/>
      <c r="C1320" s="189"/>
      <c r="D1320" s="189"/>
      <c r="E1320" s="189"/>
      <c r="F1320" s="189"/>
    </row>
    <row r="1321" spans="2:6">
      <c r="B1321" s="189"/>
      <c r="C1321" s="189"/>
      <c r="D1321" s="189"/>
      <c r="E1321" s="189"/>
      <c r="F1321" s="189"/>
    </row>
    <row r="1322" spans="2:6">
      <c r="B1322" s="189"/>
      <c r="C1322" s="189"/>
      <c r="D1322" s="189"/>
      <c r="E1322" s="189"/>
      <c r="F1322" s="189"/>
    </row>
    <row r="1323" spans="2:6">
      <c r="B1323" s="189"/>
      <c r="C1323" s="189"/>
      <c r="D1323" s="189"/>
      <c r="E1323" s="189"/>
      <c r="F1323" s="189"/>
    </row>
    <row r="1324" spans="2:6">
      <c r="B1324" s="189"/>
      <c r="C1324" s="189"/>
      <c r="D1324" s="189"/>
      <c r="E1324" s="189"/>
      <c r="F1324" s="189"/>
    </row>
    <row r="1325" spans="2:6">
      <c r="B1325" s="189"/>
      <c r="C1325" s="189"/>
      <c r="D1325" s="189"/>
      <c r="E1325" s="189"/>
      <c r="F1325" s="189"/>
    </row>
    <row r="1326" spans="2:6">
      <c r="B1326" s="189"/>
      <c r="C1326" s="189"/>
      <c r="D1326" s="189"/>
      <c r="E1326" s="189"/>
      <c r="F1326" s="189"/>
    </row>
    <row r="1327" spans="2:6">
      <c r="B1327" s="189"/>
      <c r="C1327" s="189"/>
      <c r="D1327" s="189"/>
      <c r="E1327" s="189"/>
      <c r="F1327" s="189"/>
    </row>
    <row r="1328" spans="2:6">
      <c r="B1328" s="189"/>
      <c r="C1328" s="189"/>
      <c r="D1328" s="189"/>
      <c r="E1328" s="189"/>
      <c r="F1328" s="189"/>
    </row>
    <row r="1329" spans="2:6">
      <c r="B1329" s="189"/>
      <c r="C1329" s="189"/>
      <c r="D1329" s="189"/>
      <c r="E1329" s="189"/>
      <c r="F1329" s="189"/>
    </row>
    <row r="1330" spans="2:6">
      <c r="B1330" s="189"/>
      <c r="C1330" s="189"/>
      <c r="D1330" s="189"/>
      <c r="E1330" s="189"/>
      <c r="F1330" s="189"/>
    </row>
    <row r="1331" spans="2:6">
      <c r="B1331" s="189"/>
      <c r="C1331" s="189"/>
      <c r="D1331" s="189"/>
      <c r="E1331" s="189"/>
      <c r="F1331" s="189"/>
    </row>
    <row r="1332" spans="2:6">
      <c r="B1332" s="189"/>
      <c r="C1332" s="189"/>
      <c r="D1332" s="189"/>
      <c r="E1332" s="189"/>
      <c r="F1332" s="189"/>
    </row>
    <row r="1333" spans="2:6">
      <c r="B1333" s="189"/>
      <c r="C1333" s="189"/>
      <c r="D1333" s="189"/>
      <c r="E1333" s="189"/>
      <c r="F1333" s="189"/>
    </row>
    <row r="1334" spans="2:6">
      <c r="B1334" s="189"/>
      <c r="C1334" s="189"/>
      <c r="D1334" s="189"/>
      <c r="E1334" s="189"/>
      <c r="F1334" s="189"/>
    </row>
    <row r="1335" spans="2:6">
      <c r="B1335" s="189"/>
      <c r="C1335" s="189"/>
      <c r="D1335" s="189"/>
      <c r="E1335" s="189"/>
      <c r="F1335" s="189"/>
    </row>
    <row r="1336" spans="2:6">
      <c r="B1336" s="189"/>
      <c r="C1336" s="189"/>
      <c r="D1336" s="189"/>
      <c r="E1336" s="189"/>
      <c r="F1336" s="189"/>
    </row>
    <row r="1337" spans="2:6">
      <c r="B1337" s="189"/>
      <c r="C1337" s="189"/>
      <c r="D1337" s="189"/>
      <c r="E1337" s="189"/>
      <c r="F1337" s="189"/>
    </row>
    <row r="1338" spans="2:6">
      <c r="B1338" s="189"/>
      <c r="C1338" s="189"/>
      <c r="D1338" s="189"/>
      <c r="E1338" s="189"/>
      <c r="F1338" s="189"/>
    </row>
    <row r="1339" spans="2:6">
      <c r="B1339" s="189"/>
      <c r="C1339" s="189"/>
      <c r="D1339" s="189"/>
      <c r="E1339" s="189"/>
      <c r="F1339" s="189"/>
    </row>
    <row r="1340" spans="2:6">
      <c r="B1340" s="189"/>
      <c r="C1340" s="189"/>
      <c r="D1340" s="189"/>
      <c r="E1340" s="189"/>
      <c r="F1340" s="189"/>
    </row>
    <row r="1341" spans="2:6">
      <c r="B1341" s="189"/>
      <c r="C1341" s="189"/>
      <c r="D1341" s="189"/>
      <c r="E1341" s="189"/>
      <c r="F1341" s="189"/>
    </row>
    <row r="1342" spans="2:6">
      <c r="B1342" s="189"/>
      <c r="C1342" s="189"/>
      <c r="D1342" s="189"/>
      <c r="E1342" s="189"/>
      <c r="F1342" s="189"/>
    </row>
    <row r="1343" spans="2:6">
      <c r="B1343" s="189"/>
      <c r="C1343" s="189"/>
      <c r="D1343" s="189"/>
      <c r="E1343" s="189"/>
      <c r="F1343" s="189"/>
    </row>
    <row r="1344" spans="2:6">
      <c r="B1344" s="189"/>
      <c r="C1344" s="189"/>
      <c r="D1344" s="189"/>
      <c r="E1344" s="189"/>
      <c r="F1344" s="189"/>
    </row>
    <row r="1345" spans="2:6">
      <c r="B1345" s="189"/>
      <c r="C1345" s="189"/>
      <c r="D1345" s="189"/>
      <c r="E1345" s="189"/>
      <c r="F1345" s="189"/>
    </row>
    <row r="1346" spans="2:6">
      <c r="B1346" s="189"/>
      <c r="C1346" s="189"/>
      <c r="D1346" s="189"/>
      <c r="E1346" s="189"/>
      <c r="F1346" s="189"/>
    </row>
    <row r="1347" spans="2:6">
      <c r="B1347" s="189"/>
      <c r="C1347" s="189"/>
      <c r="D1347" s="189"/>
      <c r="E1347" s="189"/>
      <c r="F1347" s="189"/>
    </row>
    <row r="1348" spans="2:6">
      <c r="B1348" s="189"/>
      <c r="C1348" s="189"/>
      <c r="D1348" s="189"/>
      <c r="E1348" s="189"/>
      <c r="F1348" s="189"/>
    </row>
    <row r="1349" spans="2:6">
      <c r="B1349" s="189"/>
      <c r="C1349" s="189"/>
      <c r="D1349" s="189"/>
      <c r="E1349" s="189"/>
      <c r="F1349" s="189"/>
    </row>
    <row r="1350" spans="2:6">
      <c r="B1350" s="189"/>
      <c r="C1350" s="189"/>
      <c r="D1350" s="189"/>
      <c r="E1350" s="189"/>
      <c r="F1350" s="189"/>
    </row>
    <row r="1351" spans="2:6">
      <c r="B1351" s="189"/>
      <c r="C1351" s="189"/>
      <c r="D1351" s="189"/>
      <c r="E1351" s="189"/>
      <c r="F1351" s="189"/>
    </row>
    <row r="1352" spans="2:6">
      <c r="B1352" s="189"/>
      <c r="C1352" s="189"/>
      <c r="D1352" s="189"/>
      <c r="E1352" s="189"/>
      <c r="F1352" s="189"/>
    </row>
    <row r="1353" spans="2:6">
      <c r="B1353" s="189"/>
      <c r="C1353" s="189"/>
      <c r="D1353" s="189"/>
      <c r="E1353" s="189"/>
      <c r="F1353" s="189"/>
    </row>
    <row r="1354" spans="2:6">
      <c r="B1354" s="189"/>
      <c r="C1354" s="189"/>
      <c r="D1354" s="189"/>
      <c r="E1354" s="189"/>
      <c r="F1354" s="189"/>
    </row>
    <row r="1355" spans="2:6">
      <c r="B1355" s="189"/>
      <c r="C1355" s="189"/>
      <c r="D1355" s="189"/>
      <c r="E1355" s="189"/>
      <c r="F1355" s="189"/>
    </row>
    <row r="1356" spans="2:6">
      <c r="B1356" s="189"/>
      <c r="C1356" s="189"/>
      <c r="D1356" s="189"/>
      <c r="E1356" s="189"/>
      <c r="F1356" s="189"/>
    </row>
    <row r="1357" spans="2:6">
      <c r="B1357" s="189"/>
      <c r="C1357" s="189"/>
      <c r="D1357" s="189"/>
      <c r="E1357" s="189"/>
      <c r="F1357" s="189"/>
    </row>
    <row r="1358" spans="2:6">
      <c r="B1358" s="189"/>
      <c r="C1358" s="189"/>
      <c r="D1358" s="189"/>
      <c r="E1358" s="189"/>
      <c r="F1358" s="189"/>
    </row>
    <row r="1359" spans="2:6">
      <c r="B1359" s="189"/>
      <c r="C1359" s="189"/>
      <c r="D1359" s="189"/>
      <c r="E1359" s="189"/>
      <c r="F1359" s="189"/>
    </row>
    <row r="1360" spans="2:6">
      <c r="B1360" s="189"/>
      <c r="C1360" s="189"/>
      <c r="D1360" s="189"/>
      <c r="E1360" s="189"/>
      <c r="F1360" s="189"/>
    </row>
    <row r="1361" spans="2:6">
      <c r="B1361" s="189"/>
      <c r="C1361" s="189"/>
      <c r="D1361" s="189"/>
      <c r="E1361" s="189"/>
      <c r="F1361" s="189"/>
    </row>
    <row r="1362" spans="2:6">
      <c r="B1362" s="189"/>
      <c r="C1362" s="189"/>
      <c r="D1362" s="189"/>
      <c r="E1362" s="189"/>
      <c r="F1362" s="189"/>
    </row>
    <row r="1363" spans="2:6">
      <c r="B1363" s="189"/>
      <c r="C1363" s="189"/>
      <c r="D1363" s="189"/>
      <c r="E1363" s="189"/>
      <c r="F1363" s="189"/>
    </row>
    <row r="1364" spans="2:6">
      <c r="B1364" s="189"/>
      <c r="C1364" s="189"/>
      <c r="D1364" s="189"/>
      <c r="E1364" s="189"/>
      <c r="F1364" s="189"/>
    </row>
    <row r="1365" spans="2:6">
      <c r="B1365" s="189"/>
      <c r="C1365" s="189"/>
      <c r="D1365" s="189"/>
      <c r="E1365" s="189"/>
      <c r="F1365" s="189"/>
    </row>
    <row r="1366" spans="2:6">
      <c r="B1366" s="189"/>
      <c r="C1366" s="189"/>
      <c r="D1366" s="189"/>
      <c r="E1366" s="189"/>
      <c r="F1366" s="189"/>
    </row>
    <row r="1367" spans="2:6">
      <c r="B1367" s="189"/>
      <c r="C1367" s="189"/>
      <c r="D1367" s="189"/>
      <c r="E1367" s="189"/>
      <c r="F1367" s="189"/>
    </row>
    <row r="1368" spans="2:6">
      <c r="B1368" s="189"/>
      <c r="C1368" s="189"/>
      <c r="D1368" s="189"/>
      <c r="E1368" s="189"/>
      <c r="F1368" s="189"/>
    </row>
    <row r="1369" spans="2:6">
      <c r="B1369" s="189"/>
      <c r="C1369" s="189"/>
      <c r="D1369" s="189"/>
      <c r="E1369" s="189"/>
      <c r="F1369" s="189"/>
    </row>
    <row r="1370" spans="2:6">
      <c r="B1370" s="189"/>
      <c r="C1370" s="189"/>
      <c r="D1370" s="189"/>
      <c r="E1370" s="189"/>
      <c r="F1370" s="189"/>
    </row>
    <row r="1371" spans="2:6">
      <c r="B1371" s="189"/>
      <c r="C1371" s="189"/>
      <c r="D1371" s="189"/>
      <c r="E1371" s="189"/>
      <c r="F1371" s="189"/>
    </row>
    <row r="1372" spans="2:6">
      <c r="B1372" s="189"/>
      <c r="C1372" s="189"/>
      <c r="D1372" s="189"/>
      <c r="E1372" s="189"/>
      <c r="F1372" s="189"/>
    </row>
    <row r="1373" spans="2:6">
      <c r="B1373" s="189"/>
      <c r="C1373" s="189"/>
      <c r="D1373" s="189"/>
      <c r="E1373" s="189"/>
      <c r="F1373" s="189"/>
    </row>
    <row r="1374" spans="2:6">
      <c r="B1374" s="189"/>
      <c r="C1374" s="189"/>
      <c r="D1374" s="189"/>
      <c r="E1374" s="189"/>
      <c r="F1374" s="189"/>
    </row>
    <row r="1375" spans="2:6">
      <c r="B1375" s="189"/>
      <c r="C1375" s="189"/>
      <c r="D1375" s="189"/>
      <c r="E1375" s="189"/>
      <c r="F1375" s="189"/>
    </row>
    <row r="1376" spans="2:6">
      <c r="B1376" s="189"/>
      <c r="C1376" s="189"/>
      <c r="D1376" s="189"/>
      <c r="E1376" s="189"/>
      <c r="F1376" s="189"/>
    </row>
    <row r="1377" spans="2:6">
      <c r="B1377" s="189"/>
      <c r="C1377" s="189"/>
      <c r="D1377" s="189"/>
      <c r="E1377" s="189"/>
      <c r="F1377" s="189"/>
    </row>
    <row r="1378" spans="2:6">
      <c r="B1378" s="189"/>
      <c r="C1378" s="189"/>
      <c r="D1378" s="189"/>
      <c r="E1378" s="189"/>
      <c r="F1378" s="189"/>
    </row>
    <row r="1379" spans="2:6">
      <c r="B1379" s="189"/>
      <c r="C1379" s="189"/>
      <c r="D1379" s="189"/>
      <c r="E1379" s="189"/>
      <c r="F1379" s="189"/>
    </row>
    <row r="1380" spans="2:6">
      <c r="B1380" s="189"/>
      <c r="C1380" s="189"/>
      <c r="D1380" s="189"/>
      <c r="E1380" s="189"/>
      <c r="F1380" s="189"/>
    </row>
    <row r="1381" spans="2:6">
      <c r="B1381" s="189"/>
      <c r="C1381" s="189"/>
      <c r="D1381" s="189"/>
      <c r="E1381" s="189"/>
      <c r="F1381" s="189"/>
    </row>
    <row r="1382" spans="2:6">
      <c r="B1382" s="189"/>
      <c r="C1382" s="189"/>
      <c r="D1382" s="189"/>
      <c r="E1382" s="189"/>
      <c r="F1382" s="189"/>
    </row>
    <row r="1383" spans="2:6">
      <c r="B1383" s="189"/>
      <c r="C1383" s="189"/>
      <c r="D1383" s="189"/>
      <c r="E1383" s="189"/>
      <c r="F1383" s="189"/>
    </row>
    <row r="1384" spans="2:6">
      <c r="B1384" s="189"/>
      <c r="C1384" s="189"/>
      <c r="D1384" s="189"/>
      <c r="E1384" s="189"/>
      <c r="F1384" s="189"/>
    </row>
    <row r="1385" spans="2:6">
      <c r="B1385" s="189"/>
      <c r="C1385" s="189"/>
      <c r="D1385" s="189"/>
      <c r="E1385" s="189"/>
      <c r="F1385" s="189"/>
    </row>
    <row r="1386" spans="2:6">
      <c r="B1386" s="189"/>
      <c r="C1386" s="189"/>
      <c r="D1386" s="189"/>
      <c r="E1386" s="189"/>
      <c r="F1386" s="189"/>
    </row>
    <row r="1387" spans="2:6">
      <c r="B1387" s="189"/>
      <c r="C1387" s="189"/>
      <c r="D1387" s="189"/>
      <c r="E1387" s="189"/>
      <c r="F1387" s="189"/>
    </row>
    <row r="1388" spans="2:6">
      <c r="B1388" s="189"/>
      <c r="C1388" s="189"/>
      <c r="D1388" s="189"/>
      <c r="E1388" s="189"/>
      <c r="F1388" s="189"/>
    </row>
    <row r="1389" spans="2:6">
      <c r="B1389" s="189"/>
      <c r="C1389" s="189"/>
      <c r="D1389" s="189"/>
      <c r="E1389" s="189"/>
      <c r="F1389" s="189"/>
    </row>
    <row r="1390" spans="2:6">
      <c r="B1390" s="189"/>
      <c r="C1390" s="189"/>
      <c r="D1390" s="189"/>
      <c r="E1390" s="189"/>
      <c r="F1390" s="189"/>
    </row>
    <row r="1391" spans="2:6">
      <c r="B1391" s="189"/>
      <c r="C1391" s="189"/>
      <c r="D1391" s="189"/>
      <c r="E1391" s="189"/>
      <c r="F1391" s="189"/>
    </row>
    <row r="1392" spans="2:6">
      <c r="B1392" s="189"/>
      <c r="C1392" s="189"/>
      <c r="D1392" s="189"/>
      <c r="E1392" s="189"/>
      <c r="F1392" s="189"/>
    </row>
    <row r="1393" spans="2:6">
      <c r="B1393" s="189"/>
      <c r="C1393" s="189"/>
      <c r="D1393" s="189"/>
      <c r="E1393" s="189"/>
      <c r="F1393" s="189"/>
    </row>
    <row r="1394" spans="2:6">
      <c r="B1394" s="189"/>
      <c r="C1394" s="189"/>
      <c r="D1394" s="189"/>
      <c r="E1394" s="189"/>
      <c r="F1394" s="189"/>
    </row>
    <row r="1395" spans="2:6">
      <c r="B1395" s="189"/>
      <c r="C1395" s="189"/>
      <c r="D1395" s="189"/>
      <c r="E1395" s="189"/>
      <c r="F1395" s="189"/>
    </row>
    <row r="1396" spans="2:6">
      <c r="B1396" s="189"/>
      <c r="C1396" s="189"/>
      <c r="D1396" s="189"/>
      <c r="E1396" s="189"/>
      <c r="F1396" s="189"/>
    </row>
    <row r="1397" spans="2:6">
      <c r="B1397" s="189"/>
      <c r="C1397" s="189"/>
      <c r="D1397" s="189"/>
      <c r="E1397" s="189"/>
      <c r="F1397" s="189"/>
    </row>
    <row r="1398" spans="2:6">
      <c r="B1398" s="189"/>
      <c r="C1398" s="189"/>
      <c r="D1398" s="189"/>
      <c r="E1398" s="189"/>
      <c r="F1398" s="189"/>
    </row>
    <row r="1399" spans="2:6">
      <c r="B1399" s="189"/>
      <c r="C1399" s="189"/>
      <c r="D1399" s="189"/>
      <c r="E1399" s="189"/>
      <c r="F1399" s="189"/>
    </row>
    <row r="1400" spans="2:6">
      <c r="B1400" s="189"/>
      <c r="C1400" s="189"/>
      <c r="D1400" s="189"/>
      <c r="E1400" s="189"/>
      <c r="F1400" s="189"/>
    </row>
    <row r="1401" spans="2:6">
      <c r="B1401" s="189"/>
      <c r="C1401" s="189"/>
      <c r="D1401" s="189"/>
      <c r="E1401" s="189"/>
      <c r="F1401" s="189"/>
    </row>
    <row r="1402" spans="2:6">
      <c r="B1402" s="189"/>
      <c r="C1402" s="189"/>
      <c r="D1402" s="189"/>
      <c r="E1402" s="189"/>
      <c r="F1402" s="189"/>
    </row>
    <row r="1403" spans="2:6">
      <c r="B1403" s="189"/>
      <c r="C1403" s="189"/>
      <c r="D1403" s="189"/>
      <c r="E1403" s="189"/>
      <c r="F1403" s="189"/>
    </row>
    <row r="1404" spans="2:6">
      <c r="B1404" s="189"/>
      <c r="C1404" s="189"/>
      <c r="D1404" s="189"/>
      <c r="E1404" s="189"/>
      <c r="F1404" s="189"/>
    </row>
    <row r="1405" spans="2:6">
      <c r="B1405" s="189"/>
      <c r="C1405" s="189"/>
      <c r="D1405" s="189"/>
      <c r="E1405" s="189"/>
      <c r="F1405" s="189"/>
    </row>
    <row r="1406" spans="2:6">
      <c r="B1406" s="189"/>
      <c r="C1406" s="189"/>
      <c r="D1406" s="189"/>
      <c r="E1406" s="189"/>
      <c r="F1406" s="189"/>
    </row>
    <row r="1407" spans="2:6">
      <c r="B1407" s="189"/>
      <c r="C1407" s="189"/>
      <c r="D1407" s="189"/>
      <c r="E1407" s="189"/>
      <c r="F1407" s="189"/>
    </row>
    <row r="1408" spans="2:6">
      <c r="B1408" s="189"/>
      <c r="C1408" s="189"/>
      <c r="D1408" s="189"/>
      <c r="E1408" s="189"/>
      <c r="F1408" s="189"/>
    </row>
    <row r="1409" spans="2:6">
      <c r="B1409" s="189"/>
      <c r="C1409" s="189"/>
      <c r="D1409" s="189"/>
      <c r="E1409" s="189"/>
      <c r="F1409" s="189"/>
    </row>
    <row r="1410" spans="2:6">
      <c r="B1410" s="189"/>
      <c r="C1410" s="189"/>
      <c r="D1410" s="189"/>
      <c r="E1410" s="189"/>
      <c r="F1410" s="189"/>
    </row>
    <row r="1411" spans="2:6">
      <c r="B1411" s="189"/>
      <c r="C1411" s="189"/>
      <c r="D1411" s="189"/>
      <c r="E1411" s="189"/>
      <c r="F1411" s="189"/>
    </row>
    <row r="1412" spans="2:6">
      <c r="B1412" s="189"/>
      <c r="C1412" s="189"/>
      <c r="D1412" s="189"/>
      <c r="E1412" s="189"/>
      <c r="F1412" s="189"/>
    </row>
    <row r="1413" spans="2:6">
      <c r="B1413" s="189"/>
      <c r="C1413" s="189"/>
      <c r="D1413" s="189"/>
      <c r="E1413" s="189"/>
      <c r="F1413" s="189"/>
    </row>
    <row r="1414" spans="2:6">
      <c r="B1414" s="189"/>
      <c r="C1414" s="189"/>
      <c r="D1414" s="189"/>
      <c r="E1414" s="189"/>
      <c r="F1414" s="189"/>
    </row>
    <row r="1415" spans="2:6">
      <c r="B1415" s="189"/>
      <c r="C1415" s="189"/>
      <c r="D1415" s="189"/>
      <c r="E1415" s="189"/>
      <c r="F1415" s="189"/>
    </row>
    <row r="1416" spans="2:6">
      <c r="B1416" s="189"/>
      <c r="C1416" s="189"/>
      <c r="D1416" s="189"/>
      <c r="E1416" s="189"/>
      <c r="F1416" s="189"/>
    </row>
    <row r="1417" spans="2:6">
      <c r="B1417" s="189"/>
      <c r="C1417" s="189"/>
      <c r="D1417" s="189"/>
      <c r="E1417" s="189"/>
      <c r="F1417" s="189"/>
    </row>
    <row r="1418" spans="2:6">
      <c r="B1418" s="189"/>
      <c r="C1418" s="189"/>
      <c r="D1418" s="189"/>
      <c r="E1418" s="189"/>
      <c r="F1418" s="189"/>
    </row>
    <row r="1419" spans="2:6">
      <c r="B1419" s="189"/>
      <c r="C1419" s="189"/>
      <c r="D1419" s="189"/>
      <c r="E1419" s="189"/>
      <c r="F1419" s="189"/>
    </row>
    <row r="1420" spans="2:6">
      <c r="B1420" s="189"/>
      <c r="C1420" s="189"/>
      <c r="D1420" s="189"/>
      <c r="E1420" s="189"/>
      <c r="F1420" s="189"/>
    </row>
    <row r="1421" spans="2:6">
      <c r="B1421" s="189"/>
      <c r="C1421" s="189"/>
      <c r="D1421" s="189"/>
      <c r="E1421" s="189"/>
      <c r="F1421" s="189"/>
    </row>
    <row r="1422" spans="2:6">
      <c r="B1422" s="189"/>
      <c r="C1422" s="189"/>
      <c r="D1422" s="189"/>
      <c r="E1422" s="189"/>
      <c r="F1422" s="189"/>
    </row>
    <row r="1423" spans="2:6">
      <c r="B1423" s="189"/>
      <c r="C1423" s="189"/>
      <c r="D1423" s="189"/>
      <c r="E1423" s="189"/>
      <c r="F1423" s="189"/>
    </row>
    <row r="1424" spans="2:6">
      <c r="B1424" s="189"/>
      <c r="C1424" s="189"/>
      <c r="D1424" s="189"/>
      <c r="E1424" s="189"/>
      <c r="F1424" s="189"/>
    </row>
    <row r="1425" spans="2:6">
      <c r="B1425" s="189"/>
      <c r="C1425" s="189"/>
      <c r="D1425" s="189"/>
      <c r="E1425" s="189"/>
      <c r="F1425" s="189"/>
    </row>
    <row r="1426" spans="2:6">
      <c r="B1426" s="189"/>
      <c r="C1426" s="189"/>
      <c r="D1426" s="189"/>
      <c r="E1426" s="189"/>
      <c r="F1426" s="189"/>
    </row>
    <row r="1427" spans="2:6">
      <c r="B1427" s="189"/>
      <c r="C1427" s="189"/>
      <c r="D1427" s="189"/>
      <c r="E1427" s="189"/>
      <c r="F1427" s="189"/>
    </row>
    <row r="1428" spans="2:6">
      <c r="B1428" s="189"/>
      <c r="C1428" s="189"/>
      <c r="D1428" s="189"/>
      <c r="E1428" s="189"/>
      <c r="F1428" s="189"/>
    </row>
    <row r="1429" spans="2:6">
      <c r="B1429" s="189"/>
      <c r="C1429" s="189"/>
      <c r="D1429" s="189"/>
      <c r="E1429" s="189"/>
      <c r="F1429" s="189"/>
    </row>
    <row r="1430" spans="2:6">
      <c r="B1430" s="189"/>
      <c r="C1430" s="189"/>
      <c r="D1430" s="189"/>
      <c r="E1430" s="189"/>
      <c r="F1430" s="189"/>
    </row>
    <row r="1431" spans="2:6">
      <c r="B1431" s="189"/>
      <c r="C1431" s="189"/>
      <c r="D1431" s="189"/>
      <c r="E1431" s="189"/>
      <c r="F1431" s="189"/>
    </row>
    <row r="1432" spans="2:6">
      <c r="B1432" s="189"/>
      <c r="C1432" s="189"/>
      <c r="D1432" s="189"/>
      <c r="E1432" s="189"/>
      <c r="F1432" s="189"/>
    </row>
    <row r="1433" spans="2:6">
      <c r="B1433" s="189"/>
      <c r="C1433" s="189"/>
      <c r="D1433" s="189"/>
      <c r="E1433" s="189"/>
      <c r="F1433" s="189"/>
    </row>
    <row r="1434" spans="2:6">
      <c r="B1434" s="189"/>
      <c r="C1434" s="189"/>
      <c r="D1434" s="189"/>
      <c r="E1434" s="189"/>
      <c r="F1434" s="189"/>
    </row>
    <row r="1435" spans="2:6">
      <c r="B1435" s="189"/>
      <c r="C1435" s="189"/>
      <c r="D1435" s="189"/>
      <c r="E1435" s="189"/>
      <c r="F1435" s="189"/>
    </row>
    <row r="1436" spans="2:6">
      <c r="B1436" s="189"/>
      <c r="C1436" s="189"/>
      <c r="D1436" s="189"/>
      <c r="E1436" s="189"/>
      <c r="F1436" s="189"/>
    </row>
    <row r="1437" spans="2:6">
      <c r="B1437" s="189"/>
      <c r="C1437" s="189"/>
      <c r="D1437" s="189"/>
      <c r="E1437" s="189"/>
      <c r="F1437" s="189"/>
    </row>
    <row r="1438" spans="2:6">
      <c r="B1438" s="189"/>
      <c r="C1438" s="189"/>
      <c r="D1438" s="189"/>
      <c r="E1438" s="189"/>
      <c r="F1438" s="189"/>
    </row>
    <row r="1439" spans="2:6">
      <c r="B1439" s="189"/>
      <c r="C1439" s="189"/>
      <c r="D1439" s="189"/>
      <c r="E1439" s="189"/>
      <c r="F1439" s="189"/>
    </row>
    <row r="1440" spans="2:6">
      <c r="B1440" s="189"/>
      <c r="C1440" s="189"/>
      <c r="D1440" s="189"/>
      <c r="E1440" s="189"/>
      <c r="F1440" s="189"/>
    </row>
    <row r="1441" spans="2:6">
      <c r="B1441" s="189"/>
      <c r="C1441" s="189"/>
      <c r="D1441" s="189"/>
      <c r="E1441" s="189"/>
      <c r="F1441" s="189"/>
    </row>
    <row r="1442" spans="2:6">
      <c r="B1442" s="189"/>
      <c r="C1442" s="189"/>
      <c r="D1442" s="189"/>
      <c r="E1442" s="189"/>
      <c r="F1442" s="189"/>
    </row>
    <row r="1443" spans="2:6">
      <c r="B1443" s="189"/>
      <c r="C1443" s="189"/>
      <c r="D1443" s="189"/>
      <c r="E1443" s="189"/>
      <c r="F1443" s="189"/>
    </row>
    <row r="1444" spans="2:6">
      <c r="B1444" s="189"/>
      <c r="C1444" s="189"/>
      <c r="D1444" s="189"/>
      <c r="E1444" s="189"/>
      <c r="F1444" s="189"/>
    </row>
    <row r="1445" spans="2:6">
      <c r="B1445" s="189"/>
      <c r="C1445" s="189"/>
      <c r="D1445" s="189"/>
      <c r="E1445" s="189"/>
      <c r="F1445" s="189"/>
    </row>
    <row r="1446" spans="2:6">
      <c r="B1446" s="189"/>
      <c r="C1446" s="189"/>
      <c r="D1446" s="189"/>
      <c r="E1446" s="189"/>
      <c r="F1446" s="189"/>
    </row>
    <row r="1447" spans="2:6">
      <c r="B1447" s="189"/>
      <c r="C1447" s="189"/>
      <c r="D1447" s="189"/>
      <c r="E1447" s="189"/>
      <c r="F1447" s="189"/>
    </row>
    <row r="1448" spans="2:6">
      <c r="B1448" s="189"/>
      <c r="C1448" s="189"/>
      <c r="D1448" s="189"/>
      <c r="E1448" s="189"/>
      <c r="F1448" s="189"/>
    </row>
    <row r="1449" spans="2:6">
      <c r="B1449" s="189"/>
      <c r="C1449" s="189"/>
      <c r="D1449" s="189"/>
      <c r="E1449" s="189"/>
      <c r="F1449" s="189"/>
    </row>
    <row r="1450" spans="2:6">
      <c r="B1450" s="189"/>
      <c r="C1450" s="189"/>
      <c r="D1450" s="189"/>
      <c r="E1450" s="189"/>
      <c r="F1450" s="189"/>
    </row>
    <row r="1451" spans="2:6">
      <c r="B1451" s="189"/>
      <c r="C1451" s="189"/>
      <c r="D1451" s="189"/>
      <c r="E1451" s="189"/>
      <c r="F1451" s="189"/>
    </row>
    <row r="1452" spans="2:6">
      <c r="B1452" s="189"/>
      <c r="C1452" s="189"/>
      <c r="D1452" s="189"/>
      <c r="E1452" s="189"/>
      <c r="F1452" s="189"/>
    </row>
    <row r="1453" spans="2:6">
      <c r="B1453" s="189"/>
      <c r="C1453" s="189"/>
      <c r="D1453" s="189"/>
      <c r="E1453" s="189"/>
      <c r="F1453" s="189"/>
    </row>
    <row r="1454" spans="2:6">
      <c r="B1454" s="189"/>
      <c r="C1454" s="189"/>
      <c r="D1454" s="189"/>
      <c r="E1454" s="189"/>
      <c r="F1454" s="189"/>
    </row>
    <row r="1455" spans="2:6">
      <c r="B1455" s="189"/>
      <c r="C1455" s="189"/>
      <c r="D1455" s="189"/>
      <c r="E1455" s="189"/>
      <c r="F1455" s="189"/>
    </row>
    <row r="1456" spans="2:6">
      <c r="B1456" s="189"/>
      <c r="C1456" s="189"/>
      <c r="D1456" s="189"/>
      <c r="E1456" s="189"/>
      <c r="F1456" s="189"/>
    </row>
    <row r="1457" spans="2:6">
      <c r="B1457" s="189"/>
      <c r="C1457" s="189"/>
      <c r="D1457" s="189"/>
      <c r="E1457" s="189"/>
      <c r="F1457" s="189"/>
    </row>
    <row r="1458" spans="2:6">
      <c r="B1458" s="189"/>
      <c r="C1458" s="189"/>
      <c r="D1458" s="189"/>
      <c r="E1458" s="189"/>
      <c r="F1458" s="189"/>
    </row>
    <row r="1459" spans="2:6">
      <c r="B1459" s="189"/>
      <c r="C1459" s="189"/>
      <c r="D1459" s="189"/>
      <c r="E1459" s="189"/>
      <c r="F1459" s="189"/>
    </row>
    <row r="1460" spans="2:6">
      <c r="B1460" s="189"/>
      <c r="C1460" s="189"/>
      <c r="D1460" s="189"/>
      <c r="E1460" s="189"/>
      <c r="F1460" s="189"/>
    </row>
    <row r="1461" spans="2:6">
      <c r="B1461" s="189"/>
      <c r="C1461" s="189"/>
      <c r="D1461" s="189"/>
      <c r="E1461" s="189"/>
      <c r="F1461" s="189"/>
    </row>
    <row r="1462" spans="2:6">
      <c r="B1462" s="189"/>
      <c r="C1462" s="189"/>
      <c r="D1462" s="189"/>
      <c r="E1462" s="189"/>
      <c r="F1462" s="189"/>
    </row>
    <row r="1463" spans="2:6">
      <c r="B1463" s="189"/>
      <c r="C1463" s="189"/>
      <c r="D1463" s="189"/>
      <c r="E1463" s="189"/>
      <c r="F1463" s="189"/>
    </row>
    <row r="1464" spans="2:6">
      <c r="B1464" s="189"/>
      <c r="C1464" s="189"/>
      <c r="D1464" s="189"/>
      <c r="E1464" s="189"/>
      <c r="F1464" s="189"/>
    </row>
    <row r="1465" spans="2:6">
      <c r="B1465" s="189"/>
      <c r="C1465" s="189"/>
      <c r="D1465" s="189"/>
      <c r="E1465" s="189"/>
      <c r="F1465" s="189"/>
    </row>
    <row r="1466" spans="2:6">
      <c r="B1466" s="189"/>
      <c r="C1466" s="189"/>
      <c r="D1466" s="189"/>
      <c r="E1466" s="189"/>
      <c r="F1466" s="189"/>
    </row>
    <row r="1467" spans="2:6">
      <c r="B1467" s="189"/>
      <c r="C1467" s="189"/>
      <c r="D1467" s="189"/>
      <c r="E1467" s="189"/>
      <c r="F1467" s="189"/>
    </row>
    <row r="1468" spans="2:6">
      <c r="B1468" s="189"/>
      <c r="C1468" s="189"/>
      <c r="D1468" s="189"/>
      <c r="E1468" s="189"/>
      <c r="F1468" s="189"/>
    </row>
    <row r="1469" spans="2:6">
      <c r="B1469" s="189"/>
      <c r="C1469" s="189"/>
      <c r="D1469" s="189"/>
      <c r="E1469" s="189"/>
      <c r="F1469" s="189"/>
    </row>
    <row r="1470" spans="2:6">
      <c r="B1470" s="189"/>
      <c r="C1470" s="189"/>
      <c r="D1470" s="189"/>
      <c r="E1470" s="189"/>
      <c r="F1470" s="189"/>
    </row>
    <row r="1471" spans="2:6">
      <c r="B1471" s="189"/>
      <c r="C1471" s="189"/>
      <c r="D1471" s="189"/>
      <c r="E1471" s="189"/>
      <c r="F1471" s="189"/>
    </row>
    <row r="1472" spans="2:6">
      <c r="B1472" s="189"/>
      <c r="C1472" s="189"/>
      <c r="D1472" s="189"/>
      <c r="E1472" s="189"/>
      <c r="F1472" s="189"/>
    </row>
    <row r="1473" spans="2:6">
      <c r="B1473" s="189"/>
      <c r="C1473" s="189"/>
      <c r="D1473" s="189"/>
      <c r="E1473" s="189"/>
      <c r="F1473" s="189"/>
    </row>
    <row r="1474" spans="2:6">
      <c r="B1474" s="189"/>
      <c r="C1474" s="189"/>
      <c r="D1474" s="189"/>
      <c r="E1474" s="189"/>
      <c r="F1474" s="189"/>
    </row>
    <row r="1475" spans="2:6">
      <c r="B1475" s="189"/>
      <c r="C1475" s="189"/>
      <c r="D1475" s="189"/>
      <c r="E1475" s="189"/>
      <c r="F1475" s="189"/>
    </row>
    <row r="1476" spans="2:6">
      <c r="B1476" s="189"/>
      <c r="C1476" s="189"/>
      <c r="D1476" s="189"/>
      <c r="E1476" s="189"/>
      <c r="F1476" s="189"/>
    </row>
    <row r="1477" spans="2:6">
      <c r="B1477" s="189"/>
      <c r="C1477" s="189"/>
      <c r="D1477" s="189"/>
      <c r="E1477" s="189"/>
      <c r="F1477" s="189"/>
    </row>
    <row r="1478" spans="2:6">
      <c r="B1478" s="189"/>
      <c r="C1478" s="189"/>
      <c r="D1478" s="189"/>
      <c r="E1478" s="189"/>
      <c r="F1478" s="189"/>
    </row>
    <row r="1479" spans="2:6">
      <c r="B1479" s="189"/>
      <c r="C1479" s="189"/>
      <c r="D1479" s="189"/>
      <c r="E1479" s="189"/>
      <c r="F1479" s="189"/>
    </row>
    <row r="1480" spans="2:6">
      <c r="B1480" s="189"/>
      <c r="C1480" s="189"/>
      <c r="D1480" s="189"/>
      <c r="E1480" s="189"/>
      <c r="F1480" s="189"/>
    </row>
    <row r="1481" spans="2:6">
      <c r="B1481" s="189"/>
      <c r="C1481" s="189"/>
      <c r="D1481" s="189"/>
      <c r="E1481" s="189"/>
      <c r="F1481" s="189"/>
    </row>
    <row r="1482" spans="2:6">
      <c r="B1482" s="189"/>
      <c r="C1482" s="189"/>
      <c r="D1482" s="189"/>
      <c r="E1482" s="189"/>
      <c r="F1482" s="189"/>
    </row>
    <row r="1483" spans="2:6">
      <c r="B1483" s="189"/>
      <c r="C1483" s="189"/>
      <c r="D1483" s="189"/>
      <c r="E1483" s="189"/>
      <c r="F1483" s="189"/>
    </row>
    <row r="1484" spans="2:6">
      <c r="B1484" s="189"/>
      <c r="C1484" s="189"/>
      <c r="D1484" s="189"/>
      <c r="E1484" s="189"/>
      <c r="F1484" s="189"/>
    </row>
    <row r="1485" spans="2:6">
      <c r="B1485" s="189"/>
      <c r="C1485" s="189"/>
      <c r="D1485" s="189"/>
      <c r="E1485" s="189"/>
      <c r="F1485" s="189"/>
    </row>
    <row r="1486" spans="2:6">
      <c r="B1486" s="189"/>
      <c r="C1486" s="189"/>
      <c r="D1486" s="189"/>
      <c r="E1486" s="189"/>
      <c r="F1486" s="189"/>
    </row>
    <row r="1487" spans="2:6">
      <c r="B1487" s="189"/>
      <c r="C1487" s="189"/>
      <c r="D1487" s="189"/>
      <c r="E1487" s="189"/>
      <c r="F1487" s="189"/>
    </row>
    <row r="1488" spans="2:6">
      <c r="B1488" s="189"/>
      <c r="C1488" s="189"/>
      <c r="D1488" s="189"/>
      <c r="E1488" s="189"/>
      <c r="F1488" s="189"/>
    </row>
    <row r="1489" spans="2:6">
      <c r="B1489" s="189"/>
      <c r="C1489" s="189"/>
      <c r="D1489" s="189"/>
      <c r="E1489" s="189"/>
      <c r="F1489" s="189"/>
    </row>
    <row r="1490" spans="2:6">
      <c r="B1490" s="189"/>
      <c r="C1490" s="189"/>
      <c r="D1490" s="189"/>
      <c r="E1490" s="189"/>
      <c r="F1490" s="189"/>
    </row>
    <row r="1491" spans="2:6">
      <c r="B1491" s="189"/>
      <c r="C1491" s="189"/>
      <c r="D1491" s="189"/>
      <c r="E1491" s="189"/>
      <c r="F1491" s="189"/>
    </row>
    <row r="1492" spans="2:6">
      <c r="B1492" s="189"/>
      <c r="C1492" s="189"/>
      <c r="D1492" s="189"/>
      <c r="E1492" s="189"/>
      <c r="F1492" s="189"/>
    </row>
    <row r="1493" spans="2:6">
      <c r="B1493" s="189"/>
      <c r="C1493" s="189"/>
      <c r="D1493" s="189"/>
      <c r="E1493" s="189"/>
      <c r="F1493" s="189"/>
    </row>
    <row r="1494" spans="2:6">
      <c r="B1494" s="189"/>
      <c r="C1494" s="189"/>
      <c r="D1494" s="189"/>
      <c r="E1494" s="189"/>
      <c r="F1494" s="189"/>
    </row>
    <row r="1495" spans="2:6">
      <c r="B1495" s="189"/>
      <c r="C1495" s="189"/>
      <c r="D1495" s="189"/>
      <c r="E1495" s="189"/>
      <c r="F1495" s="189"/>
    </row>
    <row r="1496" spans="2:6">
      <c r="B1496" s="189"/>
      <c r="C1496" s="189"/>
      <c r="D1496" s="189"/>
      <c r="E1496" s="189"/>
      <c r="F1496" s="189"/>
    </row>
    <row r="1497" spans="2:6">
      <c r="B1497" s="189"/>
      <c r="C1497" s="189"/>
      <c r="D1497" s="189"/>
      <c r="E1497" s="189"/>
      <c r="F1497" s="189"/>
    </row>
    <row r="1498" spans="2:6">
      <c r="B1498" s="189"/>
      <c r="C1498" s="189"/>
      <c r="D1498" s="189"/>
      <c r="E1498" s="189"/>
      <c r="F1498" s="189"/>
    </row>
    <row r="1499" spans="2:6">
      <c r="B1499" s="189"/>
      <c r="C1499" s="189"/>
      <c r="D1499" s="189"/>
      <c r="E1499" s="189"/>
      <c r="F1499" s="189"/>
    </row>
    <row r="1500" spans="2:6">
      <c r="B1500" s="189"/>
      <c r="C1500" s="189"/>
      <c r="D1500" s="189"/>
      <c r="E1500" s="189"/>
      <c r="F1500" s="189"/>
    </row>
    <row r="1501" spans="2:6">
      <c r="B1501" s="189"/>
      <c r="C1501" s="189"/>
      <c r="D1501" s="189"/>
      <c r="E1501" s="189"/>
      <c r="F1501" s="189"/>
    </row>
    <row r="1502" spans="2:6">
      <c r="B1502" s="189"/>
      <c r="C1502" s="189"/>
      <c r="D1502" s="189"/>
      <c r="E1502" s="189"/>
      <c r="F1502" s="189"/>
    </row>
    <row r="1503" spans="2:6">
      <c r="B1503" s="189"/>
      <c r="C1503" s="189"/>
      <c r="D1503" s="189"/>
      <c r="E1503" s="189"/>
      <c r="F1503" s="189"/>
    </row>
    <row r="1504" spans="2:6">
      <c r="B1504" s="189"/>
      <c r="C1504" s="189"/>
      <c r="D1504" s="189"/>
      <c r="E1504" s="189"/>
      <c r="F1504" s="189"/>
    </row>
    <row r="1505" spans="2:6">
      <c r="B1505" s="189"/>
      <c r="C1505" s="189"/>
      <c r="D1505" s="189"/>
      <c r="E1505" s="189"/>
      <c r="F1505" s="189"/>
    </row>
    <row r="1506" spans="2:6">
      <c r="B1506" s="189"/>
      <c r="C1506" s="189"/>
      <c r="D1506" s="189"/>
      <c r="E1506" s="189"/>
      <c r="F1506" s="189"/>
    </row>
    <row r="1507" spans="2:6">
      <c r="B1507" s="189"/>
      <c r="C1507" s="189"/>
      <c r="D1507" s="189"/>
      <c r="E1507" s="189"/>
      <c r="F1507" s="189"/>
    </row>
    <row r="1508" spans="2:6">
      <c r="B1508" s="189"/>
      <c r="C1508" s="189"/>
      <c r="D1508" s="189"/>
      <c r="E1508" s="189"/>
      <c r="F1508" s="189"/>
    </row>
    <row r="1509" spans="2:6">
      <c r="B1509" s="189"/>
      <c r="C1509" s="189"/>
      <c r="D1509" s="189"/>
      <c r="E1509" s="189"/>
      <c r="F1509" s="189"/>
    </row>
    <row r="1510" spans="2:6">
      <c r="B1510" s="189"/>
      <c r="C1510" s="189"/>
      <c r="D1510" s="189"/>
      <c r="E1510" s="189"/>
      <c r="F1510" s="189"/>
    </row>
    <row r="1511" spans="2:6">
      <c r="B1511" s="189"/>
      <c r="C1511" s="189"/>
      <c r="D1511" s="189"/>
      <c r="E1511" s="189"/>
      <c r="F1511" s="189"/>
    </row>
    <row r="1512" spans="2:6">
      <c r="B1512" s="189"/>
      <c r="C1512" s="189"/>
      <c r="D1512" s="189"/>
      <c r="E1512" s="189"/>
      <c r="F1512" s="189"/>
    </row>
    <row r="1513" spans="2:6">
      <c r="B1513" s="189"/>
      <c r="C1513" s="189"/>
      <c r="D1513" s="189"/>
      <c r="E1513" s="189"/>
      <c r="F1513" s="189"/>
    </row>
    <row r="1514" spans="2:6">
      <c r="B1514" s="189"/>
      <c r="C1514" s="189"/>
      <c r="D1514" s="189"/>
      <c r="E1514" s="189"/>
      <c r="F1514" s="189"/>
    </row>
    <row r="1515" spans="2:6">
      <c r="B1515" s="189"/>
      <c r="C1515" s="189"/>
      <c r="D1515" s="189"/>
      <c r="E1515" s="189"/>
      <c r="F1515" s="189"/>
    </row>
    <row r="1516" spans="2:6">
      <c r="B1516" s="189"/>
      <c r="C1516" s="189"/>
      <c r="D1516" s="189"/>
      <c r="E1516" s="189"/>
      <c r="F1516" s="189"/>
    </row>
    <row r="1517" spans="2:6">
      <c r="B1517" s="189"/>
      <c r="C1517" s="189"/>
      <c r="D1517" s="189"/>
      <c r="E1517" s="189"/>
      <c r="F1517" s="189"/>
    </row>
    <row r="1518" spans="2:6">
      <c r="B1518" s="189"/>
      <c r="C1518" s="189"/>
      <c r="D1518" s="189"/>
      <c r="E1518" s="189"/>
      <c r="F1518" s="189"/>
    </row>
    <row r="1519" spans="2:6">
      <c r="B1519" s="189"/>
      <c r="C1519" s="189"/>
      <c r="D1519" s="189"/>
      <c r="E1519" s="189"/>
      <c r="F1519" s="189"/>
    </row>
    <row r="1520" spans="2:6">
      <c r="B1520" s="189"/>
      <c r="C1520" s="189"/>
      <c r="D1520" s="189"/>
      <c r="E1520" s="189"/>
      <c r="F1520" s="189"/>
    </row>
    <row r="1521" spans="2:6">
      <c r="B1521" s="189"/>
      <c r="C1521" s="189"/>
      <c r="D1521" s="189"/>
      <c r="E1521" s="189"/>
      <c r="F1521" s="189"/>
    </row>
    <row r="1522" spans="2:6">
      <c r="B1522" s="189"/>
      <c r="C1522" s="189"/>
      <c r="D1522" s="189"/>
      <c r="E1522" s="189"/>
      <c r="F1522" s="189"/>
    </row>
    <row r="1523" spans="2:6">
      <c r="B1523" s="189"/>
      <c r="C1523" s="189"/>
      <c r="D1523" s="189"/>
      <c r="E1523" s="189"/>
      <c r="F1523" s="189"/>
    </row>
    <row r="1524" spans="2:6">
      <c r="B1524" s="189"/>
      <c r="C1524" s="189"/>
      <c r="D1524" s="189"/>
      <c r="E1524" s="189"/>
      <c r="F1524" s="189"/>
    </row>
    <row r="1525" spans="2:6">
      <c r="B1525" s="189"/>
      <c r="C1525" s="189"/>
      <c r="D1525" s="189"/>
      <c r="E1525" s="189"/>
      <c r="F1525" s="189"/>
    </row>
    <row r="1526" spans="2:6">
      <c r="B1526" s="189"/>
      <c r="C1526" s="189"/>
      <c r="D1526" s="189"/>
      <c r="E1526" s="189"/>
      <c r="F1526" s="189"/>
    </row>
    <row r="1527" spans="2:6">
      <c r="B1527" s="189"/>
      <c r="C1527" s="189"/>
      <c r="D1527" s="189"/>
      <c r="E1527" s="189"/>
      <c r="F1527" s="189"/>
    </row>
    <row r="1528" spans="2:6">
      <c r="B1528" s="189"/>
      <c r="C1528" s="189"/>
      <c r="D1528" s="189"/>
      <c r="E1528" s="189"/>
      <c r="F1528" s="189"/>
    </row>
    <row r="1529" spans="2:6">
      <c r="B1529" s="189"/>
      <c r="C1529" s="189"/>
      <c r="D1529" s="189"/>
      <c r="E1529" s="189"/>
      <c r="F1529" s="189"/>
    </row>
    <row r="1530" spans="2:6">
      <c r="B1530" s="189"/>
      <c r="C1530" s="189"/>
      <c r="D1530" s="189"/>
      <c r="E1530" s="189"/>
      <c r="F1530" s="189"/>
    </row>
    <row r="1531" spans="2:6">
      <c r="B1531" s="189"/>
      <c r="C1531" s="189"/>
      <c r="D1531" s="189"/>
      <c r="E1531" s="189"/>
      <c r="F1531" s="189"/>
    </row>
    <row r="1532" spans="2:6">
      <c r="B1532" s="189"/>
      <c r="C1532" s="189"/>
      <c r="D1532" s="189"/>
      <c r="E1532" s="189"/>
      <c r="F1532" s="189"/>
    </row>
    <row r="1533" spans="2:6">
      <c r="B1533" s="189"/>
      <c r="C1533" s="189"/>
      <c r="D1533" s="189"/>
      <c r="E1533" s="189"/>
      <c r="F1533" s="189"/>
    </row>
    <row r="1534" spans="2:6">
      <c r="B1534" s="189"/>
      <c r="C1534" s="189"/>
      <c r="D1534" s="189"/>
      <c r="E1534" s="189"/>
      <c r="F1534" s="189"/>
    </row>
    <row r="1535" spans="2:6">
      <c r="B1535" s="189"/>
      <c r="C1535" s="189"/>
      <c r="D1535" s="189"/>
      <c r="E1535" s="189"/>
      <c r="F1535" s="189"/>
    </row>
    <row r="1536" spans="2:6">
      <c r="B1536" s="189"/>
      <c r="C1536" s="189"/>
      <c r="D1536" s="189"/>
      <c r="E1536" s="189"/>
      <c r="F1536" s="189"/>
    </row>
    <row r="1537" spans="2:6">
      <c r="B1537" s="189"/>
      <c r="C1537" s="189"/>
      <c r="D1537" s="189"/>
      <c r="E1537" s="189"/>
      <c r="F1537" s="189"/>
    </row>
    <row r="1538" spans="2:6">
      <c r="B1538" s="189"/>
      <c r="C1538" s="189"/>
      <c r="D1538" s="189"/>
      <c r="E1538" s="189"/>
      <c r="F1538" s="189"/>
    </row>
    <row r="1539" spans="2:6">
      <c r="B1539" s="189"/>
      <c r="C1539" s="189"/>
      <c r="D1539" s="189"/>
      <c r="E1539" s="189"/>
      <c r="F1539" s="189"/>
    </row>
    <row r="1540" spans="2:6">
      <c r="B1540" s="189"/>
      <c r="C1540" s="189"/>
      <c r="D1540" s="189"/>
      <c r="E1540" s="189"/>
      <c r="F1540" s="189"/>
    </row>
    <row r="1541" spans="2:6">
      <c r="B1541" s="189"/>
      <c r="C1541" s="189"/>
      <c r="D1541" s="189"/>
      <c r="E1541" s="189"/>
      <c r="F1541" s="189"/>
    </row>
    <row r="1542" spans="2:6">
      <c r="B1542" s="189"/>
      <c r="C1542" s="189"/>
      <c r="D1542" s="189"/>
      <c r="E1542" s="189"/>
      <c r="F1542" s="189"/>
    </row>
    <row r="1543" spans="2:6">
      <c r="B1543" s="189"/>
      <c r="C1543" s="189"/>
      <c r="D1543" s="189"/>
      <c r="E1543" s="189"/>
      <c r="F1543" s="189"/>
    </row>
    <row r="1544" spans="2:6">
      <c r="B1544" s="189"/>
      <c r="C1544" s="189"/>
      <c r="D1544" s="189"/>
      <c r="E1544" s="189"/>
      <c r="F1544" s="189"/>
    </row>
    <row r="1545" spans="2:6">
      <c r="B1545" s="189"/>
      <c r="C1545" s="189"/>
      <c r="D1545" s="189"/>
      <c r="E1545" s="189"/>
      <c r="F1545" s="189"/>
    </row>
    <row r="1546" spans="2:6">
      <c r="B1546" s="189"/>
      <c r="C1546" s="189"/>
      <c r="D1546" s="189"/>
      <c r="E1546" s="189"/>
      <c r="F1546" s="189"/>
    </row>
    <row r="1547" spans="2:6">
      <c r="B1547" s="189"/>
      <c r="C1547" s="189"/>
      <c r="D1547" s="189"/>
      <c r="E1547" s="189"/>
      <c r="F1547" s="189"/>
    </row>
    <row r="1548" spans="2:6">
      <c r="B1548" s="189"/>
      <c r="C1548" s="189"/>
      <c r="D1548" s="189"/>
      <c r="E1548" s="189"/>
      <c r="F1548" s="189"/>
    </row>
    <row r="1549" spans="2:6">
      <c r="B1549" s="189"/>
      <c r="C1549" s="189"/>
      <c r="D1549" s="189"/>
      <c r="E1549" s="189"/>
      <c r="F1549" s="189"/>
    </row>
    <row r="1550" spans="2:6">
      <c r="B1550" s="189"/>
      <c r="C1550" s="189"/>
      <c r="D1550" s="189"/>
      <c r="E1550" s="189"/>
      <c r="F1550" s="189"/>
    </row>
    <row r="1551" spans="2:6">
      <c r="B1551" s="189"/>
      <c r="C1551" s="189"/>
      <c r="D1551" s="189"/>
      <c r="E1551" s="189"/>
      <c r="F1551" s="189"/>
    </row>
    <row r="1552" spans="2:6">
      <c r="B1552" s="189"/>
      <c r="C1552" s="189"/>
      <c r="D1552" s="189"/>
      <c r="E1552" s="189"/>
      <c r="F1552" s="189"/>
    </row>
    <row r="1553" spans="2:6">
      <c r="B1553" s="189"/>
      <c r="C1553" s="189"/>
      <c r="D1553" s="189"/>
      <c r="E1553" s="189"/>
      <c r="F1553" s="189"/>
    </row>
    <row r="1554" spans="2:6">
      <c r="B1554" s="189"/>
      <c r="C1554" s="189"/>
      <c r="D1554" s="189"/>
      <c r="E1554" s="189"/>
      <c r="F1554" s="189"/>
    </row>
    <row r="1555" spans="2:6">
      <c r="B1555" s="189"/>
      <c r="C1555" s="189"/>
      <c r="D1555" s="189"/>
      <c r="E1555" s="189"/>
      <c r="F1555" s="189"/>
    </row>
    <row r="1556" spans="2:6">
      <c r="B1556" s="189"/>
      <c r="C1556" s="189"/>
      <c r="D1556" s="189"/>
      <c r="E1556" s="189"/>
      <c r="F1556" s="189"/>
    </row>
    <row r="1557" spans="2:6">
      <c r="B1557" s="189"/>
      <c r="C1557" s="189"/>
      <c r="D1557" s="189"/>
      <c r="E1557" s="189"/>
      <c r="F1557" s="189"/>
    </row>
    <row r="1558" spans="2:6">
      <c r="B1558" s="189"/>
      <c r="C1558" s="189"/>
      <c r="D1558" s="189"/>
      <c r="E1558" s="189"/>
      <c r="F1558" s="189"/>
    </row>
    <row r="1559" spans="2:6">
      <c r="B1559" s="189"/>
      <c r="C1559" s="189"/>
      <c r="D1559" s="189"/>
      <c r="E1559" s="189"/>
      <c r="F1559" s="189"/>
    </row>
    <row r="1560" spans="2:6">
      <c r="B1560" s="189"/>
      <c r="C1560" s="189"/>
      <c r="D1560" s="189"/>
      <c r="E1560" s="189"/>
      <c r="F1560" s="189"/>
    </row>
    <row r="1561" spans="2:6">
      <c r="B1561" s="189"/>
      <c r="C1561" s="189"/>
      <c r="D1561" s="189"/>
      <c r="E1561" s="189"/>
      <c r="F1561" s="189"/>
    </row>
    <row r="1562" spans="2:6">
      <c r="B1562" s="189"/>
      <c r="C1562" s="189"/>
      <c r="D1562" s="189"/>
      <c r="E1562" s="189"/>
      <c r="F1562" s="189"/>
    </row>
    <row r="1563" spans="2:6">
      <c r="B1563" s="189"/>
      <c r="C1563" s="189"/>
      <c r="D1563" s="189"/>
      <c r="E1563" s="189"/>
      <c r="F1563" s="189"/>
    </row>
    <row r="1564" spans="2:6">
      <c r="B1564" s="189"/>
      <c r="C1564" s="189"/>
      <c r="D1564" s="189"/>
      <c r="E1564" s="189"/>
      <c r="F1564" s="189"/>
    </row>
    <row r="1565" spans="2:6">
      <c r="B1565" s="189"/>
      <c r="C1565" s="189"/>
      <c r="D1565" s="189"/>
      <c r="E1565" s="189"/>
      <c r="F1565" s="189"/>
    </row>
    <row r="1566" spans="2:6">
      <c r="B1566" s="189"/>
      <c r="C1566" s="189"/>
      <c r="D1566" s="189"/>
      <c r="E1566" s="189"/>
      <c r="F1566" s="189"/>
    </row>
    <row r="1567" spans="2:6">
      <c r="B1567" s="189"/>
      <c r="C1567" s="189"/>
      <c r="D1567" s="189"/>
      <c r="E1567" s="189"/>
      <c r="F1567" s="189"/>
    </row>
    <row r="1568" spans="2:6">
      <c r="B1568" s="189"/>
      <c r="C1568" s="189"/>
      <c r="D1568" s="189"/>
      <c r="E1568" s="189"/>
      <c r="F1568" s="189"/>
    </row>
    <row r="1569" spans="2:6">
      <c r="B1569" s="189"/>
      <c r="C1569" s="189"/>
      <c r="D1569" s="189"/>
      <c r="E1569" s="189"/>
      <c r="F1569" s="189"/>
    </row>
    <row r="1570" spans="2:6">
      <c r="B1570" s="189"/>
      <c r="C1570" s="189"/>
      <c r="D1570" s="189"/>
      <c r="E1570" s="189"/>
      <c r="F1570" s="189"/>
    </row>
    <row r="1571" spans="2:6">
      <c r="B1571" s="189"/>
      <c r="C1571" s="189"/>
      <c r="D1571" s="189"/>
      <c r="E1571" s="189"/>
      <c r="F1571" s="189"/>
    </row>
    <row r="1572" spans="2:6">
      <c r="B1572" s="189"/>
      <c r="C1572" s="189"/>
      <c r="D1572" s="189"/>
      <c r="E1572" s="189"/>
      <c r="F1572" s="189"/>
    </row>
    <row r="1573" spans="2:6">
      <c r="B1573" s="189"/>
      <c r="C1573" s="189"/>
      <c r="D1573" s="189"/>
      <c r="E1573" s="189"/>
      <c r="F1573" s="189"/>
    </row>
    <row r="1574" spans="2:6">
      <c r="B1574" s="189"/>
      <c r="C1574" s="189"/>
      <c r="D1574" s="189"/>
      <c r="E1574" s="189"/>
      <c r="F1574" s="189"/>
    </row>
    <row r="1575" spans="2:6">
      <c r="B1575" s="189"/>
      <c r="C1575" s="189"/>
      <c r="D1575" s="189"/>
      <c r="E1575" s="189"/>
      <c r="F1575" s="189"/>
    </row>
    <row r="1576" spans="2:6">
      <c r="B1576" s="189"/>
      <c r="C1576" s="189"/>
      <c r="D1576" s="189"/>
      <c r="E1576" s="189"/>
      <c r="F1576" s="189"/>
    </row>
    <row r="1577" spans="2:6">
      <c r="B1577" s="189"/>
      <c r="C1577" s="189"/>
      <c r="D1577" s="189"/>
      <c r="E1577" s="189"/>
      <c r="F1577" s="189"/>
    </row>
    <row r="1578" spans="2:6">
      <c r="B1578" s="189"/>
      <c r="C1578" s="189"/>
      <c r="D1578" s="189"/>
      <c r="E1578" s="189"/>
      <c r="F1578" s="189"/>
    </row>
    <row r="1579" spans="2:6">
      <c r="B1579" s="189"/>
      <c r="C1579" s="189"/>
      <c r="D1579" s="189"/>
      <c r="E1579" s="189"/>
      <c r="F1579" s="189"/>
    </row>
    <row r="1580" spans="2:6">
      <c r="B1580" s="189"/>
      <c r="C1580" s="189"/>
      <c r="D1580" s="189"/>
      <c r="E1580" s="189"/>
      <c r="F1580" s="189"/>
    </row>
    <row r="1581" spans="2:6">
      <c r="B1581" s="189"/>
      <c r="C1581" s="189"/>
      <c r="D1581" s="189"/>
      <c r="E1581" s="189"/>
      <c r="F1581" s="189"/>
    </row>
    <row r="1582" spans="2:6">
      <c r="B1582" s="189"/>
      <c r="C1582" s="189"/>
      <c r="D1582" s="189"/>
      <c r="E1582" s="189"/>
      <c r="F1582" s="189"/>
    </row>
    <row r="1583" spans="2:6">
      <c r="B1583" s="189"/>
      <c r="C1583" s="189"/>
      <c r="D1583" s="189"/>
      <c r="E1583" s="189"/>
      <c r="F1583" s="189"/>
    </row>
    <row r="1584" spans="2:6">
      <c r="B1584" s="189"/>
      <c r="C1584" s="189"/>
      <c r="D1584" s="189"/>
      <c r="E1584" s="189"/>
      <c r="F1584" s="189"/>
    </row>
    <row r="1585" spans="2:6">
      <c r="B1585" s="189"/>
      <c r="C1585" s="189"/>
      <c r="D1585" s="189"/>
      <c r="E1585" s="189"/>
      <c r="F1585" s="189"/>
    </row>
    <row r="1586" spans="2:6">
      <c r="B1586" s="189"/>
      <c r="C1586" s="189"/>
      <c r="D1586" s="189"/>
      <c r="E1586" s="189"/>
      <c r="F1586" s="189"/>
    </row>
    <row r="1587" spans="2:6">
      <c r="B1587" s="189"/>
      <c r="C1587" s="189"/>
      <c r="D1587" s="189"/>
      <c r="E1587" s="189"/>
      <c r="F1587" s="189"/>
    </row>
    <row r="1588" spans="2:6">
      <c r="B1588" s="189"/>
      <c r="C1588" s="189"/>
      <c r="D1588" s="189"/>
      <c r="E1588" s="189"/>
      <c r="F1588" s="189"/>
    </row>
    <row r="1589" spans="2:6">
      <c r="B1589" s="189"/>
      <c r="C1589" s="189"/>
      <c r="D1589" s="189"/>
      <c r="E1589" s="189"/>
      <c r="F1589" s="189"/>
    </row>
    <row r="1590" spans="2:6">
      <c r="B1590" s="189"/>
      <c r="C1590" s="189"/>
      <c r="D1590" s="189"/>
      <c r="E1590" s="189"/>
      <c r="F1590" s="189"/>
    </row>
    <row r="1591" spans="2:6">
      <c r="B1591" s="189"/>
      <c r="C1591" s="189"/>
      <c r="D1591" s="189"/>
      <c r="E1591" s="189"/>
      <c r="F1591" s="189"/>
    </row>
    <row r="1592" spans="2:6">
      <c r="B1592" s="189"/>
      <c r="C1592" s="189"/>
      <c r="D1592" s="189"/>
      <c r="E1592" s="189"/>
      <c r="F1592" s="189"/>
    </row>
    <row r="1593" spans="2:6">
      <c r="B1593" s="189"/>
      <c r="C1593" s="189"/>
      <c r="D1593" s="189"/>
      <c r="E1593" s="189"/>
      <c r="F1593" s="189"/>
    </row>
    <row r="1594" spans="2:6">
      <c r="B1594" s="189"/>
      <c r="C1594" s="189"/>
      <c r="D1594" s="189"/>
      <c r="E1594" s="189"/>
      <c r="F1594" s="189"/>
    </row>
    <row r="1595" spans="2:6">
      <c r="B1595" s="189"/>
      <c r="C1595" s="189"/>
      <c r="D1595" s="189"/>
      <c r="E1595" s="189"/>
      <c r="F1595" s="189"/>
    </row>
    <row r="1596" spans="2:6">
      <c r="B1596" s="189"/>
      <c r="C1596" s="189"/>
      <c r="D1596" s="189"/>
      <c r="E1596" s="189"/>
      <c r="F1596" s="189"/>
    </row>
    <row r="1597" spans="2:6">
      <c r="B1597" s="189"/>
      <c r="C1597" s="189"/>
      <c r="D1597" s="189"/>
      <c r="E1597" s="189"/>
      <c r="F1597" s="189"/>
    </row>
    <row r="1598" spans="2:6">
      <c r="B1598" s="189"/>
      <c r="C1598" s="189"/>
      <c r="D1598" s="189"/>
      <c r="E1598" s="189"/>
      <c r="F1598" s="189"/>
    </row>
    <row r="1599" spans="2:6">
      <c r="B1599" s="189"/>
      <c r="C1599" s="189"/>
      <c r="D1599" s="189"/>
      <c r="E1599" s="189"/>
      <c r="F1599" s="189"/>
    </row>
    <row r="1600" spans="2:6">
      <c r="B1600" s="189"/>
      <c r="C1600" s="189"/>
      <c r="D1600" s="189"/>
      <c r="E1600" s="189"/>
      <c r="F1600" s="189"/>
    </row>
    <row r="1601" spans="2:6">
      <c r="B1601" s="189"/>
      <c r="C1601" s="189"/>
      <c r="D1601" s="189"/>
      <c r="E1601" s="189"/>
      <c r="F1601" s="189"/>
    </row>
    <row r="1602" spans="2:6">
      <c r="B1602" s="189"/>
      <c r="C1602" s="189"/>
      <c r="D1602" s="189"/>
      <c r="E1602" s="189"/>
      <c r="F1602" s="189"/>
    </row>
    <row r="1603" spans="2:6">
      <c r="B1603" s="189"/>
      <c r="C1603" s="189"/>
      <c r="D1603" s="189"/>
      <c r="E1603" s="189"/>
      <c r="F1603" s="189"/>
    </row>
    <row r="1604" spans="2:6">
      <c r="B1604" s="189"/>
      <c r="C1604" s="189"/>
      <c r="D1604" s="189"/>
      <c r="E1604" s="189"/>
      <c r="F1604" s="189"/>
    </row>
    <row r="1605" spans="2:6">
      <c r="B1605" s="189"/>
      <c r="C1605" s="189"/>
      <c r="D1605" s="189"/>
      <c r="E1605" s="189"/>
      <c r="F1605" s="189"/>
    </row>
    <row r="1606" spans="2:6">
      <c r="B1606" s="189"/>
      <c r="C1606" s="189"/>
      <c r="D1606" s="189"/>
      <c r="E1606" s="189"/>
      <c r="F1606" s="189"/>
    </row>
    <row r="1607" spans="2:6">
      <c r="B1607" s="189"/>
      <c r="C1607" s="189"/>
      <c r="D1607" s="189"/>
      <c r="E1607" s="189"/>
      <c r="F1607" s="189"/>
    </row>
    <row r="1608" spans="2:6">
      <c r="B1608" s="189"/>
      <c r="C1608" s="189"/>
      <c r="D1608" s="189"/>
      <c r="E1608" s="189"/>
      <c r="F1608" s="189"/>
    </row>
    <row r="1609" spans="2:6">
      <c r="B1609" s="189"/>
      <c r="C1609" s="189"/>
      <c r="D1609" s="189"/>
      <c r="E1609" s="189"/>
      <c r="F1609" s="189"/>
    </row>
    <row r="1610" spans="2:6">
      <c r="B1610" s="189"/>
      <c r="C1610" s="189"/>
      <c r="D1610" s="189"/>
      <c r="E1610" s="189"/>
      <c r="F1610" s="189"/>
    </row>
    <row r="1611" spans="2:6">
      <c r="B1611" s="189"/>
      <c r="C1611" s="189"/>
      <c r="D1611" s="189"/>
      <c r="E1611" s="189"/>
      <c r="F1611" s="189"/>
    </row>
    <row r="1612" spans="2:6">
      <c r="B1612" s="189"/>
      <c r="C1612" s="189"/>
      <c r="D1612" s="189"/>
      <c r="E1612" s="189"/>
      <c r="F1612" s="189"/>
    </row>
    <row r="1613" spans="2:6">
      <c r="B1613" s="189"/>
      <c r="C1613" s="189"/>
      <c r="D1613" s="189"/>
      <c r="E1613" s="189"/>
      <c r="F1613" s="189"/>
    </row>
    <row r="1614" spans="2:6">
      <c r="B1614" s="189"/>
      <c r="C1614" s="189"/>
      <c r="D1614" s="189"/>
      <c r="E1614" s="189"/>
      <c r="F1614" s="189"/>
    </row>
    <row r="1615" spans="2:6">
      <c r="B1615" s="189"/>
      <c r="C1615" s="189"/>
      <c r="D1615" s="189"/>
      <c r="E1615" s="189"/>
      <c r="F1615" s="189"/>
    </row>
    <row r="1616" spans="2:6">
      <c r="B1616" s="189"/>
      <c r="C1616" s="189"/>
      <c r="D1616" s="189"/>
      <c r="E1616" s="189"/>
      <c r="F1616" s="189"/>
    </row>
    <row r="1617" spans="2:6">
      <c r="B1617" s="189"/>
      <c r="C1617" s="189"/>
      <c r="D1617" s="189"/>
      <c r="E1617" s="189"/>
      <c r="F1617" s="189"/>
    </row>
    <row r="1618" spans="2:6">
      <c r="B1618" s="189"/>
      <c r="C1618" s="189"/>
      <c r="D1618" s="189"/>
      <c r="E1618" s="189"/>
      <c r="F1618" s="189"/>
    </row>
    <row r="1619" spans="2:6">
      <c r="B1619" s="189"/>
      <c r="C1619" s="189"/>
      <c r="D1619" s="189"/>
      <c r="E1619" s="189"/>
      <c r="F1619" s="189"/>
    </row>
    <row r="1620" spans="2:6">
      <c r="B1620" s="189"/>
      <c r="C1620" s="189"/>
      <c r="D1620" s="189"/>
      <c r="E1620" s="189"/>
      <c r="F1620" s="189"/>
    </row>
    <row r="1621" spans="2:6">
      <c r="B1621" s="189"/>
      <c r="C1621" s="189"/>
      <c r="D1621" s="189"/>
      <c r="E1621" s="189"/>
      <c r="F1621" s="189"/>
    </row>
    <row r="1622" spans="2:6">
      <c r="B1622" s="189"/>
      <c r="C1622" s="189"/>
      <c r="D1622" s="189"/>
      <c r="E1622" s="189"/>
      <c r="F1622" s="189"/>
    </row>
    <row r="1623" spans="2:6">
      <c r="B1623" s="189"/>
      <c r="C1623" s="189"/>
      <c r="D1623" s="189"/>
      <c r="E1623" s="189"/>
      <c r="F1623" s="189"/>
    </row>
    <row r="1624" spans="2:6">
      <c r="B1624" s="189"/>
      <c r="C1624" s="189"/>
      <c r="D1624" s="189"/>
      <c r="E1624" s="189"/>
      <c r="F1624" s="189"/>
    </row>
    <row r="1625" spans="2:6">
      <c r="B1625" s="189"/>
      <c r="C1625" s="189"/>
      <c r="D1625" s="189"/>
      <c r="E1625" s="189"/>
      <c r="F1625" s="189"/>
    </row>
    <row r="1626" spans="2:6">
      <c r="B1626" s="189"/>
      <c r="C1626" s="189"/>
      <c r="D1626" s="189"/>
      <c r="E1626" s="189"/>
      <c r="F1626" s="189"/>
    </row>
    <row r="1627" spans="2:6">
      <c r="B1627" s="189"/>
      <c r="C1627" s="189"/>
      <c r="D1627" s="189"/>
      <c r="E1627" s="189"/>
      <c r="F1627" s="189"/>
    </row>
    <row r="1628" spans="2:6">
      <c r="B1628" s="189"/>
      <c r="C1628" s="189"/>
      <c r="D1628" s="189"/>
      <c r="E1628" s="189"/>
      <c r="F1628" s="189"/>
    </row>
    <row r="1629" spans="2:6">
      <c r="B1629" s="189"/>
      <c r="C1629" s="189"/>
      <c r="D1629" s="189"/>
      <c r="E1629" s="189"/>
      <c r="F1629" s="189"/>
    </row>
    <row r="1630" spans="2:6">
      <c r="B1630" s="189"/>
      <c r="C1630" s="189"/>
      <c r="D1630" s="189"/>
      <c r="E1630" s="189"/>
      <c r="F1630" s="189"/>
    </row>
    <row r="1631" spans="2:6">
      <c r="B1631" s="189"/>
      <c r="C1631" s="189"/>
      <c r="D1631" s="189"/>
      <c r="E1631" s="189"/>
      <c r="F1631" s="189"/>
    </row>
    <row r="1632" spans="2:6">
      <c r="B1632" s="189"/>
      <c r="C1632" s="189"/>
      <c r="D1632" s="189"/>
      <c r="E1632" s="189"/>
      <c r="F1632" s="189"/>
    </row>
    <row r="1633" spans="2:6">
      <c r="B1633" s="189"/>
      <c r="C1633" s="189"/>
      <c r="D1633" s="189"/>
      <c r="E1633" s="189"/>
      <c r="F1633" s="189"/>
    </row>
    <row r="1634" spans="2:6">
      <c r="B1634" s="189"/>
      <c r="C1634" s="189"/>
      <c r="D1634" s="189"/>
      <c r="E1634" s="189"/>
      <c r="F1634" s="189"/>
    </row>
    <row r="1635" spans="2:6">
      <c r="B1635" s="189"/>
      <c r="C1635" s="189"/>
      <c r="D1635" s="189"/>
      <c r="E1635" s="189"/>
      <c r="F1635" s="189"/>
    </row>
    <row r="1636" spans="2:6">
      <c r="B1636" s="189"/>
      <c r="C1636" s="189"/>
      <c r="D1636" s="189"/>
      <c r="E1636" s="189"/>
      <c r="F1636" s="189"/>
    </row>
    <row r="1637" spans="2:6">
      <c r="B1637" s="189"/>
      <c r="C1637" s="189"/>
      <c r="D1637" s="189"/>
      <c r="E1637" s="189"/>
      <c r="F1637" s="189"/>
    </row>
    <row r="1638" spans="2:6">
      <c r="B1638" s="189"/>
      <c r="C1638" s="189"/>
      <c r="D1638" s="189"/>
      <c r="E1638" s="189"/>
      <c r="F1638" s="189"/>
    </row>
    <row r="1639" spans="2:6">
      <c r="B1639" s="189"/>
      <c r="C1639" s="189"/>
      <c r="D1639" s="189"/>
      <c r="E1639" s="189"/>
      <c r="F1639" s="189"/>
    </row>
    <row r="1640" spans="2:6">
      <c r="B1640" s="189"/>
      <c r="C1640" s="189"/>
      <c r="D1640" s="189"/>
      <c r="E1640" s="189"/>
      <c r="F1640" s="189"/>
    </row>
    <row r="1641" spans="2:6">
      <c r="B1641" s="189"/>
      <c r="C1641" s="189"/>
      <c r="D1641" s="189"/>
      <c r="E1641" s="189"/>
      <c r="F1641" s="189"/>
    </row>
    <row r="1642" spans="2:6">
      <c r="B1642" s="189"/>
      <c r="C1642" s="189"/>
      <c r="D1642" s="189"/>
      <c r="E1642" s="189"/>
      <c r="F1642" s="189"/>
    </row>
    <row r="1643" spans="2:6">
      <c r="B1643" s="189"/>
      <c r="C1643" s="189"/>
      <c r="D1643" s="189"/>
      <c r="E1643" s="189"/>
      <c r="F1643" s="189"/>
    </row>
    <row r="1644" spans="2:6">
      <c r="B1644" s="189"/>
      <c r="C1644" s="189"/>
      <c r="D1644" s="189"/>
      <c r="E1644" s="189"/>
      <c r="F1644" s="189"/>
    </row>
    <row r="1645" spans="2:6">
      <c r="B1645" s="189"/>
      <c r="C1645" s="189"/>
      <c r="D1645" s="189"/>
      <c r="E1645" s="189"/>
      <c r="F1645" s="189"/>
    </row>
    <row r="1646" spans="2:6">
      <c r="B1646" s="189"/>
      <c r="C1646" s="189"/>
      <c r="D1646" s="189"/>
      <c r="E1646" s="189"/>
      <c r="F1646" s="189"/>
    </row>
    <row r="1647" spans="2:6">
      <c r="B1647" s="189"/>
      <c r="C1647" s="189"/>
      <c r="D1647" s="189"/>
      <c r="E1647" s="189"/>
      <c r="F1647" s="189"/>
    </row>
    <row r="1648" spans="2:6">
      <c r="B1648" s="189"/>
      <c r="C1648" s="189"/>
      <c r="D1648" s="189"/>
      <c r="E1648" s="189"/>
      <c r="F1648" s="189"/>
    </row>
    <row r="1649" spans="2:6">
      <c r="B1649" s="189"/>
      <c r="C1649" s="189"/>
      <c r="D1649" s="189"/>
      <c r="E1649" s="189"/>
      <c r="F1649" s="189"/>
    </row>
    <row r="1650" spans="2:6">
      <c r="B1650" s="189"/>
      <c r="C1650" s="189"/>
      <c r="D1650" s="189"/>
      <c r="E1650" s="189"/>
      <c r="F1650" s="189"/>
    </row>
    <row r="1651" spans="2:6">
      <c r="B1651" s="189"/>
      <c r="C1651" s="189"/>
      <c r="D1651" s="189"/>
      <c r="E1651" s="189"/>
      <c r="F1651" s="189"/>
    </row>
    <row r="1652" spans="2:6">
      <c r="B1652" s="189"/>
      <c r="C1652" s="189"/>
      <c r="D1652" s="189"/>
      <c r="E1652" s="189"/>
      <c r="F1652" s="189"/>
    </row>
    <row r="1653" spans="2:6">
      <c r="B1653" s="189"/>
      <c r="C1653" s="189"/>
      <c r="D1653" s="189"/>
      <c r="E1653" s="189"/>
      <c r="F1653" s="189"/>
    </row>
    <row r="1654" spans="2:6">
      <c r="B1654" s="189"/>
      <c r="C1654" s="189"/>
      <c r="D1654" s="189"/>
      <c r="E1654" s="189"/>
      <c r="F1654" s="189"/>
    </row>
    <row r="1655" spans="2:6">
      <c r="B1655" s="189"/>
      <c r="C1655" s="189"/>
      <c r="D1655" s="189"/>
      <c r="E1655" s="189"/>
      <c r="F1655" s="189"/>
    </row>
    <row r="1656" spans="2:6">
      <c r="B1656" s="189"/>
      <c r="C1656" s="189"/>
      <c r="D1656" s="189"/>
      <c r="E1656" s="189"/>
      <c r="F1656" s="189"/>
    </row>
    <row r="1657" spans="2:6">
      <c r="B1657" s="189"/>
      <c r="C1657" s="189"/>
      <c r="D1657" s="189"/>
      <c r="E1657" s="189"/>
      <c r="F1657" s="189"/>
    </row>
    <row r="1658" spans="2:6">
      <c r="B1658" s="189"/>
      <c r="C1658" s="189"/>
      <c r="D1658" s="189"/>
      <c r="E1658" s="189"/>
      <c r="F1658" s="189"/>
    </row>
    <row r="1659" spans="2:6">
      <c r="B1659" s="189"/>
      <c r="C1659" s="189"/>
      <c r="D1659" s="189"/>
      <c r="E1659" s="189"/>
      <c r="F1659" s="189"/>
    </row>
    <row r="1660" spans="2:6">
      <c r="B1660" s="189"/>
      <c r="C1660" s="189"/>
      <c r="D1660" s="189"/>
      <c r="E1660" s="189"/>
      <c r="F1660" s="189"/>
    </row>
    <row r="1661" spans="2:6">
      <c r="B1661" s="189"/>
      <c r="C1661" s="189"/>
      <c r="D1661" s="189"/>
      <c r="E1661" s="189"/>
      <c r="F1661" s="189"/>
    </row>
    <row r="1662" spans="2:6">
      <c r="B1662" s="189"/>
      <c r="C1662" s="189"/>
      <c r="D1662" s="189"/>
      <c r="E1662" s="189"/>
      <c r="F1662" s="189"/>
    </row>
    <row r="1663" spans="2:6">
      <c r="B1663" s="189"/>
      <c r="C1663" s="189"/>
      <c r="D1663" s="189"/>
      <c r="E1663" s="189"/>
      <c r="F1663" s="189"/>
    </row>
    <row r="1664" spans="2:6">
      <c r="B1664" s="189"/>
      <c r="C1664" s="189"/>
      <c r="D1664" s="189"/>
      <c r="E1664" s="189"/>
      <c r="F1664" s="189"/>
    </row>
    <row r="1665" spans="2:6">
      <c r="B1665" s="189"/>
      <c r="C1665" s="189"/>
      <c r="D1665" s="189"/>
      <c r="E1665" s="189"/>
      <c r="F1665" s="189"/>
    </row>
    <row r="1666" spans="2:6">
      <c r="B1666" s="189"/>
      <c r="C1666" s="189"/>
      <c r="D1666" s="189"/>
      <c r="E1666" s="189"/>
      <c r="F1666" s="189"/>
    </row>
    <row r="1667" spans="2:6">
      <c r="B1667" s="189"/>
      <c r="C1667" s="189"/>
      <c r="D1667" s="189"/>
      <c r="E1667" s="189"/>
      <c r="F1667" s="189"/>
    </row>
    <row r="1668" spans="2:6">
      <c r="B1668" s="189"/>
      <c r="C1668" s="189"/>
      <c r="D1668" s="189"/>
      <c r="E1668" s="189"/>
      <c r="F1668" s="189"/>
    </row>
    <row r="1669" spans="2:6">
      <c r="B1669" s="189"/>
      <c r="C1669" s="189"/>
      <c r="D1669" s="189"/>
      <c r="E1669" s="189"/>
      <c r="F1669" s="189"/>
    </row>
    <row r="1670" spans="2:6">
      <c r="B1670" s="189"/>
      <c r="C1670" s="189"/>
      <c r="D1670" s="189"/>
      <c r="E1670" s="189"/>
      <c r="F1670" s="189"/>
    </row>
    <row r="1671" spans="2:6">
      <c r="B1671" s="189"/>
      <c r="C1671" s="189"/>
      <c r="D1671" s="189"/>
      <c r="E1671" s="189"/>
      <c r="F1671" s="189"/>
    </row>
    <row r="1672" spans="2:6">
      <c r="B1672" s="189"/>
      <c r="C1672" s="189"/>
      <c r="D1672" s="189"/>
      <c r="E1672" s="189"/>
      <c r="F1672" s="189"/>
    </row>
    <row r="1673" spans="2:6">
      <c r="B1673" s="189"/>
      <c r="C1673" s="189"/>
      <c r="D1673" s="189"/>
      <c r="E1673" s="189"/>
      <c r="F1673" s="189"/>
    </row>
    <row r="1674" spans="2:6">
      <c r="B1674" s="189"/>
      <c r="C1674" s="189"/>
      <c r="D1674" s="189"/>
      <c r="E1674" s="189"/>
      <c r="F1674" s="189"/>
    </row>
    <row r="1675" spans="2:6">
      <c r="B1675" s="189"/>
      <c r="C1675" s="189"/>
      <c r="D1675" s="189"/>
      <c r="E1675" s="189"/>
      <c r="F1675" s="189"/>
    </row>
    <row r="1676" spans="2:6">
      <c r="B1676" s="189"/>
      <c r="C1676" s="189"/>
      <c r="D1676" s="189"/>
      <c r="E1676" s="189"/>
      <c r="F1676" s="189"/>
    </row>
    <row r="1677" spans="2:6">
      <c r="B1677" s="189"/>
      <c r="C1677" s="189"/>
      <c r="D1677" s="189"/>
      <c r="E1677" s="189"/>
      <c r="F1677" s="189"/>
    </row>
    <row r="1678" spans="2:6">
      <c r="B1678" s="189"/>
      <c r="C1678" s="189"/>
      <c r="D1678" s="189"/>
      <c r="E1678" s="189"/>
      <c r="F1678" s="189"/>
    </row>
    <row r="1679" spans="2:6">
      <c r="B1679" s="189"/>
      <c r="C1679" s="189"/>
      <c r="D1679" s="189"/>
      <c r="E1679" s="189"/>
      <c r="F1679" s="189"/>
    </row>
    <row r="1680" spans="2:6">
      <c r="B1680" s="189"/>
      <c r="C1680" s="189"/>
      <c r="D1680" s="189"/>
      <c r="E1680" s="189"/>
      <c r="F1680" s="189"/>
    </row>
    <row r="1681" spans="2:6">
      <c r="B1681" s="189"/>
      <c r="C1681" s="189"/>
      <c r="D1681" s="189"/>
      <c r="E1681" s="189"/>
      <c r="F1681" s="189"/>
    </row>
    <row r="1682" spans="2:6">
      <c r="B1682" s="189"/>
      <c r="C1682" s="189"/>
      <c r="D1682" s="189"/>
      <c r="E1682" s="189"/>
      <c r="F1682" s="189"/>
    </row>
    <row r="1683" spans="2:6">
      <c r="B1683" s="189"/>
      <c r="C1683" s="189"/>
      <c r="D1683" s="189"/>
      <c r="E1683" s="189"/>
      <c r="F1683" s="189"/>
    </row>
    <row r="1684" spans="2:6">
      <c r="B1684" s="189"/>
      <c r="C1684" s="189"/>
      <c r="D1684" s="189"/>
      <c r="E1684" s="189"/>
      <c r="F1684" s="189"/>
    </row>
    <row r="1685" spans="2:6">
      <c r="B1685" s="189"/>
      <c r="C1685" s="189"/>
      <c r="D1685" s="189"/>
      <c r="E1685" s="189"/>
      <c r="F1685" s="189"/>
    </row>
    <row r="1686" spans="2:6">
      <c r="B1686" s="189"/>
      <c r="C1686" s="189"/>
      <c r="D1686" s="189"/>
      <c r="E1686" s="189"/>
      <c r="F1686" s="189"/>
    </row>
    <row r="1687" spans="2:6">
      <c r="B1687" s="189"/>
      <c r="C1687" s="189"/>
      <c r="D1687" s="189"/>
      <c r="E1687" s="189"/>
      <c r="F1687" s="189"/>
    </row>
    <row r="1688" spans="2:6">
      <c r="B1688" s="189"/>
      <c r="C1688" s="189"/>
      <c r="D1688" s="189"/>
      <c r="E1688" s="189"/>
      <c r="F1688" s="189"/>
    </row>
    <row r="1689" spans="2:6">
      <c r="B1689" s="189"/>
      <c r="C1689" s="189"/>
      <c r="D1689" s="189"/>
      <c r="E1689" s="189"/>
      <c r="F1689" s="189"/>
    </row>
    <row r="1690" spans="2:6">
      <c r="B1690" s="189"/>
      <c r="C1690" s="189"/>
      <c r="D1690" s="189"/>
      <c r="E1690" s="189"/>
      <c r="F1690" s="189"/>
    </row>
    <row r="1691" spans="2:6">
      <c r="B1691" s="189"/>
      <c r="C1691" s="189"/>
      <c r="D1691" s="189"/>
      <c r="E1691" s="189"/>
      <c r="F1691" s="189"/>
    </row>
    <row r="1692" spans="2:6">
      <c r="B1692" s="189"/>
      <c r="C1692" s="189"/>
      <c r="D1692" s="189"/>
      <c r="E1692" s="189"/>
      <c r="F1692" s="189"/>
    </row>
    <row r="1693" spans="2:6">
      <c r="B1693" s="189"/>
      <c r="C1693" s="189"/>
      <c r="D1693" s="189"/>
      <c r="E1693" s="189"/>
      <c r="F1693" s="189"/>
    </row>
    <row r="1694" spans="2:6">
      <c r="B1694" s="189"/>
      <c r="C1694" s="189"/>
      <c r="D1694" s="189"/>
      <c r="E1694" s="189"/>
      <c r="F1694" s="189"/>
    </row>
    <row r="1695" spans="2:6">
      <c r="B1695" s="189"/>
      <c r="C1695" s="189"/>
      <c r="D1695" s="189"/>
      <c r="E1695" s="189"/>
      <c r="F1695" s="189"/>
    </row>
    <row r="1696" spans="2:6">
      <c r="B1696" s="189"/>
      <c r="C1696" s="189"/>
      <c r="D1696" s="189"/>
      <c r="E1696" s="189"/>
      <c r="F1696" s="189"/>
    </row>
    <row r="1697" spans="2:6">
      <c r="B1697" s="189"/>
      <c r="C1697" s="189"/>
      <c r="D1697" s="189"/>
      <c r="E1697" s="189"/>
      <c r="F1697" s="189"/>
    </row>
    <row r="1698" spans="2:6">
      <c r="B1698" s="189"/>
      <c r="C1698" s="189"/>
      <c r="D1698" s="189"/>
      <c r="E1698" s="189"/>
      <c r="F1698" s="189"/>
    </row>
    <row r="1699" spans="2:6">
      <c r="B1699" s="189"/>
      <c r="C1699" s="189"/>
      <c r="D1699" s="189"/>
      <c r="E1699" s="189"/>
      <c r="F1699" s="189"/>
    </row>
    <row r="1700" spans="2:6">
      <c r="B1700" s="189"/>
      <c r="C1700" s="189"/>
      <c r="D1700" s="189"/>
      <c r="E1700" s="189"/>
      <c r="F1700" s="189"/>
    </row>
    <row r="1701" spans="2:6">
      <c r="B1701" s="189"/>
      <c r="C1701" s="189"/>
      <c r="D1701" s="189"/>
      <c r="E1701" s="189"/>
      <c r="F1701" s="189"/>
    </row>
    <row r="1702" spans="2:6">
      <c r="B1702" s="189"/>
      <c r="C1702" s="189"/>
      <c r="D1702" s="189"/>
      <c r="E1702" s="189"/>
      <c r="F1702" s="189"/>
    </row>
    <row r="1703" spans="2:6">
      <c r="B1703" s="189"/>
      <c r="C1703" s="189"/>
      <c r="D1703" s="189"/>
      <c r="E1703" s="189"/>
      <c r="F1703" s="189"/>
    </row>
    <row r="1704" spans="2:6">
      <c r="B1704" s="189"/>
      <c r="C1704" s="189"/>
      <c r="D1704" s="189"/>
      <c r="E1704" s="189"/>
      <c r="F1704" s="189"/>
    </row>
    <row r="1705" spans="2:6">
      <c r="B1705" s="189"/>
      <c r="C1705" s="189"/>
      <c r="D1705" s="189"/>
      <c r="E1705" s="189"/>
      <c r="F1705" s="189"/>
    </row>
    <row r="1706" spans="2:6">
      <c r="B1706" s="189"/>
      <c r="C1706" s="189"/>
      <c r="D1706" s="189"/>
      <c r="E1706" s="189"/>
      <c r="F1706" s="189"/>
    </row>
    <row r="1707" spans="2:6">
      <c r="B1707" s="189"/>
      <c r="C1707" s="189"/>
      <c r="D1707" s="189"/>
      <c r="E1707" s="189"/>
      <c r="F1707" s="189"/>
    </row>
    <row r="1708" spans="2:6">
      <c r="B1708" s="189"/>
      <c r="C1708" s="189"/>
      <c r="D1708" s="189"/>
      <c r="E1708" s="189"/>
      <c r="F1708" s="189"/>
    </row>
    <row r="1709" spans="2:6">
      <c r="B1709" s="189"/>
      <c r="C1709" s="189"/>
      <c r="D1709" s="189"/>
      <c r="E1709" s="189"/>
      <c r="F1709" s="189"/>
    </row>
    <row r="1710" spans="2:6">
      <c r="B1710" s="189"/>
      <c r="C1710" s="189"/>
      <c r="D1710" s="189"/>
      <c r="E1710" s="189"/>
      <c r="F1710" s="189"/>
    </row>
    <row r="1711" spans="2:6">
      <c r="B1711" s="189"/>
      <c r="C1711" s="189"/>
      <c r="D1711" s="189"/>
      <c r="E1711" s="189"/>
      <c r="F1711" s="189"/>
    </row>
    <row r="1712" spans="2:6">
      <c r="B1712" s="189"/>
      <c r="C1712" s="189"/>
      <c r="D1712" s="189"/>
      <c r="E1712" s="189"/>
      <c r="F1712" s="189"/>
    </row>
    <row r="1713" spans="2:6">
      <c r="B1713" s="189"/>
      <c r="C1713" s="189"/>
      <c r="D1713" s="189"/>
      <c r="E1713" s="189"/>
      <c r="F1713" s="189"/>
    </row>
    <row r="1714" spans="2:6">
      <c r="B1714" s="189"/>
      <c r="C1714" s="189"/>
      <c r="D1714" s="189"/>
      <c r="E1714" s="189"/>
      <c r="F1714" s="189"/>
    </row>
    <row r="1715" spans="2:6">
      <c r="B1715" s="189"/>
      <c r="C1715" s="189"/>
      <c r="D1715" s="189"/>
      <c r="E1715" s="189"/>
      <c r="F1715" s="189"/>
    </row>
    <row r="1716" spans="2:6">
      <c r="B1716" s="189"/>
      <c r="C1716" s="189"/>
      <c r="D1716" s="189"/>
      <c r="E1716" s="189"/>
      <c r="F1716" s="189"/>
    </row>
    <row r="1717" spans="2:6">
      <c r="B1717" s="189"/>
      <c r="C1717" s="189"/>
      <c r="D1717" s="189"/>
      <c r="E1717" s="189"/>
      <c r="F1717" s="189"/>
    </row>
    <row r="1718" spans="2:6">
      <c r="B1718" s="189"/>
      <c r="C1718" s="189"/>
      <c r="D1718" s="189"/>
      <c r="E1718" s="189"/>
      <c r="F1718" s="189"/>
    </row>
    <row r="1719" spans="2:6">
      <c r="B1719" s="189"/>
      <c r="C1719" s="189"/>
      <c r="D1719" s="189"/>
      <c r="E1719" s="189"/>
      <c r="F1719" s="189"/>
    </row>
    <row r="1720" spans="2:6">
      <c r="B1720" s="189"/>
      <c r="C1720" s="189"/>
      <c r="D1720" s="189"/>
      <c r="E1720" s="189"/>
      <c r="F1720" s="189"/>
    </row>
    <row r="1721" spans="2:6">
      <c r="B1721" s="189"/>
      <c r="C1721" s="189"/>
      <c r="D1721" s="189"/>
      <c r="E1721" s="189"/>
      <c r="F1721" s="189"/>
    </row>
    <row r="1722" spans="2:6">
      <c r="B1722" s="189"/>
      <c r="C1722" s="189"/>
      <c r="D1722" s="189"/>
      <c r="E1722" s="189"/>
      <c r="F1722" s="189"/>
    </row>
    <row r="1723" spans="2:6">
      <c r="B1723" s="189"/>
      <c r="C1723" s="189"/>
      <c r="D1723" s="189"/>
      <c r="E1723" s="189"/>
      <c r="F1723" s="189"/>
    </row>
    <row r="1724" spans="2:6">
      <c r="B1724" s="189"/>
      <c r="C1724" s="189"/>
      <c r="D1724" s="189"/>
      <c r="E1724" s="189"/>
      <c r="F1724" s="189"/>
    </row>
    <row r="1725" spans="2:6">
      <c r="B1725" s="189"/>
      <c r="C1725" s="189"/>
      <c r="D1725" s="189"/>
      <c r="E1725" s="189"/>
      <c r="F1725" s="189"/>
    </row>
    <row r="1726" spans="2:6">
      <c r="B1726" s="189"/>
      <c r="C1726" s="189"/>
      <c r="D1726" s="189"/>
      <c r="E1726" s="189"/>
      <c r="F1726" s="189"/>
    </row>
    <row r="1727" spans="2:6">
      <c r="B1727" s="189"/>
      <c r="C1727" s="189"/>
      <c r="D1727" s="189"/>
      <c r="E1727" s="189"/>
      <c r="F1727" s="189"/>
    </row>
    <row r="1728" spans="2:6">
      <c r="B1728" s="189"/>
      <c r="C1728" s="189"/>
      <c r="D1728" s="189"/>
      <c r="E1728" s="189"/>
      <c r="F1728" s="189"/>
    </row>
    <row r="1729" spans="2:6">
      <c r="B1729" s="189"/>
      <c r="C1729" s="189"/>
      <c r="D1729" s="189"/>
      <c r="E1729" s="189"/>
      <c r="F1729" s="189"/>
    </row>
    <row r="1730" spans="2:6">
      <c r="B1730" s="189"/>
      <c r="C1730" s="189"/>
      <c r="D1730" s="189"/>
      <c r="E1730" s="189"/>
      <c r="F1730" s="189"/>
    </row>
    <row r="1731" spans="2:6">
      <c r="B1731" s="189"/>
      <c r="C1731" s="189"/>
      <c r="D1731" s="189"/>
      <c r="E1731" s="189"/>
      <c r="F1731" s="189"/>
    </row>
    <row r="1732" spans="2:6">
      <c r="B1732" s="189"/>
      <c r="C1732" s="189"/>
      <c r="D1732" s="189"/>
      <c r="E1732" s="189"/>
      <c r="F1732" s="189"/>
    </row>
    <row r="1733" spans="2:6">
      <c r="B1733" s="189"/>
      <c r="C1733" s="189"/>
      <c r="D1733" s="189"/>
      <c r="E1733" s="189"/>
      <c r="F1733" s="189"/>
    </row>
    <row r="1734" spans="2:6">
      <c r="B1734" s="189"/>
      <c r="C1734" s="189"/>
      <c r="D1734" s="189"/>
      <c r="E1734" s="189"/>
      <c r="F1734" s="189"/>
    </row>
    <row r="1735" spans="2:6">
      <c r="B1735" s="189"/>
      <c r="C1735" s="189"/>
      <c r="D1735" s="189"/>
      <c r="E1735" s="189"/>
      <c r="F1735" s="189"/>
    </row>
    <row r="1736" spans="2:6">
      <c r="B1736" s="189"/>
      <c r="C1736" s="189"/>
      <c r="D1736" s="189"/>
      <c r="E1736" s="189"/>
      <c r="F1736" s="189"/>
    </row>
    <row r="1737" spans="2:6">
      <c r="B1737" s="189"/>
      <c r="C1737" s="189"/>
      <c r="D1737" s="189"/>
      <c r="E1737" s="189"/>
      <c r="F1737" s="189"/>
    </row>
    <row r="1738" spans="2:6">
      <c r="B1738" s="189"/>
      <c r="C1738" s="189"/>
      <c r="D1738" s="189"/>
      <c r="E1738" s="189"/>
      <c r="F1738" s="189"/>
    </row>
    <row r="1739" spans="2:6">
      <c r="B1739" s="189"/>
      <c r="C1739" s="189"/>
      <c r="D1739" s="189"/>
      <c r="E1739" s="189"/>
      <c r="F1739" s="189"/>
    </row>
    <row r="1740" spans="2:6">
      <c r="B1740" s="189"/>
      <c r="C1740" s="189"/>
      <c r="D1740" s="189"/>
      <c r="E1740" s="189"/>
      <c r="F1740" s="189"/>
    </row>
    <row r="1741" spans="2:6">
      <c r="B1741" s="189"/>
      <c r="C1741" s="189"/>
      <c r="D1741" s="189"/>
      <c r="E1741" s="189"/>
      <c r="F1741" s="189"/>
    </row>
    <row r="1742" spans="2:6">
      <c r="B1742" s="189"/>
      <c r="C1742" s="189"/>
      <c r="D1742" s="189"/>
      <c r="E1742" s="189"/>
      <c r="F1742" s="189"/>
    </row>
    <row r="1743" spans="2:6">
      <c r="B1743" s="189"/>
      <c r="C1743" s="189"/>
      <c r="D1743" s="189"/>
      <c r="E1743" s="189"/>
      <c r="F1743" s="189"/>
    </row>
    <row r="1744" spans="2:6">
      <c r="B1744" s="189"/>
      <c r="C1744" s="189"/>
      <c r="D1744" s="189"/>
      <c r="E1744" s="189"/>
      <c r="F1744" s="189"/>
    </row>
    <row r="1745" spans="2:6">
      <c r="B1745" s="189"/>
      <c r="C1745" s="189"/>
      <c r="D1745" s="189"/>
      <c r="E1745" s="189"/>
      <c r="F1745" s="189"/>
    </row>
    <row r="1746" spans="2:6">
      <c r="B1746" s="189"/>
      <c r="C1746" s="189"/>
      <c r="D1746" s="189"/>
      <c r="E1746" s="189"/>
      <c r="F1746" s="189"/>
    </row>
    <row r="1747" spans="2:6">
      <c r="B1747" s="189"/>
      <c r="C1747" s="189"/>
      <c r="D1747" s="189"/>
      <c r="E1747" s="189"/>
      <c r="F1747" s="189"/>
    </row>
    <row r="1748" spans="2:6">
      <c r="B1748" s="189"/>
      <c r="C1748" s="189"/>
      <c r="D1748" s="189"/>
      <c r="E1748" s="189"/>
      <c r="F1748" s="189"/>
    </row>
    <row r="1749" spans="2:6">
      <c r="B1749" s="189"/>
      <c r="C1749" s="189"/>
      <c r="D1749" s="189"/>
      <c r="E1749" s="189"/>
      <c r="F1749" s="189"/>
    </row>
    <row r="1750" spans="2:6">
      <c r="B1750" s="189"/>
      <c r="C1750" s="189"/>
      <c r="D1750" s="189"/>
      <c r="E1750" s="189"/>
      <c r="F1750" s="189"/>
    </row>
    <row r="1751" spans="2:6">
      <c r="B1751" s="189"/>
      <c r="C1751" s="189"/>
      <c r="D1751" s="189"/>
      <c r="E1751" s="189"/>
      <c r="F1751" s="189"/>
    </row>
    <row r="1752" spans="2:6">
      <c r="B1752" s="189"/>
      <c r="C1752" s="189"/>
      <c r="D1752" s="189"/>
      <c r="E1752" s="189"/>
      <c r="F1752" s="189"/>
    </row>
    <row r="1753" spans="2:6">
      <c r="B1753" s="189"/>
      <c r="C1753" s="189"/>
      <c r="D1753" s="189"/>
      <c r="E1753" s="189"/>
      <c r="F1753" s="189"/>
    </row>
    <row r="1754" spans="2:6">
      <c r="B1754" s="189"/>
      <c r="C1754" s="189"/>
      <c r="D1754" s="189"/>
      <c r="E1754" s="189"/>
      <c r="F1754" s="189"/>
    </row>
    <row r="1755" spans="2:6">
      <c r="B1755" s="189"/>
      <c r="C1755" s="189"/>
      <c r="D1755" s="189"/>
      <c r="E1755" s="189"/>
      <c r="F1755" s="189"/>
    </row>
    <row r="1756" spans="2:6">
      <c r="B1756" s="189"/>
      <c r="C1756" s="189"/>
      <c r="D1756" s="189"/>
      <c r="E1756" s="189"/>
      <c r="F1756" s="189"/>
    </row>
    <row r="1757" spans="2:6">
      <c r="B1757" s="189"/>
      <c r="C1757" s="189"/>
      <c r="D1757" s="189"/>
      <c r="E1757" s="189"/>
      <c r="F1757" s="189"/>
    </row>
    <row r="1758" spans="2:6">
      <c r="B1758" s="189"/>
      <c r="C1758" s="189"/>
      <c r="D1758" s="189"/>
      <c r="E1758" s="189"/>
      <c r="F1758" s="189"/>
    </row>
    <row r="1759" spans="2:6">
      <c r="B1759" s="189"/>
      <c r="C1759" s="189"/>
      <c r="D1759" s="189"/>
      <c r="E1759" s="189"/>
      <c r="F1759" s="189"/>
    </row>
    <row r="1760" spans="2:6">
      <c r="B1760" s="189"/>
      <c r="C1760" s="189"/>
      <c r="D1760" s="189"/>
      <c r="E1760" s="189"/>
      <c r="F1760" s="189"/>
    </row>
    <row r="1761" spans="2:6">
      <c r="B1761" s="189"/>
      <c r="C1761" s="189"/>
      <c r="D1761" s="189"/>
      <c r="E1761" s="189"/>
      <c r="F1761" s="189"/>
    </row>
    <row r="1762" spans="2:6">
      <c r="B1762" s="189"/>
      <c r="C1762" s="189"/>
      <c r="D1762" s="189"/>
      <c r="E1762" s="189"/>
      <c r="F1762" s="189"/>
    </row>
    <row r="1763" spans="2:6">
      <c r="B1763" s="189"/>
      <c r="C1763" s="189"/>
      <c r="D1763" s="189"/>
      <c r="E1763" s="189"/>
      <c r="F1763" s="189"/>
    </row>
    <row r="1764" spans="2:6">
      <c r="B1764" s="189"/>
      <c r="C1764" s="189"/>
      <c r="D1764" s="189"/>
      <c r="E1764" s="189"/>
      <c r="F1764" s="189"/>
    </row>
    <row r="1765" spans="2:6">
      <c r="B1765" s="189"/>
      <c r="C1765" s="189"/>
      <c r="D1765" s="189"/>
      <c r="E1765" s="189"/>
      <c r="F1765" s="189"/>
    </row>
    <row r="1766" spans="2:6">
      <c r="B1766" s="189"/>
      <c r="C1766" s="189"/>
      <c r="D1766" s="189"/>
      <c r="E1766" s="189"/>
      <c r="F1766" s="189"/>
    </row>
    <row r="1767" spans="2:6">
      <c r="B1767" s="189"/>
      <c r="C1767" s="189"/>
      <c r="D1767" s="189"/>
      <c r="E1767" s="189"/>
      <c r="F1767" s="189"/>
    </row>
    <row r="1768" spans="2:6">
      <c r="B1768" s="189"/>
      <c r="C1768" s="189"/>
      <c r="D1768" s="189"/>
      <c r="E1768" s="189"/>
      <c r="F1768" s="189"/>
    </row>
    <row r="1769" spans="2:6">
      <c r="B1769" s="189"/>
      <c r="C1769" s="189"/>
      <c r="D1769" s="189"/>
      <c r="E1769" s="189"/>
      <c r="F1769" s="189"/>
    </row>
    <row r="1770" spans="2:6">
      <c r="B1770" s="189"/>
      <c r="C1770" s="189"/>
      <c r="D1770" s="189"/>
      <c r="E1770" s="189"/>
      <c r="F1770" s="189"/>
    </row>
    <row r="1771" spans="2:6">
      <c r="B1771" s="189"/>
      <c r="C1771" s="189"/>
      <c r="D1771" s="189"/>
      <c r="E1771" s="189"/>
      <c r="F1771" s="189"/>
    </row>
    <row r="1772" spans="2:6">
      <c r="B1772" s="189"/>
      <c r="C1772" s="189"/>
      <c r="D1772" s="189"/>
      <c r="E1772" s="189"/>
      <c r="F1772" s="189"/>
    </row>
    <row r="1773" spans="2:6">
      <c r="B1773" s="189"/>
      <c r="C1773" s="189"/>
      <c r="D1773" s="189"/>
      <c r="E1773" s="189"/>
      <c r="F1773" s="189"/>
    </row>
    <row r="1774" spans="2:6">
      <c r="B1774" s="189"/>
      <c r="C1774" s="189"/>
      <c r="D1774" s="189"/>
      <c r="E1774" s="189"/>
      <c r="F1774" s="189"/>
    </row>
    <row r="1775" spans="2:6">
      <c r="B1775" s="189"/>
      <c r="C1775" s="189"/>
      <c r="D1775" s="189"/>
      <c r="E1775" s="189"/>
      <c r="F1775" s="189"/>
    </row>
    <row r="1776" spans="2:6">
      <c r="B1776" s="189"/>
      <c r="C1776" s="189"/>
      <c r="D1776" s="189"/>
      <c r="E1776" s="189"/>
      <c r="F1776" s="189"/>
    </row>
    <row r="1777" spans="2:6">
      <c r="B1777" s="189"/>
      <c r="C1777" s="189"/>
      <c r="D1777" s="189"/>
      <c r="E1777" s="189"/>
      <c r="F1777" s="189"/>
    </row>
    <row r="1778" spans="2:6">
      <c r="B1778" s="189"/>
      <c r="C1778" s="189"/>
      <c r="D1778" s="189"/>
      <c r="E1778" s="189"/>
      <c r="F1778" s="189"/>
    </row>
    <row r="1779" spans="2:6">
      <c r="B1779" s="189"/>
      <c r="C1779" s="189"/>
      <c r="D1779" s="189"/>
      <c r="E1779" s="189"/>
      <c r="F1779" s="189"/>
    </row>
    <row r="1780" spans="2:6">
      <c r="B1780" s="189"/>
      <c r="C1780" s="189"/>
      <c r="D1780" s="189"/>
      <c r="E1780" s="189"/>
      <c r="F1780" s="189"/>
    </row>
    <row r="1781" spans="2:6">
      <c r="B1781" s="189"/>
      <c r="C1781" s="189"/>
      <c r="D1781" s="189"/>
      <c r="E1781" s="189"/>
      <c r="F1781" s="189"/>
    </row>
    <row r="1782" spans="2:6">
      <c r="B1782" s="189"/>
      <c r="C1782" s="189"/>
      <c r="D1782" s="189"/>
      <c r="E1782" s="189"/>
      <c r="F1782" s="189"/>
    </row>
    <row r="1783" spans="2:6">
      <c r="B1783" s="189"/>
      <c r="C1783" s="189"/>
      <c r="D1783" s="189"/>
      <c r="E1783" s="189"/>
      <c r="F1783" s="189"/>
    </row>
    <row r="1784" spans="2:6">
      <c r="B1784" s="189"/>
      <c r="C1784" s="189"/>
      <c r="D1784" s="189"/>
      <c r="E1784" s="189"/>
      <c r="F1784" s="189"/>
    </row>
    <row r="1785" spans="2:6">
      <c r="B1785" s="189"/>
      <c r="C1785" s="189"/>
      <c r="D1785" s="189"/>
      <c r="E1785" s="189"/>
      <c r="F1785" s="189"/>
    </row>
    <row r="1786" spans="2:6">
      <c r="B1786" s="189"/>
      <c r="C1786" s="189"/>
      <c r="D1786" s="189"/>
      <c r="E1786" s="189"/>
      <c r="F1786" s="189"/>
    </row>
    <row r="1787" spans="2:6">
      <c r="B1787" s="189"/>
      <c r="C1787" s="189"/>
      <c r="D1787" s="189"/>
      <c r="E1787" s="189"/>
      <c r="F1787" s="189"/>
    </row>
    <row r="1788" spans="2:6">
      <c r="B1788" s="189"/>
      <c r="C1788" s="189"/>
      <c r="D1788" s="189"/>
      <c r="E1788" s="189"/>
      <c r="F1788" s="189"/>
    </row>
    <row r="1789" spans="2:6">
      <c r="B1789" s="189"/>
      <c r="C1789" s="189"/>
      <c r="D1789" s="189"/>
      <c r="E1789" s="189"/>
      <c r="F1789" s="189"/>
    </row>
    <row r="1790" spans="2:6">
      <c r="B1790" s="189"/>
      <c r="C1790" s="189"/>
      <c r="D1790" s="189"/>
      <c r="E1790" s="189"/>
      <c r="F1790" s="189"/>
    </row>
    <row r="1791" spans="2:6">
      <c r="B1791" s="189"/>
      <c r="C1791" s="189"/>
      <c r="D1791" s="189"/>
      <c r="E1791" s="189"/>
      <c r="F1791" s="189"/>
    </row>
    <row r="1792" spans="2:6">
      <c r="B1792" s="189"/>
      <c r="C1792" s="189"/>
      <c r="D1792" s="189"/>
      <c r="E1792" s="189"/>
      <c r="F1792" s="189"/>
    </row>
    <row r="1793" spans="2:6">
      <c r="B1793" s="189"/>
      <c r="C1793" s="189"/>
      <c r="D1793" s="189"/>
      <c r="E1793" s="189"/>
      <c r="F1793" s="189"/>
    </row>
    <row r="1794" spans="2:6">
      <c r="B1794" s="189"/>
      <c r="C1794" s="189"/>
      <c r="D1794" s="189"/>
      <c r="E1794" s="189"/>
      <c r="F1794" s="189"/>
    </row>
    <row r="1795" spans="2:6">
      <c r="B1795" s="189"/>
      <c r="C1795" s="189"/>
      <c r="D1795" s="189"/>
      <c r="E1795" s="189"/>
      <c r="F1795" s="189"/>
    </row>
    <row r="1796" spans="2:6">
      <c r="B1796" s="189"/>
      <c r="C1796" s="189"/>
      <c r="D1796" s="189"/>
      <c r="E1796" s="189"/>
      <c r="F1796" s="189"/>
    </row>
    <row r="1797" spans="2:6">
      <c r="B1797" s="189"/>
      <c r="C1797" s="189"/>
      <c r="D1797" s="189"/>
      <c r="E1797" s="189"/>
      <c r="F1797" s="189"/>
    </row>
    <row r="1798" spans="2:6">
      <c r="B1798" s="189"/>
      <c r="C1798" s="189"/>
      <c r="D1798" s="189"/>
      <c r="E1798" s="189"/>
      <c r="F1798" s="189"/>
    </row>
    <row r="1799" spans="2:6">
      <c r="B1799" s="189"/>
      <c r="C1799" s="189"/>
      <c r="D1799" s="189"/>
      <c r="E1799" s="189"/>
      <c r="F1799" s="189"/>
    </row>
    <row r="1800" spans="2:6">
      <c r="B1800" s="189"/>
      <c r="C1800" s="189"/>
      <c r="D1800" s="189"/>
      <c r="E1800" s="189"/>
      <c r="F1800" s="189"/>
    </row>
    <row r="1801" spans="2:6">
      <c r="B1801" s="189"/>
      <c r="C1801" s="189"/>
      <c r="D1801" s="189"/>
      <c r="E1801" s="189"/>
      <c r="F1801" s="189"/>
    </row>
    <row r="1802" spans="2:6">
      <c r="B1802" s="189"/>
      <c r="C1802" s="189"/>
      <c r="D1802" s="189"/>
      <c r="E1802" s="189"/>
      <c r="F1802" s="189"/>
    </row>
    <row r="1803" spans="2:6">
      <c r="B1803" s="189"/>
      <c r="C1803" s="189"/>
      <c r="D1803" s="189"/>
      <c r="E1803" s="189"/>
      <c r="F1803" s="189"/>
    </row>
    <row r="1804" spans="2:6">
      <c r="B1804" s="189"/>
      <c r="C1804" s="189"/>
      <c r="D1804" s="189"/>
      <c r="E1804" s="189"/>
      <c r="F1804" s="189"/>
    </row>
    <row r="1805" spans="2:6">
      <c r="B1805" s="189"/>
      <c r="C1805" s="189"/>
      <c r="D1805" s="189"/>
      <c r="E1805" s="189"/>
      <c r="F1805" s="189"/>
    </row>
    <row r="1806" spans="2:6">
      <c r="B1806" s="189"/>
      <c r="C1806" s="189"/>
      <c r="D1806" s="189"/>
      <c r="E1806" s="189"/>
      <c r="F1806" s="189"/>
    </row>
    <row r="1807" spans="2:6">
      <c r="B1807" s="189"/>
      <c r="C1807" s="189"/>
      <c r="D1807" s="189"/>
      <c r="E1807" s="189"/>
      <c r="F1807" s="189"/>
    </row>
    <row r="1808" spans="2:6">
      <c r="B1808" s="189"/>
      <c r="C1808" s="189"/>
      <c r="D1808" s="189"/>
      <c r="E1808" s="189"/>
      <c r="F1808" s="189"/>
    </row>
    <row r="1809" spans="2:6">
      <c r="B1809" s="189"/>
      <c r="C1809" s="189"/>
      <c r="D1809" s="189"/>
      <c r="E1809" s="189"/>
      <c r="F1809" s="189"/>
    </row>
    <row r="1810" spans="2:6">
      <c r="B1810" s="189"/>
      <c r="C1810" s="189"/>
      <c r="D1810" s="189"/>
      <c r="E1810" s="189"/>
      <c r="F1810" s="189"/>
    </row>
    <row r="1811" spans="2:6">
      <c r="B1811" s="189"/>
      <c r="C1811" s="189"/>
      <c r="D1811" s="189"/>
      <c r="E1811" s="189"/>
      <c r="F1811" s="189"/>
    </row>
    <row r="1812" spans="2:6">
      <c r="B1812" s="189"/>
      <c r="C1812" s="189"/>
      <c r="D1812" s="189"/>
      <c r="E1812" s="189"/>
      <c r="F1812" s="189"/>
    </row>
    <row r="1813" spans="2:6">
      <c r="B1813" s="189"/>
      <c r="C1813" s="189"/>
      <c r="D1813" s="189"/>
      <c r="E1813" s="189"/>
      <c r="F1813" s="189"/>
    </row>
    <row r="1814" spans="2:6">
      <c r="B1814" s="189"/>
      <c r="C1814" s="189"/>
      <c r="D1814" s="189"/>
      <c r="E1814" s="189"/>
      <c r="F1814" s="189"/>
    </row>
    <row r="1815" spans="2:6">
      <c r="B1815" s="189"/>
      <c r="C1815" s="189"/>
      <c r="D1815" s="189"/>
      <c r="E1815" s="189"/>
      <c r="F1815" s="189"/>
    </row>
    <row r="1816" spans="2:6">
      <c r="B1816" s="189"/>
      <c r="C1816" s="189"/>
      <c r="D1816" s="189"/>
      <c r="E1816" s="189"/>
      <c r="F1816" s="189"/>
    </row>
    <row r="1817" spans="2:6">
      <c r="B1817" s="189"/>
      <c r="C1817" s="189"/>
      <c r="D1817" s="189"/>
      <c r="E1817" s="189"/>
      <c r="F1817" s="189"/>
    </row>
    <row r="1818" spans="2:6">
      <c r="B1818" s="189"/>
      <c r="C1818" s="189"/>
      <c r="D1818" s="189"/>
      <c r="E1818" s="189"/>
      <c r="F1818" s="189"/>
    </row>
    <row r="1819" spans="2:6">
      <c r="B1819" s="189"/>
      <c r="C1819" s="189"/>
      <c r="D1819" s="189"/>
      <c r="E1819" s="189"/>
      <c r="F1819" s="189"/>
    </row>
    <row r="1820" spans="2:6">
      <c r="B1820" s="189"/>
      <c r="C1820" s="189"/>
      <c r="D1820" s="189"/>
      <c r="E1820" s="189"/>
      <c r="F1820" s="189"/>
    </row>
    <row r="1821" spans="2:6">
      <c r="B1821" s="189"/>
      <c r="C1821" s="189"/>
      <c r="D1821" s="189"/>
      <c r="E1821" s="189"/>
      <c r="F1821" s="189"/>
    </row>
    <row r="1822" spans="2:6">
      <c r="B1822" s="189"/>
      <c r="C1822" s="189"/>
      <c r="D1822" s="189"/>
      <c r="E1822" s="189"/>
      <c r="F1822" s="189"/>
    </row>
    <row r="1823" spans="2:6">
      <c r="B1823" s="189"/>
      <c r="C1823" s="189"/>
      <c r="D1823" s="189"/>
      <c r="E1823" s="189"/>
      <c r="F1823" s="189"/>
    </row>
    <row r="1824" spans="2:6">
      <c r="B1824" s="189"/>
      <c r="C1824" s="189"/>
      <c r="D1824" s="189"/>
      <c r="E1824" s="189"/>
      <c r="F1824" s="189"/>
    </row>
    <row r="1825" spans="2:6">
      <c r="B1825" s="189"/>
      <c r="C1825" s="189"/>
      <c r="D1825" s="189"/>
      <c r="E1825" s="189"/>
      <c r="F1825" s="189"/>
    </row>
    <row r="1826" spans="2:6">
      <c r="B1826" s="189"/>
      <c r="C1826" s="189"/>
      <c r="D1826" s="189"/>
      <c r="E1826" s="189"/>
      <c r="F1826" s="189"/>
    </row>
    <row r="1827" spans="2:6">
      <c r="B1827" s="189"/>
      <c r="C1827" s="189"/>
      <c r="D1827" s="189"/>
      <c r="E1827" s="189"/>
      <c r="F1827" s="189"/>
    </row>
    <row r="1828" spans="2:6">
      <c r="B1828" s="189"/>
      <c r="C1828" s="189"/>
      <c r="D1828" s="189"/>
      <c r="E1828" s="189"/>
      <c r="F1828" s="189"/>
    </row>
    <row r="1829" spans="2:6">
      <c r="B1829" s="189"/>
      <c r="C1829" s="189"/>
      <c r="D1829" s="189"/>
      <c r="E1829" s="189"/>
      <c r="F1829" s="189"/>
    </row>
    <row r="1830" spans="2:6">
      <c r="B1830" s="189"/>
      <c r="C1830" s="189"/>
      <c r="D1830" s="189"/>
      <c r="E1830" s="189"/>
      <c r="F1830" s="189"/>
    </row>
    <row r="1831" spans="2:6">
      <c r="B1831" s="189"/>
      <c r="C1831" s="189"/>
      <c r="D1831" s="189"/>
      <c r="E1831" s="189"/>
      <c r="F1831" s="189"/>
    </row>
    <row r="1832" spans="2:6">
      <c r="B1832" s="189"/>
      <c r="C1832" s="189"/>
      <c r="D1832" s="189"/>
      <c r="E1832" s="189"/>
      <c r="F1832" s="189"/>
    </row>
    <row r="1833" spans="2:6">
      <c r="B1833" s="189"/>
      <c r="C1833" s="189"/>
      <c r="D1833" s="189"/>
      <c r="E1833" s="189"/>
      <c r="F1833" s="189"/>
    </row>
    <row r="1834" spans="2:6">
      <c r="B1834" s="189"/>
      <c r="C1834" s="189"/>
      <c r="D1834" s="189"/>
      <c r="E1834" s="189"/>
      <c r="F1834" s="189"/>
    </row>
    <row r="1835" spans="2:6">
      <c r="B1835" s="189"/>
      <c r="C1835" s="189"/>
      <c r="D1835" s="189"/>
      <c r="E1835" s="189"/>
      <c r="F1835" s="189"/>
    </row>
    <row r="1836" spans="2:6">
      <c r="B1836" s="189"/>
      <c r="C1836" s="189"/>
      <c r="D1836" s="189"/>
      <c r="E1836" s="189"/>
      <c r="F1836" s="189"/>
    </row>
    <row r="1837" spans="2:6">
      <c r="B1837" s="189"/>
      <c r="C1837" s="189"/>
      <c r="D1837" s="189"/>
      <c r="E1837" s="189"/>
      <c r="F1837" s="189"/>
    </row>
    <row r="1838" spans="2:6">
      <c r="B1838" s="189"/>
      <c r="C1838" s="189"/>
      <c r="D1838" s="189"/>
      <c r="E1838" s="189"/>
      <c r="F1838" s="189"/>
    </row>
    <row r="1839" spans="2:6">
      <c r="B1839" s="189"/>
      <c r="C1839" s="189"/>
      <c r="D1839" s="189"/>
      <c r="E1839" s="189"/>
      <c r="F1839" s="189"/>
    </row>
    <row r="1840" spans="2:6">
      <c r="B1840" s="189"/>
      <c r="C1840" s="189"/>
      <c r="D1840" s="189"/>
      <c r="E1840" s="189"/>
      <c r="F1840" s="189"/>
    </row>
    <row r="1841" spans="2:6">
      <c r="B1841" s="189"/>
      <c r="C1841" s="189"/>
      <c r="D1841" s="189"/>
      <c r="E1841" s="189"/>
      <c r="F1841" s="189"/>
    </row>
    <row r="1842" spans="2:6">
      <c r="B1842" s="189"/>
      <c r="C1842" s="189"/>
      <c r="D1842" s="189"/>
      <c r="E1842" s="189"/>
      <c r="F1842" s="189"/>
    </row>
    <row r="1843" spans="2:6">
      <c r="B1843" s="189"/>
      <c r="C1843" s="189"/>
      <c r="D1843" s="189"/>
      <c r="E1843" s="189"/>
      <c r="F1843" s="189"/>
    </row>
    <row r="1844" spans="2:6">
      <c r="B1844" s="189"/>
      <c r="C1844" s="189"/>
      <c r="D1844" s="189"/>
      <c r="E1844" s="189"/>
      <c r="F1844" s="189"/>
    </row>
    <row r="1845" spans="2:6">
      <c r="B1845" s="189"/>
      <c r="C1845" s="189"/>
      <c r="D1845" s="189"/>
      <c r="E1845" s="189"/>
      <c r="F1845" s="189"/>
    </row>
    <row r="1846" spans="2:6">
      <c r="B1846" s="189"/>
      <c r="C1846" s="189"/>
      <c r="D1846" s="189"/>
      <c r="E1846" s="189"/>
      <c r="F1846" s="189"/>
    </row>
    <row r="1847" spans="2:6">
      <c r="B1847" s="189"/>
      <c r="C1847" s="189"/>
      <c r="D1847" s="189"/>
      <c r="E1847" s="189"/>
      <c r="F1847" s="189"/>
    </row>
    <row r="1848" spans="2:6">
      <c r="B1848" s="189"/>
      <c r="C1848" s="189"/>
      <c r="D1848" s="189"/>
      <c r="E1848" s="189"/>
      <c r="F1848" s="189"/>
    </row>
    <row r="1849" spans="2:6">
      <c r="B1849" s="189"/>
      <c r="C1849" s="189"/>
      <c r="D1849" s="189"/>
      <c r="E1849" s="189"/>
      <c r="F1849" s="189"/>
    </row>
    <row r="1850" spans="2:6">
      <c r="B1850" s="189"/>
      <c r="C1850" s="189"/>
      <c r="D1850" s="189"/>
      <c r="E1850" s="189"/>
      <c r="F1850" s="189"/>
    </row>
    <row r="1851" spans="2:6">
      <c r="B1851" s="189"/>
      <c r="C1851" s="189"/>
      <c r="D1851" s="189"/>
      <c r="E1851" s="189"/>
      <c r="F1851" s="189"/>
    </row>
    <row r="1852" spans="2:6">
      <c r="B1852" s="189"/>
      <c r="C1852" s="189"/>
      <c r="D1852" s="189"/>
      <c r="E1852" s="189"/>
      <c r="F1852" s="189"/>
    </row>
    <row r="1853" spans="2:6">
      <c r="B1853" s="189"/>
      <c r="C1853" s="189"/>
      <c r="D1853" s="189"/>
      <c r="E1853" s="189"/>
      <c r="F1853" s="189"/>
    </row>
    <row r="1854" spans="2:6">
      <c r="B1854" s="189"/>
      <c r="C1854" s="189"/>
      <c r="D1854" s="189"/>
      <c r="E1854" s="189"/>
      <c r="F1854" s="189"/>
    </row>
    <row r="1855" spans="2:6">
      <c r="B1855" s="189"/>
      <c r="C1855" s="189"/>
      <c r="D1855" s="189"/>
      <c r="E1855" s="189"/>
      <c r="F1855" s="189"/>
    </row>
    <row r="1856" spans="2:6">
      <c r="B1856" s="189"/>
      <c r="C1856" s="189"/>
      <c r="D1856" s="189"/>
      <c r="E1856" s="189"/>
      <c r="F1856" s="189"/>
    </row>
    <row r="1857" spans="2:6">
      <c r="B1857" s="189"/>
      <c r="C1857" s="189"/>
      <c r="D1857" s="189"/>
      <c r="E1857" s="189"/>
      <c r="F1857" s="189"/>
    </row>
    <row r="1858" spans="2:6">
      <c r="B1858" s="189"/>
      <c r="C1858" s="189"/>
      <c r="D1858" s="189"/>
      <c r="E1858" s="189"/>
      <c r="F1858" s="189"/>
    </row>
    <row r="1859" spans="2:6">
      <c r="B1859" s="189"/>
      <c r="C1859" s="189"/>
      <c r="D1859" s="189"/>
      <c r="E1859" s="189"/>
      <c r="F1859" s="189"/>
    </row>
    <row r="1860" spans="2:6">
      <c r="B1860" s="189"/>
      <c r="C1860" s="189"/>
      <c r="D1860" s="189"/>
      <c r="E1860" s="189"/>
      <c r="F1860" s="189"/>
    </row>
    <row r="1861" spans="2:6">
      <c r="B1861" s="189"/>
      <c r="C1861" s="189"/>
      <c r="D1861" s="189"/>
      <c r="E1861" s="189"/>
      <c r="F1861" s="189"/>
    </row>
    <row r="1862" spans="2:6">
      <c r="B1862" s="189"/>
      <c r="C1862" s="189"/>
      <c r="D1862" s="189"/>
      <c r="E1862" s="189"/>
      <c r="F1862" s="189"/>
    </row>
    <row r="1863" spans="2:6">
      <c r="B1863" s="189"/>
      <c r="C1863" s="189"/>
      <c r="D1863" s="189"/>
      <c r="E1863" s="189"/>
      <c r="F1863" s="189"/>
    </row>
    <row r="1864" spans="2:6">
      <c r="B1864" s="189"/>
      <c r="C1864" s="189"/>
      <c r="D1864" s="189"/>
      <c r="E1864" s="189"/>
      <c r="F1864" s="189"/>
    </row>
    <row r="1865" spans="2:6">
      <c r="B1865" s="189"/>
      <c r="C1865" s="189"/>
      <c r="D1865" s="189"/>
      <c r="E1865" s="189"/>
      <c r="F1865" s="189"/>
    </row>
    <row r="1866" spans="2:6">
      <c r="B1866" s="189"/>
      <c r="C1866" s="189"/>
      <c r="D1866" s="189"/>
      <c r="E1866" s="189"/>
      <c r="F1866" s="189"/>
    </row>
    <row r="1867" spans="2:6">
      <c r="B1867" s="189"/>
      <c r="C1867" s="189"/>
      <c r="D1867" s="189"/>
      <c r="E1867" s="189"/>
      <c r="F1867" s="189"/>
    </row>
    <row r="1868" spans="2:6">
      <c r="B1868" s="189"/>
      <c r="C1868" s="189"/>
      <c r="D1868" s="189"/>
      <c r="E1868" s="189"/>
      <c r="F1868" s="189"/>
    </row>
    <row r="1869" spans="2:6">
      <c r="B1869" s="189"/>
      <c r="C1869" s="189"/>
      <c r="D1869" s="189"/>
      <c r="E1869" s="189"/>
      <c r="F1869" s="189"/>
    </row>
    <row r="1870" spans="2:6">
      <c r="B1870" s="189"/>
      <c r="C1870" s="189"/>
      <c r="D1870" s="189"/>
      <c r="E1870" s="189"/>
      <c r="F1870" s="189"/>
    </row>
    <row r="1871" spans="2:6">
      <c r="B1871" s="189"/>
      <c r="C1871" s="189"/>
      <c r="D1871" s="189"/>
      <c r="E1871" s="189"/>
      <c r="F1871" s="189"/>
    </row>
    <row r="1872" spans="2:6">
      <c r="B1872" s="189"/>
      <c r="C1872" s="189"/>
      <c r="D1872" s="189"/>
      <c r="E1872" s="189"/>
      <c r="F1872" s="189"/>
    </row>
    <row r="1873" spans="2:6">
      <c r="B1873" s="189"/>
      <c r="C1873" s="189"/>
      <c r="D1873" s="189"/>
      <c r="E1873" s="189"/>
      <c r="F1873" s="189"/>
    </row>
    <row r="1874" spans="2:6">
      <c r="B1874" s="189"/>
      <c r="C1874" s="189"/>
      <c r="D1874" s="189"/>
      <c r="E1874" s="189"/>
      <c r="F1874" s="189"/>
    </row>
    <row r="1875" spans="2:6">
      <c r="B1875" s="189"/>
      <c r="C1875" s="189"/>
      <c r="D1875" s="189"/>
      <c r="E1875" s="189"/>
      <c r="F1875" s="189"/>
    </row>
    <row r="1876" spans="2:6">
      <c r="B1876" s="189"/>
      <c r="C1876" s="189"/>
      <c r="D1876" s="189"/>
      <c r="E1876" s="189"/>
      <c r="F1876" s="189"/>
    </row>
    <row r="1877" spans="2:6">
      <c r="B1877" s="189"/>
      <c r="C1877" s="189"/>
      <c r="D1877" s="189"/>
      <c r="E1877" s="189"/>
      <c r="F1877" s="189"/>
    </row>
    <row r="1878" spans="2:6">
      <c r="B1878" s="189"/>
      <c r="C1878" s="189"/>
      <c r="D1878" s="189"/>
      <c r="E1878" s="189"/>
      <c r="F1878" s="189"/>
    </row>
    <row r="1879" spans="2:6">
      <c r="B1879" s="189"/>
      <c r="C1879" s="189"/>
      <c r="D1879" s="189"/>
      <c r="E1879" s="189"/>
      <c r="F1879" s="189"/>
    </row>
    <row r="1880" spans="2:6">
      <c r="B1880" s="189"/>
      <c r="C1880" s="189"/>
      <c r="D1880" s="189"/>
      <c r="E1880" s="189"/>
      <c r="F1880" s="189"/>
    </row>
    <row r="1881" spans="2:6">
      <c r="B1881" s="189"/>
      <c r="C1881" s="189"/>
      <c r="D1881" s="189"/>
      <c r="E1881" s="189"/>
      <c r="F1881" s="189"/>
    </row>
    <row r="1882" spans="2:6">
      <c r="B1882" s="189"/>
      <c r="C1882" s="189"/>
      <c r="D1882" s="189"/>
      <c r="E1882" s="189"/>
      <c r="F1882" s="189"/>
    </row>
    <row r="1883" spans="2:6">
      <c r="B1883" s="189"/>
      <c r="C1883" s="189"/>
      <c r="D1883" s="189"/>
      <c r="E1883" s="189"/>
      <c r="F1883" s="189"/>
    </row>
    <row r="1884" spans="2:6">
      <c r="B1884" s="189"/>
      <c r="C1884" s="189"/>
      <c r="D1884" s="189"/>
      <c r="E1884" s="189"/>
      <c r="F1884" s="189"/>
    </row>
    <row r="1885" spans="2:6">
      <c r="B1885" s="189"/>
      <c r="C1885" s="189"/>
      <c r="D1885" s="189"/>
      <c r="E1885" s="189"/>
      <c r="F1885" s="189"/>
    </row>
    <row r="1886" spans="2:6">
      <c r="B1886" s="189"/>
      <c r="C1886" s="189"/>
      <c r="D1886" s="189"/>
      <c r="E1886" s="189"/>
      <c r="F1886" s="189"/>
    </row>
    <row r="1887" spans="2:6">
      <c r="B1887" s="189"/>
      <c r="C1887" s="189"/>
      <c r="D1887" s="189"/>
      <c r="E1887" s="189"/>
      <c r="F1887" s="189"/>
    </row>
    <row r="1888" spans="2:6">
      <c r="B1888" s="189"/>
      <c r="C1888" s="189"/>
      <c r="D1888" s="189"/>
      <c r="E1888" s="189"/>
      <c r="F1888" s="189"/>
    </row>
    <row r="1889" spans="2:6">
      <c r="B1889" s="189"/>
      <c r="C1889" s="189"/>
      <c r="D1889" s="189"/>
      <c r="E1889" s="189"/>
      <c r="F1889" s="189"/>
    </row>
    <row r="1890" spans="2:6">
      <c r="B1890" s="189"/>
      <c r="C1890" s="189"/>
      <c r="D1890" s="189"/>
      <c r="E1890" s="189"/>
      <c r="F1890" s="189"/>
    </row>
    <row r="1891" spans="2:6">
      <c r="B1891" s="189"/>
      <c r="C1891" s="189"/>
      <c r="D1891" s="189"/>
      <c r="E1891" s="189"/>
      <c r="F1891" s="189"/>
    </row>
    <row r="1892" spans="2:6">
      <c r="B1892" s="189"/>
      <c r="C1892" s="189"/>
      <c r="D1892" s="189"/>
      <c r="E1892" s="189"/>
      <c r="F1892" s="189"/>
    </row>
    <row r="1893" spans="2:6">
      <c r="B1893" s="189"/>
      <c r="C1893" s="189"/>
      <c r="D1893" s="189"/>
      <c r="E1893" s="189"/>
      <c r="F1893" s="189"/>
    </row>
    <row r="1894" spans="2:6">
      <c r="B1894" s="189"/>
      <c r="C1894" s="189"/>
      <c r="D1894" s="189"/>
      <c r="E1894" s="189"/>
      <c r="F1894" s="189"/>
    </row>
    <row r="1895" spans="2:6">
      <c r="B1895" s="189"/>
      <c r="C1895" s="189"/>
      <c r="D1895" s="189"/>
      <c r="E1895" s="189"/>
      <c r="F1895" s="189"/>
    </row>
    <row r="1896" spans="2:6">
      <c r="B1896" s="189"/>
      <c r="C1896" s="189"/>
      <c r="D1896" s="189"/>
      <c r="E1896" s="189"/>
      <c r="F1896" s="189"/>
    </row>
    <row r="1897" spans="2:6">
      <c r="B1897" s="189"/>
      <c r="C1897" s="189"/>
      <c r="D1897" s="189"/>
      <c r="E1897" s="189"/>
      <c r="F1897" s="189"/>
    </row>
    <row r="1898" spans="2:6">
      <c r="B1898" s="189"/>
      <c r="C1898" s="189"/>
      <c r="D1898" s="189"/>
      <c r="E1898" s="189"/>
      <c r="F1898" s="189"/>
    </row>
    <row r="1899" spans="2:6">
      <c r="B1899" s="189"/>
      <c r="C1899" s="189"/>
      <c r="D1899" s="189"/>
      <c r="E1899" s="189"/>
      <c r="F1899" s="189"/>
    </row>
    <row r="1900" spans="2:6">
      <c r="B1900" s="189"/>
      <c r="C1900" s="189"/>
      <c r="D1900" s="189"/>
      <c r="E1900" s="189"/>
      <c r="F1900" s="189"/>
    </row>
    <row r="1901" spans="2:6">
      <c r="B1901" s="189"/>
      <c r="C1901" s="189"/>
      <c r="D1901" s="189"/>
      <c r="E1901" s="189"/>
      <c r="F1901" s="189"/>
    </row>
    <row r="1902" spans="2:6">
      <c r="B1902" s="189"/>
      <c r="C1902" s="189"/>
      <c r="D1902" s="189"/>
      <c r="E1902" s="189"/>
      <c r="F1902" s="189"/>
    </row>
    <row r="1903" spans="2:6">
      <c r="B1903" s="189"/>
      <c r="C1903" s="189"/>
      <c r="D1903" s="189"/>
      <c r="E1903" s="189"/>
      <c r="F1903" s="189"/>
    </row>
    <row r="1904" spans="2:6">
      <c r="B1904" s="189"/>
      <c r="C1904" s="189"/>
      <c r="D1904" s="189"/>
      <c r="E1904" s="189"/>
      <c r="F1904" s="189"/>
    </row>
    <row r="1905" spans="2:6">
      <c r="B1905" s="189"/>
      <c r="C1905" s="189"/>
      <c r="D1905" s="189"/>
      <c r="E1905" s="189"/>
      <c r="F1905" s="189"/>
    </row>
    <row r="1906" spans="2:6">
      <c r="B1906" s="189"/>
      <c r="C1906" s="189"/>
      <c r="D1906" s="189"/>
      <c r="E1906" s="189"/>
      <c r="F1906" s="189"/>
    </row>
    <row r="1907" spans="2:6">
      <c r="B1907" s="189"/>
      <c r="C1907" s="189"/>
      <c r="D1907" s="189"/>
      <c r="E1907" s="189"/>
      <c r="F1907" s="189"/>
    </row>
    <row r="1908" spans="2:6">
      <c r="B1908" s="189"/>
      <c r="C1908" s="189"/>
      <c r="D1908" s="189"/>
      <c r="E1908" s="189"/>
      <c r="F1908" s="189"/>
    </row>
    <row r="1909" spans="2:6">
      <c r="B1909" s="189"/>
      <c r="C1909" s="189"/>
      <c r="D1909" s="189"/>
      <c r="E1909" s="189"/>
      <c r="F1909" s="189"/>
    </row>
    <row r="1910" spans="2:6">
      <c r="B1910" s="189"/>
      <c r="C1910" s="189"/>
      <c r="D1910" s="189"/>
      <c r="E1910" s="189"/>
      <c r="F1910" s="189"/>
    </row>
    <row r="1911" spans="2:6">
      <c r="B1911" s="189"/>
      <c r="C1911" s="189"/>
      <c r="D1911" s="189"/>
      <c r="E1911" s="189"/>
      <c r="F1911" s="189"/>
    </row>
    <row r="1912" spans="2:6">
      <c r="B1912" s="189"/>
      <c r="C1912" s="189"/>
      <c r="D1912" s="189"/>
      <c r="E1912" s="189"/>
      <c r="F1912" s="189"/>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653"/>
  <sheetViews>
    <sheetView zoomScaleNormal="100" workbookViewId="0"/>
  </sheetViews>
  <sheetFormatPr baseColWidth="10" defaultRowHeight="11.25"/>
  <cols>
    <col min="1" max="1" width="60.5703125" style="188" customWidth="1"/>
    <col min="2" max="5" width="9.85546875" style="190" customWidth="1"/>
    <col min="6" max="6" width="9.140625" style="1457" bestFit="1" customWidth="1"/>
    <col min="7" max="7" width="9.42578125" style="190" customWidth="1"/>
    <col min="8" max="9" width="11.5703125" style="190" bestFit="1" customWidth="1"/>
    <col min="10" max="10" width="14.5703125" style="190" bestFit="1" customWidth="1"/>
    <col min="11" max="256" width="9.140625" style="190" customWidth="1"/>
    <col min="257" max="257" width="60.5703125" style="190" customWidth="1"/>
    <col min="258" max="261" width="9.85546875" style="190" customWidth="1"/>
    <col min="262" max="262" width="9.140625" style="190" bestFit="1" customWidth="1"/>
    <col min="263" max="263" width="9.42578125" style="190" customWidth="1"/>
    <col min="264" max="265" width="11.5703125" style="190" bestFit="1" customWidth="1"/>
    <col min="266" max="266" width="14.5703125" style="190" bestFit="1" customWidth="1"/>
    <col min="267" max="512" width="9.140625" style="190" customWidth="1"/>
    <col min="513" max="513" width="60.5703125" style="190" customWidth="1"/>
    <col min="514" max="517" width="9.85546875" style="190" customWidth="1"/>
    <col min="518" max="518" width="9.140625" style="190" bestFit="1" customWidth="1"/>
    <col min="519" max="519" width="9.42578125" style="190" customWidth="1"/>
    <col min="520" max="521" width="11.5703125" style="190" bestFit="1" customWidth="1"/>
    <col min="522" max="522" width="14.5703125" style="190" bestFit="1" customWidth="1"/>
    <col min="523" max="768" width="9.140625" style="190" customWidth="1"/>
    <col min="769" max="769" width="60.5703125" style="190" customWidth="1"/>
    <col min="770" max="773" width="9.85546875" style="190" customWidth="1"/>
    <col min="774" max="774" width="9.140625" style="190" bestFit="1" customWidth="1"/>
    <col min="775" max="775" width="9.42578125" style="190" customWidth="1"/>
    <col min="776" max="777" width="11.5703125" style="190" bestFit="1" customWidth="1"/>
    <col min="778" max="778" width="14.5703125" style="190" bestFit="1" customWidth="1"/>
    <col min="779" max="1024" width="9.140625" style="190" customWidth="1"/>
    <col min="1025" max="1025" width="60.5703125" style="190" customWidth="1"/>
    <col min="1026" max="1029" width="9.85546875" style="190" customWidth="1"/>
    <col min="1030" max="1030" width="9.140625" style="190" bestFit="1" customWidth="1"/>
    <col min="1031" max="1031" width="9.42578125" style="190" customWidth="1"/>
    <col min="1032" max="1033" width="11.5703125" style="190" bestFit="1" customWidth="1"/>
    <col min="1034" max="1034" width="14.5703125" style="190" bestFit="1" customWidth="1"/>
    <col min="1035" max="1280" width="9.140625" style="190" customWidth="1"/>
    <col min="1281" max="1281" width="60.5703125" style="190" customWidth="1"/>
    <col min="1282" max="1285" width="9.85546875" style="190" customWidth="1"/>
    <col min="1286" max="1286" width="9.140625" style="190" bestFit="1" customWidth="1"/>
    <col min="1287" max="1287" width="9.42578125" style="190" customWidth="1"/>
    <col min="1288" max="1289" width="11.5703125" style="190" bestFit="1" customWidth="1"/>
    <col min="1290" max="1290" width="14.5703125" style="190" bestFit="1" customWidth="1"/>
    <col min="1291" max="1536" width="9.140625" style="190" customWidth="1"/>
    <col min="1537" max="1537" width="60.5703125" style="190" customWidth="1"/>
    <col min="1538" max="1541" width="9.85546875" style="190" customWidth="1"/>
    <col min="1542" max="1542" width="9.140625" style="190" bestFit="1" customWidth="1"/>
    <col min="1543" max="1543" width="9.42578125" style="190" customWidth="1"/>
    <col min="1544" max="1545" width="11.5703125" style="190" bestFit="1" customWidth="1"/>
    <col min="1546" max="1546" width="14.5703125" style="190" bestFit="1" customWidth="1"/>
    <col min="1547" max="1792" width="9.140625" style="190" customWidth="1"/>
    <col min="1793" max="1793" width="60.5703125" style="190" customWidth="1"/>
    <col min="1794" max="1797" width="9.85546875" style="190" customWidth="1"/>
    <col min="1798" max="1798" width="9.140625" style="190" bestFit="1" customWidth="1"/>
    <col min="1799" max="1799" width="9.42578125" style="190" customWidth="1"/>
    <col min="1800" max="1801" width="11.5703125" style="190" bestFit="1" customWidth="1"/>
    <col min="1802" max="1802" width="14.5703125" style="190" bestFit="1" customWidth="1"/>
    <col min="1803" max="2048" width="9.140625" style="190" customWidth="1"/>
    <col min="2049" max="2049" width="60.5703125" style="190" customWidth="1"/>
    <col min="2050" max="2053" width="9.85546875" style="190" customWidth="1"/>
    <col min="2054" max="2054" width="9.140625" style="190" bestFit="1" customWidth="1"/>
    <col min="2055" max="2055" width="9.42578125" style="190" customWidth="1"/>
    <col min="2056" max="2057" width="11.5703125" style="190" bestFit="1" customWidth="1"/>
    <col min="2058" max="2058" width="14.5703125" style="190" bestFit="1" customWidth="1"/>
    <col min="2059" max="2304" width="9.140625" style="190" customWidth="1"/>
    <col min="2305" max="2305" width="60.5703125" style="190" customWidth="1"/>
    <col min="2306" max="2309" width="9.85546875" style="190" customWidth="1"/>
    <col min="2310" max="2310" width="9.140625" style="190" bestFit="1" customWidth="1"/>
    <col min="2311" max="2311" width="9.42578125" style="190" customWidth="1"/>
    <col min="2312" max="2313" width="11.5703125" style="190" bestFit="1" customWidth="1"/>
    <col min="2314" max="2314" width="14.5703125" style="190" bestFit="1" customWidth="1"/>
    <col min="2315" max="2560" width="9.140625" style="190" customWidth="1"/>
    <col min="2561" max="2561" width="60.5703125" style="190" customWidth="1"/>
    <col min="2562" max="2565" width="9.85546875" style="190" customWidth="1"/>
    <col min="2566" max="2566" width="9.140625" style="190" bestFit="1" customWidth="1"/>
    <col min="2567" max="2567" width="9.42578125" style="190" customWidth="1"/>
    <col min="2568" max="2569" width="11.5703125" style="190" bestFit="1" customWidth="1"/>
    <col min="2570" max="2570" width="14.5703125" style="190" bestFit="1" customWidth="1"/>
    <col min="2571" max="2816" width="9.140625" style="190" customWidth="1"/>
    <col min="2817" max="2817" width="60.5703125" style="190" customWidth="1"/>
    <col min="2818" max="2821" width="9.85546875" style="190" customWidth="1"/>
    <col min="2822" max="2822" width="9.140625" style="190" bestFit="1" customWidth="1"/>
    <col min="2823" max="2823" width="9.42578125" style="190" customWidth="1"/>
    <col min="2824" max="2825" width="11.5703125" style="190" bestFit="1" customWidth="1"/>
    <col min="2826" max="2826" width="14.5703125" style="190" bestFit="1" customWidth="1"/>
    <col min="2827" max="3072" width="9.140625" style="190" customWidth="1"/>
    <col min="3073" max="3073" width="60.5703125" style="190" customWidth="1"/>
    <col min="3074" max="3077" width="9.85546875" style="190" customWidth="1"/>
    <col min="3078" max="3078" width="9.140625" style="190" bestFit="1" customWidth="1"/>
    <col min="3079" max="3079" width="9.42578125" style="190" customWidth="1"/>
    <col min="3080" max="3081" width="11.5703125" style="190" bestFit="1" customWidth="1"/>
    <col min="3082" max="3082" width="14.5703125" style="190" bestFit="1" customWidth="1"/>
    <col min="3083" max="3328" width="9.140625" style="190" customWidth="1"/>
    <col min="3329" max="3329" width="60.5703125" style="190" customWidth="1"/>
    <col min="3330" max="3333" width="9.85546875" style="190" customWidth="1"/>
    <col min="3334" max="3334" width="9.140625" style="190" bestFit="1" customWidth="1"/>
    <col min="3335" max="3335" width="9.42578125" style="190" customWidth="1"/>
    <col min="3336" max="3337" width="11.5703125" style="190" bestFit="1" customWidth="1"/>
    <col min="3338" max="3338" width="14.5703125" style="190" bestFit="1" customWidth="1"/>
    <col min="3339" max="3584" width="9.140625" style="190" customWidth="1"/>
    <col min="3585" max="3585" width="60.5703125" style="190" customWidth="1"/>
    <col min="3586" max="3589" width="9.85546875" style="190" customWidth="1"/>
    <col min="3590" max="3590" width="9.140625" style="190" bestFit="1" customWidth="1"/>
    <col min="3591" max="3591" width="9.42578125" style="190" customWidth="1"/>
    <col min="3592" max="3593" width="11.5703125" style="190" bestFit="1" customWidth="1"/>
    <col min="3594" max="3594" width="14.5703125" style="190" bestFit="1" customWidth="1"/>
    <col min="3595" max="3840" width="9.140625" style="190" customWidth="1"/>
    <col min="3841" max="3841" width="60.5703125" style="190" customWidth="1"/>
    <col min="3842" max="3845" width="9.85546875" style="190" customWidth="1"/>
    <col min="3846" max="3846" width="9.140625" style="190" bestFit="1" customWidth="1"/>
    <col min="3847" max="3847" width="9.42578125" style="190" customWidth="1"/>
    <col min="3848" max="3849" width="11.5703125" style="190" bestFit="1" customWidth="1"/>
    <col min="3850" max="3850" width="14.5703125" style="190" bestFit="1" customWidth="1"/>
    <col min="3851" max="4096" width="9.140625" style="190" customWidth="1"/>
    <col min="4097" max="4097" width="60.5703125" style="190" customWidth="1"/>
    <col min="4098" max="4101" width="9.85546875" style="190" customWidth="1"/>
    <col min="4102" max="4102" width="9.140625" style="190" bestFit="1" customWidth="1"/>
    <col min="4103" max="4103" width="9.42578125" style="190" customWidth="1"/>
    <col min="4104" max="4105" width="11.5703125" style="190" bestFit="1" customWidth="1"/>
    <col min="4106" max="4106" width="14.5703125" style="190" bestFit="1" customWidth="1"/>
    <col min="4107" max="4352" width="9.140625" style="190" customWidth="1"/>
    <col min="4353" max="4353" width="60.5703125" style="190" customWidth="1"/>
    <col min="4354" max="4357" width="9.85546875" style="190" customWidth="1"/>
    <col min="4358" max="4358" width="9.140625" style="190" bestFit="1" customWidth="1"/>
    <col min="4359" max="4359" width="9.42578125" style="190" customWidth="1"/>
    <col min="4360" max="4361" width="11.5703125" style="190" bestFit="1" customWidth="1"/>
    <col min="4362" max="4362" width="14.5703125" style="190" bestFit="1" customWidth="1"/>
    <col min="4363" max="4608" width="9.140625" style="190" customWidth="1"/>
    <col min="4609" max="4609" width="60.5703125" style="190" customWidth="1"/>
    <col min="4610" max="4613" width="9.85546875" style="190" customWidth="1"/>
    <col min="4614" max="4614" width="9.140625" style="190" bestFit="1" customWidth="1"/>
    <col min="4615" max="4615" width="9.42578125" style="190" customWidth="1"/>
    <col min="4616" max="4617" width="11.5703125" style="190" bestFit="1" customWidth="1"/>
    <col min="4618" max="4618" width="14.5703125" style="190" bestFit="1" customWidth="1"/>
    <col min="4619" max="4864" width="9.140625" style="190" customWidth="1"/>
    <col min="4865" max="4865" width="60.5703125" style="190" customWidth="1"/>
    <col min="4866" max="4869" width="9.85546875" style="190" customWidth="1"/>
    <col min="4870" max="4870" width="9.140625" style="190" bestFit="1" customWidth="1"/>
    <col min="4871" max="4871" width="9.42578125" style="190" customWidth="1"/>
    <col min="4872" max="4873" width="11.5703125" style="190" bestFit="1" customWidth="1"/>
    <col min="4874" max="4874" width="14.5703125" style="190" bestFit="1" customWidth="1"/>
    <col min="4875" max="5120" width="9.140625" style="190" customWidth="1"/>
    <col min="5121" max="5121" width="60.5703125" style="190" customWidth="1"/>
    <col min="5122" max="5125" width="9.85546875" style="190" customWidth="1"/>
    <col min="5126" max="5126" width="9.140625" style="190" bestFit="1" customWidth="1"/>
    <col min="5127" max="5127" width="9.42578125" style="190" customWidth="1"/>
    <col min="5128" max="5129" width="11.5703125" style="190" bestFit="1" customWidth="1"/>
    <col min="5130" max="5130" width="14.5703125" style="190" bestFit="1" customWidth="1"/>
    <col min="5131" max="5376" width="9.140625" style="190" customWidth="1"/>
    <col min="5377" max="5377" width="60.5703125" style="190" customWidth="1"/>
    <col min="5378" max="5381" width="9.85546875" style="190" customWidth="1"/>
    <col min="5382" max="5382" width="9.140625" style="190" bestFit="1" customWidth="1"/>
    <col min="5383" max="5383" width="9.42578125" style="190" customWidth="1"/>
    <col min="5384" max="5385" width="11.5703125" style="190" bestFit="1" customWidth="1"/>
    <col min="5386" max="5386" width="14.5703125" style="190" bestFit="1" customWidth="1"/>
    <col min="5387" max="5632" width="9.140625" style="190" customWidth="1"/>
    <col min="5633" max="5633" width="60.5703125" style="190" customWidth="1"/>
    <col min="5634" max="5637" width="9.85546875" style="190" customWidth="1"/>
    <col min="5638" max="5638" width="9.140625" style="190" bestFit="1" customWidth="1"/>
    <col min="5639" max="5639" width="9.42578125" style="190" customWidth="1"/>
    <col min="5640" max="5641" width="11.5703125" style="190" bestFit="1" customWidth="1"/>
    <col min="5642" max="5642" width="14.5703125" style="190" bestFit="1" customWidth="1"/>
    <col min="5643" max="5888" width="9.140625" style="190" customWidth="1"/>
    <col min="5889" max="5889" width="60.5703125" style="190" customWidth="1"/>
    <col min="5890" max="5893" width="9.85546875" style="190" customWidth="1"/>
    <col min="5894" max="5894" width="9.140625" style="190" bestFit="1" customWidth="1"/>
    <col min="5895" max="5895" width="9.42578125" style="190" customWidth="1"/>
    <col min="5896" max="5897" width="11.5703125" style="190" bestFit="1" customWidth="1"/>
    <col min="5898" max="5898" width="14.5703125" style="190" bestFit="1" customWidth="1"/>
    <col min="5899" max="6144" width="9.140625" style="190" customWidth="1"/>
    <col min="6145" max="6145" width="60.5703125" style="190" customWidth="1"/>
    <col min="6146" max="6149" width="9.85546875" style="190" customWidth="1"/>
    <col min="6150" max="6150" width="9.140625" style="190" bestFit="1" customWidth="1"/>
    <col min="6151" max="6151" width="9.42578125" style="190" customWidth="1"/>
    <col min="6152" max="6153" width="11.5703125" style="190" bestFit="1" customWidth="1"/>
    <col min="6154" max="6154" width="14.5703125" style="190" bestFit="1" customWidth="1"/>
    <col min="6155" max="6400" width="9.140625" style="190" customWidth="1"/>
    <col min="6401" max="6401" width="60.5703125" style="190" customWidth="1"/>
    <col min="6402" max="6405" width="9.85546875" style="190" customWidth="1"/>
    <col min="6406" max="6406" width="9.140625" style="190" bestFit="1" customWidth="1"/>
    <col min="6407" max="6407" width="9.42578125" style="190" customWidth="1"/>
    <col min="6408" max="6409" width="11.5703125" style="190" bestFit="1" customWidth="1"/>
    <col min="6410" max="6410" width="14.5703125" style="190" bestFit="1" customWidth="1"/>
    <col min="6411" max="6656" width="9.140625" style="190" customWidth="1"/>
    <col min="6657" max="6657" width="60.5703125" style="190" customWidth="1"/>
    <col min="6658" max="6661" width="9.85546875" style="190" customWidth="1"/>
    <col min="6662" max="6662" width="9.140625" style="190" bestFit="1" customWidth="1"/>
    <col min="6663" max="6663" width="9.42578125" style="190" customWidth="1"/>
    <col min="6664" max="6665" width="11.5703125" style="190" bestFit="1" customWidth="1"/>
    <col min="6666" max="6666" width="14.5703125" style="190" bestFit="1" customWidth="1"/>
    <col min="6667" max="6912" width="9.140625" style="190" customWidth="1"/>
    <col min="6913" max="6913" width="60.5703125" style="190" customWidth="1"/>
    <col min="6914" max="6917" width="9.85546875" style="190" customWidth="1"/>
    <col min="6918" max="6918" width="9.140625" style="190" bestFit="1" customWidth="1"/>
    <col min="6919" max="6919" width="9.42578125" style="190" customWidth="1"/>
    <col min="6920" max="6921" width="11.5703125" style="190" bestFit="1" customWidth="1"/>
    <col min="6922" max="6922" width="14.5703125" style="190" bestFit="1" customWidth="1"/>
    <col min="6923" max="7168" width="9.140625" style="190" customWidth="1"/>
    <col min="7169" max="7169" width="60.5703125" style="190" customWidth="1"/>
    <col min="7170" max="7173" width="9.85546875" style="190" customWidth="1"/>
    <col min="7174" max="7174" width="9.140625" style="190" bestFit="1" customWidth="1"/>
    <col min="7175" max="7175" width="9.42578125" style="190" customWidth="1"/>
    <col min="7176" max="7177" width="11.5703125" style="190" bestFit="1" customWidth="1"/>
    <col min="7178" max="7178" width="14.5703125" style="190" bestFit="1" customWidth="1"/>
    <col min="7179" max="7424" width="9.140625" style="190" customWidth="1"/>
    <col min="7425" max="7425" width="60.5703125" style="190" customWidth="1"/>
    <col min="7426" max="7429" width="9.85546875" style="190" customWidth="1"/>
    <col min="7430" max="7430" width="9.140625" style="190" bestFit="1" customWidth="1"/>
    <col min="7431" max="7431" width="9.42578125" style="190" customWidth="1"/>
    <col min="7432" max="7433" width="11.5703125" style="190" bestFit="1" customWidth="1"/>
    <col min="7434" max="7434" width="14.5703125" style="190" bestFit="1" customWidth="1"/>
    <col min="7435" max="7680" width="9.140625" style="190" customWidth="1"/>
    <col min="7681" max="7681" width="60.5703125" style="190" customWidth="1"/>
    <col min="7682" max="7685" width="9.85546875" style="190" customWidth="1"/>
    <col min="7686" max="7686" width="9.140625" style="190" bestFit="1" customWidth="1"/>
    <col min="7687" max="7687" width="9.42578125" style="190" customWidth="1"/>
    <col min="7688" max="7689" width="11.5703125" style="190" bestFit="1" customWidth="1"/>
    <col min="7690" max="7690" width="14.5703125" style="190" bestFit="1" customWidth="1"/>
    <col min="7691" max="7936" width="9.140625" style="190" customWidth="1"/>
    <col min="7937" max="7937" width="60.5703125" style="190" customWidth="1"/>
    <col min="7938" max="7941" width="9.85546875" style="190" customWidth="1"/>
    <col min="7942" max="7942" width="9.140625" style="190" bestFit="1" customWidth="1"/>
    <col min="7943" max="7943" width="9.42578125" style="190" customWidth="1"/>
    <col min="7944" max="7945" width="11.5703125" style="190" bestFit="1" customWidth="1"/>
    <col min="7946" max="7946" width="14.5703125" style="190" bestFit="1" customWidth="1"/>
    <col min="7947" max="8192" width="9.140625" style="190" customWidth="1"/>
    <col min="8193" max="8193" width="60.5703125" style="190" customWidth="1"/>
    <col min="8194" max="8197" width="9.85546875" style="190" customWidth="1"/>
    <col min="8198" max="8198" width="9.140625" style="190" bestFit="1" customWidth="1"/>
    <col min="8199" max="8199" width="9.42578125" style="190" customWidth="1"/>
    <col min="8200" max="8201" width="11.5703125" style="190" bestFit="1" customWidth="1"/>
    <col min="8202" max="8202" width="14.5703125" style="190" bestFit="1" customWidth="1"/>
    <col min="8203" max="8448" width="9.140625" style="190" customWidth="1"/>
    <col min="8449" max="8449" width="60.5703125" style="190" customWidth="1"/>
    <col min="8450" max="8453" width="9.85546875" style="190" customWidth="1"/>
    <col min="8454" max="8454" width="9.140625" style="190" bestFit="1" customWidth="1"/>
    <col min="8455" max="8455" width="9.42578125" style="190" customWidth="1"/>
    <col min="8456" max="8457" width="11.5703125" style="190" bestFit="1" customWidth="1"/>
    <col min="8458" max="8458" width="14.5703125" style="190" bestFit="1" customWidth="1"/>
    <col min="8459" max="8704" width="9.140625" style="190" customWidth="1"/>
    <col min="8705" max="8705" width="60.5703125" style="190" customWidth="1"/>
    <col min="8706" max="8709" width="9.85546875" style="190" customWidth="1"/>
    <col min="8710" max="8710" width="9.140625" style="190" bestFit="1" customWidth="1"/>
    <col min="8711" max="8711" width="9.42578125" style="190" customWidth="1"/>
    <col min="8712" max="8713" width="11.5703125" style="190" bestFit="1" customWidth="1"/>
    <col min="8714" max="8714" width="14.5703125" style="190" bestFit="1" customWidth="1"/>
    <col min="8715" max="8960" width="9.140625" style="190" customWidth="1"/>
    <col min="8961" max="8961" width="60.5703125" style="190" customWidth="1"/>
    <col min="8962" max="8965" width="9.85546875" style="190" customWidth="1"/>
    <col min="8966" max="8966" width="9.140625" style="190" bestFit="1" customWidth="1"/>
    <col min="8967" max="8967" width="9.42578125" style="190" customWidth="1"/>
    <col min="8968" max="8969" width="11.5703125" style="190" bestFit="1" customWidth="1"/>
    <col min="8970" max="8970" width="14.5703125" style="190" bestFit="1" customWidth="1"/>
    <col min="8971" max="9216" width="9.140625" style="190" customWidth="1"/>
    <col min="9217" max="9217" width="60.5703125" style="190" customWidth="1"/>
    <col min="9218" max="9221" width="9.85546875" style="190" customWidth="1"/>
    <col min="9222" max="9222" width="9.140625" style="190" bestFit="1" customWidth="1"/>
    <col min="9223" max="9223" width="9.42578125" style="190" customWidth="1"/>
    <col min="9224" max="9225" width="11.5703125" style="190" bestFit="1" customWidth="1"/>
    <col min="9226" max="9226" width="14.5703125" style="190" bestFit="1" customWidth="1"/>
    <col min="9227" max="9472" width="9.140625" style="190" customWidth="1"/>
    <col min="9473" max="9473" width="60.5703125" style="190" customWidth="1"/>
    <col min="9474" max="9477" width="9.85546875" style="190" customWidth="1"/>
    <col min="9478" max="9478" width="9.140625" style="190" bestFit="1" customWidth="1"/>
    <col min="9479" max="9479" width="9.42578125" style="190" customWidth="1"/>
    <col min="9480" max="9481" width="11.5703125" style="190" bestFit="1" customWidth="1"/>
    <col min="9482" max="9482" width="14.5703125" style="190" bestFit="1" customWidth="1"/>
    <col min="9483" max="9728" width="9.140625" style="190" customWidth="1"/>
    <col min="9729" max="9729" width="60.5703125" style="190" customWidth="1"/>
    <col min="9730" max="9733" width="9.85546875" style="190" customWidth="1"/>
    <col min="9734" max="9734" width="9.140625" style="190" bestFit="1" customWidth="1"/>
    <col min="9735" max="9735" width="9.42578125" style="190" customWidth="1"/>
    <col min="9736" max="9737" width="11.5703125" style="190" bestFit="1" customWidth="1"/>
    <col min="9738" max="9738" width="14.5703125" style="190" bestFit="1" customWidth="1"/>
    <col min="9739" max="9984" width="9.140625" style="190" customWidth="1"/>
    <col min="9985" max="9985" width="60.5703125" style="190" customWidth="1"/>
    <col min="9986" max="9989" width="9.85546875" style="190" customWidth="1"/>
    <col min="9990" max="9990" width="9.140625" style="190" bestFit="1" customWidth="1"/>
    <col min="9991" max="9991" width="9.42578125" style="190" customWidth="1"/>
    <col min="9992" max="9993" width="11.5703125" style="190" bestFit="1" customWidth="1"/>
    <col min="9994" max="9994" width="14.5703125" style="190" bestFit="1" customWidth="1"/>
    <col min="9995" max="10240" width="9.140625" style="190" customWidth="1"/>
    <col min="10241" max="10241" width="60.5703125" style="190" customWidth="1"/>
    <col min="10242" max="10245" width="9.85546875" style="190" customWidth="1"/>
    <col min="10246" max="10246" width="9.140625" style="190" bestFit="1" customWidth="1"/>
    <col min="10247" max="10247" width="9.42578125" style="190" customWidth="1"/>
    <col min="10248" max="10249" width="11.5703125" style="190" bestFit="1" customWidth="1"/>
    <col min="10250" max="10250" width="14.5703125" style="190" bestFit="1" customWidth="1"/>
    <col min="10251" max="10496" width="9.140625" style="190" customWidth="1"/>
    <col min="10497" max="10497" width="60.5703125" style="190" customWidth="1"/>
    <col min="10498" max="10501" width="9.85546875" style="190" customWidth="1"/>
    <col min="10502" max="10502" width="9.140625" style="190" bestFit="1" customWidth="1"/>
    <col min="10503" max="10503" width="9.42578125" style="190" customWidth="1"/>
    <col min="10504" max="10505" width="11.5703125" style="190" bestFit="1" customWidth="1"/>
    <col min="10506" max="10506" width="14.5703125" style="190" bestFit="1" customWidth="1"/>
    <col min="10507" max="10752" width="9.140625" style="190" customWidth="1"/>
    <col min="10753" max="10753" width="60.5703125" style="190" customWidth="1"/>
    <col min="10754" max="10757" width="9.85546875" style="190" customWidth="1"/>
    <col min="10758" max="10758" width="9.140625" style="190" bestFit="1" customWidth="1"/>
    <col min="10759" max="10759" width="9.42578125" style="190" customWidth="1"/>
    <col min="10760" max="10761" width="11.5703125" style="190" bestFit="1" customWidth="1"/>
    <col min="10762" max="10762" width="14.5703125" style="190" bestFit="1" customWidth="1"/>
    <col min="10763" max="11008" width="9.140625" style="190" customWidth="1"/>
    <col min="11009" max="11009" width="60.5703125" style="190" customWidth="1"/>
    <col min="11010" max="11013" width="9.85546875" style="190" customWidth="1"/>
    <col min="11014" max="11014" width="9.140625" style="190" bestFit="1" customWidth="1"/>
    <col min="11015" max="11015" width="9.42578125" style="190" customWidth="1"/>
    <col min="11016" max="11017" width="11.5703125" style="190" bestFit="1" customWidth="1"/>
    <col min="11018" max="11018" width="14.5703125" style="190" bestFit="1" customWidth="1"/>
    <col min="11019" max="11264" width="9.140625" style="190" customWidth="1"/>
    <col min="11265" max="11265" width="60.5703125" style="190" customWidth="1"/>
    <col min="11266" max="11269" width="9.85546875" style="190" customWidth="1"/>
    <col min="11270" max="11270" width="9.140625" style="190" bestFit="1" customWidth="1"/>
    <col min="11271" max="11271" width="9.42578125" style="190" customWidth="1"/>
    <col min="11272" max="11273" width="11.5703125" style="190" bestFit="1" customWidth="1"/>
    <col min="11274" max="11274" width="14.5703125" style="190" bestFit="1" customWidth="1"/>
    <col min="11275" max="11520" width="9.140625" style="190" customWidth="1"/>
    <col min="11521" max="11521" width="60.5703125" style="190" customWidth="1"/>
    <col min="11522" max="11525" width="9.85546875" style="190" customWidth="1"/>
    <col min="11526" max="11526" width="9.140625" style="190" bestFit="1" customWidth="1"/>
    <col min="11527" max="11527" width="9.42578125" style="190" customWidth="1"/>
    <col min="11528" max="11529" width="11.5703125" style="190" bestFit="1" customWidth="1"/>
    <col min="11530" max="11530" width="14.5703125" style="190" bestFit="1" customWidth="1"/>
    <col min="11531" max="11776" width="9.140625" style="190" customWidth="1"/>
    <col min="11777" max="11777" width="60.5703125" style="190" customWidth="1"/>
    <col min="11778" max="11781" width="9.85546875" style="190" customWidth="1"/>
    <col min="11782" max="11782" width="9.140625" style="190" bestFit="1" customWidth="1"/>
    <col min="11783" max="11783" width="9.42578125" style="190" customWidth="1"/>
    <col min="11784" max="11785" width="11.5703125" style="190" bestFit="1" customWidth="1"/>
    <col min="11786" max="11786" width="14.5703125" style="190" bestFit="1" customWidth="1"/>
    <col min="11787" max="12032" width="9.140625" style="190" customWidth="1"/>
    <col min="12033" max="12033" width="60.5703125" style="190" customWidth="1"/>
    <col min="12034" max="12037" width="9.85546875" style="190" customWidth="1"/>
    <col min="12038" max="12038" width="9.140625" style="190" bestFit="1" customWidth="1"/>
    <col min="12039" max="12039" width="9.42578125" style="190" customWidth="1"/>
    <col min="12040" max="12041" width="11.5703125" style="190" bestFit="1" customWidth="1"/>
    <col min="12042" max="12042" width="14.5703125" style="190" bestFit="1" customWidth="1"/>
    <col min="12043" max="12288" width="9.140625" style="190" customWidth="1"/>
    <col min="12289" max="12289" width="60.5703125" style="190" customWidth="1"/>
    <col min="12290" max="12293" width="9.85546875" style="190" customWidth="1"/>
    <col min="12294" max="12294" width="9.140625" style="190" bestFit="1" customWidth="1"/>
    <col min="12295" max="12295" width="9.42578125" style="190" customWidth="1"/>
    <col min="12296" max="12297" width="11.5703125" style="190" bestFit="1" customWidth="1"/>
    <col min="12298" max="12298" width="14.5703125" style="190" bestFit="1" customWidth="1"/>
    <col min="12299" max="12544" width="9.140625" style="190" customWidth="1"/>
    <col min="12545" max="12545" width="60.5703125" style="190" customWidth="1"/>
    <col min="12546" max="12549" width="9.85546875" style="190" customWidth="1"/>
    <col min="12550" max="12550" width="9.140625" style="190" bestFit="1" customWidth="1"/>
    <col min="12551" max="12551" width="9.42578125" style="190" customWidth="1"/>
    <col min="12552" max="12553" width="11.5703125" style="190" bestFit="1" customWidth="1"/>
    <col min="12554" max="12554" width="14.5703125" style="190" bestFit="1" customWidth="1"/>
    <col min="12555" max="12800" width="9.140625" style="190" customWidth="1"/>
    <col min="12801" max="12801" width="60.5703125" style="190" customWidth="1"/>
    <col min="12802" max="12805" width="9.85546875" style="190" customWidth="1"/>
    <col min="12806" max="12806" width="9.140625" style="190" bestFit="1" customWidth="1"/>
    <col min="12807" max="12807" width="9.42578125" style="190" customWidth="1"/>
    <col min="12808" max="12809" width="11.5703125" style="190" bestFit="1" customWidth="1"/>
    <col min="12810" max="12810" width="14.5703125" style="190" bestFit="1" customWidth="1"/>
    <col min="12811" max="13056" width="9.140625" style="190" customWidth="1"/>
    <col min="13057" max="13057" width="60.5703125" style="190" customWidth="1"/>
    <col min="13058" max="13061" width="9.85546875" style="190" customWidth="1"/>
    <col min="13062" max="13062" width="9.140625" style="190" bestFit="1" customWidth="1"/>
    <col min="13063" max="13063" width="9.42578125" style="190" customWidth="1"/>
    <col min="13064" max="13065" width="11.5703125" style="190" bestFit="1" customWidth="1"/>
    <col min="13066" max="13066" width="14.5703125" style="190" bestFit="1" customWidth="1"/>
    <col min="13067" max="13312" width="9.140625" style="190" customWidth="1"/>
    <col min="13313" max="13313" width="60.5703125" style="190" customWidth="1"/>
    <col min="13314" max="13317" width="9.85546875" style="190" customWidth="1"/>
    <col min="13318" max="13318" width="9.140625" style="190" bestFit="1" customWidth="1"/>
    <col min="13319" max="13319" width="9.42578125" style="190" customWidth="1"/>
    <col min="13320" max="13321" width="11.5703125" style="190" bestFit="1" customWidth="1"/>
    <col min="13322" max="13322" width="14.5703125" style="190" bestFit="1" customWidth="1"/>
    <col min="13323" max="13568" width="9.140625" style="190" customWidth="1"/>
    <col min="13569" max="13569" width="60.5703125" style="190" customWidth="1"/>
    <col min="13570" max="13573" width="9.85546875" style="190" customWidth="1"/>
    <col min="13574" max="13574" width="9.140625" style="190" bestFit="1" customWidth="1"/>
    <col min="13575" max="13575" width="9.42578125" style="190" customWidth="1"/>
    <col min="13576" max="13577" width="11.5703125" style="190" bestFit="1" customWidth="1"/>
    <col min="13578" max="13578" width="14.5703125" style="190" bestFit="1" customWidth="1"/>
    <col min="13579" max="13824" width="9.140625" style="190" customWidth="1"/>
    <col min="13825" max="13825" width="60.5703125" style="190" customWidth="1"/>
    <col min="13826" max="13829" width="9.85546875" style="190" customWidth="1"/>
    <col min="13830" max="13830" width="9.140625" style="190" bestFit="1" customWidth="1"/>
    <col min="13831" max="13831" width="9.42578125" style="190" customWidth="1"/>
    <col min="13832" max="13833" width="11.5703125" style="190" bestFit="1" customWidth="1"/>
    <col min="13834" max="13834" width="14.5703125" style="190" bestFit="1" customWidth="1"/>
    <col min="13835" max="14080" width="9.140625" style="190" customWidth="1"/>
    <col min="14081" max="14081" width="60.5703125" style="190" customWidth="1"/>
    <col min="14082" max="14085" width="9.85546875" style="190" customWidth="1"/>
    <col min="14086" max="14086" width="9.140625" style="190" bestFit="1" customWidth="1"/>
    <col min="14087" max="14087" width="9.42578125" style="190" customWidth="1"/>
    <col min="14088" max="14089" width="11.5703125" style="190" bestFit="1" customWidth="1"/>
    <col min="14090" max="14090" width="14.5703125" style="190" bestFit="1" customWidth="1"/>
    <col min="14091" max="14336" width="9.140625" style="190" customWidth="1"/>
    <col min="14337" max="14337" width="60.5703125" style="190" customWidth="1"/>
    <col min="14338" max="14341" width="9.85546875" style="190" customWidth="1"/>
    <col min="14342" max="14342" width="9.140625" style="190" bestFit="1" customWidth="1"/>
    <col min="14343" max="14343" width="9.42578125" style="190" customWidth="1"/>
    <col min="14344" max="14345" width="11.5703125" style="190" bestFit="1" customWidth="1"/>
    <col min="14346" max="14346" width="14.5703125" style="190" bestFit="1" customWidth="1"/>
    <col min="14347" max="14592" width="9.140625" style="190" customWidth="1"/>
    <col min="14593" max="14593" width="60.5703125" style="190" customWidth="1"/>
    <col min="14594" max="14597" width="9.85546875" style="190" customWidth="1"/>
    <col min="14598" max="14598" width="9.140625" style="190" bestFit="1" customWidth="1"/>
    <col min="14599" max="14599" width="9.42578125" style="190" customWidth="1"/>
    <col min="14600" max="14601" width="11.5703125" style="190" bestFit="1" customWidth="1"/>
    <col min="14602" max="14602" width="14.5703125" style="190" bestFit="1" customWidth="1"/>
    <col min="14603" max="14848" width="9.140625" style="190" customWidth="1"/>
    <col min="14849" max="14849" width="60.5703125" style="190" customWidth="1"/>
    <col min="14850" max="14853" width="9.85546875" style="190" customWidth="1"/>
    <col min="14854" max="14854" width="9.140625" style="190" bestFit="1" customWidth="1"/>
    <col min="14855" max="14855" width="9.42578125" style="190" customWidth="1"/>
    <col min="14856" max="14857" width="11.5703125" style="190" bestFit="1" customWidth="1"/>
    <col min="14858" max="14858" width="14.5703125" style="190" bestFit="1" customWidth="1"/>
    <col min="14859" max="15104" width="9.140625" style="190" customWidth="1"/>
    <col min="15105" max="15105" width="60.5703125" style="190" customWidth="1"/>
    <col min="15106" max="15109" width="9.85546875" style="190" customWidth="1"/>
    <col min="15110" max="15110" width="9.140625" style="190" bestFit="1" customWidth="1"/>
    <col min="15111" max="15111" width="9.42578125" style="190" customWidth="1"/>
    <col min="15112" max="15113" width="11.5703125" style="190" bestFit="1" customWidth="1"/>
    <col min="15114" max="15114" width="14.5703125" style="190" bestFit="1" customWidth="1"/>
    <col min="15115" max="15360" width="9.140625" style="190" customWidth="1"/>
    <col min="15361" max="15361" width="60.5703125" style="190" customWidth="1"/>
    <col min="15362" max="15365" width="9.85546875" style="190" customWidth="1"/>
    <col min="15366" max="15366" width="9.140625" style="190" bestFit="1" customWidth="1"/>
    <col min="15367" max="15367" width="9.42578125" style="190" customWidth="1"/>
    <col min="15368" max="15369" width="11.5703125" style="190" bestFit="1" customWidth="1"/>
    <col min="15370" max="15370" width="14.5703125" style="190" bestFit="1" customWidth="1"/>
    <col min="15371" max="15616" width="9.140625" style="190" customWidth="1"/>
    <col min="15617" max="15617" width="60.5703125" style="190" customWidth="1"/>
    <col min="15618" max="15621" width="9.85546875" style="190" customWidth="1"/>
    <col min="15622" max="15622" width="9.140625" style="190" bestFit="1" customWidth="1"/>
    <col min="15623" max="15623" width="9.42578125" style="190" customWidth="1"/>
    <col min="15624" max="15625" width="11.5703125" style="190" bestFit="1" customWidth="1"/>
    <col min="15626" max="15626" width="14.5703125" style="190" bestFit="1" customWidth="1"/>
    <col min="15627" max="15872" width="9.140625" style="190" customWidth="1"/>
    <col min="15873" max="15873" width="60.5703125" style="190" customWidth="1"/>
    <col min="15874" max="15877" width="9.85546875" style="190" customWidth="1"/>
    <col min="15878" max="15878" width="9.140625" style="190" bestFit="1" customWidth="1"/>
    <col min="15879" max="15879" width="9.42578125" style="190" customWidth="1"/>
    <col min="15880" max="15881" width="11.5703125" style="190" bestFit="1" customWidth="1"/>
    <col min="15882" max="15882" width="14.5703125" style="190" bestFit="1" customWidth="1"/>
    <col min="15883" max="16128" width="9.140625" style="190" customWidth="1"/>
    <col min="16129" max="16129" width="60.5703125" style="190" customWidth="1"/>
    <col min="16130" max="16133" width="9.85546875" style="190" customWidth="1"/>
    <col min="16134" max="16134" width="9.140625" style="190" bestFit="1" customWidth="1"/>
    <col min="16135" max="16135" width="9.42578125" style="190" customWidth="1"/>
    <col min="16136" max="16137" width="11.5703125" style="190" bestFit="1" customWidth="1"/>
    <col min="16138" max="16138" width="14.5703125" style="190" bestFit="1" customWidth="1"/>
    <col min="16139" max="16384" width="9.140625" style="190" customWidth="1"/>
  </cols>
  <sheetData>
    <row r="1" spans="1:10" s="186" customFormat="1" ht="3.75" customHeight="1">
      <c r="A1" s="1007"/>
      <c r="B1" s="1451"/>
      <c r="C1" s="1451"/>
      <c r="D1" s="1451"/>
      <c r="E1" s="1451"/>
    </row>
    <row r="2" spans="1:10" s="186" customFormat="1" ht="18">
      <c r="A2" s="1667" t="s">
        <v>587</v>
      </c>
      <c r="B2" s="1667"/>
      <c r="C2" s="1667"/>
      <c r="D2" s="1667"/>
      <c r="E2" s="1667"/>
      <c r="F2" s="1667"/>
      <c r="G2" s="1667"/>
      <c r="H2" s="1667"/>
      <c r="I2" s="1667"/>
      <c r="J2" s="1667"/>
    </row>
    <row r="3" spans="1:10" s="186" customFormat="1" ht="18">
      <c r="A3" s="1667" t="s">
        <v>604</v>
      </c>
      <c r="B3" s="1667"/>
      <c r="C3" s="1667"/>
      <c r="D3" s="1667"/>
      <c r="E3" s="1667"/>
      <c r="F3" s="1667"/>
      <c r="G3" s="1667"/>
      <c r="H3" s="1667"/>
      <c r="I3" s="1667"/>
      <c r="J3" s="1667"/>
    </row>
    <row r="4" spans="1:10" s="186" customFormat="1" ht="18">
      <c r="A4" s="1667" t="s">
        <v>1465</v>
      </c>
      <c r="B4" s="1667"/>
      <c r="C4" s="1667"/>
      <c r="D4" s="1667"/>
      <c r="E4" s="1667"/>
      <c r="F4" s="1667"/>
      <c r="G4" s="1667"/>
      <c r="H4" s="1667"/>
      <c r="I4" s="1667"/>
      <c r="J4" s="1667"/>
    </row>
    <row r="5" spans="1:10" s="187" customFormat="1" ht="18">
      <c r="A5" s="1708" t="s">
        <v>596</v>
      </c>
      <c r="B5" s="1708"/>
      <c r="C5" s="1708"/>
      <c r="D5" s="1708"/>
      <c r="E5" s="1708"/>
      <c r="F5" s="1708"/>
      <c r="G5" s="1708"/>
      <c r="H5" s="1708"/>
      <c r="I5" s="1708"/>
      <c r="J5" s="1708"/>
    </row>
    <row r="6" spans="1:10" ht="6" hidden="1" customHeight="1">
      <c r="A6" s="1451"/>
      <c r="B6" s="1451"/>
      <c r="C6" s="1451"/>
      <c r="D6" s="1451"/>
      <c r="E6" s="1451"/>
      <c r="F6" s="190"/>
    </row>
    <row r="7" spans="1:10" ht="2.25" customHeight="1" thickBot="1">
      <c r="A7" s="1451"/>
      <c r="B7" s="1452"/>
      <c r="C7" s="1452"/>
      <c r="D7" s="1452"/>
      <c r="E7" s="1452"/>
      <c r="F7" s="190"/>
    </row>
    <row r="8" spans="1:10" s="189" customFormat="1" ht="21.75" customHeight="1" thickTop="1" thickBot="1">
      <c r="A8" s="239"/>
      <c r="B8" s="239" t="s">
        <v>195</v>
      </c>
      <c r="C8" s="239" t="s">
        <v>197</v>
      </c>
      <c r="D8" s="239" t="s">
        <v>199</v>
      </c>
      <c r="E8" s="239" t="s">
        <v>201</v>
      </c>
      <c r="F8" s="1453" t="s">
        <v>203</v>
      </c>
      <c r="G8" s="1453" t="s">
        <v>205</v>
      </c>
      <c r="H8" s="1453" t="s">
        <v>207</v>
      </c>
      <c r="I8" s="1453" t="s">
        <v>209</v>
      </c>
      <c r="J8" s="1453" t="s">
        <v>605</v>
      </c>
    </row>
    <row r="9" spans="1:10" ht="25.5" customHeight="1" thickTop="1" thickBot="1">
      <c r="A9" s="238" t="s">
        <v>279</v>
      </c>
      <c r="B9" s="196">
        <v>767366.77283000003</v>
      </c>
      <c r="C9" s="196">
        <v>2153648.9325700002</v>
      </c>
      <c r="D9" s="196">
        <v>1250061.0616199998</v>
      </c>
      <c r="E9" s="196">
        <v>60269.091990000001</v>
      </c>
      <c r="F9" s="206">
        <v>291449.69127999997</v>
      </c>
      <c r="G9" s="206">
        <v>276580.05813000002</v>
      </c>
      <c r="H9" s="206">
        <v>33348.35484</v>
      </c>
      <c r="I9" s="206">
        <v>687648.63572000002</v>
      </c>
      <c r="J9" s="206">
        <v>5520372.5989799993</v>
      </c>
    </row>
    <row r="10" spans="1:10" ht="12.75" thickTop="1" thickBot="1">
      <c r="A10" s="241" t="s">
        <v>280</v>
      </c>
      <c r="B10" s="199">
        <v>35311.570789999998</v>
      </c>
      <c r="C10" s="199">
        <v>37189.56323</v>
      </c>
      <c r="D10" s="199">
        <v>29018.028999999999</v>
      </c>
      <c r="E10" s="199">
        <v>4569.4284100000004</v>
      </c>
      <c r="F10" s="208">
        <v>13216.484269999999</v>
      </c>
      <c r="G10" s="208">
        <v>12665.803169999999</v>
      </c>
      <c r="H10" s="208">
        <v>523.18512999999996</v>
      </c>
      <c r="I10" s="208">
        <v>65603.630829999995</v>
      </c>
      <c r="J10" s="208">
        <v>198097.69483000002</v>
      </c>
    </row>
    <row r="11" spans="1:10" ht="12" thickTop="1">
      <c r="A11" s="242" t="s">
        <v>281</v>
      </c>
      <c r="B11" s="201">
        <v>4130.96774</v>
      </c>
      <c r="C11" s="201">
        <v>19095.28241</v>
      </c>
      <c r="D11" s="201">
        <v>21397.142230000001</v>
      </c>
      <c r="E11" s="201">
        <v>1397.62508</v>
      </c>
      <c r="F11" s="210">
        <v>4524.4797400000007</v>
      </c>
      <c r="G11" s="210">
        <v>680.50265999999999</v>
      </c>
      <c r="H11" s="210">
        <v>184.65727999999999</v>
      </c>
      <c r="I11" s="210">
        <v>8006.8634900000006</v>
      </c>
      <c r="J11" s="210">
        <v>59417.520629999999</v>
      </c>
    </row>
    <row r="12" spans="1:10">
      <c r="A12" s="242" t="s">
        <v>282</v>
      </c>
      <c r="B12" s="201">
        <v>4633.28172</v>
      </c>
      <c r="C12" s="201">
        <v>4410.0184800000006</v>
      </c>
      <c r="D12" s="201">
        <v>279.46600000000001</v>
      </c>
      <c r="E12" s="201">
        <v>36.558410000000002</v>
      </c>
      <c r="F12" s="210">
        <v>80.017619999999994</v>
      </c>
      <c r="G12" s="210">
        <v>157.40966</v>
      </c>
      <c r="H12" s="210">
        <v>2.538E-2</v>
      </c>
      <c r="I12" s="210">
        <v>7713.9291499999999</v>
      </c>
      <c r="J12" s="210">
        <v>17310.706420000002</v>
      </c>
    </row>
    <row r="13" spans="1:10">
      <c r="A13" s="242" t="s">
        <v>283</v>
      </c>
      <c r="B13" s="201">
        <v>26513.051219999998</v>
      </c>
      <c r="C13" s="201">
        <v>13684.262339999999</v>
      </c>
      <c r="D13" s="201">
        <v>7341.4207699999997</v>
      </c>
      <c r="E13" s="201">
        <v>3135.2449200000001</v>
      </c>
      <c r="F13" s="210">
        <v>8611.9869099999996</v>
      </c>
      <c r="G13" s="210">
        <v>11829.04335</v>
      </c>
      <c r="H13" s="210">
        <v>338.50246999999996</v>
      </c>
      <c r="I13" s="210">
        <v>49882.838189999995</v>
      </c>
      <c r="J13" s="210">
        <v>121336.35017000001</v>
      </c>
    </row>
    <row r="14" spans="1:10">
      <c r="A14" s="242" t="s">
        <v>284</v>
      </c>
      <c r="B14" s="201">
        <v>0</v>
      </c>
      <c r="C14" s="201">
        <v>0</v>
      </c>
      <c r="D14" s="201">
        <v>0</v>
      </c>
      <c r="E14" s="201">
        <v>0</v>
      </c>
      <c r="F14" s="210">
        <v>0</v>
      </c>
      <c r="G14" s="210">
        <v>0</v>
      </c>
      <c r="H14" s="210">
        <v>0</v>
      </c>
      <c r="I14" s="210">
        <v>0</v>
      </c>
      <c r="J14" s="210">
        <v>0</v>
      </c>
    </row>
    <row r="15" spans="1:10">
      <c r="A15" s="242" t="s">
        <v>285</v>
      </c>
      <c r="B15" s="201">
        <v>0</v>
      </c>
      <c r="C15" s="201">
        <v>0</v>
      </c>
      <c r="D15" s="201">
        <v>0</v>
      </c>
      <c r="E15" s="201">
        <v>0</v>
      </c>
      <c r="F15" s="210">
        <v>0</v>
      </c>
      <c r="G15" s="210">
        <v>0</v>
      </c>
      <c r="H15" s="210">
        <v>0</v>
      </c>
      <c r="I15" s="210">
        <v>0</v>
      </c>
      <c r="J15" s="210">
        <v>0</v>
      </c>
    </row>
    <row r="16" spans="1:10">
      <c r="A16" s="242" t="s">
        <v>286</v>
      </c>
      <c r="B16" s="201">
        <v>34.270110000000003</v>
      </c>
      <c r="C16" s="201">
        <v>0</v>
      </c>
      <c r="D16" s="201">
        <v>0</v>
      </c>
      <c r="E16" s="201">
        <v>0</v>
      </c>
      <c r="F16" s="210">
        <v>0</v>
      </c>
      <c r="G16" s="210">
        <v>0</v>
      </c>
      <c r="H16" s="210">
        <v>0</v>
      </c>
      <c r="I16" s="210">
        <v>0</v>
      </c>
      <c r="J16" s="210">
        <v>34.270110000000003</v>
      </c>
    </row>
    <row r="17" spans="1:10">
      <c r="A17" s="242" t="s">
        <v>287</v>
      </c>
      <c r="B17" s="201">
        <v>0</v>
      </c>
      <c r="C17" s="201">
        <v>0</v>
      </c>
      <c r="D17" s="201">
        <v>0</v>
      </c>
      <c r="E17" s="201">
        <v>0</v>
      </c>
      <c r="F17" s="210">
        <v>0</v>
      </c>
      <c r="G17" s="210">
        <v>0</v>
      </c>
      <c r="H17" s="210">
        <v>0</v>
      </c>
      <c r="I17" s="210">
        <v>0</v>
      </c>
      <c r="J17" s="210">
        <v>0</v>
      </c>
    </row>
    <row r="18" spans="1:10" ht="12" thickBot="1">
      <c r="A18" s="242" t="s">
        <v>288</v>
      </c>
      <c r="B18" s="201">
        <v>0</v>
      </c>
      <c r="C18" s="201">
        <v>0</v>
      </c>
      <c r="D18" s="201">
        <v>0</v>
      </c>
      <c r="E18" s="201">
        <v>0</v>
      </c>
      <c r="F18" s="210">
        <v>0</v>
      </c>
      <c r="G18" s="210">
        <v>-1.1525000000000001</v>
      </c>
      <c r="H18" s="210">
        <v>0</v>
      </c>
      <c r="I18" s="210">
        <v>0</v>
      </c>
      <c r="J18" s="210">
        <v>-1.1525000000000001</v>
      </c>
    </row>
    <row r="19" spans="1:10" ht="12.75" thickTop="1" thickBot="1">
      <c r="A19" s="241" t="s">
        <v>289</v>
      </c>
      <c r="B19" s="199">
        <v>105.92502999999999</v>
      </c>
      <c r="C19" s="199">
        <v>64945.781609999998</v>
      </c>
      <c r="D19" s="199">
        <v>867.12815999999998</v>
      </c>
      <c r="E19" s="199">
        <v>490.15270000000004</v>
      </c>
      <c r="F19" s="208">
        <v>1339.08483</v>
      </c>
      <c r="G19" s="208">
        <v>2600.8564799999999</v>
      </c>
      <c r="H19" s="208">
        <v>1387.1242</v>
      </c>
      <c r="I19" s="208">
        <v>29499.270629999999</v>
      </c>
      <c r="J19" s="208">
        <v>101235.32364</v>
      </c>
    </row>
    <row r="20" spans="1:10" ht="12" thickTop="1">
      <c r="A20" s="242" t="s">
        <v>290</v>
      </c>
      <c r="B20" s="201">
        <v>0</v>
      </c>
      <c r="C20" s="201">
        <v>0</v>
      </c>
      <c r="D20" s="201">
        <v>0</v>
      </c>
      <c r="E20" s="201">
        <v>0</v>
      </c>
      <c r="F20" s="210">
        <v>0</v>
      </c>
      <c r="G20" s="210">
        <v>0</v>
      </c>
      <c r="H20" s="210">
        <v>0</v>
      </c>
      <c r="I20" s="210">
        <v>0</v>
      </c>
      <c r="J20" s="210">
        <v>0</v>
      </c>
    </row>
    <row r="21" spans="1:10">
      <c r="A21" s="242" t="s">
        <v>291</v>
      </c>
      <c r="B21" s="201">
        <v>96.865899999999996</v>
      </c>
      <c r="C21" s="201">
        <v>44421.465259999997</v>
      </c>
      <c r="D21" s="201">
        <v>703.18164000000002</v>
      </c>
      <c r="E21" s="201">
        <v>3.96319</v>
      </c>
      <c r="F21" s="210">
        <v>0</v>
      </c>
      <c r="G21" s="210">
        <v>2467.6458299999999</v>
      </c>
      <c r="H21" s="210">
        <v>1.8170999999999999</v>
      </c>
      <c r="I21" s="210">
        <v>5341.3281699999998</v>
      </c>
      <c r="J21" s="210">
        <v>53036.267090000001</v>
      </c>
    </row>
    <row r="22" spans="1:10">
      <c r="A22" s="242" t="s">
        <v>292</v>
      </c>
      <c r="B22" s="201">
        <v>0</v>
      </c>
      <c r="C22" s="201">
        <v>0</v>
      </c>
      <c r="D22" s="201">
        <v>0</v>
      </c>
      <c r="E22" s="201">
        <v>0</v>
      </c>
      <c r="F22" s="210">
        <v>0</v>
      </c>
      <c r="G22" s="210">
        <v>0</v>
      </c>
      <c r="H22" s="210">
        <v>0</v>
      </c>
      <c r="I22" s="210">
        <v>0</v>
      </c>
      <c r="J22" s="210">
        <v>0</v>
      </c>
    </row>
    <row r="23" spans="1:10">
      <c r="A23" s="242" t="s">
        <v>293</v>
      </c>
      <c r="B23" s="201">
        <v>0</v>
      </c>
      <c r="C23" s="201">
        <v>0</v>
      </c>
      <c r="D23" s="201">
        <v>0</v>
      </c>
      <c r="E23" s="201">
        <v>0</v>
      </c>
      <c r="F23" s="210">
        <v>0</v>
      </c>
      <c r="G23" s="210">
        <v>0</v>
      </c>
      <c r="H23" s="210">
        <v>0</v>
      </c>
      <c r="I23" s="210">
        <v>0</v>
      </c>
      <c r="J23" s="210">
        <v>0</v>
      </c>
    </row>
    <row r="24" spans="1:10">
      <c r="A24" s="242" t="s">
        <v>294</v>
      </c>
      <c r="B24" s="201">
        <v>9.0591299999999997</v>
      </c>
      <c r="C24" s="201">
        <v>14825.5329</v>
      </c>
      <c r="D24" s="201">
        <v>146.69005999999999</v>
      </c>
      <c r="E24" s="201">
        <v>479.12832000000003</v>
      </c>
      <c r="F24" s="210">
        <v>1339.08483</v>
      </c>
      <c r="G24" s="210">
        <v>133.21064999999999</v>
      </c>
      <c r="H24" s="210">
        <v>1385.3066899999999</v>
      </c>
      <c r="I24" s="210">
        <v>20051.560940000003</v>
      </c>
      <c r="J24" s="210">
        <v>38369.573520000005</v>
      </c>
    </row>
    <row r="25" spans="1:10">
      <c r="A25" s="242" t="s">
        <v>295</v>
      </c>
      <c r="B25" s="201">
        <v>0</v>
      </c>
      <c r="C25" s="201">
        <v>5050.6191900000003</v>
      </c>
      <c r="D25" s="201">
        <v>17.256460000000001</v>
      </c>
      <c r="E25" s="201">
        <v>7.0611899999999999</v>
      </c>
      <c r="F25" s="210">
        <v>0</v>
      </c>
      <c r="G25" s="210">
        <v>0</v>
      </c>
      <c r="H25" s="210">
        <v>4.0999999999999999E-4</v>
      </c>
      <c r="I25" s="210">
        <v>4093.21162</v>
      </c>
      <c r="J25" s="210">
        <v>9168.1488699999991</v>
      </c>
    </row>
    <row r="26" spans="1:10">
      <c r="A26" s="242" t="s">
        <v>296</v>
      </c>
      <c r="B26" s="201">
        <v>0</v>
      </c>
      <c r="C26" s="201">
        <v>648.16426000000001</v>
      </c>
      <c r="D26" s="201">
        <v>0</v>
      </c>
      <c r="E26" s="201">
        <v>0</v>
      </c>
      <c r="F26" s="210">
        <v>0</v>
      </c>
      <c r="G26" s="210">
        <v>0</v>
      </c>
      <c r="H26" s="210">
        <v>0</v>
      </c>
      <c r="I26" s="210">
        <v>13.1699</v>
      </c>
      <c r="J26" s="210">
        <v>661.33416</v>
      </c>
    </row>
    <row r="27" spans="1:10" ht="12" thickBot="1">
      <c r="A27" s="242" t="s">
        <v>297</v>
      </c>
      <c r="B27" s="201">
        <v>0</v>
      </c>
      <c r="C27" s="201">
        <v>0</v>
      </c>
      <c r="D27" s="201">
        <v>0</v>
      </c>
      <c r="E27" s="201">
        <v>0</v>
      </c>
      <c r="F27" s="210">
        <v>0</v>
      </c>
      <c r="G27" s="210">
        <v>0</v>
      </c>
      <c r="H27" s="210">
        <v>0</v>
      </c>
      <c r="I27" s="210">
        <v>0</v>
      </c>
      <c r="J27" s="210">
        <v>0</v>
      </c>
    </row>
    <row r="28" spans="1:10" ht="12.75" thickTop="1" thickBot="1">
      <c r="A28" s="241" t="s">
        <v>298</v>
      </c>
      <c r="B28" s="199">
        <v>700911.99017999996</v>
      </c>
      <c r="C28" s="199">
        <v>1969824.1188800002</v>
      </c>
      <c r="D28" s="199">
        <v>1123218.5865499999</v>
      </c>
      <c r="E28" s="199">
        <v>47693.120950000004</v>
      </c>
      <c r="F28" s="208">
        <v>270621.75341</v>
      </c>
      <c r="G28" s="208">
        <v>255169.57128</v>
      </c>
      <c r="H28" s="208">
        <v>29085.12198</v>
      </c>
      <c r="I28" s="208">
        <v>571774.42677999998</v>
      </c>
      <c r="J28" s="208">
        <v>4968298.69001</v>
      </c>
    </row>
    <row r="29" spans="1:10" ht="12" thickTop="1">
      <c r="A29" s="243" t="s">
        <v>299</v>
      </c>
      <c r="B29" s="201">
        <v>694149.44484000001</v>
      </c>
      <c r="C29" s="201">
        <v>2009647.7320099999</v>
      </c>
      <c r="D29" s="201">
        <v>1154123.3092100001</v>
      </c>
      <c r="E29" s="201">
        <v>44689.673130000003</v>
      </c>
      <c r="F29" s="210">
        <v>274206.72717000003</v>
      </c>
      <c r="G29" s="210">
        <v>255927.26188999999</v>
      </c>
      <c r="H29" s="210">
        <v>30471.65047</v>
      </c>
      <c r="I29" s="210">
        <v>590578.16295999999</v>
      </c>
      <c r="J29" s="210">
        <v>5053793.9616800006</v>
      </c>
    </row>
    <row r="30" spans="1:10">
      <c r="A30" s="242" t="s">
        <v>300</v>
      </c>
      <c r="B30" s="201">
        <v>647538.37113999994</v>
      </c>
      <c r="C30" s="201">
        <v>1999498.4578800001</v>
      </c>
      <c r="D30" s="201">
        <v>1149904.6683499999</v>
      </c>
      <c r="E30" s="201">
        <v>25167.593659999999</v>
      </c>
      <c r="F30" s="210">
        <v>273493.63829999999</v>
      </c>
      <c r="G30" s="210">
        <v>242610.66893000001</v>
      </c>
      <c r="H30" s="210">
        <v>29814.252339999999</v>
      </c>
      <c r="I30" s="210">
        <v>590578.16295999999</v>
      </c>
      <c r="J30" s="210">
        <v>4958605.8135600006</v>
      </c>
    </row>
    <row r="31" spans="1:10">
      <c r="A31" s="242" t="s">
        <v>301</v>
      </c>
      <c r="B31" s="201">
        <v>46611.073700000001</v>
      </c>
      <c r="C31" s="201">
        <v>10149.274130000002</v>
      </c>
      <c r="D31" s="201">
        <v>4218.6408600000004</v>
      </c>
      <c r="E31" s="201">
        <v>19522.079470000001</v>
      </c>
      <c r="F31" s="210">
        <v>713.08887000000004</v>
      </c>
      <c r="G31" s="210">
        <v>13316.592960000002</v>
      </c>
      <c r="H31" s="210">
        <v>657.39813000000004</v>
      </c>
      <c r="I31" s="210">
        <v>0</v>
      </c>
      <c r="J31" s="210">
        <v>95188.148119999998</v>
      </c>
    </row>
    <row r="32" spans="1:10">
      <c r="A32" s="242" t="s">
        <v>302</v>
      </c>
      <c r="B32" s="201">
        <v>0</v>
      </c>
      <c r="C32" s="201">
        <v>0</v>
      </c>
      <c r="D32" s="201">
        <v>0</v>
      </c>
      <c r="E32" s="201">
        <v>0</v>
      </c>
      <c r="F32" s="210">
        <v>0</v>
      </c>
      <c r="G32" s="210">
        <v>0</v>
      </c>
      <c r="H32" s="210">
        <v>0</v>
      </c>
      <c r="I32" s="210">
        <v>0</v>
      </c>
      <c r="J32" s="210">
        <v>0</v>
      </c>
    </row>
    <row r="33" spans="1:10">
      <c r="A33" s="243" t="s">
        <v>303</v>
      </c>
      <c r="B33" s="201">
        <v>9642.0376500000002</v>
      </c>
      <c r="C33" s="201">
        <v>9217.0961800000005</v>
      </c>
      <c r="D33" s="201">
        <v>9753.9212399999997</v>
      </c>
      <c r="E33" s="201">
        <v>3260.39417</v>
      </c>
      <c r="F33" s="210">
        <v>2123.7733199999998</v>
      </c>
      <c r="G33" s="210">
        <v>2153.54835</v>
      </c>
      <c r="H33" s="210">
        <v>801.64446999999996</v>
      </c>
      <c r="I33" s="210">
        <v>11452.83524</v>
      </c>
      <c r="J33" s="210">
        <v>48405.250619999999</v>
      </c>
    </row>
    <row r="34" spans="1:10">
      <c r="A34" s="242" t="s">
        <v>304</v>
      </c>
      <c r="B34" s="201">
        <v>8971.4242300000005</v>
      </c>
      <c r="C34" s="201">
        <v>8904.8597499999996</v>
      </c>
      <c r="D34" s="201">
        <v>9674.9386599999998</v>
      </c>
      <c r="E34" s="201">
        <v>1014.33263</v>
      </c>
      <c r="F34" s="210">
        <v>2104.2450400000002</v>
      </c>
      <c r="G34" s="210">
        <v>1857.37021</v>
      </c>
      <c r="H34" s="210">
        <v>708.24800000000005</v>
      </c>
      <c r="I34" s="210">
        <v>11452.83524</v>
      </c>
      <c r="J34" s="210">
        <v>44688.25376</v>
      </c>
    </row>
    <row r="35" spans="1:10">
      <c r="A35" s="242" t="s">
        <v>305</v>
      </c>
      <c r="B35" s="201">
        <v>670.61342000000002</v>
      </c>
      <c r="C35" s="201">
        <v>312.23642999999998</v>
      </c>
      <c r="D35" s="201">
        <v>78.982579999999999</v>
      </c>
      <c r="E35" s="201">
        <v>2246.0615400000002</v>
      </c>
      <c r="F35" s="210">
        <v>19.528279999999999</v>
      </c>
      <c r="G35" s="210">
        <v>296.17814000000004</v>
      </c>
      <c r="H35" s="210">
        <v>93.396470000000008</v>
      </c>
      <c r="I35" s="210">
        <v>0</v>
      </c>
      <c r="J35" s="210">
        <v>3716.9968599999997</v>
      </c>
    </row>
    <row r="36" spans="1:10">
      <c r="A36" s="244" t="s">
        <v>306</v>
      </c>
      <c r="B36" s="201">
        <v>0</v>
      </c>
      <c r="C36" s="201">
        <v>0</v>
      </c>
      <c r="D36" s="201">
        <v>0</v>
      </c>
      <c r="E36" s="201">
        <v>0</v>
      </c>
      <c r="F36" s="210">
        <v>0</v>
      </c>
      <c r="G36" s="210">
        <v>0</v>
      </c>
      <c r="H36" s="210">
        <v>0</v>
      </c>
      <c r="I36" s="210">
        <v>0</v>
      </c>
      <c r="J36" s="210">
        <v>0</v>
      </c>
    </row>
    <row r="37" spans="1:10">
      <c r="A37" s="243" t="s">
        <v>307</v>
      </c>
      <c r="B37" s="201">
        <v>11694.16318</v>
      </c>
      <c r="C37" s="201">
        <v>7888.6761999999999</v>
      </c>
      <c r="D37" s="201">
        <v>15150.851720000001</v>
      </c>
      <c r="E37" s="201">
        <v>1502.45516</v>
      </c>
      <c r="F37" s="210">
        <v>5756.6407199999994</v>
      </c>
      <c r="G37" s="210">
        <v>4982.7005799999997</v>
      </c>
      <c r="H37" s="210">
        <v>0</v>
      </c>
      <c r="I37" s="210">
        <v>55.706120000000006</v>
      </c>
      <c r="J37" s="210">
        <v>47031.193679999997</v>
      </c>
    </row>
    <row r="38" spans="1:10">
      <c r="A38" s="242" t="s">
        <v>308</v>
      </c>
      <c r="B38" s="201">
        <v>8484.2388900000005</v>
      </c>
      <c r="C38" s="201">
        <v>7221.1579699999993</v>
      </c>
      <c r="D38" s="201">
        <v>15128.21506</v>
      </c>
      <c r="E38" s="201">
        <v>1104.7221200000001</v>
      </c>
      <c r="F38" s="210">
        <v>5720.9494400000003</v>
      </c>
      <c r="G38" s="210">
        <v>3405.0751099999998</v>
      </c>
      <c r="H38" s="210">
        <v>0</v>
      </c>
      <c r="I38" s="210">
        <v>55.706120000000006</v>
      </c>
      <c r="J38" s="210">
        <v>41120.064709999999</v>
      </c>
    </row>
    <row r="39" spans="1:10">
      <c r="A39" s="242" t="s">
        <v>309</v>
      </c>
      <c r="B39" s="201">
        <v>3209.9242899999999</v>
      </c>
      <c r="C39" s="201">
        <v>667.51823000000002</v>
      </c>
      <c r="D39" s="201">
        <v>22.636659999999999</v>
      </c>
      <c r="E39" s="201">
        <v>397.73303999999996</v>
      </c>
      <c r="F39" s="210">
        <v>35.691279999999999</v>
      </c>
      <c r="G39" s="210">
        <v>1577.62547</v>
      </c>
      <c r="H39" s="210">
        <v>0</v>
      </c>
      <c r="I39" s="210">
        <v>0</v>
      </c>
      <c r="J39" s="210">
        <v>5911.1289699999998</v>
      </c>
    </row>
    <row r="40" spans="1:10">
      <c r="A40" s="242" t="s">
        <v>310</v>
      </c>
      <c r="B40" s="201">
        <v>0</v>
      </c>
      <c r="C40" s="201">
        <v>0</v>
      </c>
      <c r="D40" s="201">
        <v>0</v>
      </c>
      <c r="E40" s="201">
        <v>0</v>
      </c>
      <c r="F40" s="210">
        <v>0</v>
      </c>
      <c r="G40" s="210">
        <v>0</v>
      </c>
      <c r="H40" s="210">
        <v>0</v>
      </c>
      <c r="I40" s="210">
        <v>0</v>
      </c>
      <c r="J40" s="210">
        <v>0</v>
      </c>
    </row>
    <row r="41" spans="1:10">
      <c r="A41" s="243" t="s">
        <v>311</v>
      </c>
      <c r="B41" s="201">
        <v>14949.903980000001</v>
      </c>
      <c r="C41" s="201">
        <v>26357.253219999999</v>
      </c>
      <c r="D41" s="201">
        <v>12465.54947</v>
      </c>
      <c r="E41" s="201">
        <v>1366.89985</v>
      </c>
      <c r="F41" s="210">
        <v>4623.4370199999994</v>
      </c>
      <c r="G41" s="210">
        <v>4458.4066199999997</v>
      </c>
      <c r="H41" s="210">
        <v>360.19102000000004</v>
      </c>
      <c r="I41" s="210">
        <v>7794.7268300000005</v>
      </c>
      <c r="J41" s="210">
        <v>72376.368010000006</v>
      </c>
    </row>
    <row r="42" spans="1:10">
      <c r="A42" s="244" t="s">
        <v>312</v>
      </c>
      <c r="B42" s="201">
        <v>14136.8172</v>
      </c>
      <c r="C42" s="201">
        <v>26196.066649999997</v>
      </c>
      <c r="D42" s="201">
        <v>12388.009</v>
      </c>
      <c r="E42" s="201">
        <v>511.98385999999999</v>
      </c>
      <c r="F42" s="210">
        <v>4603.46108</v>
      </c>
      <c r="G42" s="210">
        <v>4090.3069300000002</v>
      </c>
      <c r="H42" s="210">
        <v>318.63913000000002</v>
      </c>
      <c r="I42" s="210">
        <v>7794.7268300000005</v>
      </c>
      <c r="J42" s="210">
        <v>70040.010680000007</v>
      </c>
    </row>
    <row r="43" spans="1:10">
      <c r="A43" s="242" t="s">
        <v>313</v>
      </c>
      <c r="B43" s="201">
        <v>654.70965999999999</v>
      </c>
      <c r="C43" s="201">
        <v>98.896910000000005</v>
      </c>
      <c r="D43" s="201">
        <v>32.464700000000001</v>
      </c>
      <c r="E43" s="201">
        <v>743.94861000000003</v>
      </c>
      <c r="F43" s="210">
        <v>10.70215</v>
      </c>
      <c r="G43" s="210">
        <v>331.25905999999998</v>
      </c>
      <c r="H43" s="210">
        <v>5.6805699999999995</v>
      </c>
      <c r="I43" s="210">
        <v>0</v>
      </c>
      <c r="J43" s="210">
        <v>1877.66166</v>
      </c>
    </row>
    <row r="44" spans="1:10">
      <c r="A44" s="242" t="s">
        <v>314</v>
      </c>
      <c r="B44" s="201">
        <v>133.37170999999998</v>
      </c>
      <c r="C44" s="201">
        <v>54.438720000000004</v>
      </c>
      <c r="D44" s="201">
        <v>41.570730000000005</v>
      </c>
      <c r="E44" s="201">
        <v>22.444410000000001</v>
      </c>
      <c r="F44" s="210">
        <v>8.39466</v>
      </c>
      <c r="G44" s="210">
        <v>30.555919999999997</v>
      </c>
      <c r="H44" s="210">
        <v>35.610440000000004</v>
      </c>
      <c r="I44" s="210">
        <v>0</v>
      </c>
      <c r="J44" s="210">
        <v>326.38659000000001</v>
      </c>
    </row>
    <row r="45" spans="1:10">
      <c r="A45" s="242" t="s">
        <v>315</v>
      </c>
      <c r="B45" s="201">
        <v>25.005410000000001</v>
      </c>
      <c r="C45" s="201">
        <v>0.78063000000000005</v>
      </c>
      <c r="D45" s="201">
        <v>9.5989999999999992E-2</v>
      </c>
      <c r="E45" s="201">
        <v>88.522970000000001</v>
      </c>
      <c r="F45" s="210">
        <v>0</v>
      </c>
      <c r="G45" s="210">
        <v>3.4616799999999999</v>
      </c>
      <c r="H45" s="210">
        <v>0.26088</v>
      </c>
      <c r="I45" s="210">
        <v>0</v>
      </c>
      <c r="J45" s="210">
        <v>118.12756</v>
      </c>
    </row>
    <row r="46" spans="1:10">
      <c r="A46" s="242" t="s">
        <v>316</v>
      </c>
      <c r="B46" s="201">
        <v>0</v>
      </c>
      <c r="C46" s="201">
        <v>7.0703100000000001</v>
      </c>
      <c r="D46" s="201">
        <v>3.4090500000000001</v>
      </c>
      <c r="E46" s="201">
        <v>0</v>
      </c>
      <c r="F46" s="210">
        <v>0.87912999999999997</v>
      </c>
      <c r="G46" s="210">
        <v>0</v>
      </c>
      <c r="H46" s="210">
        <v>0</v>
      </c>
      <c r="I46" s="210">
        <v>0</v>
      </c>
      <c r="J46" s="210">
        <v>11.35849</v>
      </c>
    </row>
    <row r="47" spans="1:10">
      <c r="A47" s="190" t="s">
        <v>317</v>
      </c>
      <c r="B47" s="201">
        <v>0</v>
      </c>
      <c r="C47" s="201">
        <v>0</v>
      </c>
      <c r="D47" s="201">
        <v>0</v>
      </c>
      <c r="E47" s="201">
        <v>0</v>
      </c>
      <c r="F47" s="210">
        <v>0</v>
      </c>
      <c r="G47" s="210">
        <v>2.8230300000000002</v>
      </c>
      <c r="H47" s="210">
        <v>0</v>
      </c>
      <c r="I47" s="210">
        <v>0</v>
      </c>
      <c r="J47" s="210">
        <v>2.8230300000000002</v>
      </c>
    </row>
    <row r="48" spans="1:10">
      <c r="A48" s="245" t="s">
        <v>318</v>
      </c>
      <c r="B48" s="201">
        <v>-29523.55947</v>
      </c>
      <c r="C48" s="201">
        <v>-83286.638730000006</v>
      </c>
      <c r="D48" s="201">
        <v>-68275.04509</v>
      </c>
      <c r="E48" s="201">
        <v>-3126.3013599999999</v>
      </c>
      <c r="F48" s="210">
        <v>-16088.82482</v>
      </c>
      <c r="G48" s="210">
        <v>-12352.346160000001</v>
      </c>
      <c r="H48" s="210">
        <v>-2548.3639800000001</v>
      </c>
      <c r="I48" s="210">
        <v>-38107.004369999995</v>
      </c>
      <c r="J48" s="210">
        <v>-253308.08398</v>
      </c>
    </row>
    <row r="49" spans="1:10">
      <c r="A49" s="242" t="s">
        <v>319</v>
      </c>
      <c r="B49" s="201">
        <v>-4766.8801199999998</v>
      </c>
      <c r="C49" s="201">
        <v>-11296.788400000001</v>
      </c>
      <c r="D49" s="201">
        <v>-17602.331850000002</v>
      </c>
      <c r="E49" s="201">
        <v>-247.54129</v>
      </c>
      <c r="F49" s="210">
        <v>-556.85749999999996</v>
      </c>
      <c r="G49" s="210">
        <v>-1438.6631499999999</v>
      </c>
      <c r="H49" s="210">
        <v>-426.40026</v>
      </c>
      <c r="I49" s="210">
        <v>-2773.19452</v>
      </c>
      <c r="J49" s="210">
        <v>-39108.657090000001</v>
      </c>
    </row>
    <row r="50" spans="1:10">
      <c r="A50" s="242" t="s">
        <v>320</v>
      </c>
      <c r="B50" s="201">
        <v>-714.84222</v>
      </c>
      <c r="C50" s="201">
        <v>-182.56979000000001</v>
      </c>
      <c r="D50" s="201">
        <v>-49.301319999999997</v>
      </c>
      <c r="E50" s="201">
        <v>-172.8212</v>
      </c>
      <c r="F50" s="210">
        <v>-3.5788899999999999</v>
      </c>
      <c r="G50" s="210">
        <v>-532.95245</v>
      </c>
      <c r="H50" s="210">
        <v>-9.4168700000000012</v>
      </c>
      <c r="I50" s="210">
        <v>0</v>
      </c>
      <c r="J50" s="210">
        <v>-1665.4827399999999</v>
      </c>
    </row>
    <row r="51" spans="1:10">
      <c r="A51" s="242" t="s">
        <v>321</v>
      </c>
      <c r="B51" s="201">
        <v>-5448.7993799999995</v>
      </c>
      <c r="C51" s="201">
        <v>-5680.3697899999997</v>
      </c>
      <c r="D51" s="201">
        <v>-7043.2734500000006</v>
      </c>
      <c r="E51" s="201">
        <v>-464.71189000000004</v>
      </c>
      <c r="F51" s="210">
        <v>-1738.4690900000001</v>
      </c>
      <c r="G51" s="210">
        <v>-930.41981999999996</v>
      </c>
      <c r="H51" s="210">
        <v>-404.68326000000002</v>
      </c>
      <c r="I51" s="210">
        <v>-10181.59871</v>
      </c>
      <c r="J51" s="210">
        <v>-31892.325390000002</v>
      </c>
    </row>
    <row r="52" spans="1:10">
      <c r="A52" s="242" t="s">
        <v>322</v>
      </c>
      <c r="B52" s="201">
        <v>-400.84307000000001</v>
      </c>
      <c r="C52" s="201">
        <v>-194.57776999999999</v>
      </c>
      <c r="D52" s="201">
        <v>-47.947279999999999</v>
      </c>
      <c r="E52" s="201">
        <v>-573.13794999999993</v>
      </c>
      <c r="F52" s="210">
        <v>-19.528279999999999</v>
      </c>
      <c r="G52" s="210">
        <v>-101.94447</v>
      </c>
      <c r="H52" s="210">
        <v>-53.673589999999997</v>
      </c>
      <c r="I52" s="210">
        <v>0</v>
      </c>
      <c r="J52" s="210">
        <v>-1391.6524099999999</v>
      </c>
    </row>
    <row r="53" spans="1:10">
      <c r="A53" s="242" t="s">
        <v>323</v>
      </c>
      <c r="B53" s="201">
        <v>-5208.0702199999996</v>
      </c>
      <c r="C53" s="201">
        <v>-5599.8218699999998</v>
      </c>
      <c r="D53" s="201">
        <v>-13163.86428</v>
      </c>
      <c r="E53" s="201">
        <v>-654.42597999999998</v>
      </c>
      <c r="F53" s="210">
        <v>-5655.5288</v>
      </c>
      <c r="G53" s="210">
        <v>-1905.1167600000001</v>
      </c>
      <c r="H53" s="210">
        <v>0</v>
      </c>
      <c r="I53" s="210">
        <v>-55.706120000000006</v>
      </c>
      <c r="J53" s="210">
        <v>-32242.534030000003</v>
      </c>
    </row>
    <row r="54" spans="1:10">
      <c r="A54" s="242" t="s">
        <v>324</v>
      </c>
      <c r="B54" s="201">
        <v>-2032.2454599999999</v>
      </c>
      <c r="C54" s="201">
        <v>-516.49696999999992</v>
      </c>
      <c r="D54" s="201">
        <v>-18.109330000000003</v>
      </c>
      <c r="E54" s="201">
        <v>-221.10905</v>
      </c>
      <c r="F54" s="210">
        <v>-35.691279999999999</v>
      </c>
      <c r="G54" s="210">
        <v>-826.41051000000004</v>
      </c>
      <c r="H54" s="210">
        <v>0</v>
      </c>
      <c r="I54" s="210">
        <v>0</v>
      </c>
      <c r="J54" s="210">
        <v>-3650.0626000000002</v>
      </c>
    </row>
    <row r="55" spans="1:10">
      <c r="A55" s="242" t="s">
        <v>325</v>
      </c>
      <c r="B55" s="201">
        <v>-10951.879000000001</v>
      </c>
      <c r="C55" s="201">
        <v>-53949.510999999999</v>
      </c>
      <c r="D55" s="201">
        <v>-30005.190999999999</v>
      </c>
      <c r="E55" s="201">
        <v>-792.55399999999997</v>
      </c>
      <c r="F55" s="210">
        <v>-7084.08</v>
      </c>
      <c r="G55" s="210">
        <v>-3140.74197</v>
      </c>
      <c r="H55" s="210">
        <v>-1654.19</v>
      </c>
      <c r="I55" s="210">
        <v>-23096.504960000002</v>
      </c>
      <c r="J55" s="210">
        <v>-130674.65193000001</v>
      </c>
    </row>
    <row r="56" spans="1:10">
      <c r="A56" s="242" t="s">
        <v>326</v>
      </c>
      <c r="B56" s="201">
        <v>0</v>
      </c>
      <c r="C56" s="201">
        <v>-5866.5031399999998</v>
      </c>
      <c r="D56" s="201">
        <v>-345.02658000000002</v>
      </c>
      <c r="E56" s="201">
        <v>0</v>
      </c>
      <c r="F56" s="210">
        <v>-995.09097999999994</v>
      </c>
      <c r="G56" s="210">
        <v>-3476.0970299999999</v>
      </c>
      <c r="H56" s="210">
        <v>0</v>
      </c>
      <c r="I56" s="210">
        <v>-2000.0000600000001</v>
      </c>
      <c r="J56" s="210">
        <v>-12682.717789999999</v>
      </c>
    </row>
    <row r="57" spans="1:10">
      <c r="A57" s="242" t="s">
        <v>327</v>
      </c>
      <c r="B57" s="201">
        <v>0</v>
      </c>
      <c r="C57" s="201">
        <v>0</v>
      </c>
      <c r="D57" s="201">
        <v>0</v>
      </c>
      <c r="E57" s="201">
        <v>0</v>
      </c>
      <c r="F57" s="210">
        <v>0</v>
      </c>
      <c r="G57" s="210">
        <v>0</v>
      </c>
      <c r="H57" s="210">
        <v>0</v>
      </c>
      <c r="I57" s="210">
        <v>0</v>
      </c>
      <c r="J57" s="210">
        <v>0</v>
      </c>
    </row>
    <row r="58" spans="1:10" ht="12" thickBot="1">
      <c r="A58" s="242" t="s">
        <v>328</v>
      </c>
      <c r="B58" s="201">
        <v>0</v>
      </c>
      <c r="C58" s="201">
        <v>0</v>
      </c>
      <c r="D58" s="201">
        <v>0</v>
      </c>
      <c r="E58" s="201">
        <v>0</v>
      </c>
      <c r="F58" s="210">
        <v>0</v>
      </c>
      <c r="G58" s="210">
        <v>0</v>
      </c>
      <c r="H58" s="210">
        <v>0</v>
      </c>
      <c r="I58" s="210">
        <v>0</v>
      </c>
      <c r="J58" s="210">
        <v>0</v>
      </c>
    </row>
    <row r="59" spans="1:10" ht="12.75" thickTop="1" thickBot="1">
      <c r="A59" s="241" t="s">
        <v>329</v>
      </c>
      <c r="B59" s="199">
        <v>4978.6357600000001</v>
      </c>
      <c r="C59" s="199">
        <v>22245.941360000001</v>
      </c>
      <c r="D59" s="199">
        <v>13810.284470000001</v>
      </c>
      <c r="E59" s="199">
        <v>1957.0579299999999</v>
      </c>
      <c r="F59" s="208">
        <v>1067.28271</v>
      </c>
      <c r="G59" s="208">
        <v>919.55399999999997</v>
      </c>
      <c r="H59" s="208">
        <v>557.48248000000001</v>
      </c>
      <c r="I59" s="208">
        <v>5208.4929699999993</v>
      </c>
      <c r="J59" s="208">
        <v>50744.731679999997</v>
      </c>
    </row>
    <row r="60" spans="1:10" ht="12" thickTop="1">
      <c r="A60" s="242" t="s">
        <v>330</v>
      </c>
      <c r="B60" s="201">
        <v>0</v>
      </c>
      <c r="C60" s="201">
        <v>0</v>
      </c>
      <c r="D60" s="201">
        <v>0</v>
      </c>
      <c r="E60" s="201">
        <v>0</v>
      </c>
      <c r="F60" s="210">
        <v>0</v>
      </c>
      <c r="G60" s="210">
        <v>0</v>
      </c>
      <c r="H60" s="210">
        <v>0</v>
      </c>
      <c r="I60" s="210">
        <v>0</v>
      </c>
      <c r="J60" s="210">
        <v>0</v>
      </c>
    </row>
    <row r="61" spans="1:10">
      <c r="A61" s="242" t="s">
        <v>331</v>
      </c>
      <c r="B61" s="201">
        <v>2600.4373399999999</v>
      </c>
      <c r="C61" s="201">
        <v>20971.221570000002</v>
      </c>
      <c r="D61" s="201">
        <v>12866.6806</v>
      </c>
      <c r="E61" s="201">
        <v>197.77343999999999</v>
      </c>
      <c r="F61" s="210">
        <v>514.80949999999996</v>
      </c>
      <c r="G61" s="210">
        <v>444.23433</v>
      </c>
      <c r="H61" s="210">
        <v>64.959249999999997</v>
      </c>
      <c r="I61" s="210">
        <v>4103.3853300000001</v>
      </c>
      <c r="J61" s="210">
        <v>41763.501360000002</v>
      </c>
    </row>
    <row r="62" spans="1:10">
      <c r="A62" s="242" t="s">
        <v>332</v>
      </c>
      <c r="B62" s="201">
        <v>2458.7252200000003</v>
      </c>
      <c r="C62" s="201">
        <v>1667.1896999999999</v>
      </c>
      <c r="D62" s="201">
        <v>1300.43175</v>
      </c>
      <c r="E62" s="201">
        <v>3838.1027200000003</v>
      </c>
      <c r="F62" s="210">
        <v>1087.6124399999999</v>
      </c>
      <c r="G62" s="210">
        <v>1104.1063999999999</v>
      </c>
      <c r="H62" s="210">
        <v>504.46272999999997</v>
      </c>
      <c r="I62" s="210">
        <v>1435.2181</v>
      </c>
      <c r="J62" s="210">
        <v>13395.84906</v>
      </c>
    </row>
    <row r="63" spans="1:10">
      <c r="A63" s="242" t="s">
        <v>333</v>
      </c>
      <c r="B63" s="201">
        <v>0</v>
      </c>
      <c r="C63" s="201">
        <v>0</v>
      </c>
      <c r="D63" s="201">
        <v>0</v>
      </c>
      <c r="E63" s="201">
        <v>0</v>
      </c>
      <c r="F63" s="210">
        <v>0</v>
      </c>
      <c r="G63" s="210">
        <v>0</v>
      </c>
      <c r="H63" s="210">
        <v>0</v>
      </c>
      <c r="I63" s="210">
        <v>0</v>
      </c>
      <c r="J63" s="210">
        <v>0</v>
      </c>
    </row>
    <row r="64" spans="1:10" ht="12" thickBot="1">
      <c r="A64" s="242" t="s">
        <v>334</v>
      </c>
      <c r="B64" s="201">
        <v>-80.526800000000009</v>
      </c>
      <c r="C64" s="201">
        <v>-392.46990999999997</v>
      </c>
      <c r="D64" s="201">
        <v>-356.82787999999999</v>
      </c>
      <c r="E64" s="201">
        <v>-2078.8182299999999</v>
      </c>
      <c r="F64" s="210">
        <v>-535.13923</v>
      </c>
      <c r="G64" s="210">
        <v>-628.78673000000003</v>
      </c>
      <c r="H64" s="210">
        <v>-11.939500000000001</v>
      </c>
      <c r="I64" s="210">
        <v>-330.11046000000005</v>
      </c>
      <c r="J64" s="210">
        <v>-4414.6187399999999</v>
      </c>
    </row>
    <row r="65" spans="1:10" ht="12.75" thickTop="1" thickBot="1">
      <c r="A65" s="241" t="s">
        <v>335</v>
      </c>
      <c r="B65" s="199">
        <v>894.70531000000005</v>
      </c>
      <c r="C65" s="199">
        <v>4.0000000000000001E-3</v>
      </c>
      <c r="D65" s="199">
        <v>4.0000000000000001E-3</v>
      </c>
      <c r="E65" s="199">
        <v>263.01744000000002</v>
      </c>
      <c r="F65" s="208">
        <v>1E-3</v>
      </c>
      <c r="G65" s="208">
        <v>703.92048</v>
      </c>
      <c r="H65" s="208">
        <v>0</v>
      </c>
      <c r="I65" s="208">
        <v>2.0000000000000002E-5</v>
      </c>
      <c r="J65" s="208">
        <v>1861.6522500000001</v>
      </c>
    </row>
    <row r="66" spans="1:10" ht="12" thickTop="1">
      <c r="A66" s="242" t="s">
        <v>336</v>
      </c>
      <c r="B66" s="201">
        <v>0</v>
      </c>
      <c r="C66" s="201">
        <v>0</v>
      </c>
      <c r="D66" s="201">
        <v>0</v>
      </c>
      <c r="E66" s="201">
        <v>0</v>
      </c>
      <c r="F66" s="210">
        <v>0</v>
      </c>
      <c r="G66" s="210">
        <v>0</v>
      </c>
      <c r="H66" s="210">
        <v>0</v>
      </c>
      <c r="I66" s="210">
        <v>0</v>
      </c>
      <c r="J66" s="210">
        <v>0</v>
      </c>
    </row>
    <row r="67" spans="1:10">
      <c r="A67" s="242" t="s">
        <v>337</v>
      </c>
      <c r="B67" s="201">
        <v>1447.10707</v>
      </c>
      <c r="C67" s="201">
        <v>3.0000000000000001E-3</v>
      </c>
      <c r="D67" s="201">
        <v>188.38211999999999</v>
      </c>
      <c r="E67" s="201">
        <v>568.67075999999997</v>
      </c>
      <c r="F67" s="210">
        <v>243.34889999999999</v>
      </c>
      <c r="G67" s="210">
        <v>1392.2199599999999</v>
      </c>
      <c r="H67" s="210">
        <v>0</v>
      </c>
      <c r="I67" s="210">
        <v>0</v>
      </c>
      <c r="J67" s="210">
        <v>3839.7318100000002</v>
      </c>
    </row>
    <row r="68" spans="1:10">
      <c r="A68" s="242" t="s">
        <v>338</v>
      </c>
      <c r="B68" s="201">
        <v>86.395099999999999</v>
      </c>
      <c r="C68" s="201">
        <v>0</v>
      </c>
      <c r="D68" s="201">
        <v>100.04275</v>
      </c>
      <c r="E68" s="201">
        <v>2E-3</v>
      </c>
      <c r="F68" s="210">
        <v>0</v>
      </c>
      <c r="G68" s="210">
        <v>409.85446999999999</v>
      </c>
      <c r="H68" s="210">
        <v>0</v>
      </c>
      <c r="I68" s="210">
        <v>36.029290000000003</v>
      </c>
      <c r="J68" s="210">
        <v>632.32361000000003</v>
      </c>
    </row>
    <row r="69" spans="1:10">
      <c r="A69" s="242" t="s">
        <v>339</v>
      </c>
      <c r="B69" s="201">
        <v>0</v>
      </c>
      <c r="C69" s="201">
        <v>1E-3</v>
      </c>
      <c r="D69" s="201">
        <v>0</v>
      </c>
      <c r="E69" s="201">
        <v>0</v>
      </c>
      <c r="F69" s="210">
        <v>0</v>
      </c>
      <c r="G69" s="210">
        <v>0</v>
      </c>
      <c r="H69" s="210">
        <v>0</v>
      </c>
      <c r="I69" s="210">
        <v>0</v>
      </c>
      <c r="J69" s="210">
        <v>1E-3</v>
      </c>
    </row>
    <row r="70" spans="1:10" ht="12" thickBot="1">
      <c r="A70" s="242" t="s">
        <v>340</v>
      </c>
      <c r="B70" s="201">
        <v>-638.79686000000004</v>
      </c>
      <c r="C70" s="201">
        <v>0</v>
      </c>
      <c r="D70" s="201">
        <v>-288.42086999999998</v>
      </c>
      <c r="E70" s="201">
        <v>-305.65532000000002</v>
      </c>
      <c r="F70" s="210">
        <v>-243.34789999999998</v>
      </c>
      <c r="G70" s="210">
        <v>-1098.1539499999999</v>
      </c>
      <c r="H70" s="210">
        <v>0</v>
      </c>
      <c r="I70" s="210">
        <v>-36.029269999999997</v>
      </c>
      <c r="J70" s="210">
        <v>-2610.4041699999998</v>
      </c>
    </row>
    <row r="71" spans="1:10" ht="12.75" thickTop="1" thickBot="1">
      <c r="A71" s="241" t="s">
        <v>341</v>
      </c>
      <c r="B71" s="199">
        <v>15057.04255</v>
      </c>
      <c r="C71" s="199">
        <v>25202.850160000002</v>
      </c>
      <c r="D71" s="199">
        <v>3481.6842700000002</v>
      </c>
      <c r="E71" s="199">
        <v>110.30371000000001</v>
      </c>
      <c r="F71" s="208">
        <v>76.260000000000005</v>
      </c>
      <c r="G71" s="208">
        <v>519.18878999999993</v>
      </c>
      <c r="H71" s="208">
        <v>10.976000000000001</v>
      </c>
      <c r="I71" s="208">
        <v>602.29999999999995</v>
      </c>
      <c r="J71" s="208">
        <v>45060.605479999998</v>
      </c>
    </row>
    <row r="72" spans="1:10" ht="12" thickTop="1">
      <c r="A72" s="242" t="s">
        <v>290</v>
      </c>
      <c r="B72" s="201">
        <v>0</v>
      </c>
      <c r="C72" s="201">
        <v>0</v>
      </c>
      <c r="D72" s="201">
        <v>0</v>
      </c>
      <c r="E72" s="201">
        <v>0</v>
      </c>
      <c r="F72" s="210">
        <v>0</v>
      </c>
      <c r="G72" s="210">
        <v>0</v>
      </c>
      <c r="H72" s="210">
        <v>0</v>
      </c>
      <c r="I72" s="210">
        <v>0</v>
      </c>
      <c r="J72" s="210">
        <v>0</v>
      </c>
    </row>
    <row r="73" spans="1:10">
      <c r="A73" s="242" t="s">
        <v>291</v>
      </c>
      <c r="B73" s="201">
        <v>10986.178300000001</v>
      </c>
      <c r="C73" s="201">
        <v>22225</v>
      </c>
      <c r="D73" s="201">
        <v>0</v>
      </c>
      <c r="E73" s="201">
        <v>0</v>
      </c>
      <c r="F73" s="210">
        <v>0</v>
      </c>
      <c r="G73" s="210">
        <v>160</v>
      </c>
      <c r="H73" s="210">
        <v>0</v>
      </c>
      <c r="I73" s="210">
        <v>0</v>
      </c>
      <c r="J73" s="210">
        <v>33371.1783</v>
      </c>
    </row>
    <row r="74" spans="1:10">
      <c r="A74" s="242" t="s">
        <v>292</v>
      </c>
      <c r="B74" s="201">
        <v>0</v>
      </c>
      <c r="C74" s="201">
        <v>0</v>
      </c>
      <c r="D74" s="201">
        <v>0</v>
      </c>
      <c r="E74" s="201">
        <v>0</v>
      </c>
      <c r="F74" s="210">
        <v>0</v>
      </c>
      <c r="G74" s="210">
        <v>0</v>
      </c>
      <c r="H74" s="210">
        <v>0</v>
      </c>
      <c r="I74" s="210">
        <v>0</v>
      </c>
      <c r="J74" s="210">
        <v>0</v>
      </c>
    </row>
    <row r="75" spans="1:10">
      <c r="A75" s="242" t="s">
        <v>293</v>
      </c>
      <c r="B75" s="201">
        <v>0</v>
      </c>
      <c r="C75" s="201">
        <v>0</v>
      </c>
      <c r="D75" s="201">
        <v>0</v>
      </c>
      <c r="E75" s="201">
        <v>0</v>
      </c>
      <c r="F75" s="210">
        <v>0</v>
      </c>
      <c r="G75" s="210">
        <v>0</v>
      </c>
      <c r="H75" s="210">
        <v>0</v>
      </c>
      <c r="I75" s="210">
        <v>0</v>
      </c>
      <c r="J75" s="210">
        <v>0</v>
      </c>
    </row>
    <row r="76" spans="1:10">
      <c r="A76" s="242" t="s">
        <v>342</v>
      </c>
      <c r="B76" s="201">
        <v>0</v>
      </c>
      <c r="C76" s="201">
        <v>323.8723</v>
      </c>
      <c r="D76" s="201">
        <v>495.6</v>
      </c>
      <c r="E76" s="201">
        <v>0</v>
      </c>
      <c r="F76" s="210">
        <v>0</v>
      </c>
      <c r="G76" s="210">
        <v>466.34740999999997</v>
      </c>
      <c r="H76" s="210">
        <v>2.2496</v>
      </c>
      <c r="I76" s="210">
        <v>602.29999999999995</v>
      </c>
      <c r="J76" s="210">
        <v>1890.36931</v>
      </c>
    </row>
    <row r="77" spans="1:10">
      <c r="A77" s="242" t="s">
        <v>343</v>
      </c>
      <c r="B77" s="201">
        <v>175.54104999999998</v>
      </c>
      <c r="C77" s="201">
        <v>53.508000000000003</v>
      </c>
      <c r="D77" s="201">
        <v>125.98922</v>
      </c>
      <c r="E77" s="201">
        <v>109.83722999999999</v>
      </c>
      <c r="F77" s="210">
        <v>76.260000000000005</v>
      </c>
      <c r="G77" s="210">
        <v>328.01837</v>
      </c>
      <c r="H77" s="210">
        <v>12.603540000000001</v>
      </c>
      <c r="I77" s="210">
        <v>0</v>
      </c>
      <c r="J77" s="210">
        <v>881.75741000000005</v>
      </c>
    </row>
    <row r="78" spans="1:10">
      <c r="A78" s="242" t="s">
        <v>295</v>
      </c>
      <c r="B78" s="201">
        <v>3993.8812499999999</v>
      </c>
      <c r="C78" s="201">
        <v>2344.72714</v>
      </c>
      <c r="D78" s="201">
        <v>2800.00686</v>
      </c>
      <c r="E78" s="201">
        <v>0.46648000000000001</v>
      </c>
      <c r="F78" s="210">
        <v>0</v>
      </c>
      <c r="G78" s="210">
        <v>0</v>
      </c>
      <c r="H78" s="210">
        <v>0</v>
      </c>
      <c r="I78" s="210">
        <v>0</v>
      </c>
      <c r="J78" s="210">
        <v>9139.0817299999999</v>
      </c>
    </row>
    <row r="79" spans="1:10">
      <c r="A79" s="242" t="s">
        <v>344</v>
      </c>
      <c r="B79" s="201">
        <v>0</v>
      </c>
      <c r="C79" s="201">
        <v>258.14371999999997</v>
      </c>
      <c r="D79" s="201">
        <v>114.16097000000001</v>
      </c>
      <c r="E79" s="201">
        <v>0</v>
      </c>
      <c r="F79" s="210">
        <v>0</v>
      </c>
      <c r="G79" s="210">
        <v>0</v>
      </c>
      <c r="H79" s="210">
        <v>0</v>
      </c>
      <c r="I79" s="210">
        <v>0</v>
      </c>
      <c r="J79" s="210">
        <v>372.30468999999999</v>
      </c>
    </row>
    <row r="80" spans="1:10" ht="12" thickBot="1">
      <c r="A80" s="242" t="s">
        <v>345</v>
      </c>
      <c r="B80" s="201">
        <v>-98.558050000000009</v>
      </c>
      <c r="C80" s="201">
        <v>-2.4009999999999998</v>
      </c>
      <c r="D80" s="201">
        <v>-54.072780000000002</v>
      </c>
      <c r="E80" s="201">
        <v>0</v>
      </c>
      <c r="F80" s="210">
        <v>0</v>
      </c>
      <c r="G80" s="210">
        <v>-435.17698999999999</v>
      </c>
      <c r="H80" s="210">
        <v>-3.8771399999999998</v>
      </c>
      <c r="I80" s="210">
        <v>0</v>
      </c>
      <c r="J80" s="210">
        <v>-594.08596</v>
      </c>
    </row>
    <row r="81" spans="1:10" ht="12.75" thickTop="1" thickBot="1">
      <c r="A81" s="241" t="s">
        <v>346</v>
      </c>
      <c r="B81" s="199">
        <v>7311.6600899999994</v>
      </c>
      <c r="C81" s="199">
        <v>27865.985639999999</v>
      </c>
      <c r="D81" s="199">
        <v>68935.864390000002</v>
      </c>
      <c r="E81" s="199">
        <v>5051.6295799999998</v>
      </c>
      <c r="F81" s="208">
        <v>4463.4598699999997</v>
      </c>
      <c r="G81" s="208">
        <v>3448.7013999999999</v>
      </c>
      <c r="H81" s="208">
        <v>1471.3888999999999</v>
      </c>
      <c r="I81" s="208">
        <v>11088.03089</v>
      </c>
      <c r="J81" s="208">
        <v>129636.72076000001</v>
      </c>
    </row>
    <row r="82" spans="1:10" ht="12" thickTop="1">
      <c r="A82" s="242" t="s">
        <v>347</v>
      </c>
      <c r="B82" s="201">
        <v>148.40985000000001</v>
      </c>
      <c r="C82" s="201">
        <v>1447.0838100000001</v>
      </c>
      <c r="D82" s="201">
        <v>11382.450699999999</v>
      </c>
      <c r="E82" s="201">
        <v>1803.92912</v>
      </c>
      <c r="F82" s="210">
        <v>0</v>
      </c>
      <c r="G82" s="210">
        <v>733.55200000000002</v>
      </c>
      <c r="H82" s="210">
        <v>359</v>
      </c>
      <c r="I82" s="210">
        <v>0</v>
      </c>
      <c r="J82" s="210">
        <v>15874.42548</v>
      </c>
    </row>
    <row r="83" spans="1:10">
      <c r="A83" s="242" t="s">
        <v>348</v>
      </c>
      <c r="B83" s="201">
        <v>674.17885999999999</v>
      </c>
      <c r="C83" s="201">
        <v>12356.417029999999</v>
      </c>
      <c r="D83" s="201">
        <v>28760.483940000002</v>
      </c>
      <c r="E83" s="201">
        <v>2007.46198</v>
      </c>
      <c r="F83" s="210">
        <v>0</v>
      </c>
      <c r="G83" s="210">
        <v>724.98275000000001</v>
      </c>
      <c r="H83" s="210">
        <v>526.22308999999996</v>
      </c>
      <c r="I83" s="210">
        <v>1923.7007699999999</v>
      </c>
      <c r="J83" s="210">
        <v>46973.448420000001</v>
      </c>
    </row>
    <row r="84" spans="1:10">
      <c r="A84" s="242" t="s">
        <v>349</v>
      </c>
      <c r="B84" s="201">
        <v>1816.50009</v>
      </c>
      <c r="C84" s="201">
        <v>4382.4263000000001</v>
      </c>
      <c r="D84" s="201">
        <v>4180.1643400000003</v>
      </c>
      <c r="E84" s="201">
        <v>368.58204000000001</v>
      </c>
      <c r="F84" s="210">
        <v>1656.20127</v>
      </c>
      <c r="G84" s="210">
        <v>873.92256999999995</v>
      </c>
      <c r="H84" s="210">
        <v>88.531229999999994</v>
      </c>
      <c r="I84" s="210">
        <v>1971.8071299999999</v>
      </c>
      <c r="J84" s="210">
        <v>15338.134970000001</v>
      </c>
    </row>
    <row r="85" spans="1:10">
      <c r="A85" s="242" t="s">
        <v>350</v>
      </c>
      <c r="B85" s="201">
        <v>1329.4676999999999</v>
      </c>
      <c r="C85" s="201">
        <v>3099.4317099999998</v>
      </c>
      <c r="D85" s="201">
        <v>7969.2548200000001</v>
      </c>
      <c r="E85" s="201">
        <v>526.29034999999999</v>
      </c>
      <c r="F85" s="210">
        <v>1034.6995400000001</v>
      </c>
      <c r="G85" s="210">
        <v>416.70143999999999</v>
      </c>
      <c r="H85" s="210">
        <v>78.042969999999997</v>
      </c>
      <c r="I85" s="210">
        <v>3465.5270800000003</v>
      </c>
      <c r="J85" s="210">
        <v>17919.41561</v>
      </c>
    </row>
    <row r="86" spans="1:10">
      <c r="A86" s="242" t="s">
        <v>351</v>
      </c>
      <c r="B86" s="201">
        <v>1575.2683999999999</v>
      </c>
      <c r="C86" s="201">
        <v>3881.91246</v>
      </c>
      <c r="D86" s="201">
        <v>12284.482759999999</v>
      </c>
      <c r="E86" s="201">
        <v>172.74014000000003</v>
      </c>
      <c r="F86" s="210">
        <v>712.74509999999998</v>
      </c>
      <c r="G86" s="210">
        <v>464.14446000000004</v>
      </c>
      <c r="H86" s="210">
        <v>261.87909999999999</v>
      </c>
      <c r="I86" s="210">
        <v>1625.88283</v>
      </c>
      <c r="J86" s="210">
        <v>20979.055250000001</v>
      </c>
    </row>
    <row r="87" spans="1:10">
      <c r="A87" s="242" t="s">
        <v>352</v>
      </c>
      <c r="B87" s="201">
        <v>1767.83519</v>
      </c>
      <c r="C87" s="201">
        <v>2698.7143300000002</v>
      </c>
      <c r="D87" s="201">
        <v>4345.0878300000004</v>
      </c>
      <c r="E87" s="201">
        <v>172.62595000000002</v>
      </c>
      <c r="F87" s="210">
        <v>1059.81396</v>
      </c>
      <c r="G87" s="210">
        <v>235.39818</v>
      </c>
      <c r="H87" s="210">
        <v>155.858</v>
      </c>
      <c r="I87" s="210">
        <v>2101.1130800000001</v>
      </c>
      <c r="J87" s="210">
        <v>12536.44652</v>
      </c>
    </row>
    <row r="88" spans="1:10">
      <c r="A88" s="242" t="s">
        <v>353</v>
      </c>
      <c r="B88" s="201">
        <v>0</v>
      </c>
      <c r="C88" s="201">
        <v>0</v>
      </c>
      <c r="D88" s="201">
        <v>0</v>
      </c>
      <c r="E88" s="201">
        <v>0</v>
      </c>
      <c r="F88" s="210">
        <v>0</v>
      </c>
      <c r="G88" s="210">
        <v>0</v>
      </c>
      <c r="H88" s="210">
        <v>1.8545099999999999</v>
      </c>
      <c r="I88" s="210">
        <v>0</v>
      </c>
      <c r="J88" s="210">
        <v>1.8545099999999999</v>
      </c>
    </row>
    <row r="89" spans="1:10">
      <c r="A89" s="242" t="s">
        <v>354</v>
      </c>
      <c r="B89" s="201">
        <v>0</v>
      </c>
      <c r="C89" s="201">
        <v>0</v>
      </c>
      <c r="D89" s="201">
        <v>0</v>
      </c>
      <c r="E89" s="201">
        <v>0</v>
      </c>
      <c r="F89" s="210">
        <v>0</v>
      </c>
      <c r="G89" s="210">
        <v>0</v>
      </c>
      <c r="H89" s="210">
        <v>0</v>
      </c>
      <c r="I89" s="210">
        <v>0</v>
      </c>
      <c r="J89" s="210">
        <v>0</v>
      </c>
    </row>
    <row r="90" spans="1:10" ht="12" thickBot="1">
      <c r="A90" s="242" t="s">
        <v>355</v>
      </c>
      <c r="B90" s="201">
        <v>0</v>
      </c>
      <c r="C90" s="201">
        <v>0</v>
      </c>
      <c r="D90" s="201">
        <v>13.94</v>
      </c>
      <c r="E90" s="201">
        <v>0</v>
      </c>
      <c r="F90" s="210">
        <v>0</v>
      </c>
      <c r="G90" s="210">
        <v>0</v>
      </c>
      <c r="H90" s="210">
        <v>0</v>
      </c>
      <c r="I90" s="210">
        <v>0</v>
      </c>
      <c r="J90" s="210">
        <v>13.94</v>
      </c>
    </row>
    <row r="91" spans="1:10" ht="12.75" thickTop="1" thickBot="1">
      <c r="A91" s="241" t="s">
        <v>356</v>
      </c>
      <c r="B91" s="199">
        <v>2795.2431200000001</v>
      </c>
      <c r="C91" s="199">
        <v>6374.6876900000007</v>
      </c>
      <c r="D91" s="199">
        <v>10729.48078</v>
      </c>
      <c r="E91" s="199">
        <v>134.38127</v>
      </c>
      <c r="F91" s="208">
        <v>665.36518999999998</v>
      </c>
      <c r="G91" s="208">
        <v>552.46253000000002</v>
      </c>
      <c r="H91" s="208">
        <v>313.07615000000004</v>
      </c>
      <c r="I91" s="208">
        <v>3872.4836</v>
      </c>
      <c r="J91" s="208">
        <v>25437.180329999999</v>
      </c>
    </row>
    <row r="92" spans="1:10" ht="12" thickTop="1">
      <c r="A92" s="242" t="s">
        <v>357</v>
      </c>
      <c r="B92" s="201">
        <v>202.44839999999999</v>
      </c>
      <c r="C92" s="201">
        <v>2202.5698500000003</v>
      </c>
      <c r="D92" s="201">
        <v>822.29231000000004</v>
      </c>
      <c r="E92" s="201">
        <v>41.025089999999999</v>
      </c>
      <c r="F92" s="210">
        <v>399.77997999999997</v>
      </c>
      <c r="G92" s="210">
        <v>0</v>
      </c>
      <c r="H92" s="210">
        <v>16.97223</v>
      </c>
      <c r="I92" s="210">
        <v>154.71558999999999</v>
      </c>
      <c r="J92" s="210">
        <v>3839.8034500000003</v>
      </c>
    </row>
    <row r="93" spans="1:10">
      <c r="A93" s="242" t="s">
        <v>358</v>
      </c>
      <c r="B93" s="201">
        <v>1218.95164</v>
      </c>
      <c r="C93" s="201">
        <v>1871.5146399999999</v>
      </c>
      <c r="D93" s="201">
        <v>6780.3829000000005</v>
      </c>
      <c r="E93" s="201">
        <v>0</v>
      </c>
      <c r="F93" s="210">
        <v>31.13598</v>
      </c>
      <c r="G93" s="210">
        <v>323.70656000000002</v>
      </c>
      <c r="H93" s="210">
        <v>163.94185999999999</v>
      </c>
      <c r="I93" s="210">
        <v>138.21720999999999</v>
      </c>
      <c r="J93" s="210">
        <v>10527.850789999999</v>
      </c>
    </row>
    <row r="94" spans="1:10">
      <c r="A94" s="242" t="s">
        <v>359</v>
      </c>
      <c r="B94" s="201">
        <v>0</v>
      </c>
      <c r="C94" s="201">
        <v>1516.4904099999999</v>
      </c>
      <c r="D94" s="201">
        <v>0</v>
      </c>
      <c r="E94" s="201">
        <v>0</v>
      </c>
      <c r="F94" s="210">
        <v>3.0813999999999999</v>
      </c>
      <c r="G94" s="210">
        <v>0</v>
      </c>
      <c r="H94" s="210">
        <v>0</v>
      </c>
      <c r="I94" s="210">
        <v>29.90626</v>
      </c>
      <c r="J94" s="210">
        <v>1549.4780700000001</v>
      </c>
    </row>
    <row r="95" spans="1:10">
      <c r="A95" s="242" t="s">
        <v>360</v>
      </c>
      <c r="B95" s="201">
        <v>1373.8430800000001</v>
      </c>
      <c r="C95" s="201">
        <v>784.11279000000002</v>
      </c>
      <c r="D95" s="201">
        <v>3126.80557</v>
      </c>
      <c r="E95" s="201">
        <v>93.356179999999995</v>
      </c>
      <c r="F95" s="210">
        <v>231.36783</v>
      </c>
      <c r="G95" s="210">
        <v>228.75596999999999</v>
      </c>
      <c r="H95" s="210">
        <v>132.16206</v>
      </c>
      <c r="I95" s="210">
        <v>3549.6445400000002</v>
      </c>
      <c r="J95" s="210">
        <v>9520.0480200000002</v>
      </c>
    </row>
    <row r="96" spans="1:10" ht="12" thickBot="1">
      <c r="A96" s="246" t="s">
        <v>361</v>
      </c>
      <c r="B96" s="204">
        <v>0</v>
      </c>
      <c r="C96" s="204">
        <v>0</v>
      </c>
      <c r="D96" s="204">
        <v>0</v>
      </c>
      <c r="E96" s="204">
        <v>0</v>
      </c>
      <c r="F96" s="215">
        <v>0</v>
      </c>
      <c r="G96" s="215">
        <v>0</v>
      </c>
      <c r="H96" s="215">
        <v>0</v>
      </c>
      <c r="I96" s="215">
        <v>0</v>
      </c>
      <c r="J96" s="215">
        <v>0</v>
      </c>
    </row>
    <row r="97" spans="1:10" ht="12.75" thickTop="1" thickBot="1">
      <c r="A97" s="241" t="s">
        <v>362</v>
      </c>
      <c r="B97" s="199">
        <v>0</v>
      </c>
      <c r="C97" s="199">
        <v>0</v>
      </c>
      <c r="D97" s="199">
        <v>0</v>
      </c>
      <c r="E97" s="199">
        <v>0</v>
      </c>
      <c r="F97" s="208">
        <v>0</v>
      </c>
      <c r="G97" s="208">
        <v>0</v>
      </c>
      <c r="H97" s="208">
        <v>0</v>
      </c>
      <c r="I97" s="208">
        <v>0</v>
      </c>
      <c r="J97" s="208">
        <v>0</v>
      </c>
    </row>
    <row r="98" spans="1:10" ht="12" thickTop="1">
      <c r="A98" s="242" t="s">
        <v>363</v>
      </c>
      <c r="B98" s="201">
        <v>0</v>
      </c>
      <c r="C98" s="201">
        <v>0</v>
      </c>
      <c r="D98" s="201">
        <v>0</v>
      </c>
      <c r="E98" s="201">
        <v>0</v>
      </c>
      <c r="F98" s="210">
        <v>0</v>
      </c>
      <c r="G98" s="210">
        <v>0</v>
      </c>
      <c r="H98" s="210">
        <v>0</v>
      </c>
      <c r="I98" s="210">
        <v>0</v>
      </c>
      <c r="J98" s="210">
        <v>0</v>
      </c>
    </row>
    <row r="99" spans="1:10">
      <c r="A99" s="242" t="s">
        <v>364</v>
      </c>
      <c r="B99" s="201">
        <v>0</v>
      </c>
      <c r="C99" s="201">
        <v>0</v>
      </c>
      <c r="D99" s="201">
        <v>0</v>
      </c>
      <c r="E99" s="201">
        <v>0</v>
      </c>
      <c r="F99" s="210">
        <v>0</v>
      </c>
      <c r="G99" s="210">
        <v>0</v>
      </c>
      <c r="H99" s="210">
        <v>0</v>
      </c>
      <c r="I99" s="210">
        <v>0</v>
      </c>
      <c r="J99" s="210">
        <v>0</v>
      </c>
    </row>
    <row r="100" spans="1:10">
      <c r="A100" s="242" t="s">
        <v>365</v>
      </c>
      <c r="B100" s="201">
        <v>0</v>
      </c>
      <c r="C100" s="201">
        <v>0</v>
      </c>
      <c r="D100" s="201">
        <v>0</v>
      </c>
      <c r="E100" s="201">
        <v>0</v>
      </c>
      <c r="F100" s="210">
        <v>0</v>
      </c>
      <c r="G100" s="210">
        <v>0</v>
      </c>
      <c r="H100" s="210">
        <v>0</v>
      </c>
      <c r="I100" s="210">
        <v>0</v>
      </c>
      <c r="J100" s="210">
        <v>0</v>
      </c>
    </row>
    <row r="101" spans="1:10">
      <c r="A101" s="242" t="s">
        <v>366</v>
      </c>
      <c r="B101" s="201">
        <v>0</v>
      </c>
      <c r="C101" s="201">
        <v>0</v>
      </c>
      <c r="D101" s="201">
        <v>0</v>
      </c>
      <c r="E101" s="201">
        <v>0</v>
      </c>
      <c r="F101" s="210">
        <v>0</v>
      </c>
      <c r="G101" s="210">
        <v>0</v>
      </c>
      <c r="H101" s="210">
        <v>0</v>
      </c>
      <c r="I101" s="210">
        <v>0</v>
      </c>
      <c r="J101" s="210">
        <v>0</v>
      </c>
    </row>
    <row r="102" spans="1:10">
      <c r="A102" s="242" t="s">
        <v>367</v>
      </c>
      <c r="B102" s="201">
        <v>0</v>
      </c>
      <c r="C102" s="201">
        <v>0</v>
      </c>
      <c r="D102" s="201">
        <v>0</v>
      </c>
      <c r="E102" s="201">
        <v>0</v>
      </c>
      <c r="F102" s="210">
        <v>0</v>
      </c>
      <c r="G102" s="210">
        <v>0</v>
      </c>
      <c r="H102" s="210">
        <v>0</v>
      </c>
      <c r="I102" s="210">
        <v>0</v>
      </c>
      <c r="J102" s="210">
        <v>0</v>
      </c>
    </row>
    <row r="103" spans="1:10">
      <c r="A103" s="246" t="s">
        <v>368</v>
      </c>
      <c r="B103" s="204">
        <v>0</v>
      </c>
      <c r="C103" s="204">
        <v>0</v>
      </c>
      <c r="D103" s="204">
        <v>0</v>
      </c>
      <c r="E103" s="204">
        <v>0</v>
      </c>
      <c r="F103" s="215">
        <v>0</v>
      </c>
      <c r="G103" s="215">
        <v>0</v>
      </c>
      <c r="H103" s="215">
        <v>0</v>
      </c>
      <c r="I103" s="215">
        <v>0</v>
      </c>
      <c r="J103" s="215">
        <v>0</v>
      </c>
    </row>
    <row r="104" spans="1:10" ht="12" thickBot="1">
      <c r="A104" s="1022"/>
      <c r="B104" s="1454"/>
      <c r="C104" s="1454"/>
      <c r="D104" s="1454"/>
      <c r="E104" s="1454"/>
      <c r="F104" s="662"/>
      <c r="G104" s="662"/>
      <c r="H104" s="662"/>
      <c r="I104" s="662"/>
      <c r="J104" s="662"/>
    </row>
    <row r="105" spans="1:10" ht="12.75" thickTop="1" thickBot="1">
      <c r="A105" s="214" t="s">
        <v>369</v>
      </c>
      <c r="B105" s="206">
        <v>690630.42629999993</v>
      </c>
      <c r="C105" s="206">
        <v>1779846.5218800001</v>
      </c>
      <c r="D105" s="206">
        <v>798653.64578000002</v>
      </c>
      <c r="E105" s="206">
        <v>41373.212899999999</v>
      </c>
      <c r="F105" s="206">
        <v>232635.28386000003</v>
      </c>
      <c r="G105" s="206">
        <v>224899.78643000001</v>
      </c>
      <c r="H105" s="206">
        <v>28271.25201</v>
      </c>
      <c r="I105" s="206">
        <v>529971.99133999995</v>
      </c>
      <c r="J105" s="206">
        <v>4326282.1205000002</v>
      </c>
    </row>
    <row r="106" spans="1:10" ht="12.75" thickTop="1" thickBot="1">
      <c r="A106" s="207" t="s">
        <v>370</v>
      </c>
      <c r="B106" s="208">
        <v>0</v>
      </c>
      <c r="C106" s="208">
        <v>0</v>
      </c>
      <c r="D106" s="208">
        <v>126.128</v>
      </c>
      <c r="E106" s="208">
        <v>97.152230000000003</v>
      </c>
      <c r="F106" s="208">
        <v>0</v>
      </c>
      <c r="G106" s="208">
        <v>0</v>
      </c>
      <c r="H106" s="208">
        <v>0</v>
      </c>
      <c r="I106" s="208">
        <v>0</v>
      </c>
      <c r="J106" s="208">
        <v>223.28023000000002</v>
      </c>
    </row>
    <row r="107" spans="1:10" ht="12" thickTop="1">
      <c r="A107" s="209" t="s">
        <v>371</v>
      </c>
      <c r="B107" s="210">
        <v>0</v>
      </c>
      <c r="C107" s="210">
        <v>0</v>
      </c>
      <c r="D107" s="210">
        <v>126.128</v>
      </c>
      <c r="E107" s="210">
        <v>97.152230000000003</v>
      </c>
      <c r="F107" s="210">
        <v>0</v>
      </c>
      <c r="G107" s="210">
        <v>0</v>
      </c>
      <c r="H107" s="210">
        <v>0</v>
      </c>
      <c r="I107" s="210">
        <v>0</v>
      </c>
      <c r="J107" s="210">
        <v>223.28023000000002</v>
      </c>
    </row>
    <row r="108" spans="1:10">
      <c r="A108" s="209" t="s">
        <v>372</v>
      </c>
      <c r="B108" s="210">
        <v>0</v>
      </c>
      <c r="C108" s="210">
        <v>0</v>
      </c>
      <c r="D108" s="210">
        <v>0</v>
      </c>
      <c r="E108" s="210">
        <v>0</v>
      </c>
      <c r="F108" s="210">
        <v>0</v>
      </c>
      <c r="G108" s="210">
        <v>0</v>
      </c>
      <c r="H108" s="210">
        <v>0</v>
      </c>
      <c r="I108" s="210">
        <v>0</v>
      </c>
      <c r="J108" s="210">
        <v>0</v>
      </c>
    </row>
    <row r="109" spans="1:10">
      <c r="A109" s="209" t="s">
        <v>373</v>
      </c>
      <c r="B109" s="210">
        <v>0</v>
      </c>
      <c r="C109" s="210">
        <v>0</v>
      </c>
      <c r="D109" s="210">
        <v>126.128</v>
      </c>
      <c r="E109" s="210">
        <v>97.152230000000003</v>
      </c>
      <c r="F109" s="210">
        <v>0</v>
      </c>
      <c r="G109" s="210">
        <v>0</v>
      </c>
      <c r="H109" s="210">
        <v>0</v>
      </c>
      <c r="I109" s="210">
        <v>0</v>
      </c>
      <c r="J109" s="210">
        <v>223.28023000000002</v>
      </c>
    </row>
    <row r="110" spans="1:10">
      <c r="A110" s="209" t="s">
        <v>374</v>
      </c>
      <c r="B110" s="210">
        <v>0</v>
      </c>
      <c r="C110" s="210">
        <v>0</v>
      </c>
      <c r="D110" s="210">
        <v>0</v>
      </c>
      <c r="E110" s="210">
        <v>0</v>
      </c>
      <c r="F110" s="210">
        <v>0</v>
      </c>
      <c r="G110" s="210">
        <v>0</v>
      </c>
      <c r="H110" s="210">
        <v>0</v>
      </c>
      <c r="I110" s="210">
        <v>0</v>
      </c>
      <c r="J110" s="210">
        <v>0</v>
      </c>
    </row>
    <row r="111" spans="1:10">
      <c r="A111" s="209" t="s">
        <v>375</v>
      </c>
      <c r="B111" s="210">
        <v>0</v>
      </c>
      <c r="C111" s="210">
        <v>0</v>
      </c>
      <c r="D111" s="210">
        <v>0</v>
      </c>
      <c r="E111" s="210">
        <v>0</v>
      </c>
      <c r="F111" s="210">
        <v>0</v>
      </c>
      <c r="G111" s="210">
        <v>0</v>
      </c>
      <c r="H111" s="210">
        <v>0</v>
      </c>
      <c r="I111" s="210">
        <v>0</v>
      </c>
      <c r="J111" s="210">
        <v>0</v>
      </c>
    </row>
    <row r="112" spans="1:10">
      <c r="A112" s="211" t="s">
        <v>376</v>
      </c>
      <c r="B112" s="210">
        <v>0</v>
      </c>
      <c r="C112" s="210">
        <v>0</v>
      </c>
      <c r="D112" s="210">
        <v>0</v>
      </c>
      <c r="E112" s="210">
        <v>0</v>
      </c>
      <c r="F112" s="210">
        <v>0</v>
      </c>
      <c r="G112" s="210">
        <v>0</v>
      </c>
      <c r="H112" s="210">
        <v>0</v>
      </c>
      <c r="I112" s="210">
        <v>0</v>
      </c>
      <c r="J112" s="210">
        <v>0</v>
      </c>
    </row>
    <row r="113" spans="1:10">
      <c r="A113" s="212" t="s">
        <v>377</v>
      </c>
      <c r="B113" s="210">
        <v>0</v>
      </c>
      <c r="C113" s="210">
        <v>0</v>
      </c>
      <c r="D113" s="210">
        <v>0</v>
      </c>
      <c r="E113" s="210">
        <v>0</v>
      </c>
      <c r="F113" s="210">
        <v>0</v>
      </c>
      <c r="G113" s="210">
        <v>0</v>
      </c>
      <c r="H113" s="210">
        <v>0</v>
      </c>
      <c r="I113" s="210">
        <v>0</v>
      </c>
      <c r="J113" s="210">
        <v>0</v>
      </c>
    </row>
    <row r="114" spans="1:10">
      <c r="A114" s="212" t="s">
        <v>378</v>
      </c>
      <c r="B114" s="210">
        <v>0</v>
      </c>
      <c r="C114" s="210">
        <v>0</v>
      </c>
      <c r="D114" s="210">
        <v>0</v>
      </c>
      <c r="E114" s="210">
        <v>0</v>
      </c>
      <c r="F114" s="210">
        <v>0</v>
      </c>
      <c r="G114" s="210">
        <v>0</v>
      </c>
      <c r="H114" s="210">
        <v>0</v>
      </c>
      <c r="I114" s="210">
        <v>0</v>
      </c>
      <c r="J114" s="210">
        <v>0</v>
      </c>
    </row>
    <row r="115" spans="1:10">
      <c r="A115" s="212" t="s">
        <v>379</v>
      </c>
      <c r="B115" s="210">
        <v>0</v>
      </c>
      <c r="C115" s="210">
        <v>0</v>
      </c>
      <c r="D115" s="210">
        <v>0</v>
      </c>
      <c r="E115" s="210">
        <v>0</v>
      </c>
      <c r="F115" s="210">
        <v>0</v>
      </c>
      <c r="G115" s="210">
        <v>0</v>
      </c>
      <c r="H115" s="210">
        <v>0</v>
      </c>
      <c r="I115" s="210">
        <v>0</v>
      </c>
      <c r="J115" s="210">
        <v>0</v>
      </c>
    </row>
    <row r="116" spans="1:10">
      <c r="A116" s="212" t="s">
        <v>380</v>
      </c>
      <c r="B116" s="210">
        <v>0</v>
      </c>
      <c r="C116" s="210">
        <v>0</v>
      </c>
      <c r="D116" s="210">
        <v>0</v>
      </c>
      <c r="E116" s="210">
        <v>0</v>
      </c>
      <c r="F116" s="210">
        <v>0</v>
      </c>
      <c r="G116" s="210">
        <v>0</v>
      </c>
      <c r="H116" s="210">
        <v>0</v>
      </c>
      <c r="I116" s="210">
        <v>0</v>
      </c>
      <c r="J116" s="210">
        <v>0</v>
      </c>
    </row>
    <row r="117" spans="1:10">
      <c r="A117" s="212" t="s">
        <v>381</v>
      </c>
      <c r="B117" s="210">
        <v>0</v>
      </c>
      <c r="C117" s="210">
        <v>0</v>
      </c>
      <c r="D117" s="210">
        <v>0</v>
      </c>
      <c r="E117" s="210">
        <v>0</v>
      </c>
      <c r="F117" s="210">
        <v>0</v>
      </c>
      <c r="G117" s="210">
        <v>0</v>
      </c>
      <c r="H117" s="210">
        <v>0</v>
      </c>
      <c r="I117" s="210">
        <v>0</v>
      </c>
      <c r="J117" s="210">
        <v>0</v>
      </c>
    </row>
    <row r="118" spans="1:10">
      <c r="A118" s="212" t="s">
        <v>382</v>
      </c>
      <c r="B118" s="210">
        <v>0</v>
      </c>
      <c r="C118" s="210">
        <v>0</v>
      </c>
      <c r="D118" s="210">
        <v>0</v>
      </c>
      <c r="E118" s="210">
        <v>0</v>
      </c>
      <c r="F118" s="210">
        <v>0</v>
      </c>
      <c r="G118" s="210">
        <v>0</v>
      </c>
      <c r="H118" s="210">
        <v>0</v>
      </c>
      <c r="I118" s="210">
        <v>0</v>
      </c>
      <c r="J118" s="210">
        <v>0</v>
      </c>
    </row>
    <row r="119" spans="1:10">
      <c r="A119" s="213" t="s">
        <v>383</v>
      </c>
      <c r="B119" s="210">
        <v>0</v>
      </c>
      <c r="C119" s="210">
        <v>0</v>
      </c>
      <c r="D119" s="210">
        <v>0</v>
      </c>
      <c r="E119" s="210">
        <v>0</v>
      </c>
      <c r="F119" s="210">
        <v>0</v>
      </c>
      <c r="G119" s="210">
        <v>0</v>
      </c>
      <c r="H119" s="210">
        <v>0</v>
      </c>
      <c r="I119" s="210">
        <v>0</v>
      </c>
      <c r="J119" s="210">
        <v>0</v>
      </c>
    </row>
    <row r="120" spans="1:10">
      <c r="A120" s="213" t="s">
        <v>384</v>
      </c>
      <c r="B120" s="210">
        <v>0</v>
      </c>
      <c r="C120" s="210">
        <v>0</v>
      </c>
      <c r="D120" s="210">
        <v>0</v>
      </c>
      <c r="E120" s="210">
        <v>0</v>
      </c>
      <c r="F120" s="210">
        <v>0</v>
      </c>
      <c r="G120" s="210">
        <v>0</v>
      </c>
      <c r="H120" s="210">
        <v>0</v>
      </c>
      <c r="I120" s="210">
        <v>0</v>
      </c>
      <c r="J120" s="210">
        <v>0</v>
      </c>
    </row>
    <row r="121" spans="1:10">
      <c r="A121" s="209" t="s">
        <v>385</v>
      </c>
      <c r="B121" s="210">
        <v>0</v>
      </c>
      <c r="C121" s="210">
        <v>0</v>
      </c>
      <c r="D121" s="210">
        <v>0</v>
      </c>
      <c r="E121" s="210">
        <v>0</v>
      </c>
      <c r="F121" s="210">
        <v>0</v>
      </c>
      <c r="G121" s="210">
        <v>0</v>
      </c>
      <c r="H121" s="210">
        <v>0</v>
      </c>
      <c r="I121" s="210">
        <v>0</v>
      </c>
      <c r="J121" s="210">
        <v>0</v>
      </c>
    </row>
    <row r="122" spans="1:10" ht="12" thickBot="1">
      <c r="A122" s="209" t="s">
        <v>386</v>
      </c>
      <c r="B122" s="210">
        <v>0</v>
      </c>
      <c r="C122" s="210">
        <v>0</v>
      </c>
      <c r="D122" s="210">
        <v>0</v>
      </c>
      <c r="E122" s="210">
        <v>0</v>
      </c>
      <c r="F122" s="210">
        <v>0</v>
      </c>
      <c r="G122" s="210">
        <v>0</v>
      </c>
      <c r="H122" s="210">
        <v>0</v>
      </c>
      <c r="I122" s="210">
        <v>0</v>
      </c>
      <c r="J122" s="210">
        <v>0</v>
      </c>
    </row>
    <row r="123" spans="1:10" ht="12.75" thickTop="1" thickBot="1">
      <c r="A123" s="214" t="s">
        <v>387</v>
      </c>
      <c r="B123" s="206">
        <v>0</v>
      </c>
      <c r="C123" s="206">
        <v>0</v>
      </c>
      <c r="D123" s="206">
        <v>0</v>
      </c>
      <c r="E123" s="206">
        <v>0</v>
      </c>
      <c r="F123" s="206">
        <v>0</v>
      </c>
      <c r="G123" s="206">
        <v>0</v>
      </c>
      <c r="H123" s="206">
        <v>0</v>
      </c>
      <c r="I123" s="206">
        <v>0</v>
      </c>
      <c r="J123" s="206">
        <v>0</v>
      </c>
    </row>
    <row r="124" spans="1:10" ht="12.75" thickTop="1" thickBot="1">
      <c r="A124" s="207" t="s">
        <v>597</v>
      </c>
      <c r="B124" s="208">
        <v>0</v>
      </c>
      <c r="C124" s="208">
        <v>0</v>
      </c>
      <c r="D124" s="208">
        <v>0</v>
      </c>
      <c r="E124" s="208">
        <v>0</v>
      </c>
      <c r="F124" s="208">
        <v>0</v>
      </c>
      <c r="G124" s="208">
        <v>0</v>
      </c>
      <c r="H124" s="208">
        <v>0</v>
      </c>
      <c r="I124" s="208">
        <v>0</v>
      </c>
      <c r="J124" s="208">
        <v>0</v>
      </c>
    </row>
    <row r="125" spans="1:10" ht="12" thickTop="1">
      <c r="A125" s="209" t="s">
        <v>598</v>
      </c>
      <c r="B125" s="210">
        <v>0</v>
      </c>
      <c r="C125" s="210">
        <v>0</v>
      </c>
      <c r="D125" s="210">
        <v>0</v>
      </c>
      <c r="E125" s="210">
        <v>0</v>
      </c>
      <c r="F125" s="210">
        <v>0</v>
      </c>
      <c r="G125" s="210">
        <v>0</v>
      </c>
      <c r="H125" s="210">
        <v>0</v>
      </c>
      <c r="I125" s="210">
        <v>0</v>
      </c>
      <c r="J125" s="210">
        <v>0</v>
      </c>
    </row>
    <row r="126" spans="1:10">
      <c r="A126" s="209" t="s">
        <v>599</v>
      </c>
      <c r="B126" s="210">
        <v>0</v>
      </c>
      <c r="C126" s="210">
        <v>0</v>
      </c>
      <c r="D126" s="210">
        <v>0</v>
      </c>
      <c r="E126" s="210">
        <v>0</v>
      </c>
      <c r="F126" s="210">
        <v>0</v>
      </c>
      <c r="G126" s="210">
        <v>0</v>
      </c>
      <c r="H126" s="210">
        <v>0</v>
      </c>
      <c r="I126" s="210">
        <v>0</v>
      </c>
      <c r="J126" s="210">
        <v>0</v>
      </c>
    </row>
    <row r="127" spans="1:10">
      <c r="A127" s="209" t="s">
        <v>600</v>
      </c>
      <c r="B127" s="210">
        <v>0</v>
      </c>
      <c r="C127" s="210">
        <v>0</v>
      </c>
      <c r="D127" s="210">
        <v>0</v>
      </c>
      <c r="E127" s="210">
        <v>0</v>
      </c>
      <c r="F127" s="210">
        <v>0</v>
      </c>
      <c r="G127" s="210">
        <v>0</v>
      </c>
      <c r="H127" s="210">
        <v>0</v>
      </c>
      <c r="I127" s="210">
        <v>0</v>
      </c>
      <c r="J127" s="210">
        <v>0</v>
      </c>
    </row>
    <row r="128" spans="1:10">
      <c r="A128" s="209" t="s">
        <v>601</v>
      </c>
      <c r="B128" s="210">
        <v>0</v>
      </c>
      <c r="C128" s="210">
        <v>0</v>
      </c>
      <c r="D128" s="210">
        <v>0</v>
      </c>
      <c r="E128" s="210">
        <v>0</v>
      </c>
      <c r="F128" s="210">
        <v>0</v>
      </c>
      <c r="G128" s="210">
        <v>0</v>
      </c>
      <c r="H128" s="210">
        <v>0</v>
      </c>
      <c r="I128" s="210">
        <v>0</v>
      </c>
      <c r="J128" s="210">
        <v>0</v>
      </c>
    </row>
    <row r="129" spans="1:10">
      <c r="A129" s="209" t="s">
        <v>602</v>
      </c>
      <c r="B129" s="210">
        <v>0</v>
      </c>
      <c r="C129" s="210">
        <v>0</v>
      </c>
      <c r="D129" s="210">
        <v>0</v>
      </c>
      <c r="E129" s="210">
        <v>0</v>
      </c>
      <c r="F129" s="210">
        <v>0</v>
      </c>
      <c r="G129" s="210">
        <v>0</v>
      </c>
      <c r="H129" s="210">
        <v>0</v>
      </c>
      <c r="I129" s="210">
        <v>0</v>
      </c>
      <c r="J129" s="210">
        <v>0</v>
      </c>
    </row>
    <row r="130" spans="1:10" ht="12" thickBot="1">
      <c r="A130" s="209" t="s">
        <v>1383</v>
      </c>
      <c r="B130" s="210">
        <v>0</v>
      </c>
      <c r="C130" s="210">
        <v>0</v>
      </c>
      <c r="D130" s="210">
        <v>0</v>
      </c>
      <c r="E130" s="210">
        <v>0</v>
      </c>
      <c r="F130" s="210">
        <v>0</v>
      </c>
      <c r="G130" s="210">
        <v>0</v>
      </c>
      <c r="H130" s="210">
        <v>0</v>
      </c>
      <c r="I130" s="210">
        <v>0</v>
      </c>
      <c r="J130" s="210">
        <v>0</v>
      </c>
    </row>
    <row r="131" spans="1:10" ht="12.75" thickTop="1" thickBot="1">
      <c r="A131" s="207" t="s">
        <v>388</v>
      </c>
      <c r="B131" s="208">
        <v>528661.41778000002</v>
      </c>
      <c r="C131" s="208">
        <v>1627319.65613</v>
      </c>
      <c r="D131" s="208">
        <v>741804.05923999997</v>
      </c>
      <c r="E131" s="208">
        <v>35498.156759999998</v>
      </c>
      <c r="F131" s="208">
        <v>219485.6281</v>
      </c>
      <c r="G131" s="208">
        <v>205992.40019999997</v>
      </c>
      <c r="H131" s="208">
        <v>27287.486209999999</v>
      </c>
      <c r="I131" s="208">
        <v>473776.93135000003</v>
      </c>
      <c r="J131" s="208">
        <v>3859825.7357700001</v>
      </c>
    </row>
    <row r="132" spans="1:10" ht="12" thickTop="1">
      <c r="A132" s="209" t="s">
        <v>389</v>
      </c>
      <c r="B132" s="210">
        <v>0</v>
      </c>
      <c r="C132" s="210">
        <v>0</v>
      </c>
      <c r="D132" s="210">
        <v>0</v>
      </c>
      <c r="E132" s="210">
        <v>0</v>
      </c>
      <c r="F132" s="210">
        <v>0</v>
      </c>
      <c r="G132" s="210">
        <v>0</v>
      </c>
      <c r="H132" s="210">
        <v>0</v>
      </c>
      <c r="I132" s="210">
        <v>0</v>
      </c>
      <c r="J132" s="210">
        <v>0</v>
      </c>
    </row>
    <row r="133" spans="1:10">
      <c r="A133" s="209" t="s">
        <v>390</v>
      </c>
      <c r="B133" s="210">
        <v>0</v>
      </c>
      <c r="C133" s="210">
        <v>0</v>
      </c>
      <c r="D133" s="210">
        <v>0</v>
      </c>
      <c r="E133" s="210">
        <v>0</v>
      </c>
      <c r="F133" s="210">
        <v>0</v>
      </c>
      <c r="G133" s="210">
        <v>0</v>
      </c>
      <c r="H133" s="210">
        <v>0</v>
      </c>
      <c r="I133" s="210">
        <v>0</v>
      </c>
      <c r="J133" s="210">
        <v>0</v>
      </c>
    </row>
    <row r="134" spans="1:10">
      <c r="A134" s="209" t="s">
        <v>391</v>
      </c>
      <c r="B134" s="210">
        <v>0</v>
      </c>
      <c r="C134" s="210">
        <v>0</v>
      </c>
      <c r="D134" s="210">
        <v>0</v>
      </c>
      <c r="E134" s="210">
        <v>0</v>
      </c>
      <c r="F134" s="210">
        <v>0</v>
      </c>
      <c r="G134" s="210">
        <v>0</v>
      </c>
      <c r="H134" s="210">
        <v>0</v>
      </c>
      <c r="I134" s="210">
        <v>0</v>
      </c>
      <c r="J134" s="210">
        <v>0</v>
      </c>
    </row>
    <row r="135" spans="1:10">
      <c r="A135" s="209" t="s">
        <v>392</v>
      </c>
      <c r="B135" s="210">
        <v>129736.32139</v>
      </c>
      <c r="C135" s="210">
        <v>122336.66668000001</v>
      </c>
      <c r="D135" s="210">
        <v>0</v>
      </c>
      <c r="E135" s="210">
        <v>14298.7372</v>
      </c>
      <c r="F135" s="210">
        <v>40630.683349999999</v>
      </c>
      <c r="G135" s="210">
        <v>48791.4</v>
      </c>
      <c r="H135" s="210">
        <v>6050</v>
      </c>
      <c r="I135" s="210">
        <v>0</v>
      </c>
      <c r="J135" s="210">
        <v>361843.80862000003</v>
      </c>
    </row>
    <row r="136" spans="1:10">
      <c r="A136" s="209" t="s">
        <v>393</v>
      </c>
      <c r="B136" s="210">
        <v>220889.43778000001</v>
      </c>
      <c r="C136" s="210">
        <v>414143.61411999998</v>
      </c>
      <c r="D136" s="210">
        <v>435326.38420999999</v>
      </c>
      <c r="E136" s="210">
        <v>9600</v>
      </c>
      <c r="F136" s="210">
        <v>37193.795560000006</v>
      </c>
      <c r="G136" s="210">
        <v>81152.679959999994</v>
      </c>
      <c r="H136" s="210">
        <v>4393.68642</v>
      </c>
      <c r="I136" s="210">
        <v>77490.50477</v>
      </c>
      <c r="J136" s="210">
        <v>1280190.1028199999</v>
      </c>
    </row>
    <row r="137" spans="1:10">
      <c r="A137" s="209" t="s">
        <v>394</v>
      </c>
      <c r="B137" s="210">
        <v>0</v>
      </c>
      <c r="C137" s="210">
        <v>864562.0737999999</v>
      </c>
      <c r="D137" s="210">
        <v>96986.226410000003</v>
      </c>
      <c r="E137" s="210">
        <v>3946.4</v>
      </c>
      <c r="F137" s="210">
        <v>101606.78295000001</v>
      </c>
      <c r="G137" s="210">
        <v>343</v>
      </c>
      <c r="H137" s="210">
        <v>0</v>
      </c>
      <c r="I137" s="210">
        <v>289907.15758999996</v>
      </c>
      <c r="J137" s="210">
        <v>1357351.64075</v>
      </c>
    </row>
    <row r="138" spans="1:10">
      <c r="A138" s="209" t="s">
        <v>395</v>
      </c>
      <c r="B138" s="210">
        <v>171241.22488999998</v>
      </c>
      <c r="C138" s="210">
        <v>159666.5</v>
      </c>
      <c r="D138" s="210">
        <v>186650.95816000001</v>
      </c>
      <c r="E138" s="210">
        <v>7171.8624600000003</v>
      </c>
      <c r="F138" s="210">
        <v>29948.99698</v>
      </c>
      <c r="G138" s="210">
        <v>72300.245620000002</v>
      </c>
      <c r="H138" s="210">
        <v>16485.920590000002</v>
      </c>
      <c r="I138" s="210">
        <v>85946.012640000001</v>
      </c>
      <c r="J138" s="210">
        <v>729411.72134000005</v>
      </c>
    </row>
    <row r="139" spans="1:10" ht="12" thickBot="1">
      <c r="A139" s="209" t="s">
        <v>396</v>
      </c>
      <c r="B139" s="210">
        <v>6794.43372</v>
      </c>
      <c r="C139" s="210">
        <v>66610.801529999997</v>
      </c>
      <c r="D139" s="210">
        <v>22840.490460000001</v>
      </c>
      <c r="E139" s="210">
        <v>481.15709999999996</v>
      </c>
      <c r="F139" s="210">
        <v>10105.369259999999</v>
      </c>
      <c r="G139" s="210">
        <v>3405.0746200000003</v>
      </c>
      <c r="H139" s="210">
        <v>357.87920000000003</v>
      </c>
      <c r="I139" s="210">
        <v>20433.256350000003</v>
      </c>
      <c r="J139" s="210">
        <v>131028.46223999999</v>
      </c>
    </row>
    <row r="140" spans="1:10" ht="12.75" thickTop="1" thickBot="1">
      <c r="A140" s="207" t="s">
        <v>397</v>
      </c>
      <c r="B140" s="208">
        <v>13424.49668</v>
      </c>
      <c r="C140" s="208">
        <v>99829.109169999996</v>
      </c>
      <c r="D140" s="208">
        <v>44401.162210000002</v>
      </c>
      <c r="E140" s="208">
        <v>2772.5658599999997</v>
      </c>
      <c r="F140" s="208">
        <v>10153.28919</v>
      </c>
      <c r="G140" s="208">
        <v>6117.7979599999999</v>
      </c>
      <c r="H140" s="208">
        <v>723.07634999999993</v>
      </c>
      <c r="I140" s="208">
        <v>43490.059689999995</v>
      </c>
      <c r="J140" s="208">
        <v>220911.55711000002</v>
      </c>
    </row>
    <row r="141" spans="1:10" ht="12" thickTop="1">
      <c r="A141" s="209" t="s">
        <v>330</v>
      </c>
      <c r="B141" s="210">
        <v>0</v>
      </c>
      <c r="C141" s="210">
        <v>0</v>
      </c>
      <c r="D141" s="210">
        <v>0</v>
      </c>
      <c r="E141" s="210">
        <v>0</v>
      </c>
      <c r="F141" s="210">
        <v>0</v>
      </c>
      <c r="G141" s="210">
        <v>0</v>
      </c>
      <c r="H141" s="210">
        <v>0</v>
      </c>
      <c r="I141" s="210">
        <v>0</v>
      </c>
      <c r="J141" s="210">
        <v>0</v>
      </c>
    </row>
    <row r="142" spans="1:10">
      <c r="A142" s="209" t="s">
        <v>332</v>
      </c>
      <c r="B142" s="210">
        <v>3256.9238599999999</v>
      </c>
      <c r="C142" s="210">
        <v>25190.69095</v>
      </c>
      <c r="D142" s="210">
        <v>8965.4398699999983</v>
      </c>
      <c r="E142" s="210">
        <v>2018.9061399999998</v>
      </c>
      <c r="F142" s="210">
        <v>2475.2013900000002</v>
      </c>
      <c r="G142" s="210">
        <v>1342.2687800000001</v>
      </c>
      <c r="H142" s="210">
        <v>192.66415000000001</v>
      </c>
      <c r="I142" s="210">
        <v>3619.8721</v>
      </c>
      <c r="J142" s="210">
        <v>47061.967240000005</v>
      </c>
    </row>
    <row r="143" spans="1:10">
      <c r="A143" s="209" t="s">
        <v>398</v>
      </c>
      <c r="B143" s="210">
        <v>10160.71776</v>
      </c>
      <c r="C143" s="210">
        <v>73575.888120000003</v>
      </c>
      <c r="D143" s="210">
        <v>35418.633869999998</v>
      </c>
      <c r="E143" s="210">
        <v>751.55464000000006</v>
      </c>
      <c r="F143" s="210">
        <v>7015.1874100000005</v>
      </c>
      <c r="G143" s="210">
        <v>4775.28467</v>
      </c>
      <c r="H143" s="210">
        <v>530.41219999999998</v>
      </c>
      <c r="I143" s="210">
        <v>39848.690350000004</v>
      </c>
      <c r="J143" s="210">
        <v>172076.36902000001</v>
      </c>
    </row>
    <row r="144" spans="1:10">
      <c r="A144" s="209" t="s">
        <v>359</v>
      </c>
      <c r="B144" s="210">
        <v>6.8550600000000008</v>
      </c>
      <c r="C144" s="210">
        <v>1062.5301000000002</v>
      </c>
      <c r="D144" s="210">
        <v>17.088470000000001</v>
      </c>
      <c r="E144" s="210">
        <v>2.1050800000000001</v>
      </c>
      <c r="F144" s="210">
        <v>662.90039000000002</v>
      </c>
      <c r="G144" s="210">
        <v>0.24450999999999998</v>
      </c>
      <c r="H144" s="210">
        <v>0</v>
      </c>
      <c r="I144" s="210">
        <v>21.497240000000001</v>
      </c>
      <c r="J144" s="210">
        <v>1773.2208500000002</v>
      </c>
    </row>
    <row r="145" spans="1:10" ht="12" thickBot="1">
      <c r="A145" s="209" t="s">
        <v>399</v>
      </c>
      <c r="B145" s="210">
        <v>0</v>
      </c>
      <c r="C145" s="210">
        <v>0</v>
      </c>
      <c r="D145" s="210">
        <v>0</v>
      </c>
      <c r="E145" s="210">
        <v>0</v>
      </c>
      <c r="F145" s="210">
        <v>0</v>
      </c>
      <c r="G145" s="210">
        <v>0</v>
      </c>
      <c r="H145" s="210">
        <v>0</v>
      </c>
      <c r="I145" s="210">
        <v>0</v>
      </c>
      <c r="J145" s="210">
        <v>0</v>
      </c>
    </row>
    <row r="146" spans="1:10" ht="12.75" thickTop="1" thickBot="1">
      <c r="A146" s="207" t="s">
        <v>400</v>
      </c>
      <c r="B146" s="208">
        <v>8952.1949399999994</v>
      </c>
      <c r="C146" s="208">
        <v>52697.756580000001</v>
      </c>
      <c r="D146" s="208">
        <v>12322.296329999999</v>
      </c>
      <c r="E146" s="208">
        <v>267.73157000000003</v>
      </c>
      <c r="F146" s="208">
        <v>2996.3665699999997</v>
      </c>
      <c r="G146" s="208">
        <v>1768.55134</v>
      </c>
      <c r="H146" s="208">
        <v>260.68945000000002</v>
      </c>
      <c r="I146" s="208">
        <v>12705.000300000002</v>
      </c>
      <c r="J146" s="208">
        <v>91970.587079999998</v>
      </c>
    </row>
    <row r="147" spans="1:10" ht="12" thickTop="1">
      <c r="A147" s="209" t="s">
        <v>401</v>
      </c>
      <c r="B147" s="210">
        <v>0</v>
      </c>
      <c r="C147" s="210">
        <v>0</v>
      </c>
      <c r="D147" s="210">
        <v>0</v>
      </c>
      <c r="E147" s="210">
        <v>0</v>
      </c>
      <c r="F147" s="210">
        <v>0</v>
      </c>
      <c r="G147" s="210">
        <v>0</v>
      </c>
      <c r="H147" s="210">
        <v>0</v>
      </c>
      <c r="I147" s="210">
        <v>0</v>
      </c>
      <c r="J147" s="210">
        <v>0</v>
      </c>
    </row>
    <row r="148" spans="1:10">
      <c r="A148" s="209" t="s">
        <v>402</v>
      </c>
      <c r="B148" s="210">
        <v>0</v>
      </c>
      <c r="C148" s="210">
        <v>0</v>
      </c>
      <c r="D148" s="210">
        <v>0</v>
      </c>
      <c r="E148" s="210">
        <v>0</v>
      </c>
      <c r="F148" s="210">
        <v>0</v>
      </c>
      <c r="G148" s="210">
        <v>0</v>
      </c>
      <c r="H148" s="210">
        <v>0</v>
      </c>
      <c r="I148" s="210">
        <v>0</v>
      </c>
      <c r="J148" s="210">
        <v>0</v>
      </c>
    </row>
    <row r="149" spans="1:10">
      <c r="A149" s="209" t="s">
        <v>403</v>
      </c>
      <c r="B149" s="210">
        <v>6191.0970800000005</v>
      </c>
      <c r="C149" s="210">
        <v>8268.6210599999995</v>
      </c>
      <c r="D149" s="210">
        <v>0</v>
      </c>
      <c r="E149" s="210">
        <v>0</v>
      </c>
      <c r="F149" s="210">
        <v>0</v>
      </c>
      <c r="G149" s="210">
        <v>0</v>
      </c>
      <c r="H149" s="210">
        <v>0</v>
      </c>
      <c r="I149" s="210">
        <v>5705.3987900000002</v>
      </c>
      <c r="J149" s="210">
        <v>20165.11693</v>
      </c>
    </row>
    <row r="150" spans="1:10">
      <c r="A150" s="209" t="s">
        <v>404</v>
      </c>
      <c r="B150" s="210">
        <v>2761.0978599999999</v>
      </c>
      <c r="C150" s="210">
        <v>22049.888079999997</v>
      </c>
      <c r="D150" s="210">
        <v>12322.296329999999</v>
      </c>
      <c r="E150" s="210">
        <v>267.73157000000003</v>
      </c>
      <c r="F150" s="210">
        <v>2996.3665699999997</v>
      </c>
      <c r="G150" s="210">
        <v>1768.55134</v>
      </c>
      <c r="H150" s="210">
        <v>260.68945000000002</v>
      </c>
      <c r="I150" s="210">
        <v>6415.7051200000005</v>
      </c>
      <c r="J150" s="210">
        <v>48842.32632</v>
      </c>
    </row>
    <row r="151" spans="1:10" ht="12" thickBot="1">
      <c r="A151" s="209" t="s">
        <v>405</v>
      </c>
      <c r="B151" s="210">
        <v>0</v>
      </c>
      <c r="C151" s="210">
        <v>22379.247440000003</v>
      </c>
      <c r="D151" s="210">
        <v>0</v>
      </c>
      <c r="E151" s="210">
        <v>0</v>
      </c>
      <c r="F151" s="210">
        <v>0</v>
      </c>
      <c r="G151" s="210">
        <v>0</v>
      </c>
      <c r="H151" s="210">
        <v>0</v>
      </c>
      <c r="I151" s="210">
        <v>583.89639</v>
      </c>
      <c r="J151" s="210">
        <v>22963.143829999997</v>
      </c>
    </row>
    <row r="152" spans="1:10" ht="12.75" thickTop="1" thickBot="1">
      <c r="A152" s="207" t="s">
        <v>406</v>
      </c>
      <c r="B152" s="208">
        <v>120710.02620000001</v>
      </c>
      <c r="C152" s="208">
        <v>0</v>
      </c>
      <c r="D152" s="208">
        <v>0</v>
      </c>
      <c r="E152" s="208">
        <v>0</v>
      </c>
      <c r="F152" s="208">
        <v>0</v>
      </c>
      <c r="G152" s="208">
        <v>0</v>
      </c>
      <c r="H152" s="208">
        <v>0</v>
      </c>
      <c r="I152" s="208">
        <v>0</v>
      </c>
      <c r="J152" s="208">
        <v>120710.02620000001</v>
      </c>
    </row>
    <row r="153" spans="1:10" ht="12" thickTop="1">
      <c r="A153" s="209" t="s">
        <v>407</v>
      </c>
      <c r="B153" s="210">
        <v>0</v>
      </c>
      <c r="C153" s="210">
        <v>0</v>
      </c>
      <c r="D153" s="210">
        <v>0</v>
      </c>
      <c r="E153" s="210">
        <v>0</v>
      </c>
      <c r="F153" s="210">
        <v>0</v>
      </c>
      <c r="G153" s="210">
        <v>0</v>
      </c>
      <c r="H153" s="210">
        <v>0</v>
      </c>
      <c r="I153" s="210">
        <v>0</v>
      </c>
      <c r="J153" s="210">
        <v>0</v>
      </c>
    </row>
    <row r="154" spans="1:10">
      <c r="A154" s="209" t="s">
        <v>408</v>
      </c>
      <c r="B154" s="210">
        <v>0</v>
      </c>
      <c r="C154" s="210">
        <v>0</v>
      </c>
      <c r="D154" s="210">
        <v>0</v>
      </c>
      <c r="E154" s="210">
        <v>0</v>
      </c>
      <c r="F154" s="210">
        <v>0</v>
      </c>
      <c r="G154" s="210">
        <v>0</v>
      </c>
      <c r="H154" s="210">
        <v>0</v>
      </c>
      <c r="I154" s="210">
        <v>0</v>
      </c>
      <c r="J154" s="210">
        <v>0</v>
      </c>
    </row>
    <row r="155" spans="1:10">
      <c r="A155" s="209" t="s">
        <v>409</v>
      </c>
      <c r="B155" s="210">
        <v>114296.48490000001</v>
      </c>
      <c r="C155" s="210">
        <v>0</v>
      </c>
      <c r="D155" s="210">
        <v>0</v>
      </c>
      <c r="E155" s="210">
        <v>0</v>
      </c>
      <c r="F155" s="210">
        <v>0</v>
      </c>
      <c r="G155" s="210">
        <v>0</v>
      </c>
      <c r="H155" s="210">
        <v>0</v>
      </c>
      <c r="I155" s="210">
        <v>0</v>
      </c>
      <c r="J155" s="210">
        <v>114296.48490000001</v>
      </c>
    </row>
    <row r="156" spans="1:10" ht="12" thickBot="1">
      <c r="A156" s="209" t="s">
        <v>410</v>
      </c>
      <c r="B156" s="210">
        <v>6413.5412999999999</v>
      </c>
      <c r="C156" s="210">
        <v>0</v>
      </c>
      <c r="D156" s="210">
        <v>0</v>
      </c>
      <c r="E156" s="210">
        <v>0</v>
      </c>
      <c r="F156" s="210">
        <v>0</v>
      </c>
      <c r="G156" s="210">
        <v>0</v>
      </c>
      <c r="H156" s="210">
        <v>0</v>
      </c>
      <c r="I156" s="210">
        <v>0</v>
      </c>
      <c r="J156" s="210">
        <v>6413.5412999999999</v>
      </c>
    </row>
    <row r="157" spans="1:10" ht="12.75" thickTop="1" thickBot="1">
      <c r="A157" s="207" t="s">
        <v>411</v>
      </c>
      <c r="B157" s="208">
        <v>18882.290699999998</v>
      </c>
      <c r="C157" s="208">
        <v>0</v>
      </c>
      <c r="D157" s="208">
        <v>0</v>
      </c>
      <c r="E157" s="208">
        <v>2737.6064799999999</v>
      </c>
      <c r="F157" s="208">
        <v>0</v>
      </c>
      <c r="G157" s="208">
        <v>11021.03693</v>
      </c>
      <c r="H157" s="208">
        <v>0</v>
      </c>
      <c r="I157" s="208">
        <v>0</v>
      </c>
      <c r="J157" s="208">
        <v>32640.934109999998</v>
      </c>
    </row>
    <row r="158" spans="1:10" ht="12" thickTop="1">
      <c r="A158" s="209" t="s">
        <v>412</v>
      </c>
      <c r="B158" s="210">
        <v>18469.246600000002</v>
      </c>
      <c r="C158" s="210">
        <v>0</v>
      </c>
      <c r="D158" s="210">
        <v>0</v>
      </c>
      <c r="E158" s="210">
        <v>2737.6064799999999</v>
      </c>
      <c r="F158" s="210">
        <v>0</v>
      </c>
      <c r="G158" s="210">
        <v>10611.395570000001</v>
      </c>
      <c r="H158" s="210">
        <v>0</v>
      </c>
      <c r="I158" s="210">
        <v>0</v>
      </c>
      <c r="J158" s="210">
        <v>31818.248649999998</v>
      </c>
    </row>
    <row r="159" spans="1:10">
      <c r="A159" s="209" t="s">
        <v>413</v>
      </c>
      <c r="B159" s="210">
        <v>0</v>
      </c>
      <c r="C159" s="210">
        <v>0</v>
      </c>
      <c r="D159" s="210">
        <v>0</v>
      </c>
      <c r="E159" s="210">
        <v>0</v>
      </c>
      <c r="F159" s="210">
        <v>0</v>
      </c>
      <c r="G159" s="210">
        <v>0</v>
      </c>
      <c r="H159" s="210">
        <v>0</v>
      </c>
      <c r="I159" s="210">
        <v>0</v>
      </c>
      <c r="J159" s="210">
        <v>0</v>
      </c>
    </row>
    <row r="160" spans="1:10">
      <c r="A160" s="209" t="s">
        <v>414</v>
      </c>
      <c r="B160" s="210">
        <v>0</v>
      </c>
      <c r="C160" s="210">
        <v>0</v>
      </c>
      <c r="D160" s="210">
        <v>0</v>
      </c>
      <c r="E160" s="210">
        <v>2737.6064799999999</v>
      </c>
      <c r="F160" s="210">
        <v>0</v>
      </c>
      <c r="G160" s="210">
        <v>321.39557000000002</v>
      </c>
      <c r="H160" s="210">
        <v>0</v>
      </c>
      <c r="I160" s="210">
        <v>0</v>
      </c>
      <c r="J160" s="210">
        <v>3059.0020499999996</v>
      </c>
    </row>
    <row r="161" spans="1:10">
      <c r="A161" s="209" t="s">
        <v>415</v>
      </c>
      <c r="B161" s="210">
        <v>18469.246600000002</v>
      </c>
      <c r="C161" s="210">
        <v>0</v>
      </c>
      <c r="D161" s="210">
        <v>0</v>
      </c>
      <c r="E161" s="210">
        <v>0</v>
      </c>
      <c r="F161" s="210">
        <v>0</v>
      </c>
      <c r="G161" s="210">
        <v>10290</v>
      </c>
      <c r="H161" s="210">
        <v>0</v>
      </c>
      <c r="I161" s="210">
        <v>0</v>
      </c>
      <c r="J161" s="210">
        <v>28759.246600000002</v>
      </c>
    </row>
    <row r="162" spans="1:10">
      <c r="A162" s="209" t="s">
        <v>416</v>
      </c>
      <c r="B162" s="210">
        <v>0</v>
      </c>
      <c r="C162" s="210">
        <v>0</v>
      </c>
      <c r="D162" s="210">
        <v>0</v>
      </c>
      <c r="E162" s="210">
        <v>0</v>
      </c>
      <c r="F162" s="210">
        <v>0</v>
      </c>
      <c r="G162" s="210">
        <v>0</v>
      </c>
      <c r="H162" s="210">
        <v>0</v>
      </c>
      <c r="I162" s="210">
        <v>0</v>
      </c>
      <c r="J162" s="210">
        <v>0</v>
      </c>
    </row>
    <row r="163" spans="1:10">
      <c r="A163" s="209" t="s">
        <v>417</v>
      </c>
      <c r="B163" s="210">
        <v>0</v>
      </c>
      <c r="C163" s="210">
        <v>0</v>
      </c>
      <c r="D163" s="210">
        <v>0</v>
      </c>
      <c r="E163" s="210">
        <v>0</v>
      </c>
      <c r="F163" s="210">
        <v>0</v>
      </c>
      <c r="G163" s="210">
        <v>0</v>
      </c>
      <c r="H163" s="210">
        <v>0</v>
      </c>
      <c r="I163" s="210">
        <v>0</v>
      </c>
      <c r="J163" s="210">
        <v>0</v>
      </c>
    </row>
    <row r="164" spans="1:10">
      <c r="A164" s="209" t="s">
        <v>418</v>
      </c>
      <c r="B164" s="210">
        <v>0</v>
      </c>
      <c r="C164" s="210">
        <v>0</v>
      </c>
      <c r="D164" s="210">
        <v>0</v>
      </c>
      <c r="E164" s="210">
        <v>0</v>
      </c>
      <c r="F164" s="210">
        <v>0</v>
      </c>
      <c r="G164" s="210">
        <v>0</v>
      </c>
      <c r="H164" s="210">
        <v>0</v>
      </c>
      <c r="I164" s="210">
        <v>0</v>
      </c>
      <c r="J164" s="210">
        <v>0</v>
      </c>
    </row>
    <row r="165" spans="1:10" ht="12" thickBot="1">
      <c r="A165" s="209" t="s">
        <v>419</v>
      </c>
      <c r="B165" s="210">
        <v>413.04409999999996</v>
      </c>
      <c r="C165" s="210">
        <v>0</v>
      </c>
      <c r="D165" s="210">
        <v>0</v>
      </c>
      <c r="E165" s="210">
        <v>0</v>
      </c>
      <c r="F165" s="215">
        <v>0</v>
      </c>
      <c r="G165" s="215">
        <v>409.64135999999996</v>
      </c>
      <c r="H165" s="215">
        <v>0</v>
      </c>
      <c r="I165" s="215">
        <v>0</v>
      </c>
      <c r="J165" s="215">
        <v>822.68545999999992</v>
      </c>
    </row>
    <row r="166" spans="1:10" ht="12.75" thickTop="1" thickBot="1">
      <c r="A166" s="207" t="s">
        <v>420</v>
      </c>
      <c r="B166" s="208">
        <v>76736.346529999995</v>
      </c>
      <c r="C166" s="208">
        <v>373802.41068999999</v>
      </c>
      <c r="D166" s="208">
        <v>451407.41583999997</v>
      </c>
      <c r="E166" s="208">
        <v>18895.879089999999</v>
      </c>
      <c r="F166" s="208">
        <v>58814.407420000003</v>
      </c>
      <c r="G166" s="208">
        <v>51680.271700000005</v>
      </c>
      <c r="H166" s="208">
        <v>5077.1028299999998</v>
      </c>
      <c r="I166" s="208">
        <v>157676.64422999998</v>
      </c>
      <c r="J166" s="208">
        <v>1194090.4783299998</v>
      </c>
    </row>
    <row r="167" spans="1:10" ht="12" thickTop="1">
      <c r="A167" s="217" t="s">
        <v>421</v>
      </c>
      <c r="B167" s="210">
        <v>64824.66418</v>
      </c>
      <c r="C167" s="210">
        <v>316711.37385000003</v>
      </c>
      <c r="D167" s="210">
        <v>407058.16892000003</v>
      </c>
      <c r="E167" s="210">
        <v>23522.267960000001</v>
      </c>
      <c r="F167" s="210">
        <v>50473.421649999997</v>
      </c>
      <c r="G167" s="210">
        <v>55997.683870000001</v>
      </c>
      <c r="H167" s="210">
        <v>4861.7885199999992</v>
      </c>
      <c r="I167" s="210">
        <v>134908.14509999999</v>
      </c>
      <c r="J167" s="210">
        <v>1058357.5140499999</v>
      </c>
    </row>
    <row r="168" spans="1:10">
      <c r="A168" s="209" t="s">
        <v>422</v>
      </c>
      <c r="B168" s="210">
        <v>64824.66418</v>
      </c>
      <c r="C168" s="210">
        <v>316711.37385000003</v>
      </c>
      <c r="D168" s="210">
        <v>407058.16892000003</v>
      </c>
      <c r="E168" s="210">
        <v>23522.267960000001</v>
      </c>
      <c r="F168" s="210">
        <v>50473.421649999997</v>
      </c>
      <c r="G168" s="210">
        <v>55997.683870000001</v>
      </c>
      <c r="H168" s="210">
        <v>4861.7885199999992</v>
      </c>
      <c r="I168" s="210">
        <v>134908.14509999999</v>
      </c>
      <c r="J168" s="210">
        <v>1058357.5140499999</v>
      </c>
    </row>
    <row r="169" spans="1:10">
      <c r="A169" s="209" t="s">
        <v>423</v>
      </c>
      <c r="B169" s="210">
        <v>0</v>
      </c>
      <c r="C169" s="210">
        <v>0</v>
      </c>
      <c r="D169" s="210">
        <v>0</v>
      </c>
      <c r="E169" s="210">
        <v>0</v>
      </c>
      <c r="F169" s="210">
        <v>0</v>
      </c>
      <c r="G169" s="210">
        <v>0</v>
      </c>
      <c r="H169" s="210">
        <v>0</v>
      </c>
      <c r="I169" s="210">
        <v>0</v>
      </c>
      <c r="J169" s="210">
        <v>0</v>
      </c>
    </row>
    <row r="170" spans="1:10">
      <c r="A170" s="209" t="s">
        <v>424</v>
      </c>
      <c r="B170" s="210">
        <v>0</v>
      </c>
      <c r="C170" s="210">
        <v>0</v>
      </c>
      <c r="D170" s="210">
        <v>0</v>
      </c>
      <c r="E170" s="210">
        <v>0</v>
      </c>
      <c r="F170" s="210">
        <v>0</v>
      </c>
      <c r="G170" s="210">
        <v>0</v>
      </c>
      <c r="H170" s="210">
        <v>0</v>
      </c>
      <c r="I170" s="210">
        <v>0</v>
      </c>
      <c r="J170" s="210">
        <v>0</v>
      </c>
    </row>
    <row r="171" spans="1:10">
      <c r="A171" s="217" t="s">
        <v>425</v>
      </c>
      <c r="B171" s="210">
        <v>1591.7623999999998</v>
      </c>
      <c r="C171" s="210">
        <v>0</v>
      </c>
      <c r="D171" s="210">
        <v>0</v>
      </c>
      <c r="E171" s="210">
        <v>0</v>
      </c>
      <c r="F171" s="210">
        <v>0</v>
      </c>
      <c r="G171" s="210">
        <v>0</v>
      </c>
      <c r="H171" s="210">
        <v>26.395</v>
      </c>
      <c r="I171" s="210">
        <v>0</v>
      </c>
      <c r="J171" s="210">
        <v>1618.1573999999998</v>
      </c>
    </row>
    <row r="172" spans="1:10">
      <c r="A172" s="209" t="s">
        <v>426</v>
      </c>
      <c r="B172" s="210">
        <v>0</v>
      </c>
      <c r="C172" s="210">
        <v>0</v>
      </c>
      <c r="D172" s="210">
        <v>0</v>
      </c>
      <c r="E172" s="210">
        <v>0</v>
      </c>
      <c r="F172" s="210">
        <v>0</v>
      </c>
      <c r="G172" s="210">
        <v>0</v>
      </c>
      <c r="H172" s="210">
        <v>0</v>
      </c>
      <c r="I172" s="210">
        <v>0</v>
      </c>
      <c r="J172" s="210">
        <v>0</v>
      </c>
    </row>
    <row r="173" spans="1:10">
      <c r="A173" s="209" t="s">
        <v>427</v>
      </c>
      <c r="B173" s="210">
        <v>0</v>
      </c>
      <c r="C173" s="210">
        <v>0</v>
      </c>
      <c r="D173" s="210">
        <v>0</v>
      </c>
      <c r="E173" s="210">
        <v>0</v>
      </c>
      <c r="F173" s="210">
        <v>0</v>
      </c>
      <c r="G173" s="210">
        <v>0</v>
      </c>
      <c r="H173" s="210">
        <v>2</v>
      </c>
      <c r="I173" s="210">
        <v>0</v>
      </c>
      <c r="J173" s="210">
        <v>2</v>
      </c>
    </row>
    <row r="174" spans="1:10">
      <c r="A174" s="209" t="s">
        <v>428</v>
      </c>
      <c r="B174" s="210">
        <v>1591.7623999999998</v>
      </c>
      <c r="C174" s="210">
        <v>0</v>
      </c>
      <c r="D174" s="210">
        <v>0</v>
      </c>
      <c r="E174" s="210">
        <v>0</v>
      </c>
      <c r="F174" s="210">
        <v>0</v>
      </c>
      <c r="G174" s="210">
        <v>0</v>
      </c>
      <c r="H174" s="210">
        <v>24.395</v>
      </c>
      <c r="I174" s="210">
        <v>0</v>
      </c>
      <c r="J174" s="210">
        <v>1616.1573999999998</v>
      </c>
    </row>
    <row r="175" spans="1:10">
      <c r="A175" s="217" t="s">
        <v>429</v>
      </c>
      <c r="B175" s="210">
        <v>0</v>
      </c>
      <c r="C175" s="210">
        <v>0</v>
      </c>
      <c r="D175" s="210">
        <v>0</v>
      </c>
      <c r="E175" s="210">
        <v>0</v>
      </c>
      <c r="F175" s="210">
        <v>0</v>
      </c>
      <c r="G175" s="210">
        <v>0</v>
      </c>
      <c r="H175" s="210">
        <v>0</v>
      </c>
      <c r="I175" s="210">
        <v>0</v>
      </c>
      <c r="J175" s="210">
        <v>0</v>
      </c>
    </row>
    <row r="176" spans="1:10">
      <c r="A176" s="209" t="s">
        <v>430</v>
      </c>
      <c r="B176" s="210">
        <v>0</v>
      </c>
      <c r="C176" s="210">
        <v>0</v>
      </c>
      <c r="D176" s="210">
        <v>0</v>
      </c>
      <c r="E176" s="210">
        <v>0</v>
      </c>
      <c r="F176" s="210">
        <v>0</v>
      </c>
      <c r="G176" s="210">
        <v>0</v>
      </c>
      <c r="H176" s="210">
        <v>0</v>
      </c>
      <c r="I176" s="210">
        <v>0</v>
      </c>
      <c r="J176" s="210">
        <v>0</v>
      </c>
    </row>
    <row r="177" spans="1:10">
      <c r="A177" s="217" t="s">
        <v>431</v>
      </c>
      <c r="B177" s="210">
        <v>6472.9252900000001</v>
      </c>
      <c r="C177" s="210">
        <v>28750.840479999999</v>
      </c>
      <c r="D177" s="210">
        <v>29090.232940000002</v>
      </c>
      <c r="E177" s="210">
        <v>221.38994</v>
      </c>
      <c r="F177" s="210">
        <v>5815.8815500000001</v>
      </c>
      <c r="G177" s="210">
        <v>700.99540000000002</v>
      </c>
      <c r="H177" s="210">
        <v>539.91705000000002</v>
      </c>
      <c r="I177" s="210">
        <v>9003.7734099999998</v>
      </c>
      <c r="J177" s="210">
        <v>80595.956059999997</v>
      </c>
    </row>
    <row r="178" spans="1:10">
      <c r="A178" s="209" t="s">
        <v>432</v>
      </c>
      <c r="B178" s="210">
        <v>5252.3254200000001</v>
      </c>
      <c r="C178" s="210">
        <v>14375.420239999999</v>
      </c>
      <c r="D178" s="210">
        <v>16572.60411</v>
      </c>
      <c r="E178" s="210">
        <v>215.79397</v>
      </c>
      <c r="F178" s="210">
        <v>4952.9772199999998</v>
      </c>
      <c r="G178" s="210">
        <v>449.1087</v>
      </c>
      <c r="H178" s="210">
        <v>525.46368000000007</v>
      </c>
      <c r="I178" s="210">
        <v>5588.1962899999999</v>
      </c>
      <c r="J178" s="210">
        <v>47931.889630000005</v>
      </c>
    </row>
    <row r="179" spans="1:10">
      <c r="A179" s="209" t="s">
        <v>433</v>
      </c>
      <c r="B179" s="210">
        <v>1220.59987</v>
      </c>
      <c r="C179" s="210">
        <v>14375.420239999999</v>
      </c>
      <c r="D179" s="210">
        <v>12517.62883</v>
      </c>
      <c r="E179" s="210">
        <v>5.5959700000000003</v>
      </c>
      <c r="F179" s="210">
        <v>862.90432999999996</v>
      </c>
      <c r="G179" s="210">
        <v>251.88670000000002</v>
      </c>
      <c r="H179" s="210">
        <v>14.453370000000001</v>
      </c>
      <c r="I179" s="210">
        <v>3415.5771199999999</v>
      </c>
      <c r="J179" s="210">
        <v>32664.066429999999</v>
      </c>
    </row>
    <row r="180" spans="1:10">
      <c r="A180" s="209" t="s">
        <v>434</v>
      </c>
      <c r="B180" s="210">
        <v>0</v>
      </c>
      <c r="C180" s="210">
        <v>0</v>
      </c>
      <c r="D180" s="210">
        <v>0</v>
      </c>
      <c r="E180" s="210">
        <v>0</v>
      </c>
      <c r="F180" s="210">
        <v>0</v>
      </c>
      <c r="G180" s="210">
        <v>0</v>
      </c>
      <c r="H180" s="210">
        <v>0</v>
      </c>
      <c r="I180" s="210">
        <v>0</v>
      </c>
      <c r="J180" s="210">
        <v>0</v>
      </c>
    </row>
    <row r="181" spans="1:10">
      <c r="A181" s="217" t="s">
        <v>435</v>
      </c>
      <c r="B181" s="210">
        <v>3846.9946600000003</v>
      </c>
      <c r="C181" s="210">
        <v>28340.196359999998</v>
      </c>
      <c r="D181" s="210">
        <v>15259.01398</v>
      </c>
      <c r="E181" s="210">
        <v>-4847.7788099999998</v>
      </c>
      <c r="F181" s="210">
        <v>2525.1042200000002</v>
      </c>
      <c r="G181" s="210">
        <v>-5018.4075700000003</v>
      </c>
      <c r="H181" s="210">
        <v>-350.99773999999996</v>
      </c>
      <c r="I181" s="210">
        <v>13764.72572</v>
      </c>
      <c r="J181" s="210">
        <v>53518.85082</v>
      </c>
    </row>
    <row r="182" spans="1:10">
      <c r="A182" s="209" t="s">
        <v>436</v>
      </c>
      <c r="B182" s="210">
        <v>1700.8729699999999</v>
      </c>
      <c r="C182" s="210">
        <v>0</v>
      </c>
      <c r="D182" s="210">
        <v>0</v>
      </c>
      <c r="E182" s="210">
        <v>-5081.7193699999998</v>
      </c>
      <c r="F182" s="210">
        <v>0</v>
      </c>
      <c r="G182" s="210">
        <v>-7121.1878399999996</v>
      </c>
      <c r="H182" s="210">
        <v>-681.37235999999996</v>
      </c>
      <c r="I182" s="210">
        <v>5.9999999999999995E-5</v>
      </c>
      <c r="J182" s="210">
        <v>-11183.40654</v>
      </c>
    </row>
    <row r="183" spans="1:10" ht="12" thickBot="1">
      <c r="A183" s="249" t="s">
        <v>437</v>
      </c>
      <c r="B183" s="210">
        <v>2146.1216899999999</v>
      </c>
      <c r="C183" s="210">
        <v>28340.196359999998</v>
      </c>
      <c r="D183" s="210">
        <v>15259.01398</v>
      </c>
      <c r="E183" s="210">
        <v>233.94056</v>
      </c>
      <c r="F183" s="210">
        <v>2525.1042200000002</v>
      </c>
      <c r="G183" s="210">
        <v>2102.7802700000002</v>
      </c>
      <c r="H183" s="210">
        <v>330.37461999999999</v>
      </c>
      <c r="I183" s="210">
        <v>13764.72566</v>
      </c>
      <c r="J183" s="210">
        <v>64702.257359999996</v>
      </c>
    </row>
    <row r="184" spans="1:10" ht="12.75" thickTop="1" thickBot="1">
      <c r="A184" s="205" t="s">
        <v>438</v>
      </c>
      <c r="B184" s="206">
        <v>767366.77283000003</v>
      </c>
      <c r="C184" s="206">
        <v>2153648.9325700002</v>
      </c>
      <c r="D184" s="206">
        <v>1250061.0616199998</v>
      </c>
      <c r="E184" s="206">
        <v>60269.091990000001</v>
      </c>
      <c r="F184" s="206">
        <v>291449.69127999997</v>
      </c>
      <c r="G184" s="206">
        <v>276580.05813000002</v>
      </c>
      <c r="H184" s="206">
        <v>33348.35484</v>
      </c>
      <c r="I184" s="206">
        <v>687648.63557000004</v>
      </c>
      <c r="J184" s="206">
        <v>5520372.5988299996</v>
      </c>
    </row>
    <row r="185" spans="1:10" ht="12.75" thickTop="1" thickBot="1">
      <c r="A185" s="207" t="s">
        <v>439</v>
      </c>
      <c r="B185" s="208">
        <v>0</v>
      </c>
      <c r="C185" s="208">
        <v>0</v>
      </c>
      <c r="D185" s="208">
        <v>0</v>
      </c>
      <c r="E185" s="208">
        <v>0</v>
      </c>
      <c r="F185" s="208">
        <v>0</v>
      </c>
      <c r="G185" s="208">
        <v>0</v>
      </c>
      <c r="H185" s="208">
        <v>0</v>
      </c>
      <c r="I185" s="208">
        <v>583.89639</v>
      </c>
      <c r="J185" s="208">
        <v>583.89639</v>
      </c>
    </row>
    <row r="186" spans="1:10" ht="12" thickTop="1">
      <c r="A186" s="217" t="s">
        <v>440</v>
      </c>
      <c r="B186" s="210">
        <v>0</v>
      </c>
      <c r="C186" s="210">
        <v>0</v>
      </c>
      <c r="D186" s="210">
        <v>0</v>
      </c>
      <c r="E186" s="210">
        <v>0</v>
      </c>
      <c r="F186" s="210">
        <v>0</v>
      </c>
      <c r="G186" s="210">
        <v>0</v>
      </c>
      <c r="H186" s="210">
        <v>0</v>
      </c>
      <c r="I186" s="210">
        <v>0</v>
      </c>
      <c r="J186" s="210">
        <v>0</v>
      </c>
    </row>
    <row r="187" spans="1:10">
      <c r="A187" s="209" t="s">
        <v>441</v>
      </c>
      <c r="B187" s="210">
        <v>0</v>
      </c>
      <c r="C187" s="210">
        <v>0</v>
      </c>
      <c r="D187" s="210">
        <v>0</v>
      </c>
      <c r="E187" s="210">
        <v>0</v>
      </c>
      <c r="F187" s="210">
        <v>0</v>
      </c>
      <c r="G187" s="210">
        <v>0</v>
      </c>
      <c r="H187" s="210">
        <v>0</v>
      </c>
      <c r="I187" s="210">
        <v>0</v>
      </c>
      <c r="J187" s="210">
        <v>0</v>
      </c>
    </row>
    <row r="188" spans="1:10">
      <c r="A188" s="209" t="s">
        <v>442</v>
      </c>
      <c r="B188" s="210">
        <v>0</v>
      </c>
      <c r="C188" s="210">
        <v>0</v>
      </c>
      <c r="D188" s="210">
        <v>0</v>
      </c>
      <c r="E188" s="210">
        <v>0</v>
      </c>
      <c r="F188" s="210">
        <v>0</v>
      </c>
      <c r="G188" s="210">
        <v>0</v>
      </c>
      <c r="H188" s="210">
        <v>0</v>
      </c>
      <c r="I188" s="210">
        <v>0</v>
      </c>
      <c r="J188" s="210">
        <v>0</v>
      </c>
    </row>
    <row r="189" spans="1:10">
      <c r="A189" s="209" t="s">
        <v>443</v>
      </c>
      <c r="B189" s="210">
        <v>0</v>
      </c>
      <c r="C189" s="210">
        <v>0</v>
      </c>
      <c r="D189" s="210">
        <v>0</v>
      </c>
      <c r="E189" s="210">
        <v>0</v>
      </c>
      <c r="F189" s="210">
        <v>0</v>
      </c>
      <c r="G189" s="210">
        <v>0</v>
      </c>
      <c r="H189" s="210">
        <v>0</v>
      </c>
      <c r="I189" s="210">
        <v>0</v>
      </c>
      <c r="J189" s="210">
        <v>0</v>
      </c>
    </row>
    <row r="190" spans="1:10">
      <c r="A190" s="209" t="s">
        <v>444</v>
      </c>
      <c r="B190" s="210">
        <v>0</v>
      </c>
      <c r="C190" s="210">
        <v>0</v>
      </c>
      <c r="D190" s="210">
        <v>0</v>
      </c>
      <c r="E190" s="210">
        <v>0</v>
      </c>
      <c r="F190" s="210">
        <v>0</v>
      </c>
      <c r="G190" s="210">
        <v>0</v>
      </c>
      <c r="H190" s="210">
        <v>0</v>
      </c>
      <c r="I190" s="210">
        <v>0</v>
      </c>
      <c r="J190" s="210">
        <v>0</v>
      </c>
    </row>
    <row r="191" spans="1:10">
      <c r="A191" s="209" t="s">
        <v>445</v>
      </c>
      <c r="B191" s="210">
        <v>0</v>
      </c>
      <c r="C191" s="210">
        <v>0</v>
      </c>
      <c r="D191" s="210">
        <v>0</v>
      </c>
      <c r="E191" s="210">
        <v>0</v>
      </c>
      <c r="F191" s="210">
        <v>0</v>
      </c>
      <c r="G191" s="210">
        <v>0</v>
      </c>
      <c r="H191" s="210">
        <v>0</v>
      </c>
      <c r="I191" s="210">
        <v>0</v>
      </c>
      <c r="J191" s="210">
        <v>0</v>
      </c>
    </row>
    <row r="192" spans="1:10">
      <c r="A192" s="217" t="s">
        <v>446</v>
      </c>
      <c r="B192" s="210">
        <v>0</v>
      </c>
      <c r="C192" s="210">
        <v>0</v>
      </c>
      <c r="D192" s="210">
        <v>0</v>
      </c>
      <c r="E192" s="210">
        <v>0</v>
      </c>
      <c r="F192" s="210">
        <v>0</v>
      </c>
      <c r="G192" s="210">
        <v>0</v>
      </c>
      <c r="H192" s="210">
        <v>0</v>
      </c>
      <c r="I192" s="210">
        <v>0</v>
      </c>
      <c r="J192" s="210">
        <v>0</v>
      </c>
    </row>
    <row r="193" spans="1:10">
      <c r="A193" s="209" t="s">
        <v>447</v>
      </c>
      <c r="B193" s="210">
        <v>0</v>
      </c>
      <c r="C193" s="210">
        <v>0</v>
      </c>
      <c r="D193" s="210">
        <v>0</v>
      </c>
      <c r="E193" s="210">
        <v>0</v>
      </c>
      <c r="F193" s="210">
        <v>0</v>
      </c>
      <c r="G193" s="210">
        <v>0</v>
      </c>
      <c r="H193" s="210">
        <v>0</v>
      </c>
      <c r="I193" s="210">
        <v>0</v>
      </c>
      <c r="J193" s="210">
        <v>0</v>
      </c>
    </row>
    <row r="194" spans="1:10">
      <c r="A194" s="209" t="s">
        <v>448</v>
      </c>
      <c r="B194" s="210">
        <v>0</v>
      </c>
      <c r="C194" s="210">
        <v>0</v>
      </c>
      <c r="D194" s="210">
        <v>0</v>
      </c>
      <c r="E194" s="210">
        <v>0</v>
      </c>
      <c r="F194" s="210">
        <v>0</v>
      </c>
      <c r="G194" s="210">
        <v>0</v>
      </c>
      <c r="H194" s="210">
        <v>0</v>
      </c>
      <c r="I194" s="210">
        <v>0</v>
      </c>
      <c r="J194" s="210">
        <v>0</v>
      </c>
    </row>
    <row r="195" spans="1:10">
      <c r="A195" s="209" t="s">
        <v>449</v>
      </c>
      <c r="B195" s="210">
        <v>0</v>
      </c>
      <c r="C195" s="210">
        <v>0</v>
      </c>
      <c r="D195" s="210">
        <v>0</v>
      </c>
      <c r="E195" s="210">
        <v>0</v>
      </c>
      <c r="F195" s="210">
        <v>0</v>
      </c>
      <c r="G195" s="210">
        <v>0</v>
      </c>
      <c r="H195" s="210">
        <v>0</v>
      </c>
      <c r="I195" s="210">
        <v>0</v>
      </c>
      <c r="J195" s="210">
        <v>0</v>
      </c>
    </row>
    <row r="196" spans="1:10">
      <c r="A196" s="209" t="s">
        <v>450</v>
      </c>
      <c r="B196" s="210">
        <v>0</v>
      </c>
      <c r="C196" s="210">
        <v>0</v>
      </c>
      <c r="D196" s="210">
        <v>0</v>
      </c>
      <c r="E196" s="210">
        <v>0</v>
      </c>
      <c r="F196" s="210">
        <v>0</v>
      </c>
      <c r="G196" s="210">
        <v>0</v>
      </c>
      <c r="H196" s="210">
        <v>0</v>
      </c>
      <c r="I196" s="210">
        <v>0</v>
      </c>
      <c r="J196" s="210">
        <v>0</v>
      </c>
    </row>
    <row r="197" spans="1:10">
      <c r="A197" s="209" t="s">
        <v>451</v>
      </c>
      <c r="B197" s="210">
        <v>0</v>
      </c>
      <c r="C197" s="210">
        <v>0</v>
      </c>
      <c r="D197" s="210">
        <v>0</v>
      </c>
      <c r="E197" s="210">
        <v>0</v>
      </c>
      <c r="F197" s="210">
        <v>0</v>
      </c>
      <c r="G197" s="210">
        <v>0</v>
      </c>
      <c r="H197" s="210">
        <v>0</v>
      </c>
      <c r="I197" s="210">
        <v>0</v>
      </c>
      <c r="J197" s="210">
        <v>0</v>
      </c>
    </row>
    <row r="198" spans="1:10">
      <c r="A198" s="217" t="s">
        <v>452</v>
      </c>
      <c r="B198" s="210">
        <v>0</v>
      </c>
      <c r="C198" s="210">
        <v>0</v>
      </c>
      <c r="D198" s="210">
        <v>0</v>
      </c>
      <c r="E198" s="210">
        <v>0</v>
      </c>
      <c r="F198" s="210">
        <v>0</v>
      </c>
      <c r="G198" s="210">
        <v>0</v>
      </c>
      <c r="H198" s="210">
        <v>0</v>
      </c>
      <c r="I198" s="210">
        <v>0</v>
      </c>
      <c r="J198" s="210">
        <v>0</v>
      </c>
    </row>
    <row r="199" spans="1:10">
      <c r="A199" s="217" t="s">
        <v>453</v>
      </c>
      <c r="B199" s="210">
        <v>0</v>
      </c>
      <c r="C199" s="210">
        <v>0</v>
      </c>
      <c r="D199" s="210">
        <v>0</v>
      </c>
      <c r="E199" s="210">
        <v>0</v>
      </c>
      <c r="F199" s="210">
        <v>0</v>
      </c>
      <c r="G199" s="210">
        <v>0</v>
      </c>
      <c r="H199" s="210">
        <v>0</v>
      </c>
      <c r="I199" s="210">
        <v>0</v>
      </c>
      <c r="J199" s="210">
        <v>0</v>
      </c>
    </row>
    <row r="200" spans="1:10">
      <c r="A200" s="209" t="s">
        <v>454</v>
      </c>
      <c r="B200" s="210">
        <v>0</v>
      </c>
      <c r="C200" s="210">
        <v>0</v>
      </c>
      <c r="D200" s="210">
        <v>0</v>
      </c>
      <c r="E200" s="210">
        <v>0</v>
      </c>
      <c r="F200" s="210">
        <v>0</v>
      </c>
      <c r="G200" s="210">
        <v>0</v>
      </c>
      <c r="H200" s="210">
        <v>0</v>
      </c>
      <c r="I200" s="210">
        <v>0</v>
      </c>
      <c r="J200" s="210">
        <v>0</v>
      </c>
    </row>
    <row r="201" spans="1:10">
      <c r="A201" s="209" t="s">
        <v>455</v>
      </c>
      <c r="B201" s="210">
        <v>0</v>
      </c>
      <c r="C201" s="210">
        <v>0</v>
      </c>
      <c r="D201" s="210">
        <v>0</v>
      </c>
      <c r="E201" s="210">
        <v>0</v>
      </c>
      <c r="F201" s="210">
        <v>0</v>
      </c>
      <c r="G201" s="210">
        <v>0</v>
      </c>
      <c r="H201" s="210">
        <v>0</v>
      </c>
      <c r="I201" s="210">
        <v>0</v>
      </c>
      <c r="J201" s="210">
        <v>0</v>
      </c>
    </row>
    <row r="202" spans="1:10">
      <c r="A202" s="209" t="s">
        <v>456</v>
      </c>
      <c r="B202" s="210">
        <v>0</v>
      </c>
      <c r="C202" s="210">
        <v>0</v>
      </c>
      <c r="D202" s="210">
        <v>0</v>
      </c>
      <c r="E202" s="210">
        <v>0</v>
      </c>
      <c r="F202" s="210">
        <v>0</v>
      </c>
      <c r="G202" s="210">
        <v>0</v>
      </c>
      <c r="H202" s="210">
        <v>0</v>
      </c>
      <c r="I202" s="210">
        <v>0</v>
      </c>
      <c r="J202" s="210">
        <v>0</v>
      </c>
    </row>
    <row r="203" spans="1:10">
      <c r="A203" s="209" t="s">
        <v>457</v>
      </c>
      <c r="B203" s="210">
        <v>0</v>
      </c>
      <c r="C203" s="210">
        <v>0</v>
      </c>
      <c r="D203" s="210">
        <v>0</v>
      </c>
      <c r="E203" s="210">
        <v>0</v>
      </c>
      <c r="F203" s="210">
        <v>0</v>
      </c>
      <c r="G203" s="210">
        <v>0</v>
      </c>
      <c r="H203" s="210">
        <v>0</v>
      </c>
      <c r="I203" s="210">
        <v>0</v>
      </c>
      <c r="J203" s="210">
        <v>0</v>
      </c>
    </row>
    <row r="204" spans="1:10" ht="12" thickBot="1">
      <c r="A204" s="217" t="s">
        <v>458</v>
      </c>
      <c r="B204" s="210">
        <v>0</v>
      </c>
      <c r="C204" s="210">
        <v>0</v>
      </c>
      <c r="D204" s="210">
        <v>0</v>
      </c>
      <c r="E204" s="210">
        <v>0</v>
      </c>
      <c r="F204" s="210">
        <v>0</v>
      </c>
      <c r="G204" s="210">
        <v>0</v>
      </c>
      <c r="H204" s="210">
        <v>0</v>
      </c>
      <c r="I204" s="210">
        <v>583.89639</v>
      </c>
      <c r="J204" s="210">
        <v>583.89639</v>
      </c>
    </row>
    <row r="205" spans="1:10" ht="12.75" thickTop="1" thickBot="1">
      <c r="A205" s="207" t="s">
        <v>459</v>
      </c>
      <c r="B205" s="208">
        <v>1489684.3353199998</v>
      </c>
      <c r="C205" s="208">
        <v>2390762.8698100001</v>
      </c>
      <c r="D205" s="208">
        <v>1770395.71254</v>
      </c>
      <c r="E205" s="208">
        <v>323061.43887999997</v>
      </c>
      <c r="F205" s="208">
        <v>165585.78450000001</v>
      </c>
      <c r="G205" s="208">
        <v>1382300.3489699999</v>
      </c>
      <c r="H205" s="208">
        <v>3158.9773700000001</v>
      </c>
      <c r="I205" s="208">
        <v>308529.39775</v>
      </c>
      <c r="J205" s="208">
        <v>7833478.8651400004</v>
      </c>
    </row>
    <row r="206" spans="1:10" ht="12" thickTop="1">
      <c r="A206" s="217" t="s">
        <v>460</v>
      </c>
      <c r="B206" s="210">
        <v>2.0991999999999997</v>
      </c>
      <c r="C206" s="210">
        <v>187059.33174000002</v>
      </c>
      <c r="D206" s="210">
        <v>10546.90264</v>
      </c>
      <c r="E206" s="210">
        <v>577.30958999999996</v>
      </c>
      <c r="F206" s="210">
        <v>35569.861530000002</v>
      </c>
      <c r="G206" s="210">
        <v>5.6180000000000003</v>
      </c>
      <c r="H206" s="210">
        <v>0</v>
      </c>
      <c r="I206" s="210">
        <v>183560.84508</v>
      </c>
      <c r="J206" s="210">
        <v>417321.96777999995</v>
      </c>
    </row>
    <row r="207" spans="1:10">
      <c r="A207" s="209" t="s">
        <v>461</v>
      </c>
      <c r="B207" s="210">
        <v>0</v>
      </c>
      <c r="C207" s="210">
        <v>0</v>
      </c>
      <c r="D207" s="210">
        <v>0</v>
      </c>
      <c r="E207" s="210">
        <v>0</v>
      </c>
      <c r="F207" s="210">
        <v>0</v>
      </c>
      <c r="G207" s="210">
        <v>0</v>
      </c>
      <c r="H207" s="210">
        <v>0</v>
      </c>
      <c r="I207" s="210">
        <v>0</v>
      </c>
      <c r="J207" s="210">
        <v>0</v>
      </c>
    </row>
    <row r="208" spans="1:10">
      <c r="A208" s="209" t="s">
        <v>462</v>
      </c>
      <c r="B208" s="210">
        <v>0</v>
      </c>
      <c r="C208" s="210">
        <v>0</v>
      </c>
      <c r="D208" s="210">
        <v>0</v>
      </c>
      <c r="E208" s="210">
        <v>0</v>
      </c>
      <c r="F208" s="210">
        <v>0</v>
      </c>
      <c r="G208" s="210">
        <v>0</v>
      </c>
      <c r="H208" s="210">
        <v>0</v>
      </c>
      <c r="I208" s="210">
        <v>0</v>
      </c>
      <c r="J208" s="210">
        <v>0</v>
      </c>
    </row>
    <row r="209" spans="1:10">
      <c r="A209" s="209" t="s">
        <v>463</v>
      </c>
      <c r="B209" s="210">
        <v>2.0991999999999997</v>
      </c>
      <c r="C209" s="210">
        <v>187059.33174000002</v>
      </c>
      <c r="D209" s="210">
        <v>10546.90264</v>
      </c>
      <c r="E209" s="210">
        <v>577.30958999999996</v>
      </c>
      <c r="F209" s="210">
        <v>35569.861530000002</v>
      </c>
      <c r="G209" s="210">
        <v>5.6180000000000003</v>
      </c>
      <c r="H209" s="210">
        <v>0</v>
      </c>
      <c r="I209" s="210">
        <v>183560.84508</v>
      </c>
      <c r="J209" s="210">
        <v>417321.96777999995</v>
      </c>
    </row>
    <row r="210" spans="1:10">
      <c r="A210" s="217" t="s">
        <v>464</v>
      </c>
      <c r="B210" s="210">
        <v>5968.00047</v>
      </c>
      <c r="C210" s="210">
        <v>0</v>
      </c>
      <c r="D210" s="210">
        <v>0</v>
      </c>
      <c r="E210" s="210">
        <v>157.77518000000001</v>
      </c>
      <c r="F210" s="210">
        <v>0</v>
      </c>
      <c r="G210" s="210">
        <v>217363.36726</v>
      </c>
      <c r="H210" s="210">
        <v>0</v>
      </c>
      <c r="I210" s="210">
        <v>0</v>
      </c>
      <c r="J210" s="210">
        <v>223489.14291</v>
      </c>
    </row>
    <row r="211" spans="1:10">
      <c r="A211" s="211" t="s">
        <v>465</v>
      </c>
      <c r="B211" s="210">
        <v>0</v>
      </c>
      <c r="C211" s="210">
        <v>0</v>
      </c>
      <c r="D211" s="210">
        <v>0</v>
      </c>
      <c r="E211" s="210">
        <v>0</v>
      </c>
      <c r="F211" s="210">
        <v>0</v>
      </c>
      <c r="G211" s="210">
        <v>0</v>
      </c>
      <c r="H211" s="210">
        <v>0</v>
      </c>
      <c r="I211" s="210">
        <v>0</v>
      </c>
      <c r="J211" s="210">
        <v>0</v>
      </c>
    </row>
    <row r="212" spans="1:10">
      <c r="A212" s="209" t="s">
        <v>466</v>
      </c>
      <c r="B212" s="210">
        <v>5968.00047</v>
      </c>
      <c r="C212" s="210">
        <v>0</v>
      </c>
      <c r="D212" s="210">
        <v>0</v>
      </c>
      <c r="E212" s="210">
        <v>0</v>
      </c>
      <c r="F212" s="210">
        <v>0</v>
      </c>
      <c r="G212" s="210">
        <v>217363.36726</v>
      </c>
      <c r="H212" s="210">
        <v>0</v>
      </c>
      <c r="I212" s="210">
        <v>0</v>
      </c>
      <c r="J212" s="210">
        <v>223331.36773</v>
      </c>
    </row>
    <row r="213" spans="1:10">
      <c r="A213" s="209" t="s">
        <v>467</v>
      </c>
      <c r="B213" s="210">
        <v>0</v>
      </c>
      <c r="C213" s="210">
        <v>0</v>
      </c>
      <c r="D213" s="210">
        <v>0</v>
      </c>
      <c r="E213" s="210">
        <v>0</v>
      </c>
      <c r="F213" s="210">
        <v>0</v>
      </c>
      <c r="G213" s="210">
        <v>0</v>
      </c>
      <c r="H213" s="210">
        <v>0</v>
      </c>
      <c r="I213" s="210">
        <v>0</v>
      </c>
      <c r="J213" s="210">
        <v>0</v>
      </c>
    </row>
    <row r="214" spans="1:10">
      <c r="A214" s="209" t="s">
        <v>468</v>
      </c>
      <c r="B214" s="210">
        <v>0</v>
      </c>
      <c r="C214" s="210">
        <v>0</v>
      </c>
      <c r="D214" s="210">
        <v>0</v>
      </c>
      <c r="E214" s="210">
        <v>0</v>
      </c>
      <c r="F214" s="210">
        <v>0</v>
      </c>
      <c r="G214" s="210">
        <v>0</v>
      </c>
      <c r="H214" s="210">
        <v>0</v>
      </c>
      <c r="I214" s="210">
        <v>0</v>
      </c>
      <c r="J214" s="210">
        <v>0</v>
      </c>
    </row>
    <row r="215" spans="1:10">
      <c r="A215" s="209" t="s">
        <v>469</v>
      </c>
      <c r="B215" s="210">
        <v>0</v>
      </c>
      <c r="C215" s="210">
        <v>0</v>
      </c>
      <c r="D215" s="210">
        <v>0</v>
      </c>
      <c r="E215" s="210">
        <v>157.77518000000001</v>
      </c>
      <c r="F215" s="210">
        <v>0</v>
      </c>
      <c r="G215" s="210">
        <v>0</v>
      </c>
      <c r="H215" s="210">
        <v>0</v>
      </c>
      <c r="I215" s="210">
        <v>0</v>
      </c>
      <c r="J215" s="210">
        <v>157.77518000000001</v>
      </c>
    </row>
    <row r="216" spans="1:10">
      <c r="A216" s="217" t="s">
        <v>470</v>
      </c>
      <c r="B216" s="210">
        <v>300.75721999999996</v>
      </c>
      <c r="C216" s="210">
        <v>0</v>
      </c>
      <c r="D216" s="210">
        <v>0</v>
      </c>
      <c r="E216" s="210">
        <v>0</v>
      </c>
      <c r="F216" s="210">
        <v>0</v>
      </c>
      <c r="G216" s="210">
        <v>0</v>
      </c>
      <c r="H216" s="210">
        <v>0</v>
      </c>
      <c r="I216" s="210">
        <v>0</v>
      </c>
      <c r="J216" s="210">
        <v>300.75721999999996</v>
      </c>
    </row>
    <row r="217" spans="1:10">
      <c r="A217" s="209" t="s">
        <v>471</v>
      </c>
      <c r="B217" s="210">
        <v>300.75721999999996</v>
      </c>
      <c r="C217" s="210">
        <v>0</v>
      </c>
      <c r="D217" s="210">
        <v>0</v>
      </c>
      <c r="E217" s="210">
        <v>0</v>
      </c>
      <c r="F217" s="210">
        <v>0</v>
      </c>
      <c r="G217" s="210">
        <v>0</v>
      </c>
      <c r="H217" s="210">
        <v>0</v>
      </c>
      <c r="I217" s="210">
        <v>0</v>
      </c>
      <c r="J217" s="210">
        <v>300.75721999999996</v>
      </c>
    </row>
    <row r="218" spans="1:10">
      <c r="A218" s="209" t="s">
        <v>472</v>
      </c>
      <c r="B218" s="210">
        <v>0</v>
      </c>
      <c r="C218" s="210">
        <v>0</v>
      </c>
      <c r="D218" s="210">
        <v>0</v>
      </c>
      <c r="E218" s="210">
        <v>0</v>
      </c>
      <c r="F218" s="210">
        <v>0</v>
      </c>
      <c r="G218" s="210">
        <v>0</v>
      </c>
      <c r="H218" s="210">
        <v>0</v>
      </c>
      <c r="I218" s="210">
        <v>0</v>
      </c>
      <c r="J218" s="210">
        <v>0</v>
      </c>
    </row>
    <row r="219" spans="1:10">
      <c r="A219" s="217" t="s">
        <v>473</v>
      </c>
      <c r="B219" s="210">
        <v>0</v>
      </c>
      <c r="C219" s="210">
        <v>0</v>
      </c>
      <c r="D219" s="210">
        <v>0</v>
      </c>
      <c r="E219" s="210">
        <v>0</v>
      </c>
      <c r="F219" s="210">
        <v>0</v>
      </c>
      <c r="G219" s="210">
        <v>0</v>
      </c>
      <c r="H219" s="210">
        <v>0</v>
      </c>
      <c r="I219" s="210">
        <v>0</v>
      </c>
      <c r="J219" s="210">
        <v>0</v>
      </c>
    </row>
    <row r="220" spans="1:10">
      <c r="A220" s="209" t="s">
        <v>474</v>
      </c>
      <c r="B220" s="210">
        <v>0</v>
      </c>
      <c r="C220" s="210">
        <v>0</v>
      </c>
      <c r="D220" s="210">
        <v>0</v>
      </c>
      <c r="E220" s="210">
        <v>0</v>
      </c>
      <c r="F220" s="210">
        <v>0</v>
      </c>
      <c r="G220" s="210">
        <v>0</v>
      </c>
      <c r="H220" s="210">
        <v>0</v>
      </c>
      <c r="I220" s="210">
        <v>0</v>
      </c>
      <c r="J220" s="210">
        <v>0</v>
      </c>
    </row>
    <row r="221" spans="1:10">
      <c r="A221" s="209" t="s">
        <v>475</v>
      </c>
      <c r="B221" s="210">
        <v>0</v>
      </c>
      <c r="C221" s="210">
        <v>0</v>
      </c>
      <c r="D221" s="210">
        <v>0</v>
      </c>
      <c r="E221" s="210">
        <v>0</v>
      </c>
      <c r="F221" s="210">
        <v>0</v>
      </c>
      <c r="G221" s="210">
        <v>0</v>
      </c>
      <c r="H221" s="210">
        <v>0</v>
      </c>
      <c r="I221" s="210">
        <v>0</v>
      </c>
      <c r="J221" s="210">
        <v>0</v>
      </c>
    </row>
    <row r="222" spans="1:10">
      <c r="A222" s="217" t="s">
        <v>476</v>
      </c>
      <c r="B222" s="210">
        <v>1002294.22311</v>
      </c>
      <c r="C222" s="210">
        <v>1476553.1474000001</v>
      </c>
      <c r="D222" s="210">
        <v>1727559.76758</v>
      </c>
      <c r="E222" s="210">
        <v>239510.05377</v>
      </c>
      <c r="F222" s="210">
        <v>60721.438580000002</v>
      </c>
      <c r="G222" s="210">
        <v>361305.90717000002</v>
      </c>
      <c r="H222" s="210">
        <v>1501.6576399999999</v>
      </c>
      <c r="I222" s="210">
        <v>19462.942920000001</v>
      </c>
      <c r="J222" s="210">
        <v>4888909.1381700002</v>
      </c>
    </row>
    <row r="223" spans="1:10">
      <c r="A223" s="209" t="s">
        <v>477</v>
      </c>
      <c r="B223" s="210">
        <v>563004.83774999995</v>
      </c>
      <c r="C223" s="210">
        <v>355213.52158999996</v>
      </c>
      <c r="D223" s="210">
        <v>587680.61541999993</v>
      </c>
      <c r="E223" s="210">
        <v>102386.01424999999</v>
      </c>
      <c r="F223" s="210">
        <v>2823.8785699999999</v>
      </c>
      <c r="G223" s="210">
        <v>225965.79908000003</v>
      </c>
      <c r="H223" s="210">
        <v>992.35900000000004</v>
      </c>
      <c r="I223" s="210">
        <v>19462.942920000001</v>
      </c>
      <c r="J223" s="210">
        <v>1857529.9685799999</v>
      </c>
    </row>
    <row r="224" spans="1:10">
      <c r="A224" s="209" t="s">
        <v>478</v>
      </c>
      <c r="B224" s="210">
        <v>0</v>
      </c>
      <c r="C224" s="210">
        <v>0</v>
      </c>
      <c r="D224" s="210">
        <v>0</v>
      </c>
      <c r="E224" s="210">
        <v>0</v>
      </c>
      <c r="F224" s="210">
        <v>0</v>
      </c>
      <c r="G224" s="210">
        <v>0</v>
      </c>
      <c r="H224" s="210">
        <v>0</v>
      </c>
      <c r="I224" s="210">
        <v>0</v>
      </c>
      <c r="J224" s="210">
        <v>0</v>
      </c>
    </row>
    <row r="225" spans="1:10">
      <c r="A225" s="209" t="s">
        <v>479</v>
      </c>
      <c r="B225" s="210">
        <v>334711.56817000004</v>
      </c>
      <c r="C225" s="210">
        <v>1057154.7246099999</v>
      </c>
      <c r="D225" s="210">
        <v>0</v>
      </c>
      <c r="E225" s="210">
        <v>49793.13708</v>
      </c>
      <c r="F225" s="210">
        <v>54984.843909999996</v>
      </c>
      <c r="G225" s="210">
        <v>91138.569780000005</v>
      </c>
      <c r="H225" s="210">
        <v>6.7000000000000004E-2</v>
      </c>
      <c r="I225" s="210">
        <v>0</v>
      </c>
      <c r="J225" s="210">
        <v>1587782.9105499999</v>
      </c>
    </row>
    <row r="226" spans="1:10">
      <c r="A226" s="209" t="s">
        <v>480</v>
      </c>
      <c r="B226" s="210">
        <v>0</v>
      </c>
      <c r="C226" s="210">
        <v>0</v>
      </c>
      <c r="D226" s="210">
        <v>0</v>
      </c>
      <c r="E226" s="210">
        <v>0</v>
      </c>
      <c r="F226" s="210">
        <v>0</v>
      </c>
      <c r="G226" s="210">
        <v>0</v>
      </c>
      <c r="H226" s="210">
        <v>0</v>
      </c>
      <c r="I226" s="210">
        <v>0</v>
      </c>
      <c r="J226" s="210">
        <v>0</v>
      </c>
    </row>
    <row r="227" spans="1:10">
      <c r="A227" s="209" t="s">
        <v>481</v>
      </c>
      <c r="B227" s="1446">
        <v>0</v>
      </c>
      <c r="C227" s="1446">
        <v>0</v>
      </c>
      <c r="D227" s="1446">
        <v>0</v>
      </c>
      <c r="E227" s="1446">
        <v>0</v>
      </c>
      <c r="F227" s="210">
        <v>0</v>
      </c>
      <c r="G227" s="210">
        <v>0</v>
      </c>
      <c r="H227" s="210">
        <v>0</v>
      </c>
      <c r="I227" s="210">
        <v>0</v>
      </c>
      <c r="J227" s="210">
        <v>0</v>
      </c>
    </row>
    <row r="228" spans="1:10">
      <c r="A228" s="209" t="s">
        <v>482</v>
      </c>
      <c r="B228" s="1446">
        <v>0</v>
      </c>
      <c r="C228" s="1446">
        <v>0</v>
      </c>
      <c r="D228" s="1446">
        <v>0</v>
      </c>
      <c r="E228" s="1446">
        <v>0</v>
      </c>
      <c r="F228" s="1446">
        <v>0</v>
      </c>
      <c r="G228" s="1446">
        <v>0</v>
      </c>
      <c r="H228" s="1446">
        <v>0</v>
      </c>
      <c r="I228" s="1446">
        <v>0</v>
      </c>
      <c r="J228" s="1446">
        <v>0</v>
      </c>
    </row>
    <row r="229" spans="1:10">
      <c r="A229" s="209" t="s">
        <v>483</v>
      </c>
      <c r="B229" s="1446">
        <v>0</v>
      </c>
      <c r="C229" s="1446">
        <v>0</v>
      </c>
      <c r="D229" s="1446">
        <v>0</v>
      </c>
      <c r="E229" s="1446">
        <v>0</v>
      </c>
      <c r="F229" s="1446">
        <v>0</v>
      </c>
      <c r="G229" s="1446">
        <v>0</v>
      </c>
      <c r="H229" s="1446">
        <v>0</v>
      </c>
      <c r="I229" s="1446">
        <v>0</v>
      </c>
      <c r="J229" s="1446">
        <v>0</v>
      </c>
    </row>
    <row r="230" spans="1:10">
      <c r="A230" s="209" t="s">
        <v>484</v>
      </c>
      <c r="B230" s="1446">
        <v>0</v>
      </c>
      <c r="C230" s="1446">
        <v>0</v>
      </c>
      <c r="D230" s="1446">
        <v>0</v>
      </c>
      <c r="E230" s="1446">
        <v>0</v>
      </c>
      <c r="F230" s="1446">
        <v>0</v>
      </c>
      <c r="G230" s="1446">
        <v>0</v>
      </c>
      <c r="H230" s="1446">
        <v>0</v>
      </c>
      <c r="I230" s="1446">
        <v>0</v>
      </c>
      <c r="J230" s="1446">
        <v>0</v>
      </c>
    </row>
    <row r="231" spans="1:10">
      <c r="A231" s="209" t="s">
        <v>485</v>
      </c>
      <c r="B231" s="1446">
        <v>104577.81719</v>
      </c>
      <c r="C231" s="1446">
        <v>64184.9012</v>
      </c>
      <c r="D231" s="1446">
        <v>1139879.1521600001</v>
      </c>
      <c r="E231" s="1446">
        <v>87330.902439999991</v>
      </c>
      <c r="F231" s="1446">
        <v>2912.7161000000001</v>
      </c>
      <c r="G231" s="1446">
        <v>44201.538310000004</v>
      </c>
      <c r="H231" s="1446">
        <v>509.23164000000003</v>
      </c>
      <c r="I231" s="1446">
        <v>0</v>
      </c>
      <c r="J231" s="1446">
        <v>1443596.2590399999</v>
      </c>
    </row>
    <row r="232" spans="1:10">
      <c r="A232" s="217" t="s">
        <v>486</v>
      </c>
      <c r="B232" s="1446">
        <v>193244.89834000001</v>
      </c>
      <c r="C232" s="1446">
        <v>727150.39066999999</v>
      </c>
      <c r="D232" s="1446">
        <v>32289.04232</v>
      </c>
      <c r="E232" s="1446">
        <v>82816.300340000002</v>
      </c>
      <c r="F232" s="1446">
        <v>69294.484389999998</v>
      </c>
      <c r="G232" s="1446">
        <v>491522.70957999997</v>
      </c>
      <c r="H232" s="1446">
        <v>1657.3197299999999</v>
      </c>
      <c r="I232" s="1446">
        <v>105505.60975</v>
      </c>
      <c r="J232" s="1446">
        <v>1703480.7551199999</v>
      </c>
    </row>
    <row r="233" spans="1:10">
      <c r="A233" s="209" t="s">
        <v>487</v>
      </c>
      <c r="B233" s="1446">
        <v>38274.118619999994</v>
      </c>
      <c r="C233" s="1446">
        <v>0</v>
      </c>
      <c r="D233" s="1446">
        <v>6459.2573400000001</v>
      </c>
      <c r="E233" s="1446">
        <v>45816.830889999997</v>
      </c>
      <c r="F233" s="1446">
        <v>0</v>
      </c>
      <c r="G233" s="1446">
        <v>88337.101159999991</v>
      </c>
      <c r="H233" s="1446">
        <v>0</v>
      </c>
      <c r="I233" s="1446">
        <v>0</v>
      </c>
      <c r="J233" s="1446">
        <v>178887.30800999998</v>
      </c>
    </row>
    <row r="234" spans="1:10">
      <c r="A234" s="209" t="s">
        <v>488</v>
      </c>
      <c r="B234" s="1446">
        <v>0</v>
      </c>
      <c r="C234" s="1446">
        <v>31800.190979999999</v>
      </c>
      <c r="D234" s="1446">
        <v>0</v>
      </c>
      <c r="E234" s="1446">
        <v>0</v>
      </c>
      <c r="F234" s="1446">
        <v>0</v>
      </c>
      <c r="G234" s="1446">
        <v>32523.8691</v>
      </c>
      <c r="H234" s="1446">
        <v>0</v>
      </c>
      <c r="I234" s="1446">
        <v>0</v>
      </c>
      <c r="J234" s="1446">
        <v>64324.060079999996</v>
      </c>
    </row>
    <row r="235" spans="1:10">
      <c r="A235" s="209" t="s">
        <v>489</v>
      </c>
      <c r="B235" s="1446">
        <v>66692.722380000007</v>
      </c>
      <c r="C235" s="1446">
        <v>106765.40203</v>
      </c>
      <c r="D235" s="1446">
        <v>17046.210620000002</v>
      </c>
      <c r="E235" s="1446">
        <v>14562.43017</v>
      </c>
      <c r="F235" s="1455">
        <v>12392.36825</v>
      </c>
      <c r="G235" s="1455">
        <v>53152.72335</v>
      </c>
      <c r="H235" s="1446">
        <v>1621.4484199999999</v>
      </c>
      <c r="I235" s="1446">
        <v>39029.149219999999</v>
      </c>
      <c r="J235" s="1446">
        <v>311262.45444</v>
      </c>
    </row>
    <row r="236" spans="1:10">
      <c r="A236" s="209" t="s">
        <v>490</v>
      </c>
      <c r="B236" s="1446">
        <v>4651.7994900000003</v>
      </c>
      <c r="C236" s="1446">
        <v>1064.30097</v>
      </c>
      <c r="D236" s="1446">
        <v>8612.0674999999992</v>
      </c>
      <c r="E236" s="1446">
        <v>716.05554000000006</v>
      </c>
      <c r="F236" s="1455">
        <v>2996.5610000000001</v>
      </c>
      <c r="G236" s="1455">
        <v>1191.76386</v>
      </c>
      <c r="H236" s="1446">
        <v>35.871310000000001</v>
      </c>
      <c r="I236" s="1446">
        <v>2049.75794</v>
      </c>
      <c r="J236" s="1446">
        <v>21318.177609999999</v>
      </c>
    </row>
    <row r="237" spans="1:10">
      <c r="A237" s="209" t="s">
        <v>491</v>
      </c>
      <c r="B237" s="209">
        <v>0</v>
      </c>
      <c r="C237" s="209">
        <v>0</v>
      </c>
      <c r="D237" s="209">
        <v>0</v>
      </c>
      <c r="E237" s="209">
        <v>0</v>
      </c>
      <c r="F237" s="1446">
        <v>0</v>
      </c>
      <c r="G237" s="1446">
        <v>0</v>
      </c>
      <c r="H237" s="1446">
        <v>0</v>
      </c>
      <c r="I237" s="1446">
        <v>0</v>
      </c>
      <c r="J237" s="1446">
        <v>0</v>
      </c>
    </row>
    <row r="238" spans="1:10">
      <c r="A238" s="209" t="s">
        <v>492</v>
      </c>
      <c r="B238" s="209">
        <v>83626.257849999995</v>
      </c>
      <c r="C238" s="209">
        <v>587520.49669000006</v>
      </c>
      <c r="D238" s="209">
        <v>171.50685999999999</v>
      </c>
      <c r="E238" s="209">
        <v>21720.98374</v>
      </c>
      <c r="F238" s="1446">
        <v>53905.555140000004</v>
      </c>
      <c r="G238" s="1446">
        <v>316317.25211</v>
      </c>
      <c r="H238" s="1446">
        <v>0</v>
      </c>
      <c r="I238" s="1446">
        <v>64426.702590000001</v>
      </c>
      <c r="J238" s="1446">
        <v>1127688.75498</v>
      </c>
    </row>
    <row r="239" spans="1:10">
      <c r="A239" s="217" t="s">
        <v>493</v>
      </c>
      <c r="B239" s="209">
        <v>287874.35698000004</v>
      </c>
      <c r="C239" s="209">
        <v>0</v>
      </c>
      <c r="D239" s="209">
        <v>0</v>
      </c>
      <c r="E239" s="209">
        <v>0</v>
      </c>
      <c r="F239" s="1446">
        <v>0</v>
      </c>
      <c r="G239" s="1446">
        <v>1144.64147</v>
      </c>
      <c r="H239" s="1446">
        <v>0</v>
      </c>
      <c r="I239" s="1446">
        <v>0</v>
      </c>
      <c r="J239" s="1446">
        <v>289018.99845000001</v>
      </c>
    </row>
    <row r="240" spans="1:10">
      <c r="A240" s="209" t="s">
        <v>494</v>
      </c>
      <c r="B240" s="209">
        <v>267571.06161999999</v>
      </c>
      <c r="C240" s="209">
        <v>0</v>
      </c>
      <c r="D240" s="209">
        <v>0</v>
      </c>
      <c r="E240" s="209">
        <v>0</v>
      </c>
      <c r="F240" s="1446">
        <v>0</v>
      </c>
      <c r="G240" s="1446">
        <v>1065.52304</v>
      </c>
      <c r="H240" s="1446">
        <v>0</v>
      </c>
      <c r="I240" s="1446">
        <v>0</v>
      </c>
      <c r="J240" s="1446">
        <v>268636.58466000005</v>
      </c>
    </row>
    <row r="241" spans="1:10">
      <c r="A241" s="209" t="s">
        <v>495</v>
      </c>
      <c r="B241" s="209">
        <v>20303.29536</v>
      </c>
      <c r="C241" s="209">
        <v>0</v>
      </c>
      <c r="D241" s="209">
        <v>0</v>
      </c>
      <c r="E241" s="209">
        <v>0</v>
      </c>
      <c r="F241" s="1446">
        <v>0</v>
      </c>
      <c r="G241" s="1446">
        <v>79.118429999999989</v>
      </c>
      <c r="H241" s="1446">
        <v>0</v>
      </c>
      <c r="I241" s="1446">
        <v>0</v>
      </c>
      <c r="J241" s="1446">
        <v>20382.413789999999</v>
      </c>
    </row>
    <row r="242" spans="1:10">
      <c r="A242" s="217" t="s">
        <v>496</v>
      </c>
      <c r="B242" s="209">
        <v>0</v>
      </c>
      <c r="C242" s="209">
        <v>0</v>
      </c>
      <c r="D242" s="209">
        <v>0</v>
      </c>
      <c r="E242" s="209">
        <v>0</v>
      </c>
      <c r="F242" s="1446">
        <v>0</v>
      </c>
      <c r="G242" s="1446">
        <v>310958.10548999999</v>
      </c>
      <c r="H242" s="1446">
        <v>0</v>
      </c>
      <c r="I242" s="1446">
        <v>0</v>
      </c>
      <c r="J242" s="1446">
        <v>310958.10548999999</v>
      </c>
    </row>
    <row r="243" spans="1:10">
      <c r="A243" s="209" t="s">
        <v>494</v>
      </c>
      <c r="B243" s="209">
        <v>0</v>
      </c>
      <c r="C243" s="209">
        <v>0</v>
      </c>
      <c r="D243" s="209">
        <v>0</v>
      </c>
      <c r="E243" s="209">
        <v>0</v>
      </c>
      <c r="F243" s="1446">
        <v>0</v>
      </c>
      <c r="G243" s="1446">
        <v>304077.31973000005</v>
      </c>
      <c r="H243" s="1446">
        <v>0</v>
      </c>
      <c r="I243" s="1446">
        <v>0</v>
      </c>
      <c r="J243" s="1446">
        <v>304077.31973000005</v>
      </c>
    </row>
    <row r="244" spans="1:10">
      <c r="A244" s="209" t="s">
        <v>495</v>
      </c>
      <c r="B244" s="209">
        <v>0</v>
      </c>
      <c r="C244" s="209">
        <v>0</v>
      </c>
      <c r="D244" s="209">
        <v>0</v>
      </c>
      <c r="E244" s="209">
        <v>0</v>
      </c>
      <c r="F244" s="1446">
        <v>0</v>
      </c>
      <c r="G244" s="1446">
        <v>6880.7857599999998</v>
      </c>
      <c r="H244" s="1446">
        <v>0</v>
      </c>
      <c r="I244" s="1446">
        <v>0</v>
      </c>
      <c r="J244" s="1446">
        <v>6880.7857599999998</v>
      </c>
    </row>
    <row r="245" spans="1:10">
      <c r="A245" s="250" t="s">
        <v>497</v>
      </c>
      <c r="B245" s="209">
        <v>287874.35698000004</v>
      </c>
      <c r="C245" s="209">
        <v>0</v>
      </c>
      <c r="D245" s="209">
        <v>0</v>
      </c>
      <c r="E245" s="209">
        <v>0</v>
      </c>
      <c r="F245" s="1446">
        <v>0</v>
      </c>
      <c r="G245" s="1446">
        <v>1144.64147</v>
      </c>
      <c r="H245" s="1446">
        <v>0</v>
      </c>
      <c r="I245" s="1446">
        <v>0</v>
      </c>
      <c r="J245" s="1446">
        <v>289018.99845000001</v>
      </c>
    </row>
    <row r="246" spans="1:10" ht="12" thickBot="1">
      <c r="A246" s="217" t="s">
        <v>498</v>
      </c>
      <c r="B246" s="209">
        <v>0</v>
      </c>
      <c r="C246" s="209">
        <v>0</v>
      </c>
      <c r="D246" s="209">
        <v>0</v>
      </c>
      <c r="E246" s="209">
        <v>0</v>
      </c>
      <c r="F246" s="209">
        <v>0</v>
      </c>
      <c r="G246" s="209">
        <v>310958.10548999999</v>
      </c>
      <c r="H246" s="209">
        <v>0</v>
      </c>
      <c r="I246" s="209">
        <v>0</v>
      </c>
      <c r="J246" s="209">
        <v>310958.10548999999</v>
      </c>
    </row>
    <row r="247" spans="1:10" ht="12.75" thickTop="1" thickBot="1">
      <c r="A247" s="207" t="s">
        <v>1396</v>
      </c>
      <c r="B247" s="207"/>
      <c r="C247" s="207"/>
      <c r="D247" s="207"/>
      <c r="E247" s="207"/>
      <c r="F247" s="207"/>
      <c r="G247" s="207"/>
      <c r="H247" s="207"/>
      <c r="I247" s="207"/>
      <c r="J247" s="207"/>
    </row>
    <row r="248" spans="1:10" ht="12.75" thickTop="1" thickBot="1">
      <c r="A248" s="207" t="s">
        <v>499</v>
      </c>
      <c r="B248" s="208">
        <v>85538.283129999996</v>
      </c>
      <c r="C248" s="208">
        <v>305926.01966000005</v>
      </c>
      <c r="D248" s="208">
        <v>154621.3463</v>
      </c>
      <c r="E248" s="208">
        <v>7406.17724</v>
      </c>
      <c r="F248" s="208">
        <v>47095.073520000005</v>
      </c>
      <c r="G248" s="208">
        <v>36713.995229999993</v>
      </c>
      <c r="H248" s="208">
        <v>4684.2167900000004</v>
      </c>
      <c r="I248" s="208">
        <v>132152.79459999999</v>
      </c>
      <c r="J248" s="208">
        <v>774137.90647000005</v>
      </c>
    </row>
    <row r="249" spans="1:10" ht="12" thickTop="1">
      <c r="A249" s="209" t="s">
        <v>500</v>
      </c>
      <c r="B249" s="210">
        <v>11.495559999999999</v>
      </c>
      <c r="C249" s="210">
        <v>31.081430000000001</v>
      </c>
      <c r="D249" s="210">
        <v>0</v>
      </c>
      <c r="E249" s="210">
        <v>4.9971999999999994</v>
      </c>
      <c r="F249" s="210">
        <v>56.399629999999995</v>
      </c>
      <c r="G249" s="210">
        <v>0</v>
      </c>
      <c r="H249" s="210">
        <v>1.2892399999999999</v>
      </c>
      <c r="I249" s="210">
        <v>362.05084999999997</v>
      </c>
      <c r="J249" s="210">
        <v>467.31390999999996</v>
      </c>
    </row>
    <row r="250" spans="1:10">
      <c r="A250" s="209" t="s">
        <v>501</v>
      </c>
      <c r="B250" s="210">
        <v>3.6466099999999999</v>
      </c>
      <c r="C250" s="210">
        <v>222.98163</v>
      </c>
      <c r="D250" s="210">
        <v>704.11672999999996</v>
      </c>
      <c r="E250" s="210">
        <v>2.6423000000000001</v>
      </c>
      <c r="F250" s="210">
        <v>89.47542</v>
      </c>
      <c r="G250" s="210">
        <v>144.2398</v>
      </c>
      <c r="H250" s="210">
        <v>5.2276800000000003</v>
      </c>
      <c r="I250" s="210">
        <v>642.88006000000007</v>
      </c>
      <c r="J250" s="210">
        <v>1815.2102299999999</v>
      </c>
    </row>
    <row r="251" spans="1:10">
      <c r="A251" s="209" t="s">
        <v>502</v>
      </c>
      <c r="B251" s="210">
        <v>78815.771720000004</v>
      </c>
      <c r="C251" s="210">
        <v>302504.10725</v>
      </c>
      <c r="D251" s="210">
        <v>152179.32656000002</v>
      </c>
      <c r="E251" s="210">
        <v>4645.3238000000001</v>
      </c>
      <c r="F251" s="210">
        <v>46269.485030000003</v>
      </c>
      <c r="G251" s="210">
        <v>33580.10254</v>
      </c>
      <c r="H251" s="210">
        <v>4488.4679800000004</v>
      </c>
      <c r="I251" s="210">
        <v>130381.0196</v>
      </c>
      <c r="J251" s="210">
        <v>752863.60447999998</v>
      </c>
    </row>
    <row r="252" spans="1:10">
      <c r="A252" s="209" t="s">
        <v>503</v>
      </c>
      <c r="B252" s="210">
        <v>3364.5922</v>
      </c>
      <c r="C252" s="210">
        <v>1177.5379399999999</v>
      </c>
      <c r="D252" s="210">
        <v>327.00650000000002</v>
      </c>
      <c r="E252" s="210">
        <v>2135.2542000000003</v>
      </c>
      <c r="F252" s="210">
        <v>61.577249999999999</v>
      </c>
      <c r="G252" s="210">
        <v>1456.55378</v>
      </c>
      <c r="H252" s="210">
        <v>99.201539999999994</v>
      </c>
      <c r="I252" s="210">
        <v>0</v>
      </c>
      <c r="J252" s="210">
        <v>8621.7234100000005</v>
      </c>
    </row>
    <row r="253" spans="1:10">
      <c r="A253" s="209" t="s">
        <v>504</v>
      </c>
      <c r="B253" s="210">
        <v>2081.4000799999999</v>
      </c>
      <c r="C253" s="210">
        <v>790.15364999999997</v>
      </c>
      <c r="D253" s="210">
        <v>660.91475000000003</v>
      </c>
      <c r="E253" s="210">
        <v>175.42827</v>
      </c>
      <c r="F253" s="210">
        <v>238.41119</v>
      </c>
      <c r="G253" s="210">
        <v>600.06494999999995</v>
      </c>
      <c r="H253" s="210">
        <v>74.781700000000001</v>
      </c>
      <c r="I253" s="210">
        <v>766.84408999999994</v>
      </c>
      <c r="J253" s="210">
        <v>5387.9986799999997</v>
      </c>
    </row>
    <row r="254" spans="1:10">
      <c r="A254" s="209" t="s">
        <v>505</v>
      </c>
      <c r="B254" s="210">
        <v>119.76908999999999</v>
      </c>
      <c r="C254" s="210">
        <v>31.018009999999997</v>
      </c>
      <c r="D254" s="210">
        <v>1.5240100000000001</v>
      </c>
      <c r="E254" s="210">
        <v>36.738589999999995</v>
      </c>
      <c r="F254" s="210">
        <v>3.7426999999999997</v>
      </c>
      <c r="G254" s="210">
        <v>138.42670000000001</v>
      </c>
      <c r="H254" s="210">
        <v>15.24865</v>
      </c>
      <c r="I254" s="210">
        <v>0</v>
      </c>
      <c r="J254" s="210">
        <v>346.46775000000002</v>
      </c>
    </row>
    <row r="255" spans="1:10">
      <c r="A255" s="209" t="s">
        <v>506</v>
      </c>
      <c r="B255" s="210">
        <v>571.04402000000005</v>
      </c>
      <c r="C255" s="210">
        <v>612.99742000000003</v>
      </c>
      <c r="D255" s="210">
        <v>679.25635999999997</v>
      </c>
      <c r="E255" s="210">
        <v>382.11599999999999</v>
      </c>
      <c r="F255" s="210">
        <v>341.24630999999999</v>
      </c>
      <c r="G255" s="210">
        <v>296.98786999999999</v>
      </c>
      <c r="H255" s="210">
        <v>0</v>
      </c>
      <c r="I255" s="210">
        <v>0</v>
      </c>
      <c r="J255" s="210">
        <v>2883.6479800000002</v>
      </c>
    </row>
    <row r="256" spans="1:10">
      <c r="A256" s="209" t="s">
        <v>507</v>
      </c>
      <c r="B256" s="210">
        <v>4.6837999999999997</v>
      </c>
      <c r="C256" s="210">
        <v>36.476980000000005</v>
      </c>
      <c r="D256" s="210">
        <v>2.8501500000000002</v>
      </c>
      <c r="E256" s="210">
        <v>23.676880000000001</v>
      </c>
      <c r="F256" s="210">
        <v>0</v>
      </c>
      <c r="G256" s="210">
        <v>497.61959000000002</v>
      </c>
      <c r="H256" s="210">
        <v>0</v>
      </c>
      <c r="I256" s="210">
        <v>0</v>
      </c>
      <c r="J256" s="210">
        <v>565.30740000000003</v>
      </c>
    </row>
    <row r="257" spans="1:10">
      <c r="A257" s="209" t="s">
        <v>508</v>
      </c>
      <c r="B257" s="210">
        <v>0</v>
      </c>
      <c r="C257" s="210">
        <v>0</v>
      </c>
      <c r="D257" s="210">
        <v>0</v>
      </c>
      <c r="E257" s="210">
        <v>0</v>
      </c>
      <c r="F257" s="210">
        <v>0</v>
      </c>
      <c r="G257" s="210">
        <v>0</v>
      </c>
      <c r="H257" s="210">
        <v>0</v>
      </c>
      <c r="I257" s="210">
        <v>0</v>
      </c>
      <c r="J257" s="210">
        <v>0</v>
      </c>
    </row>
    <row r="258" spans="1:10">
      <c r="A258" s="209" t="s">
        <v>509</v>
      </c>
      <c r="B258" s="210">
        <v>552.63291000000004</v>
      </c>
      <c r="C258" s="210">
        <v>519.66534999999999</v>
      </c>
      <c r="D258" s="210">
        <v>66.351240000000004</v>
      </c>
      <c r="E258" s="210">
        <v>0</v>
      </c>
      <c r="F258" s="210">
        <v>34.735990000000001</v>
      </c>
      <c r="G258" s="210">
        <v>0</v>
      </c>
      <c r="H258" s="210">
        <v>0</v>
      </c>
      <c r="I258" s="210">
        <v>0</v>
      </c>
      <c r="J258" s="210">
        <v>1173.3854899999999</v>
      </c>
    </row>
    <row r="259" spans="1:10" ht="12" thickBot="1">
      <c r="A259" s="209" t="s">
        <v>510</v>
      </c>
      <c r="B259" s="210">
        <v>13.24714</v>
      </c>
      <c r="C259" s="210">
        <v>0</v>
      </c>
      <c r="D259" s="210">
        <v>0</v>
      </c>
      <c r="E259" s="210">
        <v>0</v>
      </c>
      <c r="F259" s="210">
        <v>0</v>
      </c>
      <c r="G259" s="210">
        <v>0</v>
      </c>
      <c r="H259" s="210">
        <v>0</v>
      </c>
      <c r="I259" s="210">
        <v>0</v>
      </c>
      <c r="J259" s="210">
        <v>13.24714</v>
      </c>
    </row>
    <row r="260" spans="1:10" ht="12.75" thickTop="1" thickBot="1">
      <c r="A260" s="207" t="s">
        <v>511</v>
      </c>
      <c r="B260" s="208">
        <v>-25988.158780000002</v>
      </c>
      <c r="C260" s="208">
        <v>-57696.510909999997</v>
      </c>
      <c r="D260" s="208">
        <v>-30702.335149999999</v>
      </c>
      <c r="E260" s="208">
        <v>-1615.6793899999998</v>
      </c>
      <c r="F260" s="208">
        <v>-11167.785189999999</v>
      </c>
      <c r="G260" s="208">
        <v>-11014.236869999999</v>
      </c>
      <c r="H260" s="208">
        <v>-1272.15572</v>
      </c>
      <c r="I260" s="208">
        <v>-19104.032749999998</v>
      </c>
      <c r="J260" s="208">
        <v>-158560.89476</v>
      </c>
    </row>
    <row r="261" spans="1:10" ht="12" thickTop="1">
      <c r="A261" s="209" t="s">
        <v>512</v>
      </c>
      <c r="B261" s="210">
        <v>0</v>
      </c>
      <c r="C261" s="210">
        <v>0</v>
      </c>
      <c r="D261" s="210">
        <v>0</v>
      </c>
      <c r="E261" s="210">
        <v>0</v>
      </c>
      <c r="F261" s="210">
        <v>0</v>
      </c>
      <c r="G261" s="210">
        <v>0</v>
      </c>
      <c r="H261" s="210">
        <v>0</v>
      </c>
      <c r="I261" s="210">
        <v>0</v>
      </c>
      <c r="J261" s="210">
        <v>0</v>
      </c>
    </row>
    <row r="262" spans="1:10">
      <c r="A262" s="209" t="s">
        <v>513</v>
      </c>
      <c r="B262" s="210">
        <v>0</v>
      </c>
      <c r="C262" s="210">
        <v>0</v>
      </c>
      <c r="D262" s="210">
        <v>0</v>
      </c>
      <c r="E262" s="210">
        <v>0</v>
      </c>
      <c r="F262" s="210">
        <v>0</v>
      </c>
      <c r="G262" s="210">
        <v>0</v>
      </c>
      <c r="H262" s="210">
        <v>0</v>
      </c>
      <c r="I262" s="210">
        <v>0</v>
      </c>
      <c r="J262" s="210">
        <v>0</v>
      </c>
    </row>
    <row r="263" spans="1:10">
      <c r="A263" s="209" t="s">
        <v>514</v>
      </c>
      <c r="B263" s="210">
        <v>-19038.372899999998</v>
      </c>
      <c r="C263" s="210">
        <v>-56919.463969999997</v>
      </c>
      <c r="D263" s="210">
        <v>-30701.164000000001</v>
      </c>
      <c r="E263" s="210">
        <v>-1615.6793899999998</v>
      </c>
      <c r="F263" s="210">
        <v>-10175.68261</v>
      </c>
      <c r="G263" s="210">
        <v>-10207.449359999999</v>
      </c>
      <c r="H263" s="210">
        <v>-1267.24424</v>
      </c>
      <c r="I263" s="210">
        <v>-19083.49811</v>
      </c>
      <c r="J263" s="210">
        <v>-149008.55458000003</v>
      </c>
    </row>
    <row r="264" spans="1:10">
      <c r="A264" s="209" t="s">
        <v>515</v>
      </c>
      <c r="B264" s="210">
        <v>-239.33353</v>
      </c>
      <c r="C264" s="210">
        <v>-777.04693999999995</v>
      </c>
      <c r="D264" s="210">
        <v>-1.1711500000000001</v>
      </c>
      <c r="E264" s="210">
        <v>0</v>
      </c>
      <c r="F264" s="210">
        <v>-992.10257999999999</v>
      </c>
      <c r="G264" s="210">
        <v>-55.78051</v>
      </c>
      <c r="H264" s="210">
        <v>-4.9114799999999992</v>
      </c>
      <c r="I264" s="210">
        <v>-20.53464</v>
      </c>
      <c r="J264" s="210">
        <v>-2090.8808300000001</v>
      </c>
    </row>
    <row r="265" spans="1:10">
      <c r="A265" s="209" t="s">
        <v>516</v>
      </c>
      <c r="B265" s="210">
        <v>-5625.1555499999995</v>
      </c>
      <c r="C265" s="210">
        <v>0</v>
      </c>
      <c r="D265" s="210">
        <v>0</v>
      </c>
      <c r="E265" s="210">
        <v>0</v>
      </c>
      <c r="F265" s="210">
        <v>0</v>
      </c>
      <c r="G265" s="210">
        <v>0</v>
      </c>
      <c r="H265" s="210">
        <v>0</v>
      </c>
      <c r="I265" s="210">
        <v>0</v>
      </c>
      <c r="J265" s="210">
        <v>-5625.1555499999995</v>
      </c>
    </row>
    <row r="266" spans="1:10">
      <c r="A266" s="211" t="s">
        <v>517</v>
      </c>
      <c r="B266" s="210">
        <v>-1085.2968000000001</v>
      </c>
      <c r="C266" s="210">
        <v>0</v>
      </c>
      <c r="D266" s="210">
        <v>0</v>
      </c>
      <c r="E266" s="210">
        <v>0</v>
      </c>
      <c r="F266" s="210">
        <v>0</v>
      </c>
      <c r="G266" s="210">
        <v>-751.00699999999995</v>
      </c>
      <c r="H266" s="210">
        <v>0</v>
      </c>
      <c r="I266" s="210">
        <v>0</v>
      </c>
      <c r="J266" s="210">
        <v>-1836.3038000000001</v>
      </c>
    </row>
    <row r="267" spans="1:10" ht="12" thickBot="1">
      <c r="A267" s="211" t="s">
        <v>603</v>
      </c>
      <c r="B267" s="210">
        <v>0</v>
      </c>
      <c r="C267" s="210">
        <v>0</v>
      </c>
      <c r="D267" s="210">
        <v>0</v>
      </c>
      <c r="E267" s="210">
        <v>0</v>
      </c>
      <c r="F267" s="210">
        <v>0</v>
      </c>
      <c r="G267" s="210">
        <v>0</v>
      </c>
      <c r="H267" s="210">
        <v>0</v>
      </c>
      <c r="I267" s="210">
        <v>0</v>
      </c>
      <c r="J267" s="210">
        <v>0</v>
      </c>
    </row>
    <row r="268" spans="1:10" ht="12.75" thickTop="1" thickBot="1">
      <c r="A268" s="214" t="s">
        <v>518</v>
      </c>
      <c r="B268" s="206">
        <v>59550.124349999998</v>
      </c>
      <c r="C268" s="206">
        <v>248229.50875000001</v>
      </c>
      <c r="D268" s="206">
        <v>123919.01115000001</v>
      </c>
      <c r="E268" s="206">
        <v>5790.4978499999997</v>
      </c>
      <c r="F268" s="206">
        <v>35927.288329999996</v>
      </c>
      <c r="G268" s="206">
        <v>25699.75836</v>
      </c>
      <c r="H268" s="206">
        <v>3412.0610699999997</v>
      </c>
      <c r="I268" s="206">
        <v>113048.76185</v>
      </c>
      <c r="J268" s="206">
        <v>615577.01170999999</v>
      </c>
    </row>
    <row r="269" spans="1:10" ht="12.75" thickTop="1" thickBot="1">
      <c r="A269" s="216" t="s">
        <v>519</v>
      </c>
      <c r="B269" s="208">
        <v>6778.1430799999998</v>
      </c>
      <c r="C269" s="208">
        <v>4613.9501799999998</v>
      </c>
      <c r="D269" s="208">
        <v>3411.04907</v>
      </c>
      <c r="E269" s="208">
        <v>930.99731999999995</v>
      </c>
      <c r="F269" s="208">
        <v>328.42215000000004</v>
      </c>
      <c r="G269" s="208">
        <v>4596.0915599999998</v>
      </c>
      <c r="H269" s="208">
        <v>518.70268999999996</v>
      </c>
      <c r="I269" s="208">
        <v>1172.3272400000001</v>
      </c>
      <c r="J269" s="208">
        <v>22349.683290000001</v>
      </c>
    </row>
    <row r="270" spans="1:10" ht="12" thickTop="1">
      <c r="A270" s="209" t="s">
        <v>520</v>
      </c>
      <c r="B270" s="210">
        <v>4533.0370999999996</v>
      </c>
      <c r="C270" s="210">
        <v>1450.5406699999999</v>
      </c>
      <c r="D270" s="210">
        <v>86.118100000000013</v>
      </c>
      <c r="E270" s="210">
        <v>312.67965999999996</v>
      </c>
      <c r="F270" s="210">
        <v>0</v>
      </c>
      <c r="G270" s="210">
        <v>3470.6890600000002</v>
      </c>
      <c r="H270" s="210">
        <v>28.398849999999999</v>
      </c>
      <c r="I270" s="210">
        <v>37.635690000000004</v>
      </c>
      <c r="J270" s="210">
        <v>9919.0991300000005</v>
      </c>
    </row>
    <row r="271" spans="1:10">
      <c r="A271" s="209" t="s">
        <v>521</v>
      </c>
      <c r="B271" s="210">
        <v>641.34636</v>
      </c>
      <c r="C271" s="210">
        <v>493.52415000000002</v>
      </c>
      <c r="D271" s="210">
        <v>1624.6898600000002</v>
      </c>
      <c r="E271" s="210">
        <v>80.296329999999998</v>
      </c>
      <c r="F271" s="210">
        <v>15.587020000000001</v>
      </c>
      <c r="G271" s="210">
        <v>346.62784000000005</v>
      </c>
      <c r="H271" s="210">
        <v>75.915490000000005</v>
      </c>
      <c r="I271" s="210">
        <v>8.0589399999999998</v>
      </c>
      <c r="J271" s="210">
        <v>3286.0459900000001</v>
      </c>
    </row>
    <row r="272" spans="1:10">
      <c r="A272" s="209" t="s">
        <v>522</v>
      </c>
      <c r="B272" s="210">
        <v>102.00628999999999</v>
      </c>
      <c r="C272" s="210">
        <v>307.69898999999998</v>
      </c>
      <c r="D272" s="210">
        <v>0</v>
      </c>
      <c r="E272" s="210">
        <v>189.42776999999998</v>
      </c>
      <c r="F272" s="210">
        <v>0</v>
      </c>
      <c r="G272" s="210">
        <v>107.27369</v>
      </c>
      <c r="H272" s="210">
        <v>0</v>
      </c>
      <c r="I272" s="210">
        <v>0</v>
      </c>
      <c r="J272" s="210">
        <v>706.40674000000001</v>
      </c>
    </row>
    <row r="273" spans="1:10">
      <c r="A273" s="209" t="s">
        <v>523</v>
      </c>
      <c r="B273" s="210">
        <v>0.4</v>
      </c>
      <c r="C273" s="210">
        <v>58.509949999999996</v>
      </c>
      <c r="D273" s="210">
        <v>91.938910000000007</v>
      </c>
      <c r="E273" s="210">
        <v>234.51307</v>
      </c>
      <c r="F273" s="210">
        <v>0</v>
      </c>
      <c r="G273" s="210">
        <v>575.33681000000001</v>
      </c>
      <c r="H273" s="210">
        <v>0</v>
      </c>
      <c r="I273" s="210">
        <v>0</v>
      </c>
      <c r="J273" s="210">
        <v>960.69874000000004</v>
      </c>
    </row>
    <row r="274" spans="1:10">
      <c r="A274" s="1456" t="s">
        <v>524</v>
      </c>
      <c r="B274" s="210">
        <v>1501.3533300000001</v>
      </c>
      <c r="C274" s="210">
        <v>2303.6764199999998</v>
      </c>
      <c r="D274" s="210">
        <v>1608.3021999999999</v>
      </c>
      <c r="E274" s="210">
        <v>114.08049000000001</v>
      </c>
      <c r="F274" s="210">
        <v>312.83512999999999</v>
      </c>
      <c r="G274" s="210">
        <v>96.16416000000001</v>
      </c>
      <c r="H274" s="210">
        <v>414.38835</v>
      </c>
      <c r="I274" s="210">
        <v>1126.6326100000001</v>
      </c>
      <c r="J274" s="210">
        <v>7477.4326900000005</v>
      </c>
    </row>
    <row r="275" spans="1:10" ht="12" thickBot="1">
      <c r="A275" s="1456" t="s">
        <v>525</v>
      </c>
      <c r="B275" s="210">
        <v>0</v>
      </c>
      <c r="C275" s="210">
        <v>0</v>
      </c>
      <c r="D275" s="210">
        <v>0</v>
      </c>
      <c r="E275" s="210">
        <v>0</v>
      </c>
      <c r="F275" s="210">
        <v>0</v>
      </c>
      <c r="G275" s="210">
        <v>0</v>
      </c>
      <c r="H275" s="210">
        <v>0</v>
      </c>
      <c r="I275" s="210">
        <v>0</v>
      </c>
      <c r="J275" s="210">
        <v>0</v>
      </c>
    </row>
    <row r="276" spans="1:10" ht="12.75" thickTop="1" thickBot="1">
      <c r="A276" s="207" t="s">
        <v>526</v>
      </c>
      <c r="B276" s="208">
        <v>-2813.4619900000002</v>
      </c>
      <c r="C276" s="208">
        <v>-11031.6834</v>
      </c>
      <c r="D276" s="208">
        <v>-2261.9246499999999</v>
      </c>
      <c r="E276" s="208">
        <v>-448.24721</v>
      </c>
      <c r="F276" s="208">
        <v>-960.72534999999993</v>
      </c>
      <c r="G276" s="208">
        <v>-1418.6126399999998</v>
      </c>
      <c r="H276" s="208">
        <v>-58.33372</v>
      </c>
      <c r="I276" s="208">
        <v>-2065.7090200000002</v>
      </c>
      <c r="J276" s="208">
        <v>-21058.697980000001</v>
      </c>
    </row>
    <row r="277" spans="1:10" ht="12" thickTop="1">
      <c r="A277" s="209" t="s">
        <v>520</v>
      </c>
      <c r="B277" s="210">
        <v>-1607.64435</v>
      </c>
      <c r="C277" s="210">
        <v>-1989.8167800000001</v>
      </c>
      <c r="D277" s="210">
        <v>-351.38579999999996</v>
      </c>
      <c r="E277" s="210">
        <v>-150.19298000000001</v>
      </c>
      <c r="F277" s="210">
        <v>-96.621210000000005</v>
      </c>
      <c r="G277" s="210">
        <v>-509.00046999999995</v>
      </c>
      <c r="H277" s="210">
        <v>-50.773300000000006</v>
      </c>
      <c r="I277" s="210">
        <v>-689.23731999999995</v>
      </c>
      <c r="J277" s="210">
        <v>-5444.6722099999997</v>
      </c>
    </row>
    <row r="278" spans="1:10">
      <c r="A278" s="209" t="s">
        <v>527</v>
      </c>
      <c r="B278" s="210">
        <v>-376.85985999999997</v>
      </c>
      <c r="C278" s="210">
        <v>-62.678609999999999</v>
      </c>
      <c r="D278" s="210">
        <v>0</v>
      </c>
      <c r="E278" s="210">
        <v>-204.14018999999999</v>
      </c>
      <c r="F278" s="210">
        <v>-182.51067999999998</v>
      </c>
      <c r="G278" s="210">
        <v>-383.74657000000002</v>
      </c>
      <c r="H278" s="210">
        <v>0</v>
      </c>
      <c r="I278" s="210">
        <v>0</v>
      </c>
      <c r="J278" s="210">
        <v>-1209.9359099999999</v>
      </c>
    </row>
    <row r="279" spans="1:10">
      <c r="A279" s="209" t="s">
        <v>528</v>
      </c>
      <c r="B279" s="210">
        <v>0</v>
      </c>
      <c r="C279" s="210">
        <v>0</v>
      </c>
      <c r="D279" s="210">
        <v>0</v>
      </c>
      <c r="E279" s="210">
        <v>0</v>
      </c>
      <c r="F279" s="210">
        <v>0</v>
      </c>
      <c r="G279" s="210">
        <v>-24.869029999999999</v>
      </c>
      <c r="H279" s="210">
        <v>0</v>
      </c>
      <c r="I279" s="210">
        <v>0</v>
      </c>
      <c r="J279" s="210">
        <v>-24.869029999999999</v>
      </c>
    </row>
    <row r="280" spans="1:10">
      <c r="A280" s="209" t="s">
        <v>529</v>
      </c>
      <c r="B280" s="210">
        <v>0</v>
      </c>
      <c r="C280" s="210">
        <v>0</v>
      </c>
      <c r="D280" s="210">
        <v>0</v>
      </c>
      <c r="E280" s="210">
        <v>0</v>
      </c>
      <c r="F280" s="210">
        <v>0</v>
      </c>
      <c r="G280" s="210">
        <v>0</v>
      </c>
      <c r="H280" s="210">
        <v>0</v>
      </c>
      <c r="I280" s="210">
        <v>0</v>
      </c>
      <c r="J280" s="210">
        <v>0</v>
      </c>
    </row>
    <row r="281" spans="1:10">
      <c r="A281" s="211" t="s">
        <v>530</v>
      </c>
      <c r="B281" s="210">
        <v>-828.95778000000007</v>
      </c>
      <c r="C281" s="210">
        <v>-8979.1880099999998</v>
      </c>
      <c r="D281" s="210">
        <v>-1910.5388500000001</v>
      </c>
      <c r="E281" s="210">
        <v>-93.91404</v>
      </c>
      <c r="F281" s="210">
        <v>-681.59345999999994</v>
      </c>
      <c r="G281" s="210">
        <v>-500.99657000000002</v>
      </c>
      <c r="H281" s="210">
        <v>-7.5604199999999997</v>
      </c>
      <c r="I281" s="210">
        <v>-1376.4717000000001</v>
      </c>
      <c r="J281" s="210">
        <v>-14379.22083</v>
      </c>
    </row>
    <row r="282" spans="1:10" ht="12" thickBot="1">
      <c r="A282" s="211" t="s">
        <v>531</v>
      </c>
      <c r="B282" s="210">
        <v>0</v>
      </c>
      <c r="C282" s="210">
        <v>0</v>
      </c>
      <c r="D282" s="210">
        <v>0</v>
      </c>
      <c r="E282" s="210">
        <v>0</v>
      </c>
      <c r="F282" s="210">
        <v>0</v>
      </c>
      <c r="G282" s="210">
        <v>0</v>
      </c>
      <c r="H282" s="210">
        <v>0</v>
      </c>
      <c r="I282" s="210">
        <v>0</v>
      </c>
      <c r="J282" s="210">
        <v>0</v>
      </c>
    </row>
    <row r="283" spans="1:10" ht="12.75" thickTop="1" thickBot="1">
      <c r="A283" s="207" t="s">
        <v>532</v>
      </c>
      <c r="B283" s="208">
        <v>63514.805439999996</v>
      </c>
      <c r="C283" s="208">
        <v>241811.77553000001</v>
      </c>
      <c r="D283" s="208">
        <v>125068.13557</v>
      </c>
      <c r="E283" s="208">
        <v>6273.2479599999997</v>
      </c>
      <c r="F283" s="208">
        <v>35294.985130000001</v>
      </c>
      <c r="G283" s="208">
        <v>28877.237280000001</v>
      </c>
      <c r="H283" s="208">
        <v>3872.4300400000002</v>
      </c>
      <c r="I283" s="208">
        <v>112155.38007</v>
      </c>
      <c r="J283" s="208">
        <v>616867.99702000001</v>
      </c>
    </row>
    <row r="284" spans="1:10" ht="12" thickTop="1">
      <c r="A284" s="217" t="s">
        <v>533</v>
      </c>
      <c r="B284" s="210">
        <v>85211.03138</v>
      </c>
      <c r="C284" s="210">
        <v>39142.093350000003</v>
      </c>
      <c r="D284" s="210">
        <v>8120.8289199999999</v>
      </c>
      <c r="E284" s="210">
        <v>6407.1653900000001</v>
      </c>
      <c r="F284" s="210">
        <v>2578.9726000000001</v>
      </c>
      <c r="G284" s="210">
        <v>20097.365699999998</v>
      </c>
      <c r="H284" s="210">
        <v>159.08747</v>
      </c>
      <c r="I284" s="210">
        <v>17249.876420000001</v>
      </c>
      <c r="J284" s="210">
        <v>178966.42122999998</v>
      </c>
    </row>
    <row r="285" spans="1:10">
      <c r="A285" s="209" t="s">
        <v>534</v>
      </c>
      <c r="B285" s="210">
        <v>2085.10889</v>
      </c>
      <c r="C285" s="210">
        <v>3476.5101199999999</v>
      </c>
      <c r="D285" s="210">
        <v>624.25648000000001</v>
      </c>
      <c r="E285" s="210">
        <v>201.89406</v>
      </c>
      <c r="F285" s="210">
        <v>482.69019000000003</v>
      </c>
      <c r="G285" s="210">
        <v>2503.42337</v>
      </c>
      <c r="H285" s="210">
        <v>42.71284</v>
      </c>
      <c r="I285" s="210">
        <v>693.50689999999997</v>
      </c>
      <c r="J285" s="210">
        <v>10110.102849999999</v>
      </c>
    </row>
    <row r="286" spans="1:10">
      <c r="A286" s="209" t="s">
        <v>535</v>
      </c>
      <c r="B286" s="210">
        <v>83125.922489999997</v>
      </c>
      <c r="C286" s="210">
        <v>35665.583229999997</v>
      </c>
      <c r="D286" s="210">
        <v>7496.5724400000008</v>
      </c>
      <c r="E286" s="210">
        <v>6205.2713300000005</v>
      </c>
      <c r="F286" s="210">
        <v>2096.2824099999998</v>
      </c>
      <c r="G286" s="210">
        <v>17593.942329999998</v>
      </c>
      <c r="H286" s="210">
        <v>116.37463000000001</v>
      </c>
      <c r="I286" s="210">
        <v>16556.36952</v>
      </c>
      <c r="J286" s="210">
        <v>168856.31837999998</v>
      </c>
    </row>
    <row r="287" spans="1:10">
      <c r="A287" s="209" t="s">
        <v>536</v>
      </c>
      <c r="B287" s="210">
        <v>0</v>
      </c>
      <c r="C287" s="210">
        <v>0</v>
      </c>
      <c r="D287" s="210">
        <v>0</v>
      </c>
      <c r="E287" s="210">
        <v>0</v>
      </c>
      <c r="F287" s="210">
        <v>0</v>
      </c>
      <c r="G287" s="210">
        <v>0</v>
      </c>
      <c r="H287" s="210">
        <v>0</v>
      </c>
      <c r="I287" s="210">
        <v>0</v>
      </c>
      <c r="J287" s="210">
        <v>0</v>
      </c>
    </row>
    <row r="288" spans="1:10">
      <c r="A288" s="209" t="s">
        <v>537</v>
      </c>
      <c r="B288" s="210">
        <v>0</v>
      </c>
      <c r="C288" s="210">
        <v>0</v>
      </c>
      <c r="D288" s="210">
        <v>0</v>
      </c>
      <c r="E288" s="210">
        <v>0</v>
      </c>
      <c r="F288" s="210">
        <v>0</v>
      </c>
      <c r="G288" s="210">
        <v>0</v>
      </c>
      <c r="H288" s="210">
        <v>0</v>
      </c>
      <c r="I288" s="210">
        <v>0</v>
      </c>
      <c r="J288" s="210">
        <v>0</v>
      </c>
    </row>
    <row r="289" spans="1:10">
      <c r="A289" s="209" t="s">
        <v>538</v>
      </c>
      <c r="B289" s="210">
        <v>0</v>
      </c>
      <c r="C289" s="210">
        <v>0</v>
      </c>
      <c r="D289" s="210">
        <v>0</v>
      </c>
      <c r="E289" s="210">
        <v>0</v>
      </c>
      <c r="F289" s="210">
        <v>0</v>
      </c>
      <c r="G289" s="210">
        <v>0</v>
      </c>
      <c r="H289" s="210">
        <v>0</v>
      </c>
      <c r="I289" s="210">
        <v>0</v>
      </c>
      <c r="J289" s="210">
        <v>0</v>
      </c>
    </row>
    <row r="290" spans="1:10">
      <c r="A290" s="209" t="s">
        <v>539</v>
      </c>
      <c r="B290" s="210">
        <v>0</v>
      </c>
      <c r="C290" s="210">
        <v>0</v>
      </c>
      <c r="D290" s="210">
        <v>0</v>
      </c>
      <c r="E290" s="210">
        <v>0</v>
      </c>
      <c r="F290" s="210">
        <v>0</v>
      </c>
      <c r="G290" s="210">
        <v>0</v>
      </c>
      <c r="H290" s="210">
        <v>0</v>
      </c>
      <c r="I290" s="210">
        <v>0</v>
      </c>
      <c r="J290" s="210">
        <v>0</v>
      </c>
    </row>
    <row r="291" spans="1:10">
      <c r="A291" s="209" t="s">
        <v>540</v>
      </c>
      <c r="B291" s="210">
        <v>0</v>
      </c>
      <c r="C291" s="210">
        <v>0</v>
      </c>
      <c r="D291" s="210">
        <v>0</v>
      </c>
      <c r="E291" s="210">
        <v>0</v>
      </c>
      <c r="F291" s="210">
        <v>0</v>
      </c>
      <c r="G291" s="210">
        <v>0</v>
      </c>
      <c r="H291" s="210">
        <v>0</v>
      </c>
      <c r="I291" s="210">
        <v>0</v>
      </c>
      <c r="J291" s="210">
        <v>0</v>
      </c>
    </row>
    <row r="292" spans="1:10">
      <c r="A292" s="217" t="s">
        <v>541</v>
      </c>
      <c r="B292" s="210">
        <v>-96270.296230000007</v>
      </c>
      <c r="C292" s="210">
        <v>-52415.506700000005</v>
      </c>
      <c r="D292" s="210">
        <v>-16323.04169</v>
      </c>
      <c r="E292" s="210">
        <v>-4978.6549199999999</v>
      </c>
      <c r="F292" s="210">
        <v>-3470.3725600000002</v>
      </c>
      <c r="G292" s="210">
        <v>-24277.037609999999</v>
      </c>
      <c r="H292" s="210">
        <v>-429.53653000000003</v>
      </c>
      <c r="I292" s="210">
        <v>-23040.635249999999</v>
      </c>
      <c r="J292" s="210">
        <v>-221205.08149000001</v>
      </c>
    </row>
    <row r="293" spans="1:10">
      <c r="A293" s="209" t="s">
        <v>542</v>
      </c>
      <c r="B293" s="210">
        <v>-91413.960319999998</v>
      </c>
      <c r="C293" s="210">
        <v>-51980.396220000002</v>
      </c>
      <c r="D293" s="210">
        <v>-15111.44124</v>
      </c>
      <c r="E293" s="210">
        <v>-4454.4645099999998</v>
      </c>
      <c r="F293" s="210">
        <v>-3468.8576800000001</v>
      </c>
      <c r="G293" s="210">
        <v>-22992.018110000001</v>
      </c>
      <c r="H293" s="210">
        <v>-417.59703000000002</v>
      </c>
      <c r="I293" s="210">
        <v>-23040.635249999999</v>
      </c>
      <c r="J293" s="210">
        <v>-212879.37036</v>
      </c>
    </row>
    <row r="294" spans="1:10">
      <c r="A294" s="209" t="s">
        <v>543</v>
      </c>
      <c r="B294" s="210">
        <v>0</v>
      </c>
      <c r="C294" s="210">
        <v>-3.57192</v>
      </c>
      <c r="D294" s="210">
        <v>-1.3689999999999999E-2</v>
      </c>
      <c r="E294" s="210">
        <v>0</v>
      </c>
      <c r="F294" s="210">
        <v>-0.7404400000000001</v>
      </c>
      <c r="G294" s="210">
        <v>0</v>
      </c>
      <c r="H294" s="210">
        <v>0</v>
      </c>
      <c r="I294" s="210">
        <v>0</v>
      </c>
      <c r="J294" s="210">
        <v>-4.3260500000000004</v>
      </c>
    </row>
    <row r="295" spans="1:10">
      <c r="A295" s="209" t="s">
        <v>544</v>
      </c>
      <c r="B295" s="210">
        <v>0</v>
      </c>
      <c r="C295" s="210">
        <v>-2.1733500000000001</v>
      </c>
      <c r="D295" s="210">
        <v>0</v>
      </c>
      <c r="E295" s="210">
        <v>0</v>
      </c>
      <c r="F295" s="210">
        <v>0</v>
      </c>
      <c r="G295" s="210">
        <v>0</v>
      </c>
      <c r="H295" s="210">
        <v>0</v>
      </c>
      <c r="I295" s="210">
        <v>0</v>
      </c>
      <c r="J295" s="210">
        <v>-2.1733500000000001</v>
      </c>
    </row>
    <row r="296" spans="1:10">
      <c r="A296" s="211" t="s">
        <v>545</v>
      </c>
      <c r="B296" s="210">
        <v>-4856.3359099999998</v>
      </c>
      <c r="C296" s="210">
        <v>-429.36521000000005</v>
      </c>
      <c r="D296" s="210">
        <v>-1211.5867599999999</v>
      </c>
      <c r="E296" s="210">
        <v>-524.19040999999993</v>
      </c>
      <c r="F296" s="210">
        <v>-0.77444000000000002</v>
      </c>
      <c r="G296" s="210">
        <v>-1283.867</v>
      </c>
      <c r="H296" s="210">
        <v>-11.939500000000001</v>
      </c>
      <c r="I296" s="210">
        <v>0</v>
      </c>
      <c r="J296" s="210">
        <v>-8318.0592300000008</v>
      </c>
    </row>
    <row r="297" spans="1:10">
      <c r="A297" s="211" t="s">
        <v>546</v>
      </c>
      <c r="B297" s="210">
        <v>0</v>
      </c>
      <c r="C297" s="210">
        <v>0</v>
      </c>
      <c r="D297" s="210">
        <v>0</v>
      </c>
      <c r="E297" s="210">
        <v>0</v>
      </c>
      <c r="F297" s="210">
        <v>0</v>
      </c>
      <c r="G297" s="210">
        <v>-1.1525000000000001</v>
      </c>
      <c r="H297" s="210">
        <v>0</v>
      </c>
      <c r="I297" s="210">
        <v>0</v>
      </c>
      <c r="J297" s="210">
        <v>-1.1525000000000001</v>
      </c>
    </row>
    <row r="298" spans="1:10" ht="12" thickBot="1">
      <c r="A298" s="209" t="s">
        <v>547</v>
      </c>
      <c r="B298" s="210">
        <v>0</v>
      </c>
      <c r="C298" s="210">
        <v>0</v>
      </c>
      <c r="D298" s="210">
        <v>0</v>
      </c>
      <c r="E298" s="210">
        <v>0</v>
      </c>
      <c r="F298" s="210">
        <v>0</v>
      </c>
      <c r="G298" s="210">
        <v>0</v>
      </c>
      <c r="H298" s="210">
        <v>0</v>
      </c>
      <c r="I298" s="210">
        <v>0</v>
      </c>
      <c r="J298" s="210">
        <v>0</v>
      </c>
    </row>
    <row r="299" spans="1:10" ht="12.75" thickTop="1" thickBot="1">
      <c r="A299" s="214" t="s">
        <v>548</v>
      </c>
      <c r="B299" s="206">
        <v>52455.540590000004</v>
      </c>
      <c r="C299" s="206">
        <v>228538.36218</v>
      </c>
      <c r="D299" s="206">
        <v>116865.9228</v>
      </c>
      <c r="E299" s="206">
        <v>7701.7584299999999</v>
      </c>
      <c r="F299" s="206">
        <v>34403.585169999998</v>
      </c>
      <c r="G299" s="206">
        <v>24697.56537</v>
      </c>
      <c r="H299" s="206">
        <v>3601.9809799999998</v>
      </c>
      <c r="I299" s="206">
        <v>106364.62123999999</v>
      </c>
      <c r="J299" s="206">
        <v>574629.33675999998</v>
      </c>
    </row>
    <row r="300" spans="1:10" ht="12.75" thickTop="1" thickBot="1">
      <c r="A300" s="207" t="s">
        <v>549</v>
      </c>
      <c r="B300" s="208">
        <v>-50184.197950000002</v>
      </c>
      <c r="C300" s="208">
        <v>-167557.60868</v>
      </c>
      <c r="D300" s="208">
        <v>-91720.555319999999</v>
      </c>
      <c r="E300" s="208">
        <v>-7446.0594199999996</v>
      </c>
      <c r="F300" s="208">
        <v>-31878.68851</v>
      </c>
      <c r="G300" s="208">
        <v>-23575.44181</v>
      </c>
      <c r="H300" s="208">
        <v>-3127.6433900000002</v>
      </c>
      <c r="I300" s="208">
        <v>-82313.740379999988</v>
      </c>
      <c r="J300" s="208">
        <v>-457803.93545999995</v>
      </c>
    </row>
    <row r="301" spans="1:10" ht="12" thickTop="1">
      <c r="A301" s="209" t="s">
        <v>550</v>
      </c>
      <c r="B301" s="210">
        <v>-30825.327229999999</v>
      </c>
      <c r="C301" s="210">
        <v>-130172.62665999999</v>
      </c>
      <c r="D301" s="210">
        <v>-60771.023000000001</v>
      </c>
      <c r="E301" s="210">
        <v>-4072.0718900000002</v>
      </c>
      <c r="F301" s="210">
        <v>-22660.86721</v>
      </c>
      <c r="G301" s="210">
        <v>-15216.91145</v>
      </c>
      <c r="H301" s="210">
        <v>-1927.5388600000001</v>
      </c>
      <c r="I301" s="210">
        <v>-53678.619989999999</v>
      </c>
      <c r="J301" s="210">
        <v>-319324.98629000003</v>
      </c>
    </row>
    <row r="302" spans="1:10">
      <c r="A302" s="209" t="s">
        <v>551</v>
      </c>
      <c r="B302" s="210">
        <v>-3042.2031400000001</v>
      </c>
      <c r="C302" s="210">
        <v>-7294.5173299999997</v>
      </c>
      <c r="D302" s="210">
        <v>-4727.0827199999994</v>
      </c>
      <c r="E302" s="210">
        <v>-954.97421999999995</v>
      </c>
      <c r="F302" s="210">
        <v>-1522.43595</v>
      </c>
      <c r="G302" s="210">
        <v>-2212.5840800000001</v>
      </c>
      <c r="H302" s="210">
        <v>-236.30254000000002</v>
      </c>
      <c r="I302" s="210">
        <v>-7467.9224899999999</v>
      </c>
      <c r="J302" s="210">
        <v>-27458.02247</v>
      </c>
    </row>
    <row r="303" spans="1:10">
      <c r="A303" s="209" t="s">
        <v>552</v>
      </c>
      <c r="B303" s="210">
        <v>-278.26506000000001</v>
      </c>
      <c r="C303" s="210">
        <v>-1410.7296399999998</v>
      </c>
      <c r="D303" s="210">
        <v>-613.35122000000001</v>
      </c>
      <c r="E303" s="210">
        <v>-132.02913000000001</v>
      </c>
      <c r="F303" s="210">
        <v>-267.75632999999999</v>
      </c>
      <c r="G303" s="210">
        <v>-205.09125</v>
      </c>
      <c r="H303" s="210">
        <v>-42.79871</v>
      </c>
      <c r="I303" s="210">
        <v>-339.03721999999999</v>
      </c>
      <c r="J303" s="210">
        <v>-3289.0585599999999</v>
      </c>
    </row>
    <row r="304" spans="1:10">
      <c r="A304" s="209" t="s">
        <v>553</v>
      </c>
      <c r="B304" s="210">
        <v>-2033.65672</v>
      </c>
      <c r="C304" s="210">
        <v>-5150.2569699999995</v>
      </c>
      <c r="D304" s="210">
        <v>-3077.9680499999999</v>
      </c>
      <c r="E304" s="210">
        <v>-227.47968</v>
      </c>
      <c r="F304" s="210">
        <v>-1298.6018899999999</v>
      </c>
      <c r="G304" s="210">
        <v>-919.96983999999998</v>
      </c>
      <c r="H304" s="210">
        <v>-99.639229999999998</v>
      </c>
      <c r="I304" s="210">
        <v>-2874.90191</v>
      </c>
      <c r="J304" s="210">
        <v>-15682.474289999998</v>
      </c>
    </row>
    <row r="305" spans="1:10">
      <c r="A305" s="209" t="s">
        <v>554</v>
      </c>
      <c r="B305" s="210">
        <v>-4849.3039600000002</v>
      </c>
      <c r="C305" s="210">
        <v>-161.76107000000002</v>
      </c>
      <c r="D305" s="210">
        <v>-396.32724999999999</v>
      </c>
      <c r="E305" s="210">
        <v>-287.72977000000003</v>
      </c>
      <c r="F305" s="210">
        <v>-1585.9723999999999</v>
      </c>
      <c r="G305" s="210">
        <v>-1277.44298</v>
      </c>
      <c r="H305" s="210">
        <v>-229.62532000000002</v>
      </c>
      <c r="I305" s="210">
        <v>-4229.0895499999997</v>
      </c>
      <c r="J305" s="210">
        <v>-13017.2523</v>
      </c>
    </row>
    <row r="306" spans="1:10">
      <c r="A306" s="209" t="s">
        <v>555</v>
      </c>
      <c r="B306" s="210">
        <v>-871.37443999999994</v>
      </c>
      <c r="C306" s="210">
        <v>-2550.6033299999999</v>
      </c>
      <c r="D306" s="210">
        <v>-2248.8802400000004</v>
      </c>
      <c r="E306" s="210">
        <v>-146.41781</v>
      </c>
      <c r="F306" s="210">
        <v>-253.55530999999999</v>
      </c>
      <c r="G306" s="210">
        <v>-348.27721000000003</v>
      </c>
      <c r="H306" s="210">
        <v>-49.424519999999994</v>
      </c>
      <c r="I306" s="210">
        <v>-1491.9531499999998</v>
      </c>
      <c r="J306" s="210">
        <v>-7960.4860099999996</v>
      </c>
    </row>
    <row r="307" spans="1:10">
      <c r="A307" s="209" t="s">
        <v>556</v>
      </c>
      <c r="B307" s="210">
        <v>-1772.16113</v>
      </c>
      <c r="C307" s="210">
        <v>-3182.7006200000001</v>
      </c>
      <c r="D307" s="210">
        <v>-5801.8422499999997</v>
      </c>
      <c r="E307" s="210">
        <v>-487.09436999999997</v>
      </c>
      <c r="F307" s="210">
        <v>-986.79482999999993</v>
      </c>
      <c r="G307" s="210">
        <v>-607.62585999999999</v>
      </c>
      <c r="H307" s="210">
        <v>-114.09691000000001</v>
      </c>
      <c r="I307" s="210">
        <v>-1509.3428700000002</v>
      </c>
      <c r="J307" s="210">
        <v>-14461.65884</v>
      </c>
    </row>
    <row r="308" spans="1:10">
      <c r="A308" s="209" t="s">
        <v>557</v>
      </c>
      <c r="B308" s="210">
        <v>-1434.4550099999999</v>
      </c>
      <c r="C308" s="210">
        <v>-1353.59781</v>
      </c>
      <c r="D308" s="210">
        <v>-2587.5010000000002</v>
      </c>
      <c r="E308" s="210">
        <v>-103.01876</v>
      </c>
      <c r="F308" s="210">
        <v>-61.874919999999996</v>
      </c>
      <c r="G308" s="210">
        <v>-133.79926999999998</v>
      </c>
      <c r="H308" s="210">
        <v>-117.76861</v>
      </c>
      <c r="I308" s="210">
        <v>-1071.8441799999998</v>
      </c>
      <c r="J308" s="210">
        <v>-6863.8595599999999</v>
      </c>
    </row>
    <row r="309" spans="1:10" ht="12" thickBot="1">
      <c r="A309" s="209" t="s">
        <v>558</v>
      </c>
      <c r="B309" s="210">
        <v>-5077.4512599999998</v>
      </c>
      <c r="C309" s="210">
        <v>-16280.81525</v>
      </c>
      <c r="D309" s="210">
        <v>-11496.579589999999</v>
      </c>
      <c r="E309" s="210">
        <v>-1035.24379</v>
      </c>
      <c r="F309" s="210">
        <v>-3240.8296700000001</v>
      </c>
      <c r="G309" s="210">
        <v>-2653.7398700000003</v>
      </c>
      <c r="H309" s="210">
        <v>-310.44869</v>
      </c>
      <c r="I309" s="210">
        <v>-9651.0290199999999</v>
      </c>
      <c r="J309" s="210">
        <v>-49746.137139999999</v>
      </c>
    </row>
    <row r="310" spans="1:10" ht="12.75" thickTop="1" thickBot="1">
      <c r="A310" s="216" t="s">
        <v>559</v>
      </c>
      <c r="B310" s="208">
        <v>2271.3426400000003</v>
      </c>
      <c r="C310" s="208">
        <v>60980.753499999999</v>
      </c>
      <c r="D310" s="208">
        <v>25145.367480000001</v>
      </c>
      <c r="E310" s="208">
        <v>255.69901000000002</v>
      </c>
      <c r="F310" s="208">
        <v>2524.8966600000003</v>
      </c>
      <c r="G310" s="208">
        <v>1122.12356</v>
      </c>
      <c r="H310" s="208">
        <v>474.33759000000003</v>
      </c>
      <c r="I310" s="208">
        <v>24050.880860000001</v>
      </c>
      <c r="J310" s="208">
        <v>116825.4013</v>
      </c>
    </row>
    <row r="311" spans="1:10" ht="12" thickTop="1">
      <c r="A311" s="220" t="s">
        <v>560</v>
      </c>
      <c r="B311" s="210">
        <v>0</v>
      </c>
      <c r="C311" s="210">
        <v>9.8900900000000007</v>
      </c>
      <c r="D311" s="210">
        <v>20.777900000000002</v>
      </c>
      <c r="E311" s="210">
        <v>0</v>
      </c>
      <c r="F311" s="210">
        <v>0.20755999999999999</v>
      </c>
      <c r="G311" s="210">
        <v>0</v>
      </c>
      <c r="H311" s="210">
        <v>0</v>
      </c>
      <c r="I311" s="210">
        <v>2.4599999999999999E-3</v>
      </c>
      <c r="J311" s="210">
        <v>30.87801</v>
      </c>
    </row>
    <row r="312" spans="1:10">
      <c r="A312" s="211" t="s">
        <v>561</v>
      </c>
      <c r="B312" s="210">
        <v>0</v>
      </c>
      <c r="C312" s="210">
        <v>9.8896899999999999</v>
      </c>
      <c r="D312" s="210">
        <v>20.757069999999999</v>
      </c>
      <c r="E312" s="210">
        <v>0</v>
      </c>
      <c r="F312" s="210">
        <v>0.20755999999999999</v>
      </c>
      <c r="G312" s="210">
        <v>0</v>
      </c>
      <c r="H312" s="210">
        <v>0</v>
      </c>
      <c r="I312" s="210">
        <v>2.4599999999999999E-3</v>
      </c>
      <c r="J312" s="210">
        <v>30.856780000000001</v>
      </c>
    </row>
    <row r="313" spans="1:10">
      <c r="A313" s="211" t="s">
        <v>562</v>
      </c>
      <c r="B313" s="210">
        <v>0</v>
      </c>
      <c r="C313" s="210">
        <v>4.0000000000000002E-4</v>
      </c>
      <c r="D313" s="210">
        <v>2.0829999999999998E-2</v>
      </c>
      <c r="E313" s="210">
        <v>0</v>
      </c>
      <c r="F313" s="210">
        <v>0</v>
      </c>
      <c r="G313" s="210">
        <v>0</v>
      </c>
      <c r="H313" s="210">
        <v>0</v>
      </c>
      <c r="I313" s="210">
        <v>0</v>
      </c>
      <c r="J313" s="210">
        <v>2.1229999999999999E-2</v>
      </c>
    </row>
    <row r="314" spans="1:10">
      <c r="A314" s="220" t="s">
        <v>563</v>
      </c>
      <c r="B314" s="210">
        <v>0</v>
      </c>
      <c r="C314" s="210">
        <v>-0.11907</v>
      </c>
      <c r="D314" s="210">
        <v>0</v>
      </c>
      <c r="E314" s="210">
        <v>0</v>
      </c>
      <c r="F314" s="210">
        <v>0</v>
      </c>
      <c r="G314" s="210">
        <v>0</v>
      </c>
      <c r="H314" s="210">
        <v>0</v>
      </c>
      <c r="I314" s="210">
        <v>-1.74E-3</v>
      </c>
      <c r="J314" s="210">
        <v>-0.12081</v>
      </c>
    </row>
    <row r="315" spans="1:10">
      <c r="A315" s="211" t="s">
        <v>564</v>
      </c>
      <c r="B315" s="210">
        <v>0</v>
      </c>
      <c r="C315" s="210">
        <v>-0.11907</v>
      </c>
      <c r="D315" s="210">
        <v>0</v>
      </c>
      <c r="E315" s="210">
        <v>0</v>
      </c>
      <c r="F315" s="210">
        <v>0</v>
      </c>
      <c r="G315" s="210">
        <v>0</v>
      </c>
      <c r="H315" s="210">
        <v>0</v>
      </c>
      <c r="I315" s="210">
        <v>-1.74E-3</v>
      </c>
      <c r="J315" s="210">
        <v>-0.12081</v>
      </c>
    </row>
    <row r="316" spans="1:10" ht="12" thickBot="1">
      <c r="A316" s="211" t="s">
        <v>565</v>
      </c>
      <c r="B316" s="210">
        <v>0</v>
      </c>
      <c r="C316" s="210">
        <v>0</v>
      </c>
      <c r="D316" s="210">
        <v>0</v>
      </c>
      <c r="E316" s="210">
        <v>0</v>
      </c>
      <c r="F316" s="210">
        <v>0</v>
      </c>
      <c r="G316" s="210">
        <v>0</v>
      </c>
      <c r="H316" s="210">
        <v>0</v>
      </c>
      <c r="I316" s="210">
        <v>0</v>
      </c>
      <c r="J316" s="210">
        <v>0</v>
      </c>
    </row>
    <row r="317" spans="1:10" ht="12.75" thickTop="1" thickBot="1">
      <c r="A317" s="207" t="s">
        <v>566</v>
      </c>
      <c r="B317" s="1447">
        <v>2271.3426400000003</v>
      </c>
      <c r="C317" s="1447">
        <v>60990.524520000006</v>
      </c>
      <c r="D317" s="1447">
        <v>25166.145379999998</v>
      </c>
      <c r="E317" s="1447">
        <v>255.69901000000002</v>
      </c>
      <c r="F317" s="1447">
        <v>2525.1042200000002</v>
      </c>
      <c r="G317" s="1447">
        <v>1122.12356</v>
      </c>
      <c r="H317" s="1447">
        <v>474.33759000000003</v>
      </c>
      <c r="I317" s="1447">
        <v>24050.881579999997</v>
      </c>
      <c r="J317" s="1447">
        <v>116856.15850000001</v>
      </c>
    </row>
    <row r="318" spans="1:10" ht="12.75" thickTop="1" thickBot="1">
      <c r="A318" s="211" t="s">
        <v>567</v>
      </c>
      <c r="B318" s="1446">
        <v>1.7600000000000001E-2</v>
      </c>
      <c r="C318" s="1446">
        <v>-3262.9910299999997</v>
      </c>
      <c r="D318" s="1446">
        <v>26.219529999999999</v>
      </c>
      <c r="E318" s="1446">
        <v>0</v>
      </c>
      <c r="F318" s="1446">
        <v>0</v>
      </c>
      <c r="G318" s="1446">
        <v>980.65670999999998</v>
      </c>
      <c r="H318" s="1446">
        <v>0</v>
      </c>
      <c r="I318" s="1446">
        <v>-3.8250000000000002</v>
      </c>
      <c r="J318" s="1446">
        <v>-2259.9221899999998</v>
      </c>
    </row>
    <row r="319" spans="1:10" ht="12.75" thickTop="1" thickBot="1">
      <c r="A319" s="216" t="s">
        <v>568</v>
      </c>
      <c r="B319" s="1447">
        <v>2271.3602400000004</v>
      </c>
      <c r="C319" s="1447">
        <v>57727.533490000002</v>
      </c>
      <c r="D319" s="1447">
        <v>25192.36491</v>
      </c>
      <c r="E319" s="1447">
        <v>255.69901000000002</v>
      </c>
      <c r="F319" s="1447">
        <v>2525.1042200000002</v>
      </c>
      <c r="G319" s="1447">
        <v>2102.7802700000002</v>
      </c>
      <c r="H319" s="1447">
        <v>474.33759000000003</v>
      </c>
      <c r="I319" s="1447">
        <v>24047.056579999997</v>
      </c>
      <c r="J319" s="1447">
        <v>114596.23631000001</v>
      </c>
    </row>
    <row r="320" spans="1:10" ht="12.75" thickTop="1" thickBot="1">
      <c r="A320" s="209" t="s">
        <v>569</v>
      </c>
      <c r="B320" s="1446">
        <v>-125.23855</v>
      </c>
      <c r="C320" s="1446">
        <v>335.36435</v>
      </c>
      <c r="D320" s="1446">
        <v>726.18078000000003</v>
      </c>
      <c r="E320" s="1446">
        <v>-21.75845</v>
      </c>
      <c r="F320" s="1446">
        <v>0</v>
      </c>
      <c r="G320" s="1446">
        <v>0</v>
      </c>
      <c r="H320" s="1446">
        <v>-108.77697000000001</v>
      </c>
      <c r="I320" s="1446">
        <v>289.92116999999996</v>
      </c>
      <c r="J320" s="1446">
        <v>1095.6923300000001</v>
      </c>
    </row>
    <row r="321" spans="1:10" ht="12.75" thickTop="1" thickBot="1">
      <c r="A321" s="207" t="s">
        <v>570</v>
      </c>
      <c r="B321" s="1447">
        <v>2146.1216899999999</v>
      </c>
      <c r="C321" s="1447">
        <v>58062.897840000005</v>
      </c>
      <c r="D321" s="1447">
        <v>25918.545690000003</v>
      </c>
      <c r="E321" s="1447">
        <v>233.94056</v>
      </c>
      <c r="F321" s="1447">
        <v>2525.1042200000002</v>
      </c>
      <c r="G321" s="1447">
        <v>2102.7802700000002</v>
      </c>
      <c r="H321" s="1447">
        <v>365.56061999999997</v>
      </c>
      <c r="I321" s="1447">
        <v>24336.977749999998</v>
      </c>
      <c r="J321" s="1447">
        <v>115691.92864</v>
      </c>
    </row>
    <row r="322" spans="1:10" ht="12.75" thickTop="1" thickBot="1">
      <c r="A322" s="209" t="s">
        <v>571</v>
      </c>
      <c r="B322" s="1446">
        <v>0</v>
      </c>
      <c r="C322" s="1446">
        <v>0</v>
      </c>
      <c r="D322" s="1446">
        <v>0</v>
      </c>
      <c r="E322" s="1446">
        <v>0</v>
      </c>
      <c r="F322" s="1446">
        <v>0</v>
      </c>
      <c r="G322" s="1446">
        <v>0</v>
      </c>
      <c r="H322" s="1446">
        <v>0</v>
      </c>
      <c r="I322" s="1446">
        <v>0</v>
      </c>
      <c r="J322" s="1446">
        <v>0</v>
      </c>
    </row>
    <row r="323" spans="1:10" ht="12.75" thickTop="1" thickBot="1">
      <c r="A323" s="216" t="s">
        <v>572</v>
      </c>
      <c r="B323" s="1447">
        <v>2146.1216899999999</v>
      </c>
      <c r="C323" s="1447">
        <v>58062.897840000005</v>
      </c>
      <c r="D323" s="1447">
        <v>25918.545690000003</v>
      </c>
      <c r="E323" s="1447">
        <v>233.94056</v>
      </c>
      <c r="F323" s="1447">
        <v>2525.1042200000002</v>
      </c>
      <c r="G323" s="1447">
        <v>2102.7802700000002</v>
      </c>
      <c r="H323" s="1447">
        <v>365.56061999999997</v>
      </c>
      <c r="I323" s="1447">
        <v>24336.977749999998</v>
      </c>
      <c r="J323" s="1447">
        <v>115691.92864</v>
      </c>
    </row>
    <row r="324" spans="1:10" ht="12.75" thickTop="1" thickBot="1">
      <c r="A324" s="220" t="s">
        <v>573</v>
      </c>
      <c r="B324" s="1446">
        <v>0</v>
      </c>
      <c r="C324" s="1446">
        <v>-29722.70148</v>
      </c>
      <c r="D324" s="1446">
        <v>-10659.531710000001</v>
      </c>
      <c r="E324" s="1446">
        <v>0</v>
      </c>
      <c r="F324" s="1446">
        <v>0</v>
      </c>
      <c r="G324" s="1446">
        <v>0</v>
      </c>
      <c r="H324" s="1446">
        <v>-35.186</v>
      </c>
      <c r="I324" s="1446">
        <v>-10572.252</v>
      </c>
      <c r="J324" s="1446">
        <v>-50989.671190000001</v>
      </c>
    </row>
    <row r="325" spans="1:10" ht="12.75" thickTop="1" thickBot="1">
      <c r="A325" s="216" t="s">
        <v>574</v>
      </c>
      <c r="B325" s="1447">
        <v>2146.1216899999999</v>
      </c>
      <c r="C325" s="1447">
        <v>28340.196359999998</v>
      </c>
      <c r="D325" s="1447">
        <v>15259.01398</v>
      </c>
      <c r="E325" s="1447">
        <v>233.94056</v>
      </c>
      <c r="F325" s="1447">
        <v>2525.1042200000002</v>
      </c>
      <c r="G325" s="1447">
        <v>2102.7802700000002</v>
      </c>
      <c r="H325" s="1447">
        <v>330.37461999999999</v>
      </c>
      <c r="I325" s="1447">
        <v>13764.72575</v>
      </c>
      <c r="J325" s="1447">
        <v>64702.257450000005</v>
      </c>
    </row>
    <row r="326" spans="1:10" ht="12" thickTop="1">
      <c r="A326" s="209"/>
      <c r="B326" s="1450"/>
      <c r="C326" s="1450"/>
      <c r="D326" s="1450"/>
      <c r="E326" s="1450"/>
      <c r="F326" s="1450"/>
      <c r="G326" s="1450"/>
      <c r="H326" s="1450"/>
      <c r="I326" s="1450"/>
      <c r="J326" s="1450"/>
    </row>
    <row r="327" spans="1:10">
      <c r="A327" s="235"/>
    </row>
    <row r="328" spans="1:10">
      <c r="A328" s="235"/>
    </row>
    <row r="329" spans="1:10">
      <c r="A329" s="235"/>
    </row>
    <row r="330" spans="1:10">
      <c r="A330" s="235"/>
    </row>
    <row r="331" spans="1:10">
      <c r="A331" s="235"/>
    </row>
    <row r="332" spans="1:10">
      <c r="A332" s="235"/>
    </row>
    <row r="333" spans="1:10">
      <c r="A333" s="235"/>
    </row>
    <row r="334" spans="1:10">
      <c r="A334" s="235"/>
    </row>
    <row r="335" spans="1:10">
      <c r="A335" s="235"/>
    </row>
    <row r="336" spans="1:10">
      <c r="A336" s="235"/>
    </row>
    <row r="337" spans="1:1">
      <c r="A337" s="235"/>
    </row>
    <row r="338" spans="1:1">
      <c r="A338" s="235"/>
    </row>
    <row r="339" spans="1:1">
      <c r="A339" s="235"/>
    </row>
    <row r="340" spans="1:1">
      <c r="A340" s="235"/>
    </row>
    <row r="341" spans="1:1">
      <c r="A341" s="235"/>
    </row>
    <row r="342" spans="1:1">
      <c r="A342" s="235"/>
    </row>
    <row r="343" spans="1:1">
      <c r="A343" s="235"/>
    </row>
    <row r="344" spans="1:1">
      <c r="A344" s="235"/>
    </row>
    <row r="345" spans="1:1">
      <c r="A345" s="235"/>
    </row>
    <row r="346" spans="1:1">
      <c r="A346" s="235"/>
    </row>
    <row r="347" spans="1:1">
      <c r="A347" s="235"/>
    </row>
    <row r="348" spans="1:1">
      <c r="A348" s="235"/>
    </row>
    <row r="349" spans="1:1">
      <c r="A349" s="235"/>
    </row>
    <row r="350" spans="1:1">
      <c r="A350" s="235"/>
    </row>
    <row r="351" spans="1:1">
      <c r="A351" s="235"/>
    </row>
    <row r="352" spans="1:1">
      <c r="A352" s="235"/>
    </row>
    <row r="353" spans="1:1">
      <c r="A353" s="235"/>
    </row>
    <row r="354" spans="1:1">
      <c r="A354" s="235"/>
    </row>
    <row r="355" spans="1:1">
      <c r="A355" s="235"/>
    </row>
    <row r="356" spans="1:1">
      <c r="A356" s="235"/>
    </row>
    <row r="357" spans="1:1">
      <c r="A357" s="235"/>
    </row>
    <row r="358" spans="1:1">
      <c r="A358" s="235"/>
    </row>
    <row r="359" spans="1:1">
      <c r="A359" s="235"/>
    </row>
    <row r="360" spans="1:1">
      <c r="A360" s="235"/>
    </row>
    <row r="361" spans="1:1">
      <c r="A361" s="235"/>
    </row>
    <row r="362" spans="1:1">
      <c r="A362" s="235"/>
    </row>
    <row r="363" spans="1:1">
      <c r="A363" s="235"/>
    </row>
    <row r="364" spans="1:1">
      <c r="A364" s="235"/>
    </row>
    <row r="365" spans="1:1">
      <c r="A365" s="235"/>
    </row>
    <row r="366" spans="1:1">
      <c r="A366" s="235"/>
    </row>
    <row r="367" spans="1:1">
      <c r="A367" s="235"/>
    </row>
    <row r="368" spans="1:1">
      <c r="A368" s="235"/>
    </row>
    <row r="369" spans="1:1">
      <c r="A369" s="235"/>
    </row>
    <row r="370" spans="1:1">
      <c r="A370" s="235"/>
    </row>
    <row r="371" spans="1:1">
      <c r="A371" s="235"/>
    </row>
    <row r="372" spans="1:1">
      <c r="A372" s="235"/>
    </row>
    <row r="373" spans="1:1">
      <c r="A373" s="235"/>
    </row>
    <row r="374" spans="1:1">
      <c r="A374" s="235"/>
    </row>
    <row r="375" spans="1:1">
      <c r="A375" s="235"/>
    </row>
    <row r="376" spans="1:1">
      <c r="A376" s="235"/>
    </row>
    <row r="377" spans="1:1">
      <c r="A377" s="235"/>
    </row>
    <row r="378" spans="1:1">
      <c r="A378" s="235"/>
    </row>
    <row r="379" spans="1:1">
      <c r="A379" s="235"/>
    </row>
    <row r="380" spans="1:1">
      <c r="A380" s="235"/>
    </row>
    <row r="381" spans="1:1">
      <c r="A381" s="235"/>
    </row>
    <row r="382" spans="1:1">
      <c r="A382" s="235"/>
    </row>
    <row r="383" spans="1:1">
      <c r="A383" s="235"/>
    </row>
    <row r="384" spans="1:1">
      <c r="A384" s="235"/>
    </row>
    <row r="385" spans="1:1">
      <c r="A385" s="235"/>
    </row>
    <row r="386" spans="1:1">
      <c r="A386" s="235"/>
    </row>
    <row r="387" spans="1:1">
      <c r="A387" s="235"/>
    </row>
    <row r="388" spans="1:1">
      <c r="A388" s="235"/>
    </row>
    <row r="389" spans="1:1">
      <c r="A389" s="235"/>
    </row>
    <row r="390" spans="1:1">
      <c r="A390" s="235"/>
    </row>
    <row r="391" spans="1:1">
      <c r="A391" s="235"/>
    </row>
    <row r="392" spans="1:1">
      <c r="A392" s="235"/>
    </row>
    <row r="393" spans="1:1">
      <c r="A393" s="235"/>
    </row>
    <row r="394" spans="1:1">
      <c r="A394" s="235"/>
    </row>
    <row r="395" spans="1:1">
      <c r="A395" s="235"/>
    </row>
    <row r="396" spans="1:1">
      <c r="A396" s="235"/>
    </row>
    <row r="397" spans="1:1">
      <c r="A397" s="235"/>
    </row>
    <row r="398" spans="1:1">
      <c r="A398" s="235"/>
    </row>
    <row r="399" spans="1:1">
      <c r="A399" s="235"/>
    </row>
    <row r="400" spans="1:1">
      <c r="A400" s="235"/>
    </row>
    <row r="401" spans="1:1">
      <c r="A401" s="235"/>
    </row>
    <row r="402" spans="1:1">
      <c r="A402" s="235"/>
    </row>
    <row r="403" spans="1:1">
      <c r="A403" s="235"/>
    </row>
    <row r="404" spans="1:1">
      <c r="A404" s="235"/>
    </row>
    <row r="405" spans="1:1">
      <c r="A405" s="235"/>
    </row>
    <row r="406" spans="1:1">
      <c r="A406" s="235"/>
    </row>
    <row r="407" spans="1:1">
      <c r="A407" s="235"/>
    </row>
    <row r="408" spans="1:1">
      <c r="A408" s="235"/>
    </row>
    <row r="409" spans="1:1">
      <c r="A409" s="235"/>
    </row>
    <row r="410" spans="1:1">
      <c r="A410" s="235"/>
    </row>
    <row r="411" spans="1:1">
      <c r="A411" s="235"/>
    </row>
    <row r="412" spans="1:1">
      <c r="A412" s="235"/>
    </row>
    <row r="413" spans="1:1">
      <c r="A413" s="235"/>
    </row>
    <row r="414" spans="1:1">
      <c r="A414" s="235"/>
    </row>
    <row r="415" spans="1:1">
      <c r="A415" s="235"/>
    </row>
    <row r="416" spans="1:1">
      <c r="A416" s="235"/>
    </row>
    <row r="417" spans="1:1">
      <c r="A417" s="235"/>
    </row>
    <row r="418" spans="1:1">
      <c r="A418" s="235"/>
    </row>
    <row r="419" spans="1:1">
      <c r="A419" s="235"/>
    </row>
    <row r="420" spans="1:1">
      <c r="A420" s="235"/>
    </row>
    <row r="421" spans="1:1">
      <c r="A421" s="235"/>
    </row>
    <row r="422" spans="1:1">
      <c r="A422" s="235"/>
    </row>
    <row r="423" spans="1:1">
      <c r="A423" s="235"/>
    </row>
    <row r="424" spans="1:1">
      <c r="A424" s="235"/>
    </row>
    <row r="425" spans="1:1">
      <c r="A425" s="235"/>
    </row>
    <row r="426" spans="1:1">
      <c r="A426" s="235"/>
    </row>
    <row r="427" spans="1:1">
      <c r="A427" s="235"/>
    </row>
    <row r="428" spans="1:1">
      <c r="A428" s="235"/>
    </row>
    <row r="429" spans="1:1">
      <c r="A429" s="235"/>
    </row>
    <row r="430" spans="1:1">
      <c r="A430" s="235"/>
    </row>
    <row r="431" spans="1:1">
      <c r="A431" s="235"/>
    </row>
    <row r="432" spans="1:1">
      <c r="A432" s="235"/>
    </row>
    <row r="433" spans="1:1">
      <c r="A433" s="235"/>
    </row>
    <row r="434" spans="1:1">
      <c r="A434" s="235"/>
    </row>
    <row r="435" spans="1:1">
      <c r="A435" s="235"/>
    </row>
    <row r="436" spans="1:1">
      <c r="A436" s="235"/>
    </row>
    <row r="437" spans="1:1">
      <c r="A437" s="235"/>
    </row>
    <row r="438" spans="1:1">
      <c r="A438" s="235"/>
    </row>
    <row r="439" spans="1:1">
      <c r="A439" s="235"/>
    </row>
    <row r="440" spans="1:1">
      <c r="A440" s="235"/>
    </row>
    <row r="441" spans="1:1">
      <c r="A441" s="235"/>
    </row>
    <row r="442" spans="1:1">
      <c r="A442" s="235"/>
    </row>
    <row r="443" spans="1:1">
      <c r="A443" s="235"/>
    </row>
    <row r="444" spans="1:1">
      <c r="A444" s="235"/>
    </row>
    <row r="445" spans="1:1">
      <c r="A445" s="235"/>
    </row>
    <row r="446" spans="1:1">
      <c r="A446" s="235"/>
    </row>
    <row r="447" spans="1:1">
      <c r="A447" s="235"/>
    </row>
    <row r="448" spans="1:1">
      <c r="A448" s="235"/>
    </row>
    <row r="449" spans="1:1">
      <c r="A449" s="235"/>
    </row>
    <row r="450" spans="1:1">
      <c r="A450" s="235"/>
    </row>
    <row r="451" spans="1:1">
      <c r="A451" s="235"/>
    </row>
    <row r="452" spans="1:1">
      <c r="A452" s="235"/>
    </row>
    <row r="453" spans="1:1">
      <c r="A453" s="235"/>
    </row>
    <row r="454" spans="1:1">
      <c r="A454" s="235"/>
    </row>
    <row r="455" spans="1:1">
      <c r="A455" s="235"/>
    </row>
    <row r="456" spans="1:1">
      <c r="A456" s="235"/>
    </row>
    <row r="457" spans="1:1">
      <c r="A457" s="235"/>
    </row>
    <row r="458" spans="1:1">
      <c r="A458" s="235"/>
    </row>
    <row r="459" spans="1:1">
      <c r="A459" s="235"/>
    </row>
    <row r="460" spans="1:1">
      <c r="A460" s="235"/>
    </row>
    <row r="461" spans="1:1">
      <c r="A461" s="235"/>
    </row>
    <row r="462" spans="1:1">
      <c r="A462" s="235"/>
    </row>
    <row r="463" spans="1:1">
      <c r="A463" s="235"/>
    </row>
    <row r="464" spans="1:1">
      <c r="A464" s="235"/>
    </row>
    <row r="465" spans="1:1">
      <c r="A465" s="235"/>
    </row>
    <row r="466" spans="1:1">
      <c r="A466" s="235"/>
    </row>
    <row r="467" spans="1:1">
      <c r="A467" s="235"/>
    </row>
    <row r="468" spans="1:1">
      <c r="A468" s="235"/>
    </row>
    <row r="469" spans="1:1">
      <c r="A469" s="235"/>
    </row>
    <row r="470" spans="1:1">
      <c r="A470" s="235"/>
    </row>
    <row r="471" spans="1:1">
      <c r="A471" s="235"/>
    </row>
    <row r="472" spans="1:1">
      <c r="A472" s="235"/>
    </row>
    <row r="473" spans="1:1">
      <c r="A473" s="235"/>
    </row>
    <row r="474" spans="1:1">
      <c r="A474" s="235"/>
    </row>
    <row r="475" spans="1:1">
      <c r="A475" s="235"/>
    </row>
    <row r="476" spans="1:1">
      <c r="A476" s="235"/>
    </row>
    <row r="477" spans="1:1">
      <c r="A477" s="235"/>
    </row>
    <row r="478" spans="1:1">
      <c r="A478" s="235"/>
    </row>
    <row r="479" spans="1:1">
      <c r="A479" s="235"/>
    </row>
    <row r="480" spans="1:1">
      <c r="A480" s="235"/>
    </row>
    <row r="481" spans="1:1">
      <c r="A481" s="235"/>
    </row>
    <row r="482" spans="1:1">
      <c r="A482" s="235"/>
    </row>
    <row r="483" spans="1:1">
      <c r="A483" s="235"/>
    </row>
    <row r="484" spans="1:1">
      <c r="A484" s="235"/>
    </row>
    <row r="485" spans="1:1">
      <c r="A485" s="235"/>
    </row>
    <row r="486" spans="1:1">
      <c r="A486" s="235"/>
    </row>
    <row r="487" spans="1:1">
      <c r="A487" s="235"/>
    </row>
    <row r="488" spans="1:1">
      <c r="A488" s="235"/>
    </row>
    <row r="489" spans="1:1">
      <c r="A489" s="235"/>
    </row>
    <row r="490" spans="1:1">
      <c r="A490" s="235"/>
    </row>
    <row r="491" spans="1:1">
      <c r="A491" s="235"/>
    </row>
    <row r="492" spans="1:1">
      <c r="A492" s="235"/>
    </row>
    <row r="493" spans="1:1">
      <c r="A493" s="235"/>
    </row>
    <row r="494" spans="1:1">
      <c r="A494" s="235"/>
    </row>
    <row r="495" spans="1:1">
      <c r="A495" s="235"/>
    </row>
    <row r="496" spans="1:1">
      <c r="A496" s="235"/>
    </row>
    <row r="497" spans="1:1">
      <c r="A497" s="235"/>
    </row>
    <row r="498" spans="1:1">
      <c r="A498" s="235"/>
    </row>
    <row r="499" spans="1:1">
      <c r="A499" s="235"/>
    </row>
    <row r="500" spans="1:1">
      <c r="A500" s="235"/>
    </row>
    <row r="501" spans="1:1">
      <c r="A501" s="235"/>
    </row>
    <row r="502" spans="1:1">
      <c r="A502" s="235"/>
    </row>
    <row r="503" spans="1:1">
      <c r="A503" s="235"/>
    </row>
    <row r="504" spans="1:1">
      <c r="A504" s="235"/>
    </row>
    <row r="505" spans="1:1">
      <c r="A505" s="235"/>
    </row>
    <row r="506" spans="1:1">
      <c r="A506" s="235"/>
    </row>
    <row r="507" spans="1:1">
      <c r="A507" s="235"/>
    </row>
    <row r="508" spans="1:1">
      <c r="A508" s="235"/>
    </row>
    <row r="509" spans="1:1">
      <c r="A509" s="235"/>
    </row>
    <row r="510" spans="1:1">
      <c r="A510" s="235"/>
    </row>
    <row r="511" spans="1:1">
      <c r="A511" s="235"/>
    </row>
    <row r="512" spans="1:1">
      <c r="A512" s="235"/>
    </row>
    <row r="513" spans="1:1">
      <c r="A513" s="235"/>
    </row>
    <row r="514" spans="1:1">
      <c r="A514" s="235"/>
    </row>
    <row r="515" spans="1:1">
      <c r="A515" s="235"/>
    </row>
    <row r="516" spans="1:1">
      <c r="A516" s="235"/>
    </row>
    <row r="517" spans="1:1">
      <c r="A517" s="235"/>
    </row>
    <row r="518" spans="1:1">
      <c r="A518" s="235"/>
    </row>
    <row r="519" spans="1:1">
      <c r="A519" s="235"/>
    </row>
    <row r="520" spans="1:1">
      <c r="A520" s="235"/>
    </row>
    <row r="521" spans="1:1">
      <c r="A521" s="235"/>
    </row>
    <row r="522" spans="1:1">
      <c r="A522" s="235"/>
    </row>
    <row r="523" spans="1:1">
      <c r="A523" s="235"/>
    </row>
    <row r="524" spans="1:1">
      <c r="A524" s="235"/>
    </row>
    <row r="525" spans="1:1">
      <c r="A525" s="235"/>
    </row>
    <row r="526" spans="1:1">
      <c r="A526" s="235"/>
    </row>
    <row r="527" spans="1:1">
      <c r="A527" s="235"/>
    </row>
    <row r="528" spans="1:1">
      <c r="A528" s="235"/>
    </row>
    <row r="529" spans="1:1">
      <c r="A529" s="235"/>
    </row>
    <row r="530" spans="1:1">
      <c r="A530" s="235"/>
    </row>
    <row r="531" spans="1:1">
      <c r="A531" s="235"/>
    </row>
    <row r="532" spans="1:1">
      <c r="A532" s="235"/>
    </row>
    <row r="533" spans="1:1">
      <c r="A533" s="235"/>
    </row>
    <row r="534" spans="1:1">
      <c r="A534" s="235"/>
    </row>
    <row r="535" spans="1:1">
      <c r="A535" s="235"/>
    </row>
    <row r="536" spans="1:1">
      <c r="A536" s="235"/>
    </row>
    <row r="537" spans="1:1">
      <c r="A537" s="235"/>
    </row>
    <row r="538" spans="1:1">
      <c r="A538" s="235"/>
    </row>
    <row r="539" spans="1:1">
      <c r="A539" s="235"/>
    </row>
    <row r="540" spans="1:1">
      <c r="A540" s="235"/>
    </row>
    <row r="541" spans="1:1">
      <c r="A541" s="235"/>
    </row>
    <row r="542" spans="1:1">
      <c r="A542" s="235"/>
    </row>
    <row r="543" spans="1:1">
      <c r="A543" s="235"/>
    </row>
    <row r="544" spans="1:1">
      <c r="A544" s="235"/>
    </row>
    <row r="545" spans="1:1">
      <c r="A545" s="235"/>
    </row>
    <row r="546" spans="1:1">
      <c r="A546" s="235"/>
    </row>
    <row r="547" spans="1:1">
      <c r="A547" s="235"/>
    </row>
    <row r="548" spans="1:1">
      <c r="A548" s="235"/>
    </row>
    <row r="549" spans="1:1">
      <c r="A549" s="235"/>
    </row>
    <row r="550" spans="1:1">
      <c r="A550" s="235"/>
    </row>
    <row r="551" spans="1:1">
      <c r="A551" s="235"/>
    </row>
    <row r="552" spans="1:1">
      <c r="A552" s="235"/>
    </row>
    <row r="553" spans="1:1">
      <c r="A553" s="235"/>
    </row>
    <row r="554" spans="1:1">
      <c r="A554" s="235"/>
    </row>
    <row r="555" spans="1:1">
      <c r="A555" s="235"/>
    </row>
    <row r="556" spans="1:1">
      <c r="A556" s="235"/>
    </row>
    <row r="557" spans="1:1">
      <c r="A557" s="235"/>
    </row>
    <row r="558" spans="1:1">
      <c r="A558" s="235"/>
    </row>
    <row r="559" spans="1:1">
      <c r="A559" s="235"/>
    </row>
    <row r="560" spans="1:1">
      <c r="A560" s="235"/>
    </row>
    <row r="561" spans="1:1">
      <c r="A561" s="235"/>
    </row>
    <row r="562" spans="1:1">
      <c r="A562" s="235"/>
    </row>
    <row r="563" spans="1:1">
      <c r="A563" s="235"/>
    </row>
    <row r="564" spans="1:1">
      <c r="A564" s="235"/>
    </row>
    <row r="565" spans="1:1">
      <c r="A565" s="235"/>
    </row>
    <row r="566" spans="1:1">
      <c r="A566" s="235"/>
    </row>
    <row r="567" spans="1:1">
      <c r="A567" s="235"/>
    </row>
    <row r="568" spans="1:1">
      <c r="A568" s="235"/>
    </row>
    <row r="569" spans="1:1">
      <c r="A569" s="235"/>
    </row>
    <row r="570" spans="1:1">
      <c r="A570" s="235"/>
    </row>
    <row r="571" spans="1:1">
      <c r="A571" s="235"/>
    </row>
    <row r="572" spans="1:1">
      <c r="A572" s="235"/>
    </row>
    <row r="573" spans="1:1">
      <c r="A573" s="235"/>
    </row>
    <row r="574" spans="1:1">
      <c r="A574" s="235"/>
    </row>
    <row r="575" spans="1:1">
      <c r="A575" s="235"/>
    </row>
    <row r="576" spans="1:1">
      <c r="A576" s="235"/>
    </row>
    <row r="577" spans="1:1">
      <c r="A577" s="235"/>
    </row>
    <row r="578" spans="1:1">
      <c r="A578" s="235"/>
    </row>
    <row r="579" spans="1:1">
      <c r="A579" s="235"/>
    </row>
    <row r="580" spans="1:1">
      <c r="A580" s="235"/>
    </row>
    <row r="581" spans="1:1">
      <c r="A581" s="235"/>
    </row>
    <row r="582" spans="1:1">
      <c r="A582" s="235"/>
    </row>
    <row r="583" spans="1:1">
      <c r="A583" s="235"/>
    </row>
    <row r="584" spans="1:1">
      <c r="A584" s="235"/>
    </row>
    <row r="585" spans="1:1">
      <c r="A585" s="235"/>
    </row>
    <row r="586" spans="1:1">
      <c r="A586" s="235"/>
    </row>
    <row r="587" spans="1:1">
      <c r="A587" s="235"/>
    </row>
    <row r="588" spans="1:1">
      <c r="A588" s="235"/>
    </row>
    <row r="589" spans="1:1">
      <c r="A589" s="235"/>
    </row>
    <row r="590" spans="1:1">
      <c r="A590" s="235"/>
    </row>
    <row r="591" spans="1:1">
      <c r="A591" s="235"/>
    </row>
    <row r="592" spans="1:1">
      <c r="A592" s="235"/>
    </row>
    <row r="593" spans="1:1">
      <c r="A593" s="235"/>
    </row>
    <row r="594" spans="1:1">
      <c r="A594" s="235"/>
    </row>
    <row r="595" spans="1:1">
      <c r="A595" s="235"/>
    </row>
    <row r="596" spans="1:1">
      <c r="A596" s="235"/>
    </row>
    <row r="597" spans="1:1">
      <c r="A597" s="235"/>
    </row>
    <row r="598" spans="1:1">
      <c r="A598" s="235"/>
    </row>
    <row r="599" spans="1:1">
      <c r="A599" s="235"/>
    </row>
    <row r="600" spans="1:1">
      <c r="A600" s="235"/>
    </row>
    <row r="601" spans="1:1">
      <c r="A601" s="235"/>
    </row>
    <row r="602" spans="1:1">
      <c r="A602" s="235"/>
    </row>
    <row r="603" spans="1:1">
      <c r="A603" s="235"/>
    </row>
    <row r="604" spans="1:1">
      <c r="A604" s="235"/>
    </row>
    <row r="605" spans="1:1">
      <c r="A605" s="235"/>
    </row>
    <row r="606" spans="1:1">
      <c r="A606" s="235"/>
    </row>
    <row r="607" spans="1:1">
      <c r="A607" s="235"/>
    </row>
    <row r="608" spans="1:1">
      <c r="A608" s="235"/>
    </row>
    <row r="609" spans="1:1">
      <c r="A609" s="235"/>
    </row>
    <row r="610" spans="1:1">
      <c r="A610" s="235"/>
    </row>
    <row r="611" spans="1:1">
      <c r="A611" s="235"/>
    </row>
    <row r="612" spans="1:1">
      <c r="A612" s="235"/>
    </row>
    <row r="613" spans="1:1">
      <c r="A613" s="235"/>
    </row>
    <row r="614" spans="1:1">
      <c r="A614" s="235"/>
    </row>
    <row r="615" spans="1:1">
      <c r="A615" s="235"/>
    </row>
    <row r="616" spans="1:1">
      <c r="A616" s="235"/>
    </row>
    <row r="617" spans="1:1">
      <c r="A617" s="235"/>
    </row>
    <row r="618" spans="1:1">
      <c r="A618" s="235"/>
    </row>
    <row r="619" spans="1:1">
      <c r="A619" s="235"/>
    </row>
    <row r="620" spans="1:1">
      <c r="A620" s="235"/>
    </row>
    <row r="621" spans="1:1">
      <c r="A621" s="235"/>
    </row>
    <row r="622" spans="1:1">
      <c r="A622" s="235"/>
    </row>
    <row r="623" spans="1:1">
      <c r="A623" s="235"/>
    </row>
    <row r="624" spans="1:1">
      <c r="A624" s="235"/>
    </row>
    <row r="625" spans="1:1">
      <c r="A625" s="235"/>
    </row>
    <row r="626" spans="1:1">
      <c r="A626" s="235"/>
    </row>
    <row r="627" spans="1:1">
      <c r="A627" s="235"/>
    </row>
    <row r="628" spans="1:1">
      <c r="A628" s="235"/>
    </row>
    <row r="629" spans="1:1">
      <c r="A629" s="235"/>
    </row>
    <row r="630" spans="1:1">
      <c r="A630" s="235"/>
    </row>
    <row r="631" spans="1:1">
      <c r="A631" s="235"/>
    </row>
    <row r="632" spans="1:1">
      <c r="A632" s="235"/>
    </row>
    <row r="633" spans="1:1">
      <c r="A633" s="235"/>
    </row>
    <row r="634" spans="1:1">
      <c r="A634" s="235"/>
    </row>
    <row r="635" spans="1:1">
      <c r="A635" s="235"/>
    </row>
    <row r="636" spans="1:1">
      <c r="A636" s="235"/>
    </row>
    <row r="637" spans="1:1">
      <c r="A637" s="235"/>
    </row>
    <row r="638" spans="1:1">
      <c r="A638" s="235"/>
    </row>
    <row r="639" spans="1:1">
      <c r="A639" s="235"/>
    </row>
    <row r="640" spans="1:1">
      <c r="A640" s="235"/>
    </row>
    <row r="641" spans="1:1">
      <c r="A641" s="235"/>
    </row>
    <row r="642" spans="1:1">
      <c r="A642" s="235"/>
    </row>
    <row r="643" spans="1:1">
      <c r="A643" s="235"/>
    </row>
    <row r="644" spans="1:1">
      <c r="A644" s="235"/>
    </row>
    <row r="645" spans="1:1">
      <c r="A645" s="235"/>
    </row>
    <row r="646" spans="1:1">
      <c r="A646" s="235"/>
    </row>
    <row r="647" spans="1:1">
      <c r="A647" s="235"/>
    </row>
    <row r="648" spans="1:1">
      <c r="A648" s="235"/>
    </row>
    <row r="649" spans="1:1">
      <c r="A649" s="235"/>
    </row>
    <row r="650" spans="1:1">
      <c r="A650" s="235"/>
    </row>
    <row r="651" spans="1:1">
      <c r="A651" s="235"/>
    </row>
    <row r="652" spans="1:1">
      <c r="A652" s="235"/>
    </row>
    <row r="653" spans="1:1">
      <c r="A653" s="235"/>
    </row>
  </sheetData>
  <mergeCells count="4">
    <mergeCell ref="A2:J2"/>
    <mergeCell ref="A3:J3"/>
    <mergeCell ref="A4:J4"/>
    <mergeCell ref="A5:J5"/>
  </mergeCells>
  <pageMargins left="0.88" right="0.56000000000000005" top="0.52" bottom="0.26" header="0.5" footer="0.17"/>
  <pageSetup scale="71" orientation="portrait"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GX615"/>
  <sheetViews>
    <sheetView zoomScale="85" zoomScaleNormal="142" workbookViewId="0">
      <selection activeCell="A64" sqref="A64"/>
    </sheetView>
  </sheetViews>
  <sheetFormatPr baseColWidth="10" defaultRowHeight="15"/>
  <cols>
    <col min="1" max="1" width="78.140625" style="1506" customWidth="1"/>
    <col min="2" max="3" width="9.28515625" style="1285" customWidth="1"/>
    <col min="4" max="4" width="9.7109375" style="1285" customWidth="1"/>
    <col min="5" max="5" width="9.28515625" style="1285" customWidth="1"/>
    <col min="6" max="6" width="11.5703125" style="1283" bestFit="1" customWidth="1"/>
    <col min="7" max="9" width="11.5703125" style="1285" bestFit="1" customWidth="1"/>
    <col min="10" max="10" width="12.28515625" style="1285" customWidth="1"/>
    <col min="11" max="256" width="9.140625" style="1285" customWidth="1"/>
    <col min="257" max="257" width="78.140625" style="1285" customWidth="1"/>
    <col min="258" max="259" width="9.28515625" style="1285" customWidth="1"/>
    <col min="260" max="260" width="9.7109375" style="1285" customWidth="1"/>
    <col min="261" max="261" width="9.28515625" style="1285" customWidth="1"/>
    <col min="262" max="265" width="11.5703125" style="1285" bestFit="1" customWidth="1"/>
    <col min="266" max="266" width="12.28515625" style="1285" customWidth="1"/>
    <col min="267" max="512" width="9.140625" style="1285" customWidth="1"/>
    <col min="513" max="513" width="78.140625" style="1285" customWidth="1"/>
    <col min="514" max="515" width="9.28515625" style="1285" customWidth="1"/>
    <col min="516" max="516" width="9.7109375" style="1285" customWidth="1"/>
    <col min="517" max="517" width="9.28515625" style="1285" customWidth="1"/>
    <col min="518" max="521" width="11.5703125" style="1285" bestFit="1" customWidth="1"/>
    <col min="522" max="522" width="12.28515625" style="1285" customWidth="1"/>
    <col min="523" max="768" width="9.140625" style="1285" customWidth="1"/>
    <col min="769" max="769" width="78.140625" style="1285" customWidth="1"/>
    <col min="770" max="771" width="9.28515625" style="1285" customWidth="1"/>
    <col min="772" max="772" width="9.7109375" style="1285" customWidth="1"/>
    <col min="773" max="773" width="9.28515625" style="1285" customWidth="1"/>
    <col min="774" max="777" width="11.5703125" style="1285" bestFit="1" customWidth="1"/>
    <col min="778" max="778" width="12.28515625" style="1285" customWidth="1"/>
    <col min="779" max="1024" width="9.140625" style="1285" customWidth="1"/>
    <col min="1025" max="1025" width="78.140625" style="1285" customWidth="1"/>
    <col min="1026" max="1027" width="9.28515625" style="1285" customWidth="1"/>
    <col min="1028" max="1028" width="9.7109375" style="1285" customWidth="1"/>
    <col min="1029" max="1029" width="9.28515625" style="1285" customWidth="1"/>
    <col min="1030" max="1033" width="11.5703125" style="1285" bestFit="1" customWidth="1"/>
    <col min="1034" max="1034" width="12.28515625" style="1285" customWidth="1"/>
    <col min="1035" max="1280" width="9.140625" style="1285" customWidth="1"/>
    <col min="1281" max="1281" width="78.140625" style="1285" customWidth="1"/>
    <col min="1282" max="1283" width="9.28515625" style="1285" customWidth="1"/>
    <col min="1284" max="1284" width="9.7109375" style="1285" customWidth="1"/>
    <col min="1285" max="1285" width="9.28515625" style="1285" customWidth="1"/>
    <col min="1286" max="1289" width="11.5703125" style="1285" bestFit="1" customWidth="1"/>
    <col min="1290" max="1290" width="12.28515625" style="1285" customWidth="1"/>
    <col min="1291" max="1536" width="9.140625" style="1285" customWidth="1"/>
    <col min="1537" max="1537" width="78.140625" style="1285" customWidth="1"/>
    <col min="1538" max="1539" width="9.28515625" style="1285" customWidth="1"/>
    <col min="1540" max="1540" width="9.7109375" style="1285" customWidth="1"/>
    <col min="1541" max="1541" width="9.28515625" style="1285" customWidth="1"/>
    <col min="1542" max="1545" width="11.5703125" style="1285" bestFit="1" customWidth="1"/>
    <col min="1546" max="1546" width="12.28515625" style="1285" customWidth="1"/>
    <col min="1547" max="1792" width="9.140625" style="1285" customWidth="1"/>
    <col min="1793" max="1793" width="78.140625" style="1285" customWidth="1"/>
    <col min="1794" max="1795" width="9.28515625" style="1285" customWidth="1"/>
    <col min="1796" max="1796" width="9.7109375" style="1285" customWidth="1"/>
    <col min="1797" max="1797" width="9.28515625" style="1285" customWidth="1"/>
    <col min="1798" max="1801" width="11.5703125" style="1285" bestFit="1" customWidth="1"/>
    <col min="1802" max="1802" width="12.28515625" style="1285" customWidth="1"/>
    <col min="1803" max="2048" width="9.140625" style="1285" customWidth="1"/>
    <col min="2049" max="2049" width="78.140625" style="1285" customWidth="1"/>
    <col min="2050" max="2051" width="9.28515625" style="1285" customWidth="1"/>
    <col min="2052" max="2052" width="9.7109375" style="1285" customWidth="1"/>
    <col min="2053" max="2053" width="9.28515625" style="1285" customWidth="1"/>
    <col min="2054" max="2057" width="11.5703125" style="1285" bestFit="1" customWidth="1"/>
    <col min="2058" max="2058" width="12.28515625" style="1285" customWidth="1"/>
    <col min="2059" max="2304" width="9.140625" style="1285" customWidth="1"/>
    <col min="2305" max="2305" width="78.140625" style="1285" customWidth="1"/>
    <col min="2306" max="2307" width="9.28515625" style="1285" customWidth="1"/>
    <col min="2308" max="2308" width="9.7109375" style="1285" customWidth="1"/>
    <col min="2309" max="2309" width="9.28515625" style="1285" customWidth="1"/>
    <col min="2310" max="2313" width="11.5703125" style="1285" bestFit="1" customWidth="1"/>
    <col min="2314" max="2314" width="12.28515625" style="1285" customWidth="1"/>
    <col min="2315" max="2560" width="9.140625" style="1285" customWidth="1"/>
    <col min="2561" max="2561" width="78.140625" style="1285" customWidth="1"/>
    <col min="2562" max="2563" width="9.28515625" style="1285" customWidth="1"/>
    <col min="2564" max="2564" width="9.7109375" style="1285" customWidth="1"/>
    <col min="2565" max="2565" width="9.28515625" style="1285" customWidth="1"/>
    <col min="2566" max="2569" width="11.5703125" style="1285" bestFit="1" customWidth="1"/>
    <col min="2570" max="2570" width="12.28515625" style="1285" customWidth="1"/>
    <col min="2571" max="2816" width="9.140625" style="1285" customWidth="1"/>
    <col min="2817" max="2817" width="78.140625" style="1285" customWidth="1"/>
    <col min="2818" max="2819" width="9.28515625" style="1285" customWidth="1"/>
    <col min="2820" max="2820" width="9.7109375" style="1285" customWidth="1"/>
    <col min="2821" max="2821" width="9.28515625" style="1285" customWidth="1"/>
    <col min="2822" max="2825" width="11.5703125" style="1285" bestFit="1" customWidth="1"/>
    <col min="2826" max="2826" width="12.28515625" style="1285" customWidth="1"/>
    <col min="2827" max="3072" width="9.140625" style="1285" customWidth="1"/>
    <col min="3073" max="3073" width="78.140625" style="1285" customWidth="1"/>
    <col min="3074" max="3075" width="9.28515625" style="1285" customWidth="1"/>
    <col min="3076" max="3076" width="9.7109375" style="1285" customWidth="1"/>
    <col min="3077" max="3077" width="9.28515625" style="1285" customWidth="1"/>
    <col min="3078" max="3081" width="11.5703125" style="1285" bestFit="1" customWidth="1"/>
    <col min="3082" max="3082" width="12.28515625" style="1285" customWidth="1"/>
    <col min="3083" max="3328" width="9.140625" style="1285" customWidth="1"/>
    <col min="3329" max="3329" width="78.140625" style="1285" customWidth="1"/>
    <col min="3330" max="3331" width="9.28515625" style="1285" customWidth="1"/>
    <col min="3332" max="3332" width="9.7109375" style="1285" customWidth="1"/>
    <col min="3333" max="3333" width="9.28515625" style="1285" customWidth="1"/>
    <col min="3334" max="3337" width="11.5703125" style="1285" bestFit="1" customWidth="1"/>
    <col min="3338" max="3338" width="12.28515625" style="1285" customWidth="1"/>
    <col min="3339" max="3584" width="9.140625" style="1285" customWidth="1"/>
    <col min="3585" max="3585" width="78.140625" style="1285" customWidth="1"/>
    <col min="3586" max="3587" width="9.28515625" style="1285" customWidth="1"/>
    <col min="3588" max="3588" width="9.7109375" style="1285" customWidth="1"/>
    <col min="3589" max="3589" width="9.28515625" style="1285" customWidth="1"/>
    <col min="3590" max="3593" width="11.5703125" style="1285" bestFit="1" customWidth="1"/>
    <col min="3594" max="3594" width="12.28515625" style="1285" customWidth="1"/>
    <col min="3595" max="3840" width="9.140625" style="1285" customWidth="1"/>
    <col min="3841" max="3841" width="78.140625" style="1285" customWidth="1"/>
    <col min="3842" max="3843" width="9.28515625" style="1285" customWidth="1"/>
    <col min="3844" max="3844" width="9.7109375" style="1285" customWidth="1"/>
    <col min="3845" max="3845" width="9.28515625" style="1285" customWidth="1"/>
    <col min="3846" max="3849" width="11.5703125" style="1285" bestFit="1" customWidth="1"/>
    <col min="3850" max="3850" width="12.28515625" style="1285" customWidth="1"/>
    <col min="3851" max="4096" width="9.140625" style="1285" customWidth="1"/>
    <col min="4097" max="4097" width="78.140625" style="1285" customWidth="1"/>
    <col min="4098" max="4099" width="9.28515625" style="1285" customWidth="1"/>
    <col min="4100" max="4100" width="9.7109375" style="1285" customWidth="1"/>
    <col min="4101" max="4101" width="9.28515625" style="1285" customWidth="1"/>
    <col min="4102" max="4105" width="11.5703125" style="1285" bestFit="1" customWidth="1"/>
    <col min="4106" max="4106" width="12.28515625" style="1285" customWidth="1"/>
    <col min="4107" max="4352" width="9.140625" style="1285" customWidth="1"/>
    <col min="4353" max="4353" width="78.140625" style="1285" customWidth="1"/>
    <col min="4354" max="4355" width="9.28515625" style="1285" customWidth="1"/>
    <col min="4356" max="4356" width="9.7109375" style="1285" customWidth="1"/>
    <col min="4357" max="4357" width="9.28515625" style="1285" customWidth="1"/>
    <col min="4358" max="4361" width="11.5703125" style="1285" bestFit="1" customWidth="1"/>
    <col min="4362" max="4362" width="12.28515625" style="1285" customWidth="1"/>
    <col min="4363" max="4608" width="9.140625" style="1285" customWidth="1"/>
    <col min="4609" max="4609" width="78.140625" style="1285" customWidth="1"/>
    <col min="4610" max="4611" width="9.28515625" style="1285" customWidth="1"/>
    <col min="4612" max="4612" width="9.7109375" style="1285" customWidth="1"/>
    <col min="4613" max="4613" width="9.28515625" style="1285" customWidth="1"/>
    <col min="4614" max="4617" width="11.5703125" style="1285" bestFit="1" customWidth="1"/>
    <col min="4618" max="4618" width="12.28515625" style="1285" customWidth="1"/>
    <col min="4619" max="4864" width="9.140625" style="1285" customWidth="1"/>
    <col min="4865" max="4865" width="78.140625" style="1285" customWidth="1"/>
    <col min="4866" max="4867" width="9.28515625" style="1285" customWidth="1"/>
    <col min="4868" max="4868" width="9.7109375" style="1285" customWidth="1"/>
    <col min="4869" max="4869" width="9.28515625" style="1285" customWidth="1"/>
    <col min="4870" max="4873" width="11.5703125" style="1285" bestFit="1" customWidth="1"/>
    <col min="4874" max="4874" width="12.28515625" style="1285" customWidth="1"/>
    <col min="4875" max="5120" width="9.140625" style="1285" customWidth="1"/>
    <col min="5121" max="5121" width="78.140625" style="1285" customWidth="1"/>
    <col min="5122" max="5123" width="9.28515625" style="1285" customWidth="1"/>
    <col min="5124" max="5124" width="9.7109375" style="1285" customWidth="1"/>
    <col min="5125" max="5125" width="9.28515625" style="1285" customWidth="1"/>
    <col min="5126" max="5129" width="11.5703125" style="1285" bestFit="1" customWidth="1"/>
    <col min="5130" max="5130" width="12.28515625" style="1285" customWidth="1"/>
    <col min="5131" max="5376" width="9.140625" style="1285" customWidth="1"/>
    <col min="5377" max="5377" width="78.140625" style="1285" customWidth="1"/>
    <col min="5378" max="5379" width="9.28515625" style="1285" customWidth="1"/>
    <col min="5380" max="5380" width="9.7109375" style="1285" customWidth="1"/>
    <col min="5381" max="5381" width="9.28515625" style="1285" customWidth="1"/>
    <col min="5382" max="5385" width="11.5703125" style="1285" bestFit="1" customWidth="1"/>
    <col min="5386" max="5386" width="12.28515625" style="1285" customWidth="1"/>
    <col min="5387" max="5632" width="9.140625" style="1285" customWidth="1"/>
    <col min="5633" max="5633" width="78.140625" style="1285" customWidth="1"/>
    <col min="5634" max="5635" width="9.28515625" style="1285" customWidth="1"/>
    <col min="5636" max="5636" width="9.7109375" style="1285" customWidth="1"/>
    <col min="5637" max="5637" width="9.28515625" style="1285" customWidth="1"/>
    <col min="5638" max="5641" width="11.5703125" style="1285" bestFit="1" customWidth="1"/>
    <col min="5642" max="5642" width="12.28515625" style="1285" customWidth="1"/>
    <col min="5643" max="5888" width="9.140625" style="1285" customWidth="1"/>
    <col min="5889" max="5889" width="78.140625" style="1285" customWidth="1"/>
    <col min="5890" max="5891" width="9.28515625" style="1285" customWidth="1"/>
    <col min="5892" max="5892" width="9.7109375" style="1285" customWidth="1"/>
    <col min="5893" max="5893" width="9.28515625" style="1285" customWidth="1"/>
    <col min="5894" max="5897" width="11.5703125" style="1285" bestFit="1" customWidth="1"/>
    <col min="5898" max="5898" width="12.28515625" style="1285" customWidth="1"/>
    <col min="5899" max="6144" width="9.140625" style="1285" customWidth="1"/>
    <col min="6145" max="6145" width="78.140625" style="1285" customWidth="1"/>
    <col min="6146" max="6147" width="9.28515625" style="1285" customWidth="1"/>
    <col min="6148" max="6148" width="9.7109375" style="1285" customWidth="1"/>
    <col min="6149" max="6149" width="9.28515625" style="1285" customWidth="1"/>
    <col min="6150" max="6153" width="11.5703125" style="1285" bestFit="1" customWidth="1"/>
    <col min="6154" max="6154" width="12.28515625" style="1285" customWidth="1"/>
    <col min="6155" max="6400" width="9.140625" style="1285" customWidth="1"/>
    <col min="6401" max="6401" width="78.140625" style="1285" customWidth="1"/>
    <col min="6402" max="6403" width="9.28515625" style="1285" customWidth="1"/>
    <col min="6404" max="6404" width="9.7109375" style="1285" customWidth="1"/>
    <col min="6405" max="6405" width="9.28515625" style="1285" customWidth="1"/>
    <col min="6406" max="6409" width="11.5703125" style="1285" bestFit="1" customWidth="1"/>
    <col min="6410" max="6410" width="12.28515625" style="1285" customWidth="1"/>
    <col min="6411" max="6656" width="9.140625" style="1285" customWidth="1"/>
    <col min="6657" max="6657" width="78.140625" style="1285" customWidth="1"/>
    <col min="6658" max="6659" width="9.28515625" style="1285" customWidth="1"/>
    <col min="6660" max="6660" width="9.7109375" style="1285" customWidth="1"/>
    <col min="6661" max="6661" width="9.28515625" style="1285" customWidth="1"/>
    <col min="6662" max="6665" width="11.5703125" style="1285" bestFit="1" customWidth="1"/>
    <col min="6666" max="6666" width="12.28515625" style="1285" customWidth="1"/>
    <col min="6667" max="6912" width="9.140625" style="1285" customWidth="1"/>
    <col min="6913" max="6913" width="78.140625" style="1285" customWidth="1"/>
    <col min="6914" max="6915" width="9.28515625" style="1285" customWidth="1"/>
    <col min="6916" max="6916" width="9.7109375" style="1285" customWidth="1"/>
    <col min="6917" max="6917" width="9.28515625" style="1285" customWidth="1"/>
    <col min="6918" max="6921" width="11.5703125" style="1285" bestFit="1" customWidth="1"/>
    <col min="6922" max="6922" width="12.28515625" style="1285" customWidth="1"/>
    <col min="6923" max="7168" width="9.140625" style="1285" customWidth="1"/>
    <col min="7169" max="7169" width="78.140625" style="1285" customWidth="1"/>
    <col min="7170" max="7171" width="9.28515625" style="1285" customWidth="1"/>
    <col min="7172" max="7172" width="9.7109375" style="1285" customWidth="1"/>
    <col min="7173" max="7173" width="9.28515625" style="1285" customWidth="1"/>
    <col min="7174" max="7177" width="11.5703125" style="1285" bestFit="1" customWidth="1"/>
    <col min="7178" max="7178" width="12.28515625" style="1285" customWidth="1"/>
    <col min="7179" max="7424" width="9.140625" style="1285" customWidth="1"/>
    <col min="7425" max="7425" width="78.140625" style="1285" customWidth="1"/>
    <col min="7426" max="7427" width="9.28515625" style="1285" customWidth="1"/>
    <col min="7428" max="7428" width="9.7109375" style="1285" customWidth="1"/>
    <col min="7429" max="7429" width="9.28515625" style="1285" customWidth="1"/>
    <col min="7430" max="7433" width="11.5703125" style="1285" bestFit="1" customWidth="1"/>
    <col min="7434" max="7434" width="12.28515625" style="1285" customWidth="1"/>
    <col min="7435" max="7680" width="9.140625" style="1285" customWidth="1"/>
    <col min="7681" max="7681" width="78.140625" style="1285" customWidth="1"/>
    <col min="7682" max="7683" width="9.28515625" style="1285" customWidth="1"/>
    <col min="7684" max="7684" width="9.7109375" style="1285" customWidth="1"/>
    <col min="7685" max="7685" width="9.28515625" style="1285" customWidth="1"/>
    <col min="7686" max="7689" width="11.5703125" style="1285" bestFit="1" customWidth="1"/>
    <col min="7690" max="7690" width="12.28515625" style="1285" customWidth="1"/>
    <col min="7691" max="7936" width="9.140625" style="1285" customWidth="1"/>
    <col min="7937" max="7937" width="78.140625" style="1285" customWidth="1"/>
    <col min="7938" max="7939" width="9.28515625" style="1285" customWidth="1"/>
    <col min="7940" max="7940" width="9.7109375" style="1285" customWidth="1"/>
    <col min="7941" max="7941" width="9.28515625" style="1285" customWidth="1"/>
    <col min="7942" max="7945" width="11.5703125" style="1285" bestFit="1" customWidth="1"/>
    <col min="7946" max="7946" width="12.28515625" style="1285" customWidth="1"/>
    <col min="7947" max="8192" width="9.140625" style="1285" customWidth="1"/>
    <col min="8193" max="8193" width="78.140625" style="1285" customWidth="1"/>
    <col min="8194" max="8195" width="9.28515625" style="1285" customWidth="1"/>
    <col min="8196" max="8196" width="9.7109375" style="1285" customWidth="1"/>
    <col min="8197" max="8197" width="9.28515625" style="1285" customWidth="1"/>
    <col min="8198" max="8201" width="11.5703125" style="1285" bestFit="1" customWidth="1"/>
    <col min="8202" max="8202" width="12.28515625" style="1285" customWidth="1"/>
    <col min="8203" max="8448" width="9.140625" style="1285" customWidth="1"/>
    <col min="8449" max="8449" width="78.140625" style="1285" customWidth="1"/>
    <col min="8450" max="8451" width="9.28515625" style="1285" customWidth="1"/>
    <col min="8452" max="8452" width="9.7109375" style="1285" customWidth="1"/>
    <col min="8453" max="8453" width="9.28515625" style="1285" customWidth="1"/>
    <col min="8454" max="8457" width="11.5703125" style="1285" bestFit="1" customWidth="1"/>
    <col min="8458" max="8458" width="12.28515625" style="1285" customWidth="1"/>
    <col min="8459" max="8704" width="9.140625" style="1285" customWidth="1"/>
    <col min="8705" max="8705" width="78.140625" style="1285" customWidth="1"/>
    <col min="8706" max="8707" width="9.28515625" style="1285" customWidth="1"/>
    <col min="8708" max="8708" width="9.7109375" style="1285" customWidth="1"/>
    <col min="8709" max="8709" width="9.28515625" style="1285" customWidth="1"/>
    <col min="8710" max="8713" width="11.5703125" style="1285" bestFit="1" customWidth="1"/>
    <col min="8714" max="8714" width="12.28515625" style="1285" customWidth="1"/>
    <col min="8715" max="8960" width="9.140625" style="1285" customWidth="1"/>
    <col min="8961" max="8961" width="78.140625" style="1285" customWidth="1"/>
    <col min="8962" max="8963" width="9.28515625" style="1285" customWidth="1"/>
    <col min="8964" max="8964" width="9.7109375" style="1285" customWidth="1"/>
    <col min="8965" max="8965" width="9.28515625" style="1285" customWidth="1"/>
    <col min="8966" max="8969" width="11.5703125" style="1285" bestFit="1" customWidth="1"/>
    <col min="8970" max="8970" width="12.28515625" style="1285" customWidth="1"/>
    <col min="8971" max="9216" width="9.140625" style="1285" customWidth="1"/>
    <col min="9217" max="9217" width="78.140625" style="1285" customWidth="1"/>
    <col min="9218" max="9219" width="9.28515625" style="1285" customWidth="1"/>
    <col min="9220" max="9220" width="9.7109375" style="1285" customWidth="1"/>
    <col min="9221" max="9221" width="9.28515625" style="1285" customWidth="1"/>
    <col min="9222" max="9225" width="11.5703125" style="1285" bestFit="1" customWidth="1"/>
    <col min="9226" max="9226" width="12.28515625" style="1285" customWidth="1"/>
    <col min="9227" max="9472" width="9.140625" style="1285" customWidth="1"/>
    <col min="9473" max="9473" width="78.140625" style="1285" customWidth="1"/>
    <col min="9474" max="9475" width="9.28515625" style="1285" customWidth="1"/>
    <col min="9476" max="9476" width="9.7109375" style="1285" customWidth="1"/>
    <col min="9477" max="9477" width="9.28515625" style="1285" customWidth="1"/>
    <col min="9478" max="9481" width="11.5703125" style="1285" bestFit="1" customWidth="1"/>
    <col min="9482" max="9482" width="12.28515625" style="1285" customWidth="1"/>
    <col min="9483" max="9728" width="9.140625" style="1285" customWidth="1"/>
    <col min="9729" max="9729" width="78.140625" style="1285" customWidth="1"/>
    <col min="9730" max="9731" width="9.28515625" style="1285" customWidth="1"/>
    <col min="9732" max="9732" width="9.7109375" style="1285" customWidth="1"/>
    <col min="9733" max="9733" width="9.28515625" style="1285" customWidth="1"/>
    <col min="9734" max="9737" width="11.5703125" style="1285" bestFit="1" customWidth="1"/>
    <col min="9738" max="9738" width="12.28515625" style="1285" customWidth="1"/>
    <col min="9739" max="9984" width="9.140625" style="1285" customWidth="1"/>
    <col min="9985" max="9985" width="78.140625" style="1285" customWidth="1"/>
    <col min="9986" max="9987" width="9.28515625" style="1285" customWidth="1"/>
    <col min="9988" max="9988" width="9.7109375" style="1285" customWidth="1"/>
    <col min="9989" max="9989" width="9.28515625" style="1285" customWidth="1"/>
    <col min="9990" max="9993" width="11.5703125" style="1285" bestFit="1" customWidth="1"/>
    <col min="9994" max="9994" width="12.28515625" style="1285" customWidth="1"/>
    <col min="9995" max="10240" width="9.140625" style="1285" customWidth="1"/>
    <col min="10241" max="10241" width="78.140625" style="1285" customWidth="1"/>
    <col min="10242" max="10243" width="9.28515625" style="1285" customWidth="1"/>
    <col min="10244" max="10244" width="9.7109375" style="1285" customWidth="1"/>
    <col min="10245" max="10245" width="9.28515625" style="1285" customWidth="1"/>
    <col min="10246" max="10249" width="11.5703125" style="1285" bestFit="1" customWidth="1"/>
    <col min="10250" max="10250" width="12.28515625" style="1285" customWidth="1"/>
    <col min="10251" max="10496" width="9.140625" style="1285" customWidth="1"/>
    <col min="10497" max="10497" width="78.140625" style="1285" customWidth="1"/>
    <col min="10498" max="10499" width="9.28515625" style="1285" customWidth="1"/>
    <col min="10500" max="10500" width="9.7109375" style="1285" customWidth="1"/>
    <col min="10501" max="10501" width="9.28515625" style="1285" customWidth="1"/>
    <col min="10502" max="10505" width="11.5703125" style="1285" bestFit="1" customWidth="1"/>
    <col min="10506" max="10506" width="12.28515625" style="1285" customWidth="1"/>
    <col min="10507" max="10752" width="9.140625" style="1285" customWidth="1"/>
    <col min="10753" max="10753" width="78.140625" style="1285" customWidth="1"/>
    <col min="10754" max="10755" width="9.28515625" style="1285" customWidth="1"/>
    <col min="10756" max="10756" width="9.7109375" style="1285" customWidth="1"/>
    <col min="10757" max="10757" width="9.28515625" style="1285" customWidth="1"/>
    <col min="10758" max="10761" width="11.5703125" style="1285" bestFit="1" customWidth="1"/>
    <col min="10762" max="10762" width="12.28515625" style="1285" customWidth="1"/>
    <col min="10763" max="11008" width="9.140625" style="1285" customWidth="1"/>
    <col min="11009" max="11009" width="78.140625" style="1285" customWidth="1"/>
    <col min="11010" max="11011" width="9.28515625" style="1285" customWidth="1"/>
    <col min="11012" max="11012" width="9.7109375" style="1285" customWidth="1"/>
    <col min="11013" max="11013" width="9.28515625" style="1285" customWidth="1"/>
    <col min="11014" max="11017" width="11.5703125" style="1285" bestFit="1" customWidth="1"/>
    <col min="11018" max="11018" width="12.28515625" style="1285" customWidth="1"/>
    <col min="11019" max="11264" width="9.140625" style="1285" customWidth="1"/>
    <col min="11265" max="11265" width="78.140625" style="1285" customWidth="1"/>
    <col min="11266" max="11267" width="9.28515625" style="1285" customWidth="1"/>
    <col min="11268" max="11268" width="9.7109375" style="1285" customWidth="1"/>
    <col min="11269" max="11269" width="9.28515625" style="1285" customWidth="1"/>
    <col min="11270" max="11273" width="11.5703125" style="1285" bestFit="1" customWidth="1"/>
    <col min="11274" max="11274" width="12.28515625" style="1285" customWidth="1"/>
    <col min="11275" max="11520" width="9.140625" style="1285" customWidth="1"/>
    <col min="11521" max="11521" width="78.140625" style="1285" customWidth="1"/>
    <col min="11522" max="11523" width="9.28515625" style="1285" customWidth="1"/>
    <col min="11524" max="11524" width="9.7109375" style="1285" customWidth="1"/>
    <col min="11525" max="11525" width="9.28515625" style="1285" customWidth="1"/>
    <col min="11526" max="11529" width="11.5703125" style="1285" bestFit="1" customWidth="1"/>
    <col min="11530" max="11530" width="12.28515625" style="1285" customWidth="1"/>
    <col min="11531" max="11776" width="9.140625" style="1285" customWidth="1"/>
    <col min="11777" max="11777" width="78.140625" style="1285" customWidth="1"/>
    <col min="11778" max="11779" width="9.28515625" style="1285" customWidth="1"/>
    <col min="11780" max="11780" width="9.7109375" style="1285" customWidth="1"/>
    <col min="11781" max="11781" width="9.28515625" style="1285" customWidth="1"/>
    <col min="11782" max="11785" width="11.5703125" style="1285" bestFit="1" customWidth="1"/>
    <col min="11786" max="11786" width="12.28515625" style="1285" customWidth="1"/>
    <col min="11787" max="12032" width="9.140625" style="1285" customWidth="1"/>
    <col min="12033" max="12033" width="78.140625" style="1285" customWidth="1"/>
    <col min="12034" max="12035" width="9.28515625" style="1285" customWidth="1"/>
    <col min="12036" max="12036" width="9.7109375" style="1285" customWidth="1"/>
    <col min="12037" max="12037" width="9.28515625" style="1285" customWidth="1"/>
    <col min="12038" max="12041" width="11.5703125" style="1285" bestFit="1" customWidth="1"/>
    <col min="12042" max="12042" width="12.28515625" style="1285" customWidth="1"/>
    <col min="12043" max="12288" width="9.140625" style="1285" customWidth="1"/>
    <col min="12289" max="12289" width="78.140625" style="1285" customWidth="1"/>
    <col min="12290" max="12291" width="9.28515625" style="1285" customWidth="1"/>
    <col min="12292" max="12292" width="9.7109375" style="1285" customWidth="1"/>
    <col min="12293" max="12293" width="9.28515625" style="1285" customWidth="1"/>
    <col min="12294" max="12297" width="11.5703125" style="1285" bestFit="1" customWidth="1"/>
    <col min="12298" max="12298" width="12.28515625" style="1285" customWidth="1"/>
    <col min="12299" max="12544" width="9.140625" style="1285" customWidth="1"/>
    <col min="12545" max="12545" width="78.140625" style="1285" customWidth="1"/>
    <col min="12546" max="12547" width="9.28515625" style="1285" customWidth="1"/>
    <col min="12548" max="12548" width="9.7109375" style="1285" customWidth="1"/>
    <col min="12549" max="12549" width="9.28515625" style="1285" customWidth="1"/>
    <col min="12550" max="12553" width="11.5703125" style="1285" bestFit="1" customWidth="1"/>
    <col min="12554" max="12554" width="12.28515625" style="1285" customWidth="1"/>
    <col min="12555" max="12800" width="9.140625" style="1285" customWidth="1"/>
    <col min="12801" max="12801" width="78.140625" style="1285" customWidth="1"/>
    <col min="12802" max="12803" width="9.28515625" style="1285" customWidth="1"/>
    <col min="12804" max="12804" width="9.7109375" style="1285" customWidth="1"/>
    <col min="12805" max="12805" width="9.28515625" style="1285" customWidth="1"/>
    <col min="12806" max="12809" width="11.5703125" style="1285" bestFit="1" customWidth="1"/>
    <col min="12810" max="12810" width="12.28515625" style="1285" customWidth="1"/>
    <col min="12811" max="13056" width="9.140625" style="1285" customWidth="1"/>
    <col min="13057" max="13057" width="78.140625" style="1285" customWidth="1"/>
    <col min="13058" max="13059" width="9.28515625" style="1285" customWidth="1"/>
    <col min="13060" max="13060" width="9.7109375" style="1285" customWidth="1"/>
    <col min="13061" max="13061" width="9.28515625" style="1285" customWidth="1"/>
    <col min="13062" max="13065" width="11.5703125" style="1285" bestFit="1" customWidth="1"/>
    <col min="13066" max="13066" width="12.28515625" style="1285" customWidth="1"/>
    <col min="13067" max="13312" width="9.140625" style="1285" customWidth="1"/>
    <col min="13313" max="13313" width="78.140625" style="1285" customWidth="1"/>
    <col min="13314" max="13315" width="9.28515625" style="1285" customWidth="1"/>
    <col min="13316" max="13316" width="9.7109375" style="1285" customWidth="1"/>
    <col min="13317" max="13317" width="9.28515625" style="1285" customWidth="1"/>
    <col min="13318" max="13321" width="11.5703125" style="1285" bestFit="1" customWidth="1"/>
    <col min="13322" max="13322" width="12.28515625" style="1285" customWidth="1"/>
    <col min="13323" max="13568" width="9.140625" style="1285" customWidth="1"/>
    <col min="13569" max="13569" width="78.140625" style="1285" customWidth="1"/>
    <col min="13570" max="13571" width="9.28515625" style="1285" customWidth="1"/>
    <col min="13572" max="13572" width="9.7109375" style="1285" customWidth="1"/>
    <col min="13573" max="13573" width="9.28515625" style="1285" customWidth="1"/>
    <col min="13574" max="13577" width="11.5703125" style="1285" bestFit="1" customWidth="1"/>
    <col min="13578" max="13578" width="12.28515625" style="1285" customWidth="1"/>
    <col min="13579" max="13824" width="9.140625" style="1285" customWidth="1"/>
    <col min="13825" max="13825" width="78.140625" style="1285" customWidth="1"/>
    <col min="13826" max="13827" width="9.28515625" style="1285" customWidth="1"/>
    <col min="13828" max="13828" width="9.7109375" style="1285" customWidth="1"/>
    <col min="13829" max="13829" width="9.28515625" style="1285" customWidth="1"/>
    <col min="13830" max="13833" width="11.5703125" style="1285" bestFit="1" customWidth="1"/>
    <col min="13834" max="13834" width="12.28515625" style="1285" customWidth="1"/>
    <col min="13835" max="14080" width="9.140625" style="1285" customWidth="1"/>
    <col min="14081" max="14081" width="78.140625" style="1285" customWidth="1"/>
    <col min="14082" max="14083" width="9.28515625" style="1285" customWidth="1"/>
    <col min="14084" max="14084" width="9.7109375" style="1285" customWidth="1"/>
    <col min="14085" max="14085" width="9.28515625" style="1285" customWidth="1"/>
    <col min="14086" max="14089" width="11.5703125" style="1285" bestFit="1" customWidth="1"/>
    <col min="14090" max="14090" width="12.28515625" style="1285" customWidth="1"/>
    <col min="14091" max="14336" width="9.140625" style="1285" customWidth="1"/>
    <col min="14337" max="14337" width="78.140625" style="1285" customWidth="1"/>
    <col min="14338" max="14339" width="9.28515625" style="1285" customWidth="1"/>
    <col min="14340" max="14340" width="9.7109375" style="1285" customWidth="1"/>
    <col min="14341" max="14341" width="9.28515625" style="1285" customWidth="1"/>
    <col min="14342" max="14345" width="11.5703125" style="1285" bestFit="1" customWidth="1"/>
    <col min="14346" max="14346" width="12.28515625" style="1285" customWidth="1"/>
    <col min="14347" max="14592" width="9.140625" style="1285" customWidth="1"/>
    <col min="14593" max="14593" width="78.140625" style="1285" customWidth="1"/>
    <col min="14594" max="14595" width="9.28515625" style="1285" customWidth="1"/>
    <col min="14596" max="14596" width="9.7109375" style="1285" customWidth="1"/>
    <col min="14597" max="14597" width="9.28515625" style="1285" customWidth="1"/>
    <col min="14598" max="14601" width="11.5703125" style="1285" bestFit="1" customWidth="1"/>
    <col min="14602" max="14602" width="12.28515625" style="1285" customWidth="1"/>
    <col min="14603" max="14848" width="9.140625" style="1285" customWidth="1"/>
    <col min="14849" max="14849" width="78.140625" style="1285" customWidth="1"/>
    <col min="14850" max="14851" width="9.28515625" style="1285" customWidth="1"/>
    <col min="14852" max="14852" width="9.7109375" style="1285" customWidth="1"/>
    <col min="14853" max="14853" width="9.28515625" style="1285" customWidth="1"/>
    <col min="14854" max="14857" width="11.5703125" style="1285" bestFit="1" customWidth="1"/>
    <col min="14858" max="14858" width="12.28515625" style="1285" customWidth="1"/>
    <col min="14859" max="15104" width="9.140625" style="1285" customWidth="1"/>
    <col min="15105" max="15105" width="78.140625" style="1285" customWidth="1"/>
    <col min="15106" max="15107" width="9.28515625" style="1285" customWidth="1"/>
    <col min="15108" max="15108" width="9.7109375" style="1285" customWidth="1"/>
    <col min="15109" max="15109" width="9.28515625" style="1285" customWidth="1"/>
    <col min="15110" max="15113" width="11.5703125" style="1285" bestFit="1" customWidth="1"/>
    <col min="15114" max="15114" width="12.28515625" style="1285" customWidth="1"/>
    <col min="15115" max="15360" width="9.140625" style="1285" customWidth="1"/>
    <col min="15361" max="15361" width="78.140625" style="1285" customWidth="1"/>
    <col min="15362" max="15363" width="9.28515625" style="1285" customWidth="1"/>
    <col min="15364" max="15364" width="9.7109375" style="1285" customWidth="1"/>
    <col min="15365" max="15365" width="9.28515625" style="1285" customWidth="1"/>
    <col min="15366" max="15369" width="11.5703125" style="1285" bestFit="1" customWidth="1"/>
    <col min="15370" max="15370" width="12.28515625" style="1285" customWidth="1"/>
    <col min="15371" max="15616" width="9.140625" style="1285" customWidth="1"/>
    <col min="15617" max="15617" width="78.140625" style="1285" customWidth="1"/>
    <col min="15618" max="15619" width="9.28515625" style="1285" customWidth="1"/>
    <col min="15620" max="15620" width="9.7109375" style="1285" customWidth="1"/>
    <col min="15621" max="15621" width="9.28515625" style="1285" customWidth="1"/>
    <col min="15622" max="15625" width="11.5703125" style="1285" bestFit="1" customWidth="1"/>
    <col min="15626" max="15626" width="12.28515625" style="1285" customWidth="1"/>
    <col min="15627" max="15872" width="9.140625" style="1285" customWidth="1"/>
    <col min="15873" max="15873" width="78.140625" style="1285" customWidth="1"/>
    <col min="15874" max="15875" width="9.28515625" style="1285" customWidth="1"/>
    <col min="15876" max="15876" width="9.7109375" style="1285" customWidth="1"/>
    <col min="15877" max="15877" width="9.28515625" style="1285" customWidth="1"/>
    <col min="15878" max="15881" width="11.5703125" style="1285" bestFit="1" customWidth="1"/>
    <col min="15882" max="15882" width="12.28515625" style="1285" customWidth="1"/>
    <col min="15883" max="16128" width="9.140625" style="1285" customWidth="1"/>
    <col min="16129" max="16129" width="78.140625" style="1285" customWidth="1"/>
    <col min="16130" max="16131" width="9.28515625" style="1285" customWidth="1"/>
    <col min="16132" max="16132" width="9.7109375" style="1285" customWidth="1"/>
    <col min="16133" max="16133" width="9.28515625" style="1285" customWidth="1"/>
    <col min="16134" max="16137" width="11.5703125" style="1285" bestFit="1" customWidth="1"/>
    <col min="16138" max="16138" width="12.28515625" style="1285" customWidth="1"/>
    <col min="16139" max="16384" width="9.140625" style="1285" customWidth="1"/>
  </cols>
  <sheetData>
    <row r="1" spans="1:206" s="1458" customFormat="1" ht="17.25" customHeight="1">
      <c r="A1" s="1710"/>
      <c r="B1" s="1710"/>
      <c r="C1" s="1710"/>
      <c r="D1" s="1710"/>
      <c r="E1" s="1710"/>
      <c r="F1" s="1710"/>
      <c r="G1" s="1710"/>
      <c r="H1" s="1710"/>
      <c r="I1" s="1710"/>
      <c r="J1" s="1710"/>
    </row>
    <row r="2" spans="1:206" s="1458" customFormat="1" ht="27" customHeight="1">
      <c r="A2" s="1591" t="s">
        <v>587</v>
      </c>
      <c r="B2" s="1591"/>
      <c r="C2" s="1591"/>
      <c r="D2" s="1591"/>
      <c r="E2" s="1591"/>
      <c r="F2" s="1591"/>
      <c r="G2" s="1591"/>
      <c r="H2" s="1591"/>
      <c r="I2" s="1591"/>
      <c r="J2" s="1591"/>
    </row>
    <row r="3" spans="1:206" s="1458" customFormat="1" ht="27.75" customHeight="1">
      <c r="A3" s="1591" t="s">
        <v>606</v>
      </c>
      <c r="B3" s="1591"/>
      <c r="C3" s="1591"/>
      <c r="D3" s="1591"/>
      <c r="E3" s="1591"/>
      <c r="F3" s="1591"/>
      <c r="G3" s="1591"/>
      <c r="H3" s="1591"/>
      <c r="I3" s="1591"/>
      <c r="J3" s="1591"/>
    </row>
    <row r="4" spans="1:206" s="1459" customFormat="1" ht="28.5" customHeight="1">
      <c r="A4" s="1711" t="s">
        <v>1465</v>
      </c>
      <c r="B4" s="1711"/>
      <c r="C4" s="1711"/>
      <c r="D4" s="1711"/>
      <c r="E4" s="1711"/>
      <c r="F4" s="1711"/>
      <c r="G4" s="1711"/>
      <c r="H4" s="1711"/>
      <c r="I4" s="1711"/>
      <c r="J4" s="1711"/>
    </row>
    <row r="5" spans="1:206" s="1458" customFormat="1" ht="9" customHeight="1">
      <c r="A5" s="1710"/>
      <c r="B5" s="1710"/>
      <c r="C5" s="1710"/>
      <c r="D5" s="1710"/>
      <c r="E5" s="1710"/>
      <c r="F5" s="1710"/>
      <c r="G5" s="1710"/>
      <c r="H5" s="1710"/>
      <c r="I5" s="1710"/>
      <c r="J5" s="1710"/>
    </row>
    <row r="6" spans="1:206" ht="6.75" customHeight="1">
      <c r="A6" s="1460"/>
      <c r="F6" s="1285"/>
    </row>
    <row r="7" spans="1:206" ht="5.25" customHeight="1">
      <c r="A7" s="1460"/>
      <c r="B7" s="1461"/>
      <c r="C7" s="1461"/>
      <c r="D7" s="1461"/>
      <c r="E7" s="1461"/>
      <c r="F7" s="1285"/>
    </row>
    <row r="8" spans="1:206" ht="30">
      <c r="A8" s="1462"/>
      <c r="B8" s="1463" t="s">
        <v>195</v>
      </c>
      <c r="C8" s="1463" t="s">
        <v>197</v>
      </c>
      <c r="D8" s="1463" t="s">
        <v>199</v>
      </c>
      <c r="E8" s="1463" t="s">
        <v>201</v>
      </c>
      <c r="F8" s="1463" t="s">
        <v>203</v>
      </c>
      <c r="G8" s="1463" t="s">
        <v>205</v>
      </c>
      <c r="H8" s="1463" t="s">
        <v>207</v>
      </c>
      <c r="I8" s="1463" t="s">
        <v>209</v>
      </c>
      <c r="J8" s="1464" t="s">
        <v>605</v>
      </c>
    </row>
    <row r="9" spans="1:206" ht="12" customHeight="1">
      <c r="A9" s="1465"/>
      <c r="B9" s="1461"/>
      <c r="C9" s="1461"/>
      <c r="D9" s="1461"/>
      <c r="E9" s="1461"/>
      <c r="F9" s="1461"/>
      <c r="G9" s="1461"/>
      <c r="H9" s="1461"/>
      <c r="I9" s="1461"/>
      <c r="J9" s="1461"/>
    </row>
    <row r="10" spans="1:206" ht="18" customHeight="1">
      <c r="A10" s="1466" t="s">
        <v>607</v>
      </c>
      <c r="B10" s="1463"/>
      <c r="C10" s="1463"/>
      <c r="D10" s="1463"/>
      <c r="E10" s="1463"/>
      <c r="F10" s="1463"/>
      <c r="G10" s="1463"/>
      <c r="H10" s="1463"/>
      <c r="I10" s="1463"/>
      <c r="J10" s="1463"/>
    </row>
    <row r="11" spans="1:206" ht="18" customHeight="1">
      <c r="A11" s="1465" t="s">
        <v>608</v>
      </c>
      <c r="B11" s="1467">
        <v>4.5999999999999999E-2</v>
      </c>
      <c r="C11" s="1467">
        <v>1.7299999999999999E-2</v>
      </c>
      <c r="D11" s="1467">
        <v>2.3199999999999998E-2</v>
      </c>
      <c r="E11" s="1467">
        <v>7.5800000000000006E-2</v>
      </c>
      <c r="F11" s="1467">
        <v>4.53E-2</v>
      </c>
      <c r="G11" s="1467">
        <v>4.58E-2</v>
      </c>
      <c r="H11" s="1467">
        <v>1.5699999999999999E-2</v>
      </c>
      <c r="I11" s="1467">
        <v>9.5399999999999999E-2</v>
      </c>
      <c r="J11" s="1467">
        <v>3.5900000000000001E-2</v>
      </c>
      <c r="K11" s="1460"/>
      <c r="L11" s="1460"/>
      <c r="M11" s="1460"/>
      <c r="N11" s="1460"/>
      <c r="O11" s="1460"/>
      <c r="P11" s="1460"/>
      <c r="Q11" s="1460"/>
      <c r="R11" s="1460"/>
      <c r="S11" s="1460"/>
      <c r="T11" s="1460"/>
      <c r="U11" s="1460"/>
      <c r="V11" s="1460"/>
      <c r="W11" s="1460"/>
      <c r="X11" s="1460"/>
      <c r="Y11" s="1460"/>
      <c r="Z11" s="1460"/>
      <c r="AA11" s="1460"/>
      <c r="AB11" s="1460"/>
      <c r="AC11" s="1460"/>
      <c r="AD11" s="1460"/>
      <c r="AE11" s="1460"/>
      <c r="AF11" s="1460"/>
      <c r="AG11" s="1460"/>
      <c r="AH11" s="1460"/>
      <c r="AI11" s="1460"/>
      <c r="AJ11" s="1460"/>
      <c r="AK11" s="1460"/>
      <c r="AL11" s="1460"/>
      <c r="AM11" s="1460"/>
      <c r="AN11" s="1460"/>
      <c r="AO11" s="1460"/>
      <c r="AP11" s="1460"/>
      <c r="AQ11" s="1460"/>
      <c r="AR11" s="1460"/>
      <c r="AS11" s="1460"/>
      <c r="AT11" s="1460"/>
      <c r="AU11" s="1460"/>
      <c r="AV11" s="1460"/>
      <c r="AW11" s="1460"/>
      <c r="AX11" s="1460"/>
      <c r="AY11" s="1460"/>
      <c r="AZ11" s="1460"/>
      <c r="BA11" s="1460"/>
      <c r="BB11" s="1460"/>
      <c r="BC11" s="1460"/>
      <c r="BD11" s="1460"/>
      <c r="BE11" s="1460"/>
      <c r="BF11" s="1460"/>
      <c r="BG11" s="1460"/>
      <c r="BH11" s="1460"/>
      <c r="BI11" s="1460"/>
      <c r="BJ11" s="1460"/>
      <c r="BK11" s="1460"/>
      <c r="BL11" s="1460"/>
      <c r="BM11" s="1460"/>
      <c r="BN11" s="1460"/>
      <c r="BO11" s="1460"/>
      <c r="BP11" s="1460"/>
      <c r="BQ11" s="1460"/>
      <c r="BR11" s="1460"/>
      <c r="BS11" s="1460"/>
      <c r="BT11" s="1460"/>
      <c r="BU11" s="1460"/>
      <c r="BV11" s="1460"/>
      <c r="BW11" s="1460"/>
      <c r="BX11" s="1460"/>
      <c r="BY11" s="1460"/>
      <c r="BZ11" s="1460"/>
      <c r="CA11" s="1460"/>
      <c r="CB11" s="1460"/>
      <c r="CC11" s="1460"/>
      <c r="CD11" s="1460"/>
      <c r="CE11" s="1460"/>
      <c r="CF11" s="1460"/>
      <c r="CG11" s="1460"/>
      <c r="CH11" s="1460"/>
      <c r="CI11" s="1460"/>
      <c r="CJ11" s="1460"/>
      <c r="CK11" s="1460"/>
      <c r="CL11" s="1460"/>
      <c r="CM11" s="1460"/>
      <c r="CN11" s="1460"/>
      <c r="CO11" s="1460"/>
      <c r="CP11" s="1460"/>
      <c r="CQ11" s="1460"/>
      <c r="CR11" s="1460"/>
      <c r="CS11" s="1460"/>
      <c r="CT11" s="1460"/>
      <c r="CU11" s="1460"/>
      <c r="CV11" s="1460"/>
      <c r="CW11" s="1460"/>
      <c r="CX11" s="1460"/>
      <c r="CY11" s="1460"/>
      <c r="CZ11" s="1460"/>
      <c r="DA11" s="1460"/>
      <c r="DB11" s="1460"/>
      <c r="DC11" s="1460"/>
      <c r="DD11" s="1460"/>
      <c r="DE11" s="1460"/>
      <c r="DF11" s="1460"/>
      <c r="DG11" s="1460"/>
      <c r="DH11" s="1460"/>
      <c r="DI11" s="1460"/>
      <c r="DJ11" s="1460"/>
      <c r="DK11" s="1460"/>
      <c r="DL11" s="1460"/>
      <c r="DM11" s="1460"/>
      <c r="DN11" s="1460"/>
      <c r="DO11" s="1460"/>
      <c r="DP11" s="1460"/>
      <c r="DQ11" s="1460"/>
      <c r="DR11" s="1460"/>
      <c r="DS11" s="1460"/>
      <c r="DT11" s="1460"/>
      <c r="DU11" s="1460"/>
      <c r="DV11" s="1460"/>
      <c r="DW11" s="1460"/>
      <c r="DX11" s="1460"/>
      <c r="DY11" s="1460"/>
      <c r="DZ11" s="1460"/>
      <c r="EA11" s="1460"/>
      <c r="EB11" s="1460"/>
      <c r="EC11" s="1460"/>
      <c r="ED11" s="1460"/>
      <c r="EE11" s="1460"/>
      <c r="EF11" s="1460"/>
      <c r="EG11" s="1460"/>
      <c r="EH11" s="1460"/>
      <c r="EI11" s="1460"/>
      <c r="EJ11" s="1460"/>
      <c r="EK11" s="1460"/>
      <c r="EL11" s="1460"/>
      <c r="EM11" s="1460"/>
      <c r="EN11" s="1460"/>
      <c r="EO11" s="1460"/>
      <c r="EP11" s="1460"/>
      <c r="EQ11" s="1460"/>
      <c r="ER11" s="1460"/>
      <c r="ES11" s="1460"/>
      <c r="ET11" s="1460"/>
      <c r="EU11" s="1460"/>
      <c r="EV11" s="1460"/>
      <c r="EW11" s="1460"/>
      <c r="EX11" s="1460"/>
      <c r="EY11" s="1460"/>
      <c r="EZ11" s="1460"/>
      <c r="FA11" s="1460"/>
      <c r="FB11" s="1460"/>
      <c r="FC11" s="1460"/>
      <c r="FD11" s="1460"/>
      <c r="FE11" s="1460"/>
      <c r="FF11" s="1460"/>
      <c r="FG11" s="1460"/>
      <c r="FH11" s="1460"/>
      <c r="FI11" s="1460"/>
      <c r="FJ11" s="1460"/>
      <c r="FK11" s="1460"/>
      <c r="FL11" s="1460"/>
      <c r="FM11" s="1460"/>
      <c r="FN11" s="1460"/>
      <c r="FO11" s="1460"/>
      <c r="FP11" s="1460"/>
      <c r="FQ11" s="1460"/>
      <c r="FR11" s="1460"/>
      <c r="FS11" s="1460"/>
      <c r="FT11" s="1460"/>
      <c r="FU11" s="1460"/>
      <c r="FV11" s="1460"/>
      <c r="FW11" s="1460"/>
      <c r="FX11" s="1460"/>
      <c r="FY11" s="1460"/>
      <c r="FZ11" s="1460"/>
      <c r="GA11" s="1460"/>
      <c r="GB11" s="1460"/>
      <c r="GC11" s="1460"/>
      <c r="GD11" s="1460"/>
      <c r="GE11" s="1460"/>
      <c r="GF11" s="1460"/>
      <c r="GG11" s="1460"/>
      <c r="GH11" s="1460"/>
      <c r="GI11" s="1460"/>
      <c r="GJ11" s="1460"/>
      <c r="GK11" s="1460"/>
      <c r="GL11" s="1460"/>
      <c r="GM11" s="1460"/>
      <c r="GN11" s="1460"/>
      <c r="GO11" s="1460"/>
      <c r="GP11" s="1460"/>
      <c r="GQ11" s="1460"/>
      <c r="GR11" s="1460"/>
      <c r="GS11" s="1460"/>
      <c r="GT11" s="1460"/>
      <c r="GU11" s="1460"/>
      <c r="GV11" s="1460"/>
      <c r="GW11" s="1460"/>
      <c r="GX11" s="1460"/>
    </row>
    <row r="12" spans="1:206" ht="20.25" customHeight="1">
      <c r="A12" s="1465" t="s">
        <v>609</v>
      </c>
      <c r="B12" s="1467">
        <v>0.91339999999999999</v>
      </c>
      <c r="C12" s="1467">
        <v>0.91459999999999997</v>
      </c>
      <c r="D12" s="1467">
        <v>0.89849999999999997</v>
      </c>
      <c r="E12" s="1467">
        <v>0.7913</v>
      </c>
      <c r="F12" s="1467">
        <v>0.92849999999999999</v>
      </c>
      <c r="G12" s="1467">
        <v>0.92259999999999998</v>
      </c>
      <c r="H12" s="1467">
        <v>0.87219999999999998</v>
      </c>
      <c r="I12" s="1467">
        <v>0.83150000000000002</v>
      </c>
      <c r="J12" s="1467">
        <v>0.9</v>
      </c>
    </row>
    <row r="13" spans="1:206" ht="12" customHeight="1">
      <c r="A13" s="1465"/>
      <c r="B13" s="1467"/>
      <c r="C13" s="1467"/>
      <c r="D13" s="1467"/>
      <c r="E13" s="1467"/>
      <c r="F13" s="1467"/>
      <c r="G13" s="1467"/>
      <c r="H13" s="1467"/>
      <c r="I13" s="1467"/>
      <c r="J13" s="1467"/>
    </row>
    <row r="14" spans="1:206" ht="15" customHeight="1">
      <c r="A14" s="1466" t="s">
        <v>610</v>
      </c>
      <c r="B14" s="1468"/>
      <c r="C14" s="1468"/>
      <c r="D14" s="1468"/>
      <c r="E14" s="1468"/>
      <c r="F14" s="1468"/>
      <c r="G14" s="1468"/>
      <c r="H14" s="1468"/>
      <c r="I14" s="1468"/>
      <c r="J14" s="1468"/>
    </row>
    <row r="15" spans="1:206" ht="20.25" customHeight="1">
      <c r="A15" s="1469" t="s">
        <v>611</v>
      </c>
      <c r="B15" s="1467">
        <v>0</v>
      </c>
      <c r="C15" s="1467">
        <v>0</v>
      </c>
      <c r="D15" s="1467">
        <v>1E-4</v>
      </c>
      <c r="E15" s="1467">
        <v>1.6000000000000001E-3</v>
      </c>
      <c r="F15" s="1467">
        <v>0</v>
      </c>
      <c r="G15" s="1467">
        <v>0</v>
      </c>
      <c r="H15" s="1467">
        <v>0</v>
      </c>
      <c r="I15" s="1467">
        <v>0</v>
      </c>
      <c r="J15" s="1467">
        <v>0</v>
      </c>
    </row>
    <row r="16" spans="1:206" ht="18" customHeight="1">
      <c r="A16" s="1469" t="s">
        <v>612</v>
      </c>
      <c r="B16" s="1467">
        <v>0</v>
      </c>
      <c r="C16" s="1467">
        <v>0</v>
      </c>
      <c r="D16" s="1467">
        <v>1E-4</v>
      </c>
      <c r="E16" s="1467">
        <v>1.6000000000000001E-3</v>
      </c>
      <c r="F16" s="1467">
        <v>0</v>
      </c>
      <c r="G16" s="1467">
        <v>0</v>
      </c>
      <c r="H16" s="1467">
        <v>0</v>
      </c>
      <c r="I16" s="1467">
        <v>0</v>
      </c>
      <c r="J16" s="1467">
        <v>0</v>
      </c>
    </row>
    <row r="17" spans="1:10" ht="20.25" customHeight="1">
      <c r="A17" s="1465" t="s">
        <v>613</v>
      </c>
      <c r="B17" s="1467">
        <v>0.68889999999999996</v>
      </c>
      <c r="C17" s="1467">
        <v>0.75560000000000005</v>
      </c>
      <c r="D17" s="1467">
        <v>0.59340000000000004</v>
      </c>
      <c r="E17" s="1467">
        <v>0.58899999999999997</v>
      </c>
      <c r="F17" s="1467">
        <v>0.75309999999999999</v>
      </c>
      <c r="G17" s="1467">
        <v>0.74480000000000002</v>
      </c>
      <c r="H17" s="1467">
        <v>0.81830000000000003</v>
      </c>
      <c r="I17" s="1467">
        <v>0.68899999999999995</v>
      </c>
      <c r="J17" s="1467">
        <v>0.69920000000000004</v>
      </c>
    </row>
    <row r="18" spans="1:10" ht="20.25" customHeight="1">
      <c r="A18" s="1469" t="s">
        <v>614</v>
      </c>
      <c r="B18" s="1467">
        <v>2.46E-2</v>
      </c>
      <c r="C18" s="1467">
        <v>0</v>
      </c>
      <c r="D18" s="1467">
        <v>0</v>
      </c>
      <c r="E18" s="1467">
        <v>4.5400000000000003E-2</v>
      </c>
      <c r="F18" s="1467">
        <v>0</v>
      </c>
      <c r="G18" s="1467">
        <v>3.9800000000000002E-2</v>
      </c>
      <c r="H18" s="1467">
        <v>0</v>
      </c>
      <c r="I18" s="1467">
        <v>0</v>
      </c>
      <c r="J18" s="1467">
        <v>5.8999999999999999E-3</v>
      </c>
    </row>
    <row r="19" spans="1:10" ht="12" customHeight="1">
      <c r="A19" s="1469"/>
      <c r="B19" s="1467"/>
      <c r="C19" s="1467"/>
      <c r="D19" s="1467"/>
      <c r="E19" s="1467"/>
      <c r="F19" s="1467"/>
      <c r="G19" s="1467"/>
      <c r="H19" s="1467"/>
      <c r="I19" s="1467"/>
      <c r="J19" s="1467"/>
    </row>
    <row r="20" spans="1:10" ht="16.5" customHeight="1">
      <c r="A20" s="1470" t="s">
        <v>615</v>
      </c>
      <c r="B20" s="1468"/>
      <c r="C20" s="1468"/>
      <c r="D20" s="1468"/>
      <c r="E20" s="1468"/>
      <c r="F20" s="1468"/>
      <c r="G20" s="1468"/>
      <c r="H20" s="1468"/>
      <c r="I20" s="1468"/>
      <c r="J20" s="1468"/>
    </row>
    <row r="21" spans="1:10" ht="20.25" customHeight="1">
      <c r="A21" s="1469" t="s">
        <v>616</v>
      </c>
      <c r="B21" s="1467">
        <v>0</v>
      </c>
      <c r="C21" s="1467">
        <v>0</v>
      </c>
      <c r="D21" s="1467">
        <v>0</v>
      </c>
      <c r="E21" s="1467">
        <v>0</v>
      </c>
      <c r="F21" s="1467">
        <v>0</v>
      </c>
      <c r="G21" s="1467">
        <v>0</v>
      </c>
      <c r="H21" s="1467">
        <v>0</v>
      </c>
      <c r="I21" s="1467">
        <v>0</v>
      </c>
      <c r="J21" s="1467">
        <v>0</v>
      </c>
    </row>
    <row r="22" spans="1:10" ht="20.25" customHeight="1">
      <c r="A22" s="1469" t="s">
        <v>617</v>
      </c>
      <c r="B22" s="1467">
        <v>0</v>
      </c>
      <c r="C22" s="1467">
        <v>0</v>
      </c>
      <c r="D22" s="1467">
        <v>0</v>
      </c>
      <c r="E22" s="1467">
        <v>0</v>
      </c>
      <c r="F22" s="1467">
        <v>0</v>
      </c>
      <c r="G22" s="1467">
        <v>0</v>
      </c>
      <c r="H22" s="1467">
        <v>0</v>
      </c>
      <c r="I22" s="1467">
        <v>0</v>
      </c>
      <c r="J22" s="1467">
        <v>0</v>
      </c>
    </row>
    <row r="23" spans="1:10" ht="18" customHeight="1">
      <c r="A23" s="1469" t="s">
        <v>618</v>
      </c>
      <c r="B23" s="1471">
        <v>0</v>
      </c>
      <c r="C23" s="1471">
        <v>0</v>
      </c>
      <c r="D23" s="1471">
        <v>0</v>
      </c>
      <c r="E23" s="1471">
        <v>0</v>
      </c>
      <c r="F23" s="1471">
        <v>0</v>
      </c>
      <c r="G23" s="1471">
        <v>0</v>
      </c>
      <c r="H23" s="1471">
        <v>0</v>
      </c>
      <c r="I23" s="1471">
        <v>0</v>
      </c>
      <c r="J23" s="1471">
        <v>0</v>
      </c>
    </row>
    <row r="24" spans="1:10" ht="12" customHeight="1">
      <c r="A24" s="1469"/>
      <c r="B24" s="1471"/>
      <c r="C24" s="1471"/>
      <c r="D24" s="1471"/>
      <c r="E24" s="1471"/>
      <c r="F24" s="1471"/>
      <c r="G24" s="1471"/>
      <c r="H24" s="1471"/>
      <c r="I24" s="1471"/>
      <c r="J24" s="1471"/>
    </row>
    <row r="25" spans="1:10" ht="17.25" customHeight="1">
      <c r="A25" s="1472" t="s">
        <v>619</v>
      </c>
      <c r="B25" s="1473"/>
      <c r="C25" s="1473"/>
      <c r="D25" s="1473"/>
      <c r="E25" s="1473"/>
      <c r="F25" s="1473"/>
      <c r="G25" s="1473"/>
      <c r="H25" s="1473"/>
      <c r="I25" s="1473"/>
      <c r="J25" s="1473"/>
    </row>
    <row r="26" spans="1:10" ht="20.25" customHeight="1">
      <c r="A26" s="1465" t="s">
        <v>620</v>
      </c>
      <c r="B26" s="1467">
        <v>0.97019999999999995</v>
      </c>
      <c r="C26" s="1467">
        <v>0.99160000000000004</v>
      </c>
      <c r="D26" s="1467">
        <v>0.97889999999999999</v>
      </c>
      <c r="E26" s="1467">
        <v>0.90369999999999995</v>
      </c>
      <c r="F26" s="1467">
        <v>0.97209999999999996</v>
      </c>
      <c r="G26" s="1467">
        <v>0.97289999999999999</v>
      </c>
      <c r="H26" s="1467">
        <v>0.97440000000000004</v>
      </c>
      <c r="I26" s="1467">
        <v>0.98089999999999999</v>
      </c>
      <c r="J26" s="1467">
        <v>0.98150000000000004</v>
      </c>
    </row>
    <row r="27" spans="1:10" ht="20.25" customHeight="1">
      <c r="A27" s="1465" t="s">
        <v>621</v>
      </c>
      <c r="B27" s="1467">
        <v>7.0599999999999996E-2</v>
      </c>
      <c r="C27" s="1467">
        <v>5.4999999999999997E-3</v>
      </c>
      <c r="D27" s="1467">
        <v>3.7000000000000002E-3</v>
      </c>
      <c r="E27" s="1467">
        <v>0.44819999999999999</v>
      </c>
      <c r="F27" s="1467">
        <v>2.7000000000000001E-3</v>
      </c>
      <c r="G27" s="1467">
        <v>5.7700000000000001E-2</v>
      </c>
      <c r="H27" s="1467">
        <v>2.4E-2</v>
      </c>
      <c r="I27" s="1467">
        <v>0</v>
      </c>
      <c r="J27" s="1467">
        <v>2.0400000000000001E-2</v>
      </c>
    </row>
    <row r="28" spans="1:10" ht="20.25" customHeight="1">
      <c r="A28" s="1469" t="s">
        <v>622</v>
      </c>
      <c r="B28" s="1467">
        <v>2.98E-2</v>
      </c>
      <c r="C28" s="1467">
        <v>8.3999999999999995E-3</v>
      </c>
      <c r="D28" s="1467">
        <v>2.1100000000000001E-2</v>
      </c>
      <c r="E28" s="1467">
        <v>9.6299999999999997E-2</v>
      </c>
      <c r="F28" s="1467">
        <v>2.7900000000000001E-2</v>
      </c>
      <c r="G28" s="1467">
        <v>2.7099999999999999E-2</v>
      </c>
      <c r="H28" s="1467">
        <v>2.5600000000000001E-2</v>
      </c>
      <c r="I28" s="1467">
        <v>1.9099999999999999E-2</v>
      </c>
      <c r="J28" s="1467">
        <v>1.8499999999999999E-2</v>
      </c>
    </row>
    <row r="29" spans="1:10" ht="18" customHeight="1">
      <c r="A29" s="1469" t="s">
        <v>623</v>
      </c>
      <c r="B29" s="1467">
        <v>6.7100000000000007E-2</v>
      </c>
      <c r="C29" s="1467">
        <v>5.1000000000000004E-3</v>
      </c>
      <c r="D29" s="1467">
        <v>3.7000000000000002E-3</v>
      </c>
      <c r="E29" s="1467">
        <v>0.43680000000000002</v>
      </c>
      <c r="F29" s="1467">
        <v>2.5999999999999999E-3</v>
      </c>
      <c r="G29" s="1467">
        <v>5.1999999999999998E-2</v>
      </c>
      <c r="H29" s="1467">
        <v>2.1600000000000001E-2</v>
      </c>
      <c r="I29" s="1467">
        <v>0</v>
      </c>
      <c r="J29" s="1467">
        <v>1.8800000000000001E-2</v>
      </c>
    </row>
    <row r="30" spans="1:10" ht="20.25" customHeight="1">
      <c r="A30" s="1469" t="s">
        <v>624</v>
      </c>
      <c r="B30" s="1467">
        <v>7.6899999999999996E-2</v>
      </c>
      <c r="C30" s="1467">
        <v>8.7999999999999995E-2</v>
      </c>
      <c r="D30" s="1467">
        <v>2.35E-2</v>
      </c>
      <c r="E30" s="1467">
        <v>0.1193</v>
      </c>
      <c r="F30" s="1467">
        <v>7.1900000000000006E-2</v>
      </c>
      <c r="G30" s="1467">
        <v>0.1234</v>
      </c>
      <c r="H30" s="1467">
        <v>0.1244</v>
      </c>
      <c r="I30" s="1467">
        <v>0</v>
      </c>
      <c r="J30" s="1467">
        <v>9.1899999999999996E-2</v>
      </c>
    </row>
    <row r="31" spans="1:10" ht="20.25" customHeight="1">
      <c r="A31" s="1469" t="s">
        <v>625</v>
      </c>
      <c r="B31" s="1467">
        <v>2.0899999999999998E-2</v>
      </c>
      <c r="C31" s="1467">
        <v>1.2999999999999999E-2</v>
      </c>
      <c r="D31" s="1467">
        <v>1.06E-2</v>
      </c>
      <c r="E31" s="1467">
        <v>2.76E-2</v>
      </c>
      <c r="F31" s="1467">
        <v>1.6400000000000001E-2</v>
      </c>
      <c r="G31" s="1467">
        <v>1.6899999999999998E-2</v>
      </c>
      <c r="H31" s="1467">
        <v>1.15E-2</v>
      </c>
      <c r="I31" s="1467">
        <v>1.29E-2</v>
      </c>
      <c r="J31" s="1467">
        <v>1.41E-2</v>
      </c>
    </row>
    <row r="32" spans="1:10" ht="20.25" customHeight="1">
      <c r="A32" s="1469" t="s">
        <v>626</v>
      </c>
      <c r="B32" s="1467">
        <v>4.99E-2</v>
      </c>
      <c r="C32" s="1467">
        <v>4.5199999999999997E-2</v>
      </c>
      <c r="D32" s="1467">
        <v>5.79E-2</v>
      </c>
      <c r="E32" s="1467">
        <v>6.3200000000000006E-2</v>
      </c>
      <c r="F32" s="1467">
        <v>5.7000000000000002E-2</v>
      </c>
      <c r="G32" s="1467">
        <v>4.7E-2</v>
      </c>
      <c r="H32" s="1467">
        <v>8.1500000000000003E-2</v>
      </c>
      <c r="I32" s="1467">
        <v>7.2800000000000004E-2</v>
      </c>
      <c r="J32" s="1467">
        <v>5.3100000000000001E-2</v>
      </c>
    </row>
    <row r="33" spans="1:10" ht="20.25" customHeight="1">
      <c r="A33" s="1469" t="s">
        <v>627</v>
      </c>
      <c r="B33" s="1467">
        <v>0.94499999999999995</v>
      </c>
      <c r="C33" s="1467">
        <v>0.98660000000000003</v>
      </c>
      <c r="D33" s="1467">
        <v>0.97619999999999996</v>
      </c>
      <c r="E33" s="1467">
        <v>0.86470000000000002</v>
      </c>
      <c r="F33" s="1467">
        <v>0.96830000000000005</v>
      </c>
      <c r="G33" s="1467">
        <v>0.94099999999999995</v>
      </c>
      <c r="H33" s="1467">
        <v>0.97370000000000001</v>
      </c>
      <c r="I33" s="1467">
        <v>0.96819999999999995</v>
      </c>
      <c r="J33" s="1467">
        <v>0.97170000000000001</v>
      </c>
    </row>
    <row r="34" spans="1:10" ht="20.25" customHeight="1">
      <c r="A34" s="1469" t="s">
        <v>628</v>
      </c>
      <c r="B34" s="1467">
        <v>2.5000000000000001E-2</v>
      </c>
      <c r="C34" s="1467">
        <v>4.0000000000000001E-3</v>
      </c>
      <c r="D34" s="1467">
        <v>3.3999999999999998E-3</v>
      </c>
      <c r="E34" s="1467">
        <v>3.2000000000000001E-2</v>
      </c>
      <c r="F34" s="1467">
        <v>3.8E-3</v>
      </c>
      <c r="G34" s="1467">
        <v>2.6100000000000002E-2</v>
      </c>
      <c r="H34" s="1467">
        <v>1.1999999999999999E-3</v>
      </c>
      <c r="I34" s="1467">
        <v>9.4000000000000004E-3</v>
      </c>
      <c r="J34" s="1467">
        <v>8.8000000000000005E-3</v>
      </c>
    </row>
    <row r="35" spans="1:10" ht="20.25" customHeight="1">
      <c r="A35" s="1469" t="s">
        <v>629</v>
      </c>
      <c r="B35" s="1467">
        <v>4.1999999999999997E-3</v>
      </c>
      <c r="C35" s="1467">
        <v>1.6999999999999999E-3</v>
      </c>
      <c r="D35" s="1467">
        <v>1.4E-3</v>
      </c>
      <c r="E35" s="1467">
        <v>4.0500000000000001E-2</v>
      </c>
      <c r="F35" s="1467">
        <v>1.2999999999999999E-3</v>
      </c>
      <c r="G35" s="1467">
        <v>7.1999999999999998E-3</v>
      </c>
      <c r="H35" s="1467">
        <v>7.7000000000000002E-3</v>
      </c>
      <c r="I35" s="1467">
        <v>2E-3</v>
      </c>
      <c r="J35" s="1467">
        <v>2.7000000000000001E-3</v>
      </c>
    </row>
    <row r="36" spans="1:10" ht="20.25" customHeight="1">
      <c r="A36" s="1469" t="s">
        <v>630</v>
      </c>
      <c r="B36" s="1467">
        <v>2.8999999999999998E-3</v>
      </c>
      <c r="C36" s="1467">
        <v>1.1999999999999999E-3</v>
      </c>
      <c r="D36" s="1467">
        <v>8.9999999999999998E-4</v>
      </c>
      <c r="E36" s="1467">
        <v>1.72E-2</v>
      </c>
      <c r="F36" s="1467">
        <v>5.9999999999999995E-4</v>
      </c>
      <c r="G36" s="1467">
        <v>1.2999999999999999E-3</v>
      </c>
      <c r="H36" s="1467">
        <v>8.0000000000000002E-3</v>
      </c>
      <c r="I36" s="1467">
        <v>1.9E-3</v>
      </c>
      <c r="J36" s="1467">
        <v>1.6000000000000001E-3</v>
      </c>
    </row>
    <row r="37" spans="1:10" ht="20.25" customHeight="1">
      <c r="A37" s="1469" t="s">
        <v>631</v>
      </c>
      <c r="B37" s="1467">
        <v>1.6000000000000001E-3</v>
      </c>
      <c r="C37" s="1467">
        <v>1E-3</v>
      </c>
      <c r="D37" s="1467">
        <v>1E-3</v>
      </c>
      <c r="E37" s="1467">
        <v>5.8999999999999999E-3</v>
      </c>
      <c r="F37" s="1467">
        <v>6.9999999999999999E-4</v>
      </c>
      <c r="G37" s="1467">
        <v>2.3999999999999998E-3</v>
      </c>
      <c r="H37" s="1467">
        <v>1E-3</v>
      </c>
      <c r="I37" s="1467">
        <v>1.2999999999999999E-3</v>
      </c>
      <c r="J37" s="1467">
        <v>1.2999999999999999E-3</v>
      </c>
    </row>
    <row r="38" spans="1:10" ht="20.25" customHeight="1">
      <c r="A38" s="1469" t="s">
        <v>632</v>
      </c>
      <c r="B38" s="1467">
        <v>2.12E-2</v>
      </c>
      <c r="C38" s="1467">
        <v>5.4000000000000003E-3</v>
      </c>
      <c r="D38" s="1467">
        <v>1.7100000000000001E-2</v>
      </c>
      <c r="E38" s="1467">
        <v>3.9600000000000003E-2</v>
      </c>
      <c r="F38" s="1467">
        <v>2.53E-2</v>
      </c>
      <c r="G38" s="1467">
        <v>2.18E-2</v>
      </c>
      <c r="H38" s="1467">
        <v>8.5000000000000006E-3</v>
      </c>
      <c r="I38" s="1467">
        <v>1.6299999999999999E-2</v>
      </c>
      <c r="J38" s="1467">
        <v>1.38E-2</v>
      </c>
    </row>
    <row r="39" spans="1:10" ht="12" customHeight="1">
      <c r="A39" s="1469"/>
      <c r="B39" s="1467"/>
      <c r="C39" s="1467"/>
      <c r="D39" s="1467"/>
      <c r="E39" s="1467"/>
      <c r="F39" s="1467"/>
      <c r="G39" s="1467"/>
      <c r="H39" s="1467"/>
      <c r="I39" s="1467"/>
      <c r="J39" s="1467"/>
    </row>
    <row r="40" spans="1:10" ht="17.25" customHeight="1">
      <c r="A40" s="1472" t="s">
        <v>633</v>
      </c>
      <c r="B40" s="1468"/>
      <c r="C40" s="1468"/>
      <c r="D40" s="1468"/>
      <c r="E40" s="1468"/>
      <c r="F40" s="1468"/>
      <c r="G40" s="1468"/>
      <c r="H40" s="1468"/>
      <c r="I40" s="1468"/>
      <c r="J40" s="1468"/>
    </row>
    <row r="41" spans="1:10" ht="20.25" customHeight="1">
      <c r="A41" s="1469" t="s">
        <v>634</v>
      </c>
      <c r="B41" s="1467">
        <v>0</v>
      </c>
      <c r="C41" s="1467">
        <v>0</v>
      </c>
      <c r="D41" s="1467">
        <v>230.06809999999999</v>
      </c>
      <c r="E41" s="1467">
        <v>47.033700000000003</v>
      </c>
      <c r="F41" s="1467">
        <v>0</v>
      </c>
      <c r="G41" s="1467">
        <v>0</v>
      </c>
      <c r="H41" s="1467">
        <v>0</v>
      </c>
      <c r="I41" s="1467">
        <v>0</v>
      </c>
      <c r="J41" s="1467">
        <v>887.21559999999999</v>
      </c>
    </row>
    <row r="42" spans="1:10" ht="20.25" customHeight="1">
      <c r="A42" s="1469" t="s">
        <v>635</v>
      </c>
      <c r="B42" s="1467">
        <v>0</v>
      </c>
      <c r="C42" s="1467">
        <v>0</v>
      </c>
      <c r="D42" s="1467">
        <v>236.94309999999999</v>
      </c>
      <c r="E42" s="1467">
        <v>52.078899999999997</v>
      </c>
      <c r="F42" s="1467">
        <v>0</v>
      </c>
      <c r="G42" s="1467">
        <v>0</v>
      </c>
      <c r="H42" s="1467">
        <v>0</v>
      </c>
      <c r="I42" s="1467">
        <v>0</v>
      </c>
      <c r="J42" s="1467">
        <v>1340.6159</v>
      </c>
    </row>
    <row r="43" spans="1:10" ht="20.25" customHeight="1">
      <c r="A43" s="1469" t="s">
        <v>636</v>
      </c>
      <c r="B43" s="1467">
        <v>6.1499999999999999E-2</v>
      </c>
      <c r="C43" s="1467">
        <v>5.74E-2</v>
      </c>
      <c r="D43" s="1467">
        <v>3.7400000000000003E-2</v>
      </c>
      <c r="E43" s="1467">
        <v>0.12230000000000001</v>
      </c>
      <c r="F43" s="1467">
        <v>6.2600000000000003E-2</v>
      </c>
      <c r="G43" s="1467">
        <v>6.7900000000000002E-2</v>
      </c>
      <c r="H43" s="1467">
        <v>6.7599999999999993E-2</v>
      </c>
      <c r="I43" s="1467">
        <v>0.1794</v>
      </c>
      <c r="J43" s="1467">
        <v>7.1099999999999997E-2</v>
      </c>
    </row>
    <row r="44" spans="1:10" ht="20.25" customHeight="1">
      <c r="A44" s="1469" t="s">
        <v>637</v>
      </c>
      <c r="B44" s="1467">
        <v>4.6199999999999998E-2</v>
      </c>
      <c r="C44" s="1467">
        <v>4.7399999999999998E-2</v>
      </c>
      <c r="D44" s="1467">
        <v>2.3900000000000001E-2</v>
      </c>
      <c r="E44" s="1467">
        <v>8.3900000000000002E-2</v>
      </c>
      <c r="F44" s="1467">
        <v>4.99E-2</v>
      </c>
      <c r="G44" s="1467">
        <v>5.5199999999999999E-2</v>
      </c>
      <c r="H44" s="1467">
        <v>5.7299999999999997E-2</v>
      </c>
      <c r="I44" s="1467">
        <v>0.13830000000000001</v>
      </c>
      <c r="J44" s="1467">
        <v>5.4199999999999998E-2</v>
      </c>
    </row>
    <row r="45" spans="1:10" ht="20.25" customHeight="1">
      <c r="A45" s="1465" t="s">
        <v>1385</v>
      </c>
      <c r="B45" s="1467">
        <v>0.75480000000000003</v>
      </c>
      <c r="C45" s="1467">
        <v>0.27639999999999998</v>
      </c>
      <c r="D45" s="1467">
        <v>0.86450000000000005</v>
      </c>
      <c r="E45" s="1467">
        <v>0.52180000000000004</v>
      </c>
      <c r="F45" s="1467">
        <v>0</v>
      </c>
      <c r="G45" s="1467">
        <v>0</v>
      </c>
      <c r="H45" s="1467">
        <v>0.43480000000000002</v>
      </c>
      <c r="I45" s="1467">
        <v>0</v>
      </c>
      <c r="J45" s="1467">
        <v>0.65149999999999997</v>
      </c>
    </row>
    <row r="46" spans="1:10" ht="12" customHeight="1">
      <c r="A46" s="1465"/>
      <c r="B46" s="1467"/>
      <c r="C46" s="1467"/>
      <c r="D46" s="1467"/>
      <c r="E46" s="1467"/>
      <c r="F46" s="1467"/>
      <c r="G46" s="1467"/>
      <c r="H46" s="1467"/>
      <c r="I46" s="1467"/>
      <c r="J46" s="1467"/>
    </row>
    <row r="47" spans="1:10" ht="17.25" customHeight="1">
      <c r="A47" s="1466" t="s">
        <v>638</v>
      </c>
      <c r="B47" s="1468"/>
      <c r="C47" s="1468"/>
      <c r="D47" s="1468"/>
      <c r="E47" s="1468"/>
      <c r="F47" s="1468"/>
      <c r="G47" s="1468"/>
      <c r="H47" s="1468"/>
      <c r="I47" s="1468"/>
      <c r="J47" s="1468"/>
    </row>
    <row r="48" spans="1:10" ht="18" customHeight="1">
      <c r="A48" s="1469" t="s">
        <v>639</v>
      </c>
      <c r="B48" s="1467">
        <v>0.24890000000000001</v>
      </c>
      <c r="C48" s="1467">
        <v>0.1736</v>
      </c>
      <c r="D48" s="1467">
        <v>0.36109999999999998</v>
      </c>
      <c r="E48" s="1467">
        <v>0.3135</v>
      </c>
      <c r="F48" s="1467">
        <v>0.20180000000000001</v>
      </c>
      <c r="G48" s="1467">
        <v>0.18690000000000001</v>
      </c>
      <c r="H48" s="1467">
        <v>0.1522</v>
      </c>
      <c r="I48" s="1467">
        <v>0.2293</v>
      </c>
      <c r="J48" s="1467">
        <v>0.23699999999999999</v>
      </c>
    </row>
    <row r="49" spans="1:10" ht="20.25" customHeight="1">
      <c r="A49" s="1469" t="s">
        <v>640</v>
      </c>
      <c r="B49" s="1467">
        <v>0.24890000000000001</v>
      </c>
      <c r="C49" s="1467">
        <v>0.1736</v>
      </c>
      <c r="D49" s="1467">
        <v>0.36109999999999998</v>
      </c>
      <c r="E49" s="1467">
        <v>0.3135</v>
      </c>
      <c r="F49" s="1467">
        <v>0.20180000000000001</v>
      </c>
      <c r="G49" s="1467">
        <v>0.18690000000000001</v>
      </c>
      <c r="H49" s="1467">
        <v>0.1522</v>
      </c>
      <c r="I49" s="1467">
        <v>0.2291</v>
      </c>
      <c r="J49" s="1467">
        <v>0.23699999999999999</v>
      </c>
    </row>
    <row r="50" spans="1:10" ht="20.25" customHeight="1">
      <c r="A50" s="1469" t="s">
        <v>641</v>
      </c>
      <c r="B50" s="1467">
        <v>0.11169999999999999</v>
      </c>
      <c r="C50" s="1467">
        <v>4.58E-2</v>
      </c>
      <c r="D50" s="1467">
        <v>5.5199999999999999E-2</v>
      </c>
      <c r="E50" s="1467">
        <v>0.25209999999999999</v>
      </c>
      <c r="F50" s="1467">
        <v>0.13400000000000001</v>
      </c>
      <c r="G50" s="1467">
        <v>0.1381</v>
      </c>
      <c r="H50" s="1467">
        <v>0.15790000000000001</v>
      </c>
      <c r="I50" s="1467">
        <v>7.2999999999999995E-2</v>
      </c>
      <c r="J50" s="1467">
        <v>7.2900000000000006E-2</v>
      </c>
    </row>
    <row r="51" spans="1:10" ht="18" customHeight="1">
      <c r="A51" s="1469" t="s">
        <v>642</v>
      </c>
      <c r="B51" s="1467">
        <v>2.0299999999999999E-2</v>
      </c>
      <c r="C51" s="1467">
        <v>2.5999999999999999E-3</v>
      </c>
      <c r="D51" s="1467">
        <v>2.0000000000000001E-4</v>
      </c>
      <c r="E51" s="1467">
        <v>0.1399</v>
      </c>
      <c r="F51" s="1467">
        <v>8.9999999999999998E-4</v>
      </c>
      <c r="G51" s="1467">
        <v>3.6299999999999999E-2</v>
      </c>
      <c r="H51" s="1467">
        <v>1.84E-2</v>
      </c>
      <c r="I51" s="1467">
        <v>0</v>
      </c>
      <c r="J51" s="1467">
        <v>7.4000000000000003E-3</v>
      </c>
    </row>
    <row r="52" spans="1:10" ht="18" customHeight="1">
      <c r="A52" s="1469" t="s">
        <v>643</v>
      </c>
      <c r="B52" s="1467">
        <v>4.3200000000000002E-2</v>
      </c>
      <c r="C52" s="1467">
        <v>1.37E-2</v>
      </c>
      <c r="D52" s="1467">
        <v>1.03E-2</v>
      </c>
      <c r="E52" s="1467">
        <v>0.15079999999999999</v>
      </c>
      <c r="F52" s="1467">
        <v>7.3000000000000001E-3</v>
      </c>
      <c r="G52" s="1467">
        <v>6.5299999999999997E-2</v>
      </c>
      <c r="H52" s="1467">
        <v>6.7599999999999993E-2</v>
      </c>
      <c r="I52" s="1467">
        <v>8.0999999999999996E-3</v>
      </c>
      <c r="J52" s="1467">
        <v>2.01E-2</v>
      </c>
    </row>
    <row r="53" spans="1:10" ht="18" customHeight="1">
      <c r="A53" s="1469" t="s">
        <v>644</v>
      </c>
      <c r="B53" s="1467">
        <v>0.13650000000000001</v>
      </c>
      <c r="C53" s="1467">
        <v>0.17330000000000001</v>
      </c>
      <c r="D53" s="1467">
        <v>0.38030000000000003</v>
      </c>
      <c r="E53" s="1467">
        <v>0.34589999999999999</v>
      </c>
      <c r="F53" s="1467">
        <v>0.20130000000000001</v>
      </c>
      <c r="G53" s="1467">
        <v>0.18709999999999999</v>
      </c>
      <c r="H53" s="1467">
        <v>0.14349999999999999</v>
      </c>
      <c r="I53" s="1467">
        <v>0.23949999999999999</v>
      </c>
      <c r="J53" s="1467">
        <v>0.22620000000000001</v>
      </c>
    </row>
    <row r="54" spans="1:10" ht="12" customHeight="1">
      <c r="A54" s="1469"/>
      <c r="B54" s="1467"/>
      <c r="C54" s="1467"/>
      <c r="D54" s="1467"/>
      <c r="E54" s="1467"/>
      <c r="F54" s="1467"/>
      <c r="G54" s="1467"/>
      <c r="H54" s="1467"/>
      <c r="I54" s="1467"/>
      <c r="J54" s="1467"/>
    </row>
    <row r="55" spans="1:10" ht="17.25" customHeight="1">
      <c r="A55" s="1472" t="s">
        <v>645</v>
      </c>
      <c r="B55" s="1468"/>
      <c r="C55" s="1468"/>
      <c r="D55" s="1468"/>
      <c r="E55" s="1468"/>
      <c r="F55" s="1468"/>
      <c r="G55" s="1468"/>
      <c r="H55" s="1468"/>
      <c r="I55" s="1468"/>
      <c r="J55" s="1468"/>
    </row>
    <row r="56" spans="1:10" ht="18" customHeight="1">
      <c r="A56" s="1469" t="s">
        <v>646</v>
      </c>
      <c r="B56" s="1467">
        <v>0.91700000000000004</v>
      </c>
      <c r="C56" s="1467">
        <v>0.96919999999999995</v>
      </c>
      <c r="D56" s="1467">
        <v>0.91239999999999999</v>
      </c>
      <c r="E56" s="1467">
        <v>0.74309999999999998</v>
      </c>
      <c r="F56" s="1467">
        <v>0.94350000000000001</v>
      </c>
      <c r="G56" s="1467">
        <v>0.92830000000000001</v>
      </c>
      <c r="H56" s="1467">
        <v>0.94210000000000005</v>
      </c>
      <c r="I56" s="1467">
        <v>0.89780000000000004</v>
      </c>
      <c r="J56" s="1467">
        <v>0.93420000000000003</v>
      </c>
    </row>
    <row r="57" spans="1:10" ht="18" customHeight="1">
      <c r="A57" s="1469" t="s">
        <v>647</v>
      </c>
      <c r="B57" s="1467">
        <v>0.94789999999999996</v>
      </c>
      <c r="C57" s="1467">
        <v>0.87690000000000001</v>
      </c>
      <c r="D57" s="1467">
        <v>0.9002</v>
      </c>
      <c r="E57" s="1467">
        <v>0.91249999999999998</v>
      </c>
      <c r="F57" s="1467">
        <v>0.9</v>
      </c>
      <c r="G57" s="1467">
        <v>0.94799999999999995</v>
      </c>
      <c r="H57" s="1467">
        <v>0.95250000000000001</v>
      </c>
      <c r="I57" s="1467">
        <v>0.85450000000000004</v>
      </c>
      <c r="J57" s="1467">
        <v>0.89549999999999996</v>
      </c>
    </row>
    <row r="58" spans="1:10" ht="18" customHeight="1">
      <c r="A58" s="1469" t="s">
        <v>648</v>
      </c>
      <c r="B58" s="1467">
        <v>7.4899999999999994E-2</v>
      </c>
      <c r="C58" s="1467">
        <v>0.33739999999999998</v>
      </c>
      <c r="D58" s="1467">
        <v>0.58640000000000003</v>
      </c>
      <c r="E58" s="1467">
        <v>0.1862</v>
      </c>
      <c r="F58" s="1467">
        <v>0.31330000000000002</v>
      </c>
      <c r="G58" s="1467">
        <v>0.20419999999999999</v>
      </c>
      <c r="H58" s="1467">
        <v>0.16669999999999999</v>
      </c>
      <c r="I58" s="1467">
        <v>0.36299999999999999</v>
      </c>
      <c r="J58" s="1467">
        <v>0.33100000000000002</v>
      </c>
    </row>
    <row r="59" spans="1:10" thickBot="1">
      <c r="A59" s="1474" t="s">
        <v>649</v>
      </c>
      <c r="B59" s="1475">
        <v>0.33350000000000002</v>
      </c>
      <c r="C59" s="1475">
        <v>0.1774</v>
      </c>
      <c r="D59" s="1475">
        <v>0.24249999999999999</v>
      </c>
      <c r="E59" s="1475">
        <v>0.81940000000000002</v>
      </c>
      <c r="F59" s="1475">
        <v>0.27989999999999998</v>
      </c>
      <c r="G59" s="1475">
        <v>0.38390000000000002</v>
      </c>
      <c r="H59" s="1475">
        <v>0.38</v>
      </c>
      <c r="I59" s="1475">
        <v>0.4461</v>
      </c>
      <c r="J59" s="1475">
        <v>0.27789999999999998</v>
      </c>
    </row>
    <row r="60" spans="1:10" ht="18" customHeight="1" thickTop="1">
      <c r="A60" s="1476" t="s">
        <v>650</v>
      </c>
      <c r="B60" s="1477"/>
      <c r="C60" s="1477"/>
      <c r="D60" s="1477"/>
      <c r="E60" s="1477"/>
      <c r="F60" s="1478"/>
      <c r="G60" s="1478"/>
      <c r="H60" s="1478"/>
      <c r="I60" s="1478"/>
      <c r="J60" s="1478"/>
    </row>
    <row r="61" spans="1:10" ht="67.5" customHeight="1">
      <c r="A61" s="1709" t="s">
        <v>651</v>
      </c>
      <c r="B61" s="1709"/>
      <c r="C61" s="1709"/>
      <c r="D61" s="1709"/>
      <c r="E61" s="1709"/>
      <c r="F61" s="1709"/>
      <c r="G61" s="1709"/>
      <c r="H61" s="1709"/>
      <c r="I61" s="1709"/>
      <c r="J61" s="1709"/>
    </row>
    <row r="62" spans="1:10" ht="70.5" customHeight="1">
      <c r="A62" s="1709" t="s">
        <v>652</v>
      </c>
      <c r="B62" s="1709"/>
      <c r="C62" s="1709"/>
      <c r="D62" s="1709"/>
      <c r="E62" s="1709"/>
      <c r="F62" s="1709"/>
      <c r="G62" s="1709"/>
      <c r="H62" s="1709"/>
      <c r="I62" s="1709"/>
      <c r="J62" s="1709"/>
    </row>
    <row r="63" spans="1:10" ht="14.25">
      <c r="A63" s="1479" t="s">
        <v>1485</v>
      </c>
      <c r="B63" s="1480"/>
      <c r="C63" s="1480"/>
      <c r="D63" s="1480"/>
      <c r="E63" s="1480"/>
      <c r="F63" s="1481"/>
      <c r="G63" s="1481"/>
      <c r="H63" s="1481"/>
      <c r="I63" s="1481"/>
      <c r="J63" s="1481"/>
    </row>
    <row r="64" spans="1:10" ht="14.25">
      <c r="A64" s="1482" t="s">
        <v>904</v>
      </c>
      <c r="B64" s="1480"/>
      <c r="C64" s="1480"/>
      <c r="D64" s="1480"/>
      <c r="E64" s="1480"/>
      <c r="F64" s="1481"/>
      <c r="G64" s="1481"/>
      <c r="H64" s="1481"/>
      <c r="I64" s="1481"/>
      <c r="J64" s="1481"/>
    </row>
    <row r="65" spans="1:10" thickBot="1">
      <c r="A65" s="1285"/>
      <c r="B65" s="1483"/>
      <c r="C65" s="1483"/>
      <c r="D65" s="1483"/>
      <c r="E65" s="1483"/>
      <c r="F65" s="1285"/>
    </row>
    <row r="66" spans="1:10" ht="16.5" thickTop="1" thickBot="1">
      <c r="A66" s="1484"/>
      <c r="B66" s="1485" t="s">
        <v>195</v>
      </c>
      <c r="C66" s="1485" t="s">
        <v>197</v>
      </c>
      <c r="D66" s="1485" t="s">
        <v>199</v>
      </c>
      <c r="E66" s="1485" t="s">
        <v>201</v>
      </c>
      <c r="F66" s="1486" t="s">
        <v>203</v>
      </c>
      <c r="G66" s="1486" t="s">
        <v>205</v>
      </c>
      <c r="H66" s="1486" t="s">
        <v>207</v>
      </c>
      <c r="I66" s="1486" t="s">
        <v>209</v>
      </c>
      <c r="J66" s="1486" t="s">
        <v>605</v>
      </c>
    </row>
    <row r="67" spans="1:10" ht="16.5" thickTop="1" thickBot="1">
      <c r="A67" s="1487" t="s">
        <v>653</v>
      </c>
      <c r="B67" s="1488"/>
      <c r="C67" s="1488"/>
      <c r="D67" s="1488"/>
      <c r="E67" s="1488"/>
      <c r="F67" s="1489"/>
      <c r="G67" s="1489"/>
      <c r="H67" s="1489"/>
      <c r="I67" s="1489"/>
      <c r="J67" s="1489"/>
    </row>
    <row r="68" spans="1:10" thickTop="1">
      <c r="A68" s="1469" t="s">
        <v>654</v>
      </c>
      <c r="B68" s="1467">
        <v>0.1201</v>
      </c>
      <c r="C68" s="1467">
        <v>0.1754</v>
      </c>
      <c r="D68" s="1467">
        <v>0.1507</v>
      </c>
      <c r="E68" s="1467">
        <v>0.12790000000000001</v>
      </c>
      <c r="F68" s="1490">
        <v>0.18190000000000001</v>
      </c>
      <c r="G68" s="1490">
        <v>0.12709999999999999</v>
      </c>
      <c r="H68" s="1490">
        <v>0.15759999999999999</v>
      </c>
      <c r="I68" s="1490">
        <v>0.25059999999999999</v>
      </c>
      <c r="J68" s="1490">
        <v>0.1686</v>
      </c>
    </row>
    <row r="69" spans="1:10" ht="14.25">
      <c r="A69" s="1469" t="s">
        <v>655</v>
      </c>
      <c r="B69" s="1467">
        <v>0.12809999999999999</v>
      </c>
      <c r="C69" s="1467">
        <v>0.17080000000000001</v>
      </c>
      <c r="D69" s="1467">
        <v>0.15210000000000001</v>
      </c>
      <c r="E69" s="1467">
        <v>0.1386</v>
      </c>
      <c r="F69" s="1490">
        <v>0.1787</v>
      </c>
      <c r="G69" s="1490">
        <v>0.14280000000000001</v>
      </c>
      <c r="H69" s="1490">
        <v>0.1789</v>
      </c>
      <c r="I69" s="1490">
        <v>0.2487</v>
      </c>
      <c r="J69" s="1490">
        <v>0.16889999999999999</v>
      </c>
    </row>
    <row r="70" spans="1:10" ht="14.25">
      <c r="A70" s="1469" t="s">
        <v>656</v>
      </c>
      <c r="B70" s="1467">
        <v>0.10580000000000001</v>
      </c>
      <c r="C70" s="1467">
        <v>0.16139999999999999</v>
      </c>
      <c r="D70" s="1467">
        <v>0.1421</v>
      </c>
      <c r="E70" s="1467">
        <v>0.1701</v>
      </c>
      <c r="F70" s="1490">
        <v>0.17419999999999999</v>
      </c>
      <c r="G70" s="1490">
        <v>0.1221</v>
      </c>
      <c r="H70" s="1490">
        <v>0.16639999999999999</v>
      </c>
      <c r="I70" s="1490">
        <v>0.23580000000000001</v>
      </c>
      <c r="J70" s="1490">
        <v>0.15740000000000001</v>
      </c>
    </row>
    <row r="71" spans="1:10" ht="14.25">
      <c r="A71" s="1469" t="s">
        <v>657</v>
      </c>
      <c r="B71" s="1467">
        <v>4.5999999999999999E-3</v>
      </c>
      <c r="C71" s="1467">
        <v>4.3099999999999999E-2</v>
      </c>
      <c r="D71" s="1467">
        <v>3.0599999999999999E-2</v>
      </c>
      <c r="E71" s="1467">
        <v>5.5999999999999999E-3</v>
      </c>
      <c r="F71" s="1490">
        <v>1.2800000000000001E-2</v>
      </c>
      <c r="G71" s="1490">
        <v>5.4999999999999997E-3</v>
      </c>
      <c r="H71" s="1490">
        <v>2.1899999999999999E-2</v>
      </c>
      <c r="I71" s="1490">
        <v>5.33E-2</v>
      </c>
      <c r="J71" s="1490">
        <v>3.2000000000000001E-2</v>
      </c>
    </row>
    <row r="72" spans="1:10" ht="14.25">
      <c r="A72" s="1469" t="s">
        <v>658</v>
      </c>
      <c r="B72" s="1467">
        <v>4.3E-3</v>
      </c>
      <c r="C72" s="1467">
        <v>4.1000000000000002E-2</v>
      </c>
      <c r="D72" s="1467">
        <v>3.15E-2</v>
      </c>
      <c r="E72" s="1467">
        <v>5.1999999999999998E-3</v>
      </c>
      <c r="F72" s="1490">
        <v>1.2800000000000001E-2</v>
      </c>
      <c r="G72" s="1490">
        <v>1.04E-2</v>
      </c>
      <c r="H72" s="1490">
        <v>1.6899999999999998E-2</v>
      </c>
      <c r="I72" s="1490">
        <v>5.3999999999999999E-2</v>
      </c>
      <c r="J72" s="1490">
        <v>3.1699999999999999E-2</v>
      </c>
    </row>
    <row r="73" spans="1:10" ht="14.25">
      <c r="A73" s="1469" t="s">
        <v>659</v>
      </c>
      <c r="B73" s="1467">
        <v>4.3E-3</v>
      </c>
      <c r="C73" s="1467">
        <v>0.02</v>
      </c>
      <c r="D73" s="1467">
        <v>1.8599999999999998E-2</v>
      </c>
      <c r="E73" s="1467">
        <v>5.1999999999999998E-3</v>
      </c>
      <c r="F73" s="1490">
        <v>1.2800000000000001E-2</v>
      </c>
      <c r="G73" s="1490">
        <v>1.04E-2</v>
      </c>
      <c r="H73" s="1490">
        <v>1.5299999999999999E-2</v>
      </c>
      <c r="I73" s="1490">
        <v>3.0499999999999999E-2</v>
      </c>
      <c r="J73" s="1490">
        <v>1.77E-2</v>
      </c>
    </row>
    <row r="74" spans="1:10" thickBot="1">
      <c r="A74" s="1469" t="s">
        <v>660</v>
      </c>
      <c r="B74" s="1467">
        <v>4.2500000000000003E-2</v>
      </c>
      <c r="C74" s="1467">
        <v>0.1182</v>
      </c>
      <c r="D74" s="1467">
        <v>5.16E-2</v>
      </c>
      <c r="E74" s="1467">
        <v>1.8700000000000001E-2</v>
      </c>
      <c r="F74" s="1490">
        <v>6.5799999999999997E-2</v>
      </c>
      <c r="G74" s="1490">
        <v>6.2300000000000001E-2</v>
      </c>
      <c r="H74" s="1490">
        <v>0.10100000000000001</v>
      </c>
      <c r="I74" s="1490">
        <v>0.13689999999999999</v>
      </c>
      <c r="J74" s="1490">
        <v>8.3500000000000005E-2</v>
      </c>
    </row>
    <row r="75" spans="1:10" ht="16.5" thickTop="1" thickBot="1">
      <c r="A75" s="1487" t="s">
        <v>661</v>
      </c>
      <c r="B75" s="1488"/>
      <c r="C75" s="1488"/>
      <c r="D75" s="1488"/>
      <c r="E75" s="1488"/>
      <c r="F75" s="1489"/>
      <c r="G75" s="1489"/>
      <c r="H75" s="1489"/>
      <c r="I75" s="1489"/>
      <c r="J75" s="1489"/>
    </row>
    <row r="76" spans="1:10" thickTop="1">
      <c r="A76" s="1469" t="s">
        <v>662</v>
      </c>
      <c r="B76" s="1467">
        <v>0.1726</v>
      </c>
      <c r="C76" s="1467">
        <v>0.21609999999999999</v>
      </c>
      <c r="D76" s="1467">
        <v>0.188</v>
      </c>
      <c r="E76" s="1467">
        <v>0.1636</v>
      </c>
      <c r="F76" s="1490">
        <v>0.2384</v>
      </c>
      <c r="G76" s="1490">
        <v>0.18149999999999999</v>
      </c>
      <c r="H76" s="1490">
        <v>0.21629999999999999</v>
      </c>
      <c r="I76" s="1490">
        <v>0.29299999999999998</v>
      </c>
      <c r="J76" s="1490">
        <v>0.21199999999999999</v>
      </c>
    </row>
    <row r="77" spans="1:10" ht="14.25">
      <c r="A77" s="1469" t="s">
        <v>663</v>
      </c>
      <c r="B77" s="1467">
        <v>-5.2400000000000002E-2</v>
      </c>
      <c r="C77" s="1467">
        <v>-4.0800000000000003E-2</v>
      </c>
      <c r="D77" s="1467">
        <v>-3.73E-2</v>
      </c>
      <c r="E77" s="1467">
        <v>-3.5700000000000003E-2</v>
      </c>
      <c r="F77" s="1490">
        <v>-5.6500000000000002E-2</v>
      </c>
      <c r="G77" s="1490">
        <v>-5.45E-2</v>
      </c>
      <c r="H77" s="1490">
        <v>-5.8799999999999998E-2</v>
      </c>
      <c r="I77" s="1490">
        <v>-4.24E-2</v>
      </c>
      <c r="J77" s="1490">
        <v>-4.3400000000000001E-2</v>
      </c>
    </row>
    <row r="78" spans="1:10" ht="14.25">
      <c r="A78" s="1469" t="s">
        <v>664</v>
      </c>
      <c r="B78" s="1467">
        <v>6.1499999999999999E-2</v>
      </c>
      <c r="C78" s="1467">
        <v>5.5300000000000002E-2</v>
      </c>
      <c r="D78" s="1467">
        <v>6.5000000000000002E-2</v>
      </c>
      <c r="E78" s="1467">
        <v>5.3600000000000002E-2</v>
      </c>
      <c r="F78" s="1490">
        <v>7.6600000000000001E-2</v>
      </c>
      <c r="G78" s="1490">
        <v>6.8599999999999994E-2</v>
      </c>
      <c r="H78" s="1490">
        <v>7.2300000000000003E-2</v>
      </c>
      <c r="I78" s="1490">
        <v>6.4000000000000001E-2</v>
      </c>
      <c r="J78" s="1490">
        <v>6.1199999999999997E-2</v>
      </c>
    </row>
    <row r="79" spans="1:10" ht="14.25">
      <c r="A79" s="1469" t="s">
        <v>665</v>
      </c>
      <c r="B79" s="1467">
        <v>0</v>
      </c>
      <c r="C79" s="1467">
        <v>0</v>
      </c>
      <c r="D79" s="1467">
        <v>0</v>
      </c>
      <c r="E79" s="1467">
        <v>0</v>
      </c>
      <c r="F79" s="1490">
        <v>0</v>
      </c>
      <c r="G79" s="1490">
        <v>0</v>
      </c>
      <c r="H79" s="1490">
        <v>0</v>
      </c>
      <c r="I79" s="1490">
        <v>0</v>
      </c>
      <c r="J79" s="1490">
        <v>0</v>
      </c>
    </row>
    <row r="80" spans="1:10" ht="14.25">
      <c r="A80" s="1469" t="s">
        <v>666</v>
      </c>
      <c r="B80" s="1467">
        <v>-2.23E-2</v>
      </c>
      <c r="C80" s="1467">
        <v>-9.4000000000000004E-3</v>
      </c>
      <c r="D80" s="1467">
        <v>-0.01</v>
      </c>
      <c r="E80" s="1467">
        <v>3.1600000000000003E-2</v>
      </c>
      <c r="F80" s="1490">
        <v>-4.4999999999999997E-3</v>
      </c>
      <c r="G80" s="1490">
        <v>-2.07E-2</v>
      </c>
      <c r="H80" s="1490">
        <v>-1.2500000000000001E-2</v>
      </c>
      <c r="I80" s="1490">
        <v>-1.2800000000000001E-2</v>
      </c>
      <c r="J80" s="1490">
        <v>-1.1599999999999999E-2</v>
      </c>
    </row>
    <row r="81" spans="1:10" ht="14.25">
      <c r="A81" s="1469" t="s">
        <v>667</v>
      </c>
      <c r="B81" s="1467">
        <v>8.0000000000000002E-3</v>
      </c>
      <c r="C81" s="1467">
        <v>-4.4999999999999997E-3</v>
      </c>
      <c r="D81" s="1467">
        <v>1.4E-3</v>
      </c>
      <c r="E81" s="1467">
        <v>1.0699999999999999E-2</v>
      </c>
      <c r="F81" s="1490">
        <v>-3.2000000000000002E-3</v>
      </c>
      <c r="G81" s="1490">
        <v>1.5699999999999999E-2</v>
      </c>
      <c r="H81" s="1490">
        <v>2.1299999999999999E-2</v>
      </c>
      <c r="I81" s="1490">
        <v>-2E-3</v>
      </c>
      <c r="J81" s="1490">
        <v>4.0000000000000002E-4</v>
      </c>
    </row>
    <row r="82" spans="1:10" ht="14.25">
      <c r="A82" s="1469" t="s">
        <v>668</v>
      </c>
      <c r="B82" s="1467">
        <v>-0.1012</v>
      </c>
      <c r="C82" s="1467">
        <v>-0.11840000000000001</v>
      </c>
      <c r="D82" s="1467">
        <v>-0.1115</v>
      </c>
      <c r="E82" s="1467">
        <v>-0.16450000000000001</v>
      </c>
      <c r="F82" s="1490">
        <v>-0.16139999999999999</v>
      </c>
      <c r="G82" s="1490">
        <v>-0.1166</v>
      </c>
      <c r="H82" s="1490">
        <v>-0.14449999999999999</v>
      </c>
      <c r="I82" s="1490">
        <v>-0.1825</v>
      </c>
      <c r="J82" s="1490">
        <v>-0.12540000000000001</v>
      </c>
    </row>
    <row r="83" spans="1:10" ht="14.25">
      <c r="A83" s="1469" t="s">
        <v>669</v>
      </c>
      <c r="B83" s="1467">
        <v>-2.9999999999999997E-4</v>
      </c>
      <c r="C83" s="1467">
        <v>-2.0999999999999999E-3</v>
      </c>
      <c r="D83" s="1467">
        <v>8.9999999999999998E-4</v>
      </c>
      <c r="E83" s="1467">
        <v>-5.0000000000000001E-4</v>
      </c>
      <c r="F83" s="1490">
        <v>0</v>
      </c>
      <c r="G83" s="1490">
        <v>4.7999999999999996E-3</v>
      </c>
      <c r="H83" s="1490">
        <v>-5.0000000000000001E-3</v>
      </c>
      <c r="I83" s="1490">
        <v>5.9999999999999995E-4</v>
      </c>
      <c r="J83" s="1490">
        <v>-2.9999999999999997E-4</v>
      </c>
    </row>
    <row r="84" spans="1:10" thickBot="1">
      <c r="A84" s="1469" t="s">
        <v>670</v>
      </c>
      <c r="B84" s="1467">
        <v>0.34029999999999999</v>
      </c>
      <c r="C84" s="1467">
        <v>0.17760000000000001</v>
      </c>
      <c r="D84" s="1467">
        <v>0.15759999999999999</v>
      </c>
      <c r="E84" s="1467">
        <v>0.21010000000000001</v>
      </c>
      <c r="F84" s="1490">
        <v>0.30570000000000003</v>
      </c>
      <c r="G84" s="1490">
        <v>0.2722</v>
      </c>
      <c r="H84" s="1490">
        <v>0.1618</v>
      </c>
      <c r="I84" s="1490">
        <v>0.21909999999999999</v>
      </c>
      <c r="J84" s="1490">
        <v>0.192</v>
      </c>
    </row>
    <row r="85" spans="1:10" ht="16.5" thickTop="1" thickBot="1">
      <c r="A85" s="1487" t="s">
        <v>671</v>
      </c>
      <c r="B85" s="1488"/>
      <c r="C85" s="1488"/>
      <c r="D85" s="1488"/>
      <c r="E85" s="1488"/>
      <c r="F85" s="1489"/>
      <c r="G85" s="1489"/>
      <c r="H85" s="1489"/>
      <c r="I85" s="1489"/>
      <c r="J85" s="1489"/>
    </row>
    <row r="86" spans="1:10" thickTop="1">
      <c r="A86" s="1469" t="s">
        <v>672</v>
      </c>
      <c r="B86" s="1467">
        <v>0.18340000000000001</v>
      </c>
      <c r="C86" s="1467">
        <v>0.2311</v>
      </c>
      <c r="D86" s="1467">
        <v>0.20730000000000001</v>
      </c>
      <c r="E86" s="1467">
        <v>0.20349999999999999</v>
      </c>
      <c r="F86" s="1490">
        <v>0.2591</v>
      </c>
      <c r="G86" s="1490">
        <v>0.19309999999999999</v>
      </c>
      <c r="H86" s="1490">
        <v>0.22589999999999999</v>
      </c>
      <c r="I86" s="1490">
        <v>0.32919999999999999</v>
      </c>
      <c r="J86" s="1490">
        <v>0.2306</v>
      </c>
    </row>
    <row r="87" spans="1:10" ht="14.25">
      <c r="A87" s="1469" t="s">
        <v>673</v>
      </c>
      <c r="B87" s="1467">
        <v>0.13730000000000001</v>
      </c>
      <c r="C87" s="1467">
        <v>0.17219999999999999</v>
      </c>
      <c r="D87" s="1467">
        <v>0.14879999999999999</v>
      </c>
      <c r="E87" s="1467">
        <v>0.15759999999999999</v>
      </c>
      <c r="F87" s="1490">
        <v>0.16450000000000001</v>
      </c>
      <c r="G87" s="1490">
        <v>0.15609999999999999</v>
      </c>
      <c r="H87" s="1490">
        <v>0.20749999999999999</v>
      </c>
      <c r="I87" s="1490">
        <v>0</v>
      </c>
      <c r="J87" s="1490">
        <v>0.15049999999999999</v>
      </c>
    </row>
    <row r="88" spans="1:10" ht="14.25">
      <c r="A88" s="1469" t="s">
        <v>674</v>
      </c>
      <c r="B88" s="1467">
        <v>0.24560000000000001</v>
      </c>
      <c r="C88" s="1467">
        <v>0.15</v>
      </c>
      <c r="D88" s="1467">
        <v>8.2900000000000001E-2</v>
      </c>
      <c r="E88" s="1467">
        <v>0.3</v>
      </c>
      <c r="F88" s="1490">
        <v>0.10879999999999999</v>
      </c>
      <c r="G88" s="1490">
        <v>0.18079999999999999</v>
      </c>
      <c r="H88" s="1490">
        <v>0.2278</v>
      </c>
      <c r="I88" s="1490">
        <v>0.1004</v>
      </c>
      <c r="J88" s="1490">
        <v>0.14660000000000001</v>
      </c>
    </row>
    <row r="89" spans="1:10" ht="14.25">
      <c r="A89" s="1469" t="s">
        <v>675</v>
      </c>
      <c r="B89" s="1467">
        <v>4.6300000000000001E-2</v>
      </c>
      <c r="C89" s="1467">
        <v>9.9400000000000002E-2</v>
      </c>
      <c r="D89" s="1467">
        <v>7.4499999999999997E-2</v>
      </c>
      <c r="E89" s="1467">
        <v>3.78E-2</v>
      </c>
      <c r="F89" s="1490">
        <v>0.10299999999999999</v>
      </c>
      <c r="G89" s="1490">
        <v>0.36749999999999999</v>
      </c>
      <c r="H89" s="1490">
        <v>0.44209999999999999</v>
      </c>
      <c r="I89" s="1490">
        <v>0</v>
      </c>
      <c r="J89" s="1490">
        <v>0.13350000000000001</v>
      </c>
    </row>
    <row r="90" spans="1:10" ht="14.25">
      <c r="A90" s="1469" t="s">
        <v>676</v>
      </c>
      <c r="B90" s="1467">
        <v>6.4999999999999997E-3</v>
      </c>
      <c r="C90" s="1467">
        <v>1.5599999999999999E-2</v>
      </c>
      <c r="D90" s="1467">
        <v>3.61E-2</v>
      </c>
      <c r="E90" s="1467">
        <v>1.61E-2</v>
      </c>
      <c r="F90" s="1490">
        <v>0.15690000000000001</v>
      </c>
      <c r="G90" s="1490">
        <v>0</v>
      </c>
      <c r="H90" s="1490">
        <v>0</v>
      </c>
      <c r="I90" s="1490">
        <v>0</v>
      </c>
      <c r="J90" s="1490">
        <v>1.61E-2</v>
      </c>
    </row>
    <row r="91" spans="1:10" ht="14.25">
      <c r="A91" s="1469" t="s">
        <v>677</v>
      </c>
      <c r="B91" s="1467">
        <v>6.1000000000000004E-3</v>
      </c>
      <c r="C91" s="1467">
        <v>0.10440000000000001</v>
      </c>
      <c r="D91" s="1467">
        <v>1.5599999999999999E-2</v>
      </c>
      <c r="E91" s="1467">
        <v>1.5299999999999999E-2</v>
      </c>
      <c r="F91" s="1490">
        <v>2.4E-2</v>
      </c>
      <c r="G91" s="1490">
        <v>0</v>
      </c>
      <c r="H91" s="1490">
        <v>0</v>
      </c>
      <c r="I91" s="1490">
        <v>0</v>
      </c>
      <c r="J91" s="1490">
        <v>2.7900000000000001E-2</v>
      </c>
    </row>
    <row r="92" spans="1:10" ht="14.25">
      <c r="A92" s="1469" t="s">
        <v>678</v>
      </c>
      <c r="B92" s="1467">
        <v>6.4000000000000003E-3</v>
      </c>
      <c r="C92" s="1467">
        <v>5.4800000000000001E-2</v>
      </c>
      <c r="D92" s="1467">
        <v>2.5700000000000001E-2</v>
      </c>
      <c r="E92" s="1467">
        <v>1.5599999999999999E-2</v>
      </c>
      <c r="F92" s="1490">
        <v>7.9200000000000007E-2</v>
      </c>
      <c r="G92" s="1490">
        <v>0</v>
      </c>
      <c r="H92" s="1490">
        <v>0</v>
      </c>
      <c r="I92" s="1490">
        <v>0</v>
      </c>
      <c r="J92" s="1490">
        <v>2.06E-2</v>
      </c>
    </row>
    <row r="93" spans="1:10" ht="14.25">
      <c r="A93" s="1469" t="s">
        <v>679</v>
      </c>
      <c r="B93" s="1467">
        <v>0</v>
      </c>
      <c r="C93" s="1467">
        <v>0</v>
      </c>
      <c r="D93" s="1467">
        <v>0</v>
      </c>
      <c r="E93" s="1467">
        <v>0</v>
      </c>
      <c r="F93" s="1490">
        <v>0</v>
      </c>
      <c r="G93" s="1490">
        <v>0</v>
      </c>
      <c r="H93" s="1490">
        <v>0</v>
      </c>
      <c r="I93" s="1490">
        <v>0</v>
      </c>
      <c r="J93" s="1490">
        <v>0</v>
      </c>
    </row>
    <row r="94" spans="1:10" ht="14.25">
      <c r="A94" s="1469" t="s">
        <v>680</v>
      </c>
      <c r="B94" s="1467">
        <v>0</v>
      </c>
      <c r="C94" s="1467">
        <v>0</v>
      </c>
      <c r="D94" s="1467">
        <v>0</v>
      </c>
      <c r="E94" s="1467">
        <v>0</v>
      </c>
      <c r="F94" s="1490">
        <v>0</v>
      </c>
      <c r="G94" s="1490">
        <v>0</v>
      </c>
      <c r="H94" s="1490">
        <v>0</v>
      </c>
      <c r="I94" s="1490">
        <v>0</v>
      </c>
      <c r="J94" s="1490">
        <v>0</v>
      </c>
    </row>
    <row r="95" spans="1:10" ht="14.25">
      <c r="A95" s="1469" t="s">
        <v>681</v>
      </c>
      <c r="B95" s="1467">
        <v>0</v>
      </c>
      <c r="C95" s="1467">
        <v>0</v>
      </c>
      <c r="D95" s="1467">
        <v>0</v>
      </c>
      <c r="E95" s="1467">
        <v>0</v>
      </c>
      <c r="F95" s="1490">
        <v>0</v>
      </c>
      <c r="G95" s="1490">
        <v>0</v>
      </c>
      <c r="H95" s="1490">
        <v>0</v>
      </c>
      <c r="I95" s="1490">
        <v>0</v>
      </c>
      <c r="J95" s="1490">
        <v>0</v>
      </c>
    </row>
    <row r="96" spans="1:10" ht="14.25">
      <c r="A96" s="1469" t="s">
        <v>1486</v>
      </c>
      <c r="B96" s="1467">
        <v>0</v>
      </c>
      <c r="C96" s="1467">
        <v>0</v>
      </c>
      <c r="D96" s="1467">
        <v>0</v>
      </c>
      <c r="E96" s="1467">
        <v>0</v>
      </c>
      <c r="F96" s="1490">
        <v>0</v>
      </c>
      <c r="G96" s="1490">
        <v>0</v>
      </c>
      <c r="H96" s="1490">
        <v>0</v>
      </c>
      <c r="I96" s="1490">
        <v>0</v>
      </c>
      <c r="J96" s="1490">
        <v>0</v>
      </c>
    </row>
    <row r="97" spans="1:10" thickBot="1">
      <c r="A97" s="1469" t="s">
        <v>682</v>
      </c>
      <c r="B97" s="1467">
        <v>0</v>
      </c>
      <c r="C97" s="1467">
        <v>0</v>
      </c>
      <c r="D97" s="1467">
        <v>0</v>
      </c>
      <c r="E97" s="1467">
        <v>0</v>
      </c>
      <c r="F97" s="1490">
        <v>0</v>
      </c>
      <c r="G97" s="1490">
        <v>0</v>
      </c>
      <c r="H97" s="1490">
        <v>0</v>
      </c>
      <c r="I97" s="1490">
        <v>0</v>
      </c>
      <c r="J97" s="1490">
        <v>0</v>
      </c>
    </row>
    <row r="98" spans="1:10" ht="16.5" thickTop="1" thickBot="1">
      <c r="A98" s="1491" t="s">
        <v>683</v>
      </c>
      <c r="B98" s="1485"/>
      <c r="C98" s="1485"/>
      <c r="D98" s="1485"/>
      <c r="E98" s="1485"/>
      <c r="F98" s="1486"/>
      <c r="G98" s="1486"/>
      <c r="H98" s="1486"/>
      <c r="I98" s="1486"/>
      <c r="J98" s="1486"/>
    </row>
    <row r="99" spans="1:10" ht="16.5" thickTop="1" thickBot="1">
      <c r="A99" s="1487" t="s">
        <v>684</v>
      </c>
      <c r="B99" s="1488"/>
      <c r="C99" s="1488"/>
      <c r="D99" s="1488"/>
      <c r="E99" s="1488"/>
      <c r="F99" s="1489"/>
      <c r="G99" s="1489"/>
      <c r="H99" s="1489"/>
      <c r="I99" s="1489"/>
      <c r="J99" s="1489"/>
    </row>
    <row r="100" spans="1:10" thickTop="1">
      <c r="A100" s="1469" t="s">
        <v>685</v>
      </c>
      <c r="B100" s="1467">
        <v>0.1012</v>
      </c>
      <c r="C100" s="1467">
        <v>0.11840000000000001</v>
      </c>
      <c r="D100" s="1467">
        <v>0.1115</v>
      </c>
      <c r="E100" s="1467">
        <v>0.16450000000000001</v>
      </c>
      <c r="F100" s="1490">
        <v>0.16139999999999999</v>
      </c>
      <c r="G100" s="1490">
        <v>0.1166</v>
      </c>
      <c r="H100" s="1490">
        <v>0.14449999999999999</v>
      </c>
      <c r="I100" s="1490">
        <v>0.1825</v>
      </c>
      <c r="J100" s="1490">
        <v>0.12540000000000001</v>
      </c>
    </row>
    <row r="101" spans="1:10" ht="14.25">
      <c r="A101" s="1469" t="s">
        <v>686</v>
      </c>
      <c r="B101" s="1467">
        <v>0.11020000000000001</v>
      </c>
      <c r="C101" s="1467">
        <v>0.12189999999999999</v>
      </c>
      <c r="D101" s="1467">
        <v>0.12540000000000001</v>
      </c>
      <c r="E101" s="1467">
        <v>0.20449999999999999</v>
      </c>
      <c r="F101" s="1490">
        <v>0.17100000000000001</v>
      </c>
      <c r="G101" s="1490">
        <v>0.12690000000000001</v>
      </c>
      <c r="H101" s="1490">
        <v>0.15240000000000001</v>
      </c>
      <c r="I101" s="1490">
        <v>0.2016</v>
      </c>
      <c r="J101" s="1490">
        <v>0.13469999999999999</v>
      </c>
    </row>
    <row r="102" spans="1:10" ht="14.25">
      <c r="A102" s="1469" t="s">
        <v>687</v>
      </c>
      <c r="B102" s="1467">
        <v>0.10730000000000001</v>
      </c>
      <c r="C102" s="1467">
        <v>0.12640000000000001</v>
      </c>
      <c r="D102" s="1467">
        <v>0.12189999999999999</v>
      </c>
      <c r="E102" s="1467">
        <v>0.18690000000000001</v>
      </c>
      <c r="F102" s="1490">
        <v>0.1729</v>
      </c>
      <c r="G102" s="1490">
        <v>0.1241</v>
      </c>
      <c r="H102" s="1490">
        <v>0.151</v>
      </c>
      <c r="I102" s="1490">
        <v>0.20369999999999999</v>
      </c>
      <c r="J102" s="1490">
        <v>0.13519999999999999</v>
      </c>
    </row>
    <row r="103" spans="1:10" thickBot="1">
      <c r="A103" s="1469" t="s">
        <v>688</v>
      </c>
      <c r="B103" s="1467">
        <v>0</v>
      </c>
      <c r="C103" s="1467">
        <v>0</v>
      </c>
      <c r="D103" s="1467">
        <v>0</v>
      </c>
      <c r="E103" s="1467">
        <v>0</v>
      </c>
      <c r="F103" s="1490">
        <v>0</v>
      </c>
      <c r="G103" s="1490">
        <v>0</v>
      </c>
      <c r="H103" s="1490">
        <v>0</v>
      </c>
      <c r="I103" s="1490">
        <v>0</v>
      </c>
      <c r="J103" s="1490">
        <v>0</v>
      </c>
    </row>
    <row r="104" spans="1:10" ht="16.5" thickTop="1" thickBot="1">
      <c r="A104" s="1487" t="s">
        <v>689</v>
      </c>
      <c r="B104" s="1488"/>
      <c r="C104" s="1488"/>
      <c r="D104" s="1488"/>
      <c r="E104" s="1488"/>
      <c r="F104" s="1489"/>
      <c r="G104" s="1489"/>
      <c r="H104" s="1489"/>
      <c r="I104" s="1489"/>
      <c r="J104" s="1489"/>
    </row>
    <row r="105" spans="1:10" thickTop="1">
      <c r="A105" s="1469" t="s">
        <v>690</v>
      </c>
      <c r="B105" s="1467">
        <v>0.61419999999999997</v>
      </c>
      <c r="C105" s="1467">
        <v>0.77690000000000003</v>
      </c>
      <c r="D105" s="1467">
        <v>0.66259999999999997</v>
      </c>
      <c r="E105" s="1467">
        <v>0.54690000000000005</v>
      </c>
      <c r="F105" s="1490">
        <v>0.71079999999999999</v>
      </c>
      <c r="G105" s="1490">
        <v>0.64549999999999996</v>
      </c>
      <c r="H105" s="1490">
        <v>0.61629999999999996</v>
      </c>
      <c r="I105" s="1490">
        <v>0.65210000000000001</v>
      </c>
      <c r="J105" s="1490">
        <v>0.69750000000000001</v>
      </c>
    </row>
    <row r="106" spans="1:10" ht="14.25">
      <c r="A106" s="1469" t="s">
        <v>691</v>
      </c>
      <c r="B106" s="1467">
        <v>6.3899999999999998E-2</v>
      </c>
      <c r="C106" s="1467">
        <v>2.7099999999999999E-2</v>
      </c>
      <c r="D106" s="1467">
        <v>9.1499999999999998E-2</v>
      </c>
      <c r="E106" s="1467">
        <v>7.9299999999999995E-2</v>
      </c>
      <c r="F106" s="1490">
        <v>3.2899999999999999E-2</v>
      </c>
      <c r="G106" s="1490">
        <v>3.1399999999999997E-2</v>
      </c>
      <c r="H106" s="1490">
        <v>7.4099999999999999E-2</v>
      </c>
      <c r="I106" s="1490">
        <v>3.1399999999999997E-2</v>
      </c>
      <c r="J106" s="1490">
        <v>4.6600000000000003E-2</v>
      </c>
    </row>
    <row r="107" spans="1:10" ht="14.25">
      <c r="A107" s="1469" t="s">
        <v>692</v>
      </c>
      <c r="B107" s="1467">
        <v>0.32190000000000002</v>
      </c>
      <c r="C107" s="1467">
        <v>0.19600000000000001</v>
      </c>
      <c r="D107" s="1467">
        <v>0.246</v>
      </c>
      <c r="E107" s="1467">
        <v>0.37390000000000001</v>
      </c>
      <c r="F107" s="1490">
        <v>0.25629999999999997</v>
      </c>
      <c r="G107" s="1490">
        <v>0.3231</v>
      </c>
      <c r="H107" s="1490">
        <v>0.30959999999999999</v>
      </c>
      <c r="I107" s="1490">
        <v>0.3165</v>
      </c>
      <c r="J107" s="1490">
        <v>0.25590000000000002</v>
      </c>
    </row>
    <row r="108" spans="1:10" thickBot="1">
      <c r="A108" s="1469" t="s">
        <v>693</v>
      </c>
      <c r="B108" s="1467">
        <v>0.28610000000000002</v>
      </c>
      <c r="C108" s="1467">
        <v>0.52029999999999998</v>
      </c>
      <c r="D108" s="1467">
        <v>0.60399999999999998</v>
      </c>
      <c r="E108" s="1467">
        <v>0.51259999999999994</v>
      </c>
      <c r="F108" s="1490">
        <v>0.6714</v>
      </c>
      <c r="G108" s="1490">
        <v>0.3911</v>
      </c>
      <c r="H108" s="1490">
        <v>0.62160000000000004</v>
      </c>
      <c r="I108" s="1490">
        <v>0.59950000000000003</v>
      </c>
      <c r="J108" s="1490">
        <v>0.50090000000000001</v>
      </c>
    </row>
    <row r="109" spans="1:10" ht="16.5" thickTop="1" thickBot="1">
      <c r="A109" s="1487" t="s">
        <v>694</v>
      </c>
      <c r="B109" s="1488"/>
      <c r="C109" s="1488"/>
      <c r="D109" s="1488"/>
      <c r="E109" s="1488"/>
      <c r="F109" s="1489"/>
      <c r="G109" s="1489"/>
      <c r="H109" s="1489"/>
      <c r="I109" s="1489"/>
      <c r="J109" s="1489"/>
    </row>
    <row r="110" spans="1:10" thickTop="1">
      <c r="A110" s="1469" t="s">
        <v>695</v>
      </c>
      <c r="B110" s="1467">
        <v>0.1183</v>
      </c>
      <c r="C110" s="1467">
        <v>0.17050000000000001</v>
      </c>
      <c r="D110" s="1467">
        <v>0.15060000000000001</v>
      </c>
      <c r="E110" s="1467">
        <v>0.127</v>
      </c>
      <c r="F110" s="1490">
        <v>0.1787</v>
      </c>
      <c r="G110" s="1490">
        <v>0.13639999999999999</v>
      </c>
      <c r="H110" s="1490">
        <v>0.17829999999999999</v>
      </c>
      <c r="I110" s="1490">
        <v>0.24890000000000001</v>
      </c>
      <c r="J110" s="1490">
        <v>0.16669999999999999</v>
      </c>
    </row>
    <row r="111" spans="1:10" ht="14.25">
      <c r="A111" s="1469" t="s">
        <v>696</v>
      </c>
      <c r="B111" s="1467">
        <v>0.1103</v>
      </c>
      <c r="C111" s="1467">
        <v>0.17510000000000001</v>
      </c>
      <c r="D111" s="1467">
        <v>0.1492</v>
      </c>
      <c r="E111" s="1467">
        <v>0.1163</v>
      </c>
      <c r="F111" s="1490">
        <v>0.18190000000000001</v>
      </c>
      <c r="G111" s="1490">
        <v>0.121</v>
      </c>
      <c r="H111" s="1490">
        <v>0.1573</v>
      </c>
      <c r="I111" s="1490">
        <v>0.25090000000000001</v>
      </c>
      <c r="J111" s="1490">
        <v>0.1663</v>
      </c>
    </row>
    <row r="112" spans="1:10" ht="14.25">
      <c r="A112" s="1465" t="s">
        <v>697</v>
      </c>
      <c r="B112" s="1467">
        <v>0.1186</v>
      </c>
      <c r="C112" s="1467">
        <v>0.1804</v>
      </c>
      <c r="D112" s="1467">
        <v>0.17050000000000001</v>
      </c>
      <c r="E112" s="1467">
        <v>0.13619999999999999</v>
      </c>
      <c r="F112" s="1490">
        <v>0.19259999999999999</v>
      </c>
      <c r="G112" s="1490">
        <v>0.1283</v>
      </c>
      <c r="H112" s="1490">
        <v>0.16470000000000001</v>
      </c>
      <c r="I112" s="1490">
        <v>0.27860000000000001</v>
      </c>
      <c r="J112" s="1490">
        <v>0.17910000000000001</v>
      </c>
    </row>
    <row r="113" spans="1:10" ht="14.25">
      <c r="A113" s="1465" t="s">
        <v>698</v>
      </c>
      <c r="B113" s="1467">
        <v>0.17100000000000001</v>
      </c>
      <c r="C113" s="1467">
        <v>0.22120000000000001</v>
      </c>
      <c r="D113" s="1467">
        <v>0.20780000000000001</v>
      </c>
      <c r="E113" s="1467">
        <v>0.1719</v>
      </c>
      <c r="F113" s="1490">
        <v>0.2492</v>
      </c>
      <c r="G113" s="1490">
        <v>0.18240000000000001</v>
      </c>
      <c r="H113" s="1490">
        <v>0.22320000000000001</v>
      </c>
      <c r="I113" s="1490">
        <v>0.32100000000000001</v>
      </c>
      <c r="J113" s="1490">
        <v>0.2225</v>
      </c>
    </row>
    <row r="114" spans="1:10" ht="14.25">
      <c r="A114" s="1465" t="s">
        <v>699</v>
      </c>
      <c r="B114" s="1467">
        <v>-5.2400000000000002E-2</v>
      </c>
      <c r="C114" s="1467">
        <v>-4.0800000000000003E-2</v>
      </c>
      <c r="D114" s="1467">
        <v>-3.73E-2</v>
      </c>
      <c r="E114" s="1467">
        <v>-3.5700000000000003E-2</v>
      </c>
      <c r="F114" s="1490">
        <v>-5.6500000000000002E-2</v>
      </c>
      <c r="G114" s="1490">
        <v>-5.4199999999999998E-2</v>
      </c>
      <c r="H114" s="1490">
        <v>-5.8500000000000003E-2</v>
      </c>
      <c r="I114" s="1490">
        <v>-4.24E-2</v>
      </c>
      <c r="J114" s="1490">
        <v>-4.3400000000000001E-2</v>
      </c>
    </row>
    <row r="115" spans="1:10" ht="14.25">
      <c r="A115" s="1465" t="s">
        <v>700</v>
      </c>
      <c r="B115" s="1492">
        <v>-8.2000000000000007E-3</v>
      </c>
      <c r="C115" s="1492">
        <v>-5.4000000000000003E-3</v>
      </c>
      <c r="D115" s="1492">
        <v>-2.1299999999999999E-2</v>
      </c>
      <c r="E115" s="1492">
        <v>-1.9900000000000001E-2</v>
      </c>
      <c r="F115" s="1493">
        <v>-1.0800000000000001E-2</v>
      </c>
      <c r="G115" s="1493">
        <v>-7.1999999999999998E-3</v>
      </c>
      <c r="H115" s="1493">
        <v>-7.4000000000000003E-3</v>
      </c>
      <c r="I115" s="1493">
        <v>-2.7699999999999999E-2</v>
      </c>
      <c r="J115" s="1493">
        <v>-1.2699999999999999E-2</v>
      </c>
    </row>
    <row r="116" spans="1:10" thickBot="1">
      <c r="A116" s="1465" t="s">
        <v>701</v>
      </c>
      <c r="B116" s="1467">
        <v>8.0000000000000002E-3</v>
      </c>
      <c r="C116" s="1467">
        <v>-4.4999999999999997E-3</v>
      </c>
      <c r="D116" s="1467">
        <v>1.4E-3</v>
      </c>
      <c r="E116" s="1467">
        <v>1.0699999999999999E-2</v>
      </c>
      <c r="F116" s="1490">
        <v>-3.2000000000000002E-3</v>
      </c>
      <c r="G116" s="1490">
        <v>1.54E-2</v>
      </c>
      <c r="H116" s="1490">
        <v>2.1000000000000001E-2</v>
      </c>
      <c r="I116" s="1490">
        <v>-2E-3</v>
      </c>
      <c r="J116" s="1490">
        <v>2.9999999999999997E-4</v>
      </c>
    </row>
    <row r="117" spans="1:10" ht="16.5" thickTop="1" thickBot="1">
      <c r="A117" s="1491" t="s">
        <v>702</v>
      </c>
      <c r="B117" s="1485"/>
      <c r="C117" s="1485"/>
      <c r="D117" s="1485"/>
      <c r="E117" s="1485"/>
      <c r="F117" s="1489"/>
      <c r="G117" s="1489"/>
      <c r="H117" s="1489"/>
      <c r="I117" s="1489"/>
      <c r="J117" s="1489"/>
    </row>
    <row r="118" spans="1:10" ht="15.75" thickTop="1" thickBot="1">
      <c r="A118" s="1494" t="s">
        <v>695</v>
      </c>
      <c r="B118" s="1495">
        <v>0.1183</v>
      </c>
      <c r="C118" s="1495">
        <v>0.17050000000000001</v>
      </c>
      <c r="D118" s="1495">
        <v>0.15060000000000001</v>
      </c>
      <c r="E118" s="1495">
        <v>0.127</v>
      </c>
      <c r="F118" s="1490">
        <v>0.1787</v>
      </c>
      <c r="G118" s="1490">
        <v>0.13639999999999999</v>
      </c>
      <c r="H118" s="1490">
        <v>0.17829999999999999</v>
      </c>
      <c r="I118" s="1490">
        <v>0.24890000000000001</v>
      </c>
      <c r="J118" s="1490">
        <v>0.16669999999999999</v>
      </c>
    </row>
    <row r="119" spans="1:10" thickTop="1">
      <c r="A119" s="1465" t="s">
        <v>703</v>
      </c>
      <c r="B119" s="1467">
        <v>-1.2500000000000001E-2</v>
      </c>
      <c r="C119" s="1467">
        <v>-9.1000000000000004E-3</v>
      </c>
      <c r="D119" s="1467">
        <v>-8.5000000000000006E-3</v>
      </c>
      <c r="E119" s="1467">
        <v>4.3099999999999999E-2</v>
      </c>
      <c r="F119" s="1490">
        <v>-4.4999999999999997E-3</v>
      </c>
      <c r="G119" s="1490">
        <v>-1.43E-2</v>
      </c>
      <c r="H119" s="1490">
        <v>-1.1900000000000001E-2</v>
      </c>
      <c r="I119" s="1490">
        <v>-1.29E-2</v>
      </c>
      <c r="J119" s="1490">
        <v>-9.2999999999999992E-3</v>
      </c>
    </row>
    <row r="120" spans="1:10" ht="14.25">
      <c r="A120" s="1465" t="s">
        <v>704</v>
      </c>
      <c r="B120" s="1467">
        <v>-0.1012</v>
      </c>
      <c r="C120" s="1467">
        <v>-0.11840000000000001</v>
      </c>
      <c r="D120" s="1467">
        <v>-0.1115</v>
      </c>
      <c r="E120" s="1467">
        <v>-0.16450000000000001</v>
      </c>
      <c r="F120" s="1490">
        <v>-0.16139999999999999</v>
      </c>
      <c r="G120" s="1490">
        <v>-0.1166</v>
      </c>
      <c r="H120" s="1490">
        <v>-0.14449999999999999</v>
      </c>
      <c r="I120" s="1490">
        <v>-0.1827</v>
      </c>
      <c r="J120" s="1490">
        <v>-0.12540000000000001</v>
      </c>
    </row>
    <row r="121" spans="1:10" ht="14.25">
      <c r="A121" s="1465" t="s">
        <v>705</v>
      </c>
      <c r="B121" s="1467">
        <v>0</v>
      </c>
      <c r="C121" s="1467">
        <v>-2.3E-3</v>
      </c>
      <c r="D121" s="1467">
        <v>0</v>
      </c>
      <c r="E121" s="1467">
        <v>0</v>
      </c>
      <c r="F121" s="1490">
        <v>0</v>
      </c>
      <c r="G121" s="1490">
        <v>4.7999999999999996E-3</v>
      </c>
      <c r="H121" s="1490">
        <v>0</v>
      </c>
      <c r="I121" s="1490">
        <v>0</v>
      </c>
      <c r="J121" s="1490">
        <v>-5.9999999999999995E-4</v>
      </c>
    </row>
    <row r="122" spans="1:10" ht="14.25">
      <c r="A122" s="1465" t="s">
        <v>706</v>
      </c>
      <c r="B122" s="1467">
        <v>-2.9999999999999997E-4</v>
      </c>
      <c r="C122" s="1467">
        <v>2.0000000000000001E-4</v>
      </c>
      <c r="D122" s="1467">
        <v>8.9999999999999998E-4</v>
      </c>
      <c r="E122" s="1467">
        <v>-5.0000000000000001E-4</v>
      </c>
      <c r="F122" s="1490">
        <v>0</v>
      </c>
      <c r="G122" s="1490">
        <v>0</v>
      </c>
      <c r="H122" s="1490">
        <v>-5.0000000000000001E-3</v>
      </c>
      <c r="I122" s="1490">
        <v>5.9999999999999995E-4</v>
      </c>
      <c r="J122" s="1490">
        <v>2.9999999999999997E-4</v>
      </c>
    </row>
    <row r="123" spans="1:10" thickBot="1">
      <c r="A123" s="1465" t="s">
        <v>707</v>
      </c>
      <c r="B123" s="1467">
        <v>0</v>
      </c>
      <c r="C123" s="1467">
        <v>0</v>
      </c>
      <c r="D123" s="1467">
        <v>0</v>
      </c>
      <c r="E123" s="1467">
        <v>0</v>
      </c>
      <c r="F123" s="1490">
        <v>0</v>
      </c>
      <c r="G123" s="1490">
        <v>0</v>
      </c>
      <c r="H123" s="1490">
        <v>0</v>
      </c>
      <c r="I123" s="1490">
        <v>0</v>
      </c>
      <c r="J123" s="1490">
        <v>0</v>
      </c>
    </row>
    <row r="124" spans="1:10" ht="16.5" thickTop="1" thickBot="1">
      <c r="A124" s="1496" t="s">
        <v>708</v>
      </c>
      <c r="B124" s="1495">
        <v>4.3E-3</v>
      </c>
      <c r="C124" s="1495">
        <v>4.1000000000000002E-2</v>
      </c>
      <c r="D124" s="1495">
        <v>3.15E-2</v>
      </c>
      <c r="E124" s="1495">
        <v>5.1999999999999998E-3</v>
      </c>
      <c r="F124" s="1497">
        <v>1.2800000000000001E-2</v>
      </c>
      <c r="G124" s="1497">
        <v>1.0500000000000001E-2</v>
      </c>
      <c r="H124" s="1497">
        <v>1.6899999999999998E-2</v>
      </c>
      <c r="I124" s="1497">
        <v>5.3999999999999999E-2</v>
      </c>
      <c r="J124" s="1497">
        <v>3.1699999999999999E-2</v>
      </c>
    </row>
    <row r="125" spans="1:10" ht="15.75" thickTop="1" thickBot="1">
      <c r="A125" s="1498"/>
      <c r="B125" s="1499"/>
      <c r="C125" s="1499"/>
      <c r="D125" s="1499"/>
      <c r="E125" s="1499"/>
      <c r="F125" s="1500"/>
      <c r="G125" s="1500"/>
      <c r="H125" s="1500"/>
      <c r="I125" s="1500"/>
      <c r="J125" s="1500"/>
    </row>
    <row r="126" spans="1:10" thickTop="1">
      <c r="A126" s="1501" t="s">
        <v>1386</v>
      </c>
      <c r="B126" s="1502"/>
      <c r="C126" s="1502"/>
      <c r="D126" s="1502"/>
      <c r="E126" s="1502"/>
      <c r="F126" s="1503"/>
      <c r="G126" s="1503"/>
      <c r="H126" s="1503"/>
      <c r="I126" s="1503"/>
      <c r="J126" s="1503"/>
    </row>
    <row r="127" spans="1:10" ht="14.25">
      <c r="A127" s="1501" t="s">
        <v>905</v>
      </c>
      <c r="F127" s="1285"/>
    </row>
    <row r="128" spans="1:10" ht="14.25">
      <c r="A128" s="1501" t="s">
        <v>1387</v>
      </c>
      <c r="F128" s="1285"/>
    </row>
    <row r="129" spans="1:6" ht="14.25">
      <c r="A129" s="1501" t="s">
        <v>1388</v>
      </c>
      <c r="F129" s="1285"/>
    </row>
    <row r="130" spans="1:6" ht="14.25">
      <c r="A130" s="1501" t="s">
        <v>1389</v>
      </c>
      <c r="F130" s="1285"/>
    </row>
    <row r="131" spans="1:6" ht="14.25">
      <c r="A131" s="1501" t="s">
        <v>709</v>
      </c>
      <c r="F131" s="1285"/>
    </row>
    <row r="132" spans="1:6" ht="14.25">
      <c r="A132" s="1501" t="s">
        <v>710</v>
      </c>
      <c r="F132" s="1285"/>
    </row>
    <row r="133" spans="1:6" ht="14.25">
      <c r="A133" s="1501" t="s">
        <v>711</v>
      </c>
      <c r="F133" s="1285"/>
    </row>
    <row r="134" spans="1:6" ht="14.25">
      <c r="A134" s="1501" t="s">
        <v>712</v>
      </c>
      <c r="F134" s="1285"/>
    </row>
    <row r="135" spans="1:6" ht="14.25">
      <c r="A135" s="1501" t="s">
        <v>713</v>
      </c>
      <c r="F135" s="1285"/>
    </row>
    <row r="136" spans="1:6" ht="14.25">
      <c r="A136" s="1504"/>
      <c r="F136" s="1285"/>
    </row>
    <row r="137" spans="1:6" ht="14.25">
      <c r="A137" s="1504"/>
      <c r="F137" s="1285"/>
    </row>
    <row r="138" spans="1:6" ht="14.25">
      <c r="A138" s="1504"/>
      <c r="F138" s="1285"/>
    </row>
    <row r="139" spans="1:6" ht="14.25">
      <c r="A139" s="1504"/>
      <c r="F139" s="1285"/>
    </row>
    <row r="140" spans="1:6" ht="14.25">
      <c r="A140" s="1504"/>
      <c r="F140" s="1285"/>
    </row>
    <row r="141" spans="1:6" ht="14.25">
      <c r="A141" s="1504"/>
      <c r="F141" s="1285"/>
    </row>
    <row r="142" spans="1:6" ht="14.25">
      <c r="A142" s="1504"/>
      <c r="F142" s="1285"/>
    </row>
    <row r="143" spans="1:6" ht="14.25">
      <c r="A143" s="1504"/>
      <c r="F143" s="1285"/>
    </row>
    <row r="144" spans="1:6" ht="14.25">
      <c r="A144" s="1504"/>
      <c r="F144" s="1285"/>
    </row>
    <row r="145" spans="1:6" ht="14.25">
      <c r="A145" s="1504"/>
      <c r="F145" s="1285"/>
    </row>
    <row r="146" spans="1:6" ht="14.25">
      <c r="A146" s="1505"/>
      <c r="F146" s="1285"/>
    </row>
    <row r="147" spans="1:6" ht="14.25">
      <c r="A147" s="1505"/>
      <c r="F147" s="1285"/>
    </row>
    <row r="148" spans="1:6" ht="14.25">
      <c r="A148" s="1505"/>
      <c r="F148" s="1285"/>
    </row>
    <row r="149" spans="1:6" ht="14.25">
      <c r="A149" s="1505"/>
      <c r="F149" s="1285"/>
    </row>
    <row r="150" spans="1:6" ht="14.25">
      <c r="A150" s="1505"/>
      <c r="F150" s="1285"/>
    </row>
    <row r="151" spans="1:6" ht="14.25">
      <c r="A151" s="1505"/>
      <c r="F151" s="1285"/>
    </row>
    <row r="152" spans="1:6" ht="14.25">
      <c r="A152" s="1505"/>
      <c r="F152" s="1285"/>
    </row>
    <row r="153" spans="1:6" ht="14.25">
      <c r="A153" s="1505"/>
      <c r="F153" s="1285"/>
    </row>
    <row r="154" spans="1:6" ht="14.25">
      <c r="A154" s="1505"/>
      <c r="F154" s="1285"/>
    </row>
    <row r="155" spans="1:6" ht="14.25">
      <c r="A155" s="1505"/>
      <c r="F155" s="1285"/>
    </row>
    <row r="156" spans="1:6" ht="14.25">
      <c r="A156" s="1505"/>
      <c r="F156" s="1285"/>
    </row>
    <row r="157" spans="1:6" ht="14.25">
      <c r="A157" s="1505"/>
      <c r="F157" s="1285"/>
    </row>
    <row r="158" spans="1:6" ht="14.25">
      <c r="A158" s="1505"/>
      <c r="F158" s="1285"/>
    </row>
    <row r="159" spans="1:6" ht="14.25">
      <c r="A159" s="1505"/>
      <c r="F159" s="1285"/>
    </row>
    <row r="160" spans="1:6" ht="14.25">
      <c r="A160" s="1505"/>
      <c r="F160" s="1285"/>
    </row>
    <row r="161" spans="1:6" ht="14.25">
      <c r="A161" s="1505"/>
      <c r="F161" s="1285"/>
    </row>
    <row r="162" spans="1:6" ht="14.25">
      <c r="A162" s="1505"/>
      <c r="F162" s="1285"/>
    </row>
    <row r="163" spans="1:6" ht="14.25">
      <c r="A163" s="1505"/>
      <c r="F163" s="1285"/>
    </row>
    <row r="164" spans="1:6" ht="14.25">
      <c r="A164" s="1505"/>
      <c r="F164" s="1285"/>
    </row>
    <row r="165" spans="1:6" ht="14.25">
      <c r="A165" s="1505"/>
      <c r="F165" s="1285"/>
    </row>
    <row r="166" spans="1:6" ht="14.25">
      <c r="A166" s="1505"/>
      <c r="F166" s="1285"/>
    </row>
    <row r="167" spans="1:6" ht="14.25">
      <c r="A167" s="1505"/>
      <c r="F167" s="1285"/>
    </row>
    <row r="168" spans="1:6" ht="14.25">
      <c r="A168" s="1505"/>
      <c r="F168" s="1285"/>
    </row>
    <row r="169" spans="1:6" ht="14.25">
      <c r="A169" s="1505"/>
      <c r="F169" s="1285"/>
    </row>
    <row r="170" spans="1:6" ht="14.25">
      <c r="A170" s="1505"/>
      <c r="F170" s="1285"/>
    </row>
    <row r="171" spans="1:6" ht="14.25">
      <c r="A171" s="1505"/>
      <c r="F171" s="1285"/>
    </row>
    <row r="172" spans="1:6" ht="14.25">
      <c r="A172" s="1505"/>
      <c r="F172" s="1285"/>
    </row>
    <row r="173" spans="1:6" ht="14.25">
      <c r="A173" s="1505"/>
      <c r="F173" s="1285"/>
    </row>
    <row r="174" spans="1:6" ht="14.25">
      <c r="A174" s="1505"/>
      <c r="F174" s="1285"/>
    </row>
    <row r="175" spans="1:6" ht="14.25">
      <c r="A175" s="1505"/>
      <c r="F175" s="1285"/>
    </row>
    <row r="176" spans="1:6" ht="14.25">
      <c r="A176" s="1505"/>
      <c r="F176" s="1285"/>
    </row>
    <row r="177" spans="1:6" ht="14.25">
      <c r="A177" s="1505"/>
      <c r="F177" s="1285"/>
    </row>
    <row r="178" spans="1:6" ht="14.25">
      <c r="A178" s="1505"/>
      <c r="F178" s="1285"/>
    </row>
    <row r="179" spans="1:6" ht="14.25">
      <c r="A179" s="1505"/>
      <c r="F179" s="1285"/>
    </row>
    <row r="180" spans="1:6" ht="14.25">
      <c r="A180" s="1505"/>
      <c r="F180" s="1285"/>
    </row>
    <row r="181" spans="1:6" ht="14.25">
      <c r="A181" s="1505"/>
      <c r="F181" s="1285"/>
    </row>
    <row r="182" spans="1:6" ht="14.25">
      <c r="A182" s="1505"/>
      <c r="F182" s="1285"/>
    </row>
    <row r="183" spans="1:6" ht="14.25">
      <c r="A183" s="1505"/>
      <c r="F183" s="1285"/>
    </row>
    <row r="184" spans="1:6" ht="14.25">
      <c r="A184" s="1505"/>
      <c r="F184" s="1285"/>
    </row>
    <row r="185" spans="1:6" ht="14.25">
      <c r="A185" s="1505"/>
      <c r="F185" s="1285"/>
    </row>
    <row r="186" spans="1:6" ht="14.25">
      <c r="A186" s="1505"/>
      <c r="F186" s="1285"/>
    </row>
    <row r="187" spans="1:6" ht="14.25">
      <c r="A187" s="1505"/>
      <c r="F187" s="1285"/>
    </row>
    <row r="188" spans="1:6" ht="14.25">
      <c r="A188" s="1505"/>
      <c r="F188" s="1285"/>
    </row>
    <row r="189" spans="1:6" ht="14.25">
      <c r="A189" s="1505"/>
      <c r="F189" s="1285"/>
    </row>
    <row r="190" spans="1:6" ht="14.25">
      <c r="A190" s="1505"/>
      <c r="F190" s="1285"/>
    </row>
    <row r="191" spans="1:6" ht="14.25">
      <c r="A191" s="1505"/>
      <c r="F191" s="1285"/>
    </row>
    <row r="192" spans="1:6" ht="14.25">
      <c r="A192" s="1505"/>
      <c r="F192" s="1285"/>
    </row>
    <row r="193" spans="1:6" ht="14.25">
      <c r="A193" s="1505"/>
      <c r="F193" s="1285"/>
    </row>
    <row r="194" spans="1:6" ht="14.25">
      <c r="A194" s="1505"/>
      <c r="F194" s="1285"/>
    </row>
    <row r="195" spans="1:6" ht="14.25">
      <c r="A195" s="1505"/>
      <c r="F195" s="1285"/>
    </row>
    <row r="196" spans="1:6" ht="14.25">
      <c r="A196" s="1505"/>
      <c r="F196" s="1285"/>
    </row>
    <row r="197" spans="1:6" ht="14.25">
      <c r="A197" s="1505"/>
      <c r="F197" s="1285"/>
    </row>
    <row r="198" spans="1:6" ht="14.25">
      <c r="A198" s="1505"/>
      <c r="F198" s="1285"/>
    </row>
    <row r="199" spans="1:6" ht="14.25">
      <c r="A199" s="1505"/>
      <c r="F199" s="1285"/>
    </row>
    <row r="200" spans="1:6" ht="14.25">
      <c r="A200" s="1505"/>
      <c r="F200" s="1285"/>
    </row>
    <row r="201" spans="1:6">
      <c r="A201" s="1505"/>
    </row>
    <row r="202" spans="1:6">
      <c r="A202" s="1505"/>
    </row>
    <row r="203" spans="1:6">
      <c r="A203" s="1505"/>
    </row>
    <row r="204" spans="1:6">
      <c r="A204" s="1505"/>
    </row>
    <row r="205" spans="1:6">
      <c r="A205" s="1505"/>
    </row>
    <row r="206" spans="1:6">
      <c r="A206" s="1505"/>
    </row>
    <row r="207" spans="1:6">
      <c r="A207" s="1505"/>
    </row>
    <row r="208" spans="1:6">
      <c r="A208" s="1505"/>
    </row>
    <row r="209" spans="1:1">
      <c r="A209" s="1505"/>
    </row>
    <row r="210" spans="1:1">
      <c r="A210" s="1505"/>
    </row>
    <row r="211" spans="1:1">
      <c r="A211" s="1505"/>
    </row>
    <row r="212" spans="1:1">
      <c r="A212" s="1505"/>
    </row>
    <row r="213" spans="1:1">
      <c r="A213" s="1505"/>
    </row>
    <row r="214" spans="1:1">
      <c r="A214" s="1505"/>
    </row>
    <row r="215" spans="1:1">
      <c r="A215" s="1505"/>
    </row>
    <row r="216" spans="1:1">
      <c r="A216" s="1505"/>
    </row>
    <row r="217" spans="1:1">
      <c r="A217" s="1505"/>
    </row>
    <row r="218" spans="1:1">
      <c r="A218" s="1505"/>
    </row>
    <row r="219" spans="1:1">
      <c r="A219" s="1505"/>
    </row>
    <row r="220" spans="1:1">
      <c r="A220" s="1505"/>
    </row>
    <row r="221" spans="1:1">
      <c r="A221" s="1505"/>
    </row>
    <row r="222" spans="1:1">
      <c r="A222" s="1505"/>
    </row>
    <row r="223" spans="1:1">
      <c r="A223" s="1505"/>
    </row>
    <row r="224" spans="1:1">
      <c r="A224" s="1505"/>
    </row>
    <row r="225" spans="1:1">
      <c r="A225" s="1505"/>
    </row>
    <row r="226" spans="1:1">
      <c r="A226" s="1505"/>
    </row>
    <row r="227" spans="1:1">
      <c r="A227" s="1505"/>
    </row>
    <row r="228" spans="1:1">
      <c r="A228" s="1505"/>
    </row>
    <row r="229" spans="1:1">
      <c r="A229" s="1505"/>
    </row>
    <row r="230" spans="1:1">
      <c r="A230" s="1505"/>
    </row>
    <row r="231" spans="1:1">
      <c r="A231" s="1505"/>
    </row>
    <row r="232" spans="1:1">
      <c r="A232" s="1505"/>
    </row>
    <row r="233" spans="1:1">
      <c r="A233" s="1505"/>
    </row>
    <row r="234" spans="1:1">
      <c r="A234" s="1505"/>
    </row>
    <row r="235" spans="1:1">
      <c r="A235" s="1505"/>
    </row>
    <row r="236" spans="1:1">
      <c r="A236" s="1505"/>
    </row>
    <row r="237" spans="1:1">
      <c r="A237" s="1505"/>
    </row>
    <row r="238" spans="1:1">
      <c r="A238" s="1505"/>
    </row>
    <row r="239" spans="1:1">
      <c r="A239" s="1505"/>
    </row>
    <row r="240" spans="1:1">
      <c r="A240" s="1505"/>
    </row>
    <row r="241" spans="1:1">
      <c r="A241" s="1505"/>
    </row>
    <row r="242" spans="1:1">
      <c r="A242" s="1505"/>
    </row>
    <row r="243" spans="1:1">
      <c r="A243" s="1505"/>
    </row>
    <row r="244" spans="1:1">
      <c r="A244" s="1505"/>
    </row>
    <row r="245" spans="1:1">
      <c r="A245" s="1505"/>
    </row>
    <row r="246" spans="1:1">
      <c r="A246" s="1505"/>
    </row>
    <row r="247" spans="1:1">
      <c r="A247" s="1505"/>
    </row>
    <row r="248" spans="1:1">
      <c r="A248" s="1505"/>
    </row>
    <row r="249" spans="1:1">
      <c r="A249" s="1505"/>
    </row>
    <row r="250" spans="1:1">
      <c r="A250" s="1505"/>
    </row>
    <row r="251" spans="1:1">
      <c r="A251" s="1505"/>
    </row>
    <row r="252" spans="1:1">
      <c r="A252" s="1505"/>
    </row>
    <row r="253" spans="1:1">
      <c r="A253" s="1505"/>
    </row>
    <row r="254" spans="1:1">
      <c r="A254" s="1505"/>
    </row>
    <row r="255" spans="1:1">
      <c r="A255" s="1505"/>
    </row>
    <row r="256" spans="1:1">
      <c r="A256" s="1505"/>
    </row>
    <row r="257" spans="1:1">
      <c r="A257" s="1505"/>
    </row>
    <row r="258" spans="1:1">
      <c r="A258" s="1505"/>
    </row>
    <row r="259" spans="1:1">
      <c r="A259" s="1505"/>
    </row>
    <row r="260" spans="1:1">
      <c r="A260" s="1505"/>
    </row>
    <row r="261" spans="1:1">
      <c r="A261" s="1505"/>
    </row>
    <row r="262" spans="1:1">
      <c r="A262" s="1505"/>
    </row>
    <row r="263" spans="1:1">
      <c r="A263" s="1505"/>
    </row>
    <row r="264" spans="1:1">
      <c r="A264" s="1505"/>
    </row>
    <row r="265" spans="1:1">
      <c r="A265" s="1505"/>
    </row>
    <row r="266" spans="1:1">
      <c r="A266" s="1505"/>
    </row>
    <row r="267" spans="1:1">
      <c r="A267" s="1505"/>
    </row>
    <row r="268" spans="1:1">
      <c r="A268" s="1505"/>
    </row>
    <row r="269" spans="1:1">
      <c r="A269" s="1505"/>
    </row>
    <row r="270" spans="1:1">
      <c r="A270" s="1505"/>
    </row>
    <row r="271" spans="1:1">
      <c r="A271" s="1505"/>
    </row>
    <row r="272" spans="1:1">
      <c r="A272" s="1505"/>
    </row>
    <row r="273" spans="1:1">
      <c r="A273" s="1505"/>
    </row>
    <row r="274" spans="1:1">
      <c r="A274" s="1505"/>
    </row>
    <row r="275" spans="1:1">
      <c r="A275" s="1505"/>
    </row>
    <row r="276" spans="1:1">
      <c r="A276" s="1505"/>
    </row>
    <row r="277" spans="1:1">
      <c r="A277" s="1505"/>
    </row>
    <row r="278" spans="1:1">
      <c r="A278" s="1505"/>
    </row>
    <row r="279" spans="1:1">
      <c r="A279" s="1505"/>
    </row>
    <row r="280" spans="1:1">
      <c r="A280" s="1505"/>
    </row>
    <row r="281" spans="1:1">
      <c r="A281" s="1505"/>
    </row>
    <row r="282" spans="1:1">
      <c r="A282" s="1505"/>
    </row>
    <row r="283" spans="1:1">
      <c r="A283" s="1505"/>
    </row>
    <row r="284" spans="1:1">
      <c r="A284" s="1505"/>
    </row>
    <row r="285" spans="1:1">
      <c r="A285" s="1505"/>
    </row>
    <row r="286" spans="1:1">
      <c r="A286" s="1505"/>
    </row>
    <row r="287" spans="1:1">
      <c r="A287" s="1505"/>
    </row>
    <row r="288" spans="1:1">
      <c r="A288" s="1505"/>
    </row>
    <row r="289" spans="1:1">
      <c r="A289" s="1505"/>
    </row>
    <row r="290" spans="1:1">
      <c r="A290" s="1505"/>
    </row>
    <row r="291" spans="1:1">
      <c r="A291" s="1505"/>
    </row>
    <row r="292" spans="1:1">
      <c r="A292" s="1505"/>
    </row>
    <row r="293" spans="1:1">
      <c r="A293" s="1505"/>
    </row>
    <row r="294" spans="1:1">
      <c r="A294" s="1505"/>
    </row>
    <row r="295" spans="1:1">
      <c r="A295" s="1505"/>
    </row>
    <row r="296" spans="1:1">
      <c r="A296" s="1505"/>
    </row>
    <row r="297" spans="1:1">
      <c r="A297" s="1505"/>
    </row>
    <row r="298" spans="1:1">
      <c r="A298" s="1505"/>
    </row>
    <row r="299" spans="1:1">
      <c r="A299" s="1505"/>
    </row>
    <row r="300" spans="1:1">
      <c r="A300" s="1505"/>
    </row>
    <row r="301" spans="1:1">
      <c r="A301" s="1505"/>
    </row>
    <row r="302" spans="1:1">
      <c r="A302" s="1505"/>
    </row>
    <row r="303" spans="1:1">
      <c r="A303" s="1505"/>
    </row>
    <row r="304" spans="1:1">
      <c r="A304" s="1505"/>
    </row>
    <row r="305" spans="1:1">
      <c r="A305" s="1505"/>
    </row>
    <row r="306" spans="1:1">
      <c r="A306" s="1505"/>
    </row>
    <row r="307" spans="1:1">
      <c r="A307" s="1505"/>
    </row>
    <row r="308" spans="1:1">
      <c r="A308" s="1505"/>
    </row>
    <row r="309" spans="1:1">
      <c r="A309" s="1505"/>
    </row>
    <row r="310" spans="1:1">
      <c r="A310" s="1505"/>
    </row>
    <row r="311" spans="1:1">
      <c r="A311" s="1505"/>
    </row>
    <row r="312" spans="1:1">
      <c r="A312" s="1505"/>
    </row>
    <row r="313" spans="1:1">
      <c r="A313" s="1505"/>
    </row>
    <row r="314" spans="1:1">
      <c r="A314" s="1505"/>
    </row>
    <row r="315" spans="1:1">
      <c r="A315" s="1505"/>
    </row>
    <row r="316" spans="1:1">
      <c r="A316" s="1505"/>
    </row>
    <row r="317" spans="1:1">
      <c r="A317" s="1505"/>
    </row>
    <row r="318" spans="1:1">
      <c r="A318" s="1505"/>
    </row>
    <row r="319" spans="1:1">
      <c r="A319" s="1505"/>
    </row>
    <row r="320" spans="1:1">
      <c r="A320" s="1505"/>
    </row>
    <row r="321" spans="1:1">
      <c r="A321" s="1505"/>
    </row>
    <row r="322" spans="1:1">
      <c r="A322" s="1505"/>
    </row>
    <row r="323" spans="1:1">
      <c r="A323" s="1505"/>
    </row>
    <row r="324" spans="1:1">
      <c r="A324" s="1505"/>
    </row>
    <row r="325" spans="1:1">
      <c r="A325" s="1505"/>
    </row>
    <row r="326" spans="1:1">
      <c r="A326" s="1505"/>
    </row>
    <row r="327" spans="1:1">
      <c r="A327" s="1505"/>
    </row>
    <row r="328" spans="1:1">
      <c r="A328" s="1505"/>
    </row>
    <row r="329" spans="1:1">
      <c r="A329" s="1505"/>
    </row>
    <row r="330" spans="1:1">
      <c r="A330" s="1505"/>
    </row>
    <row r="331" spans="1:1">
      <c r="A331" s="1505"/>
    </row>
    <row r="332" spans="1:1">
      <c r="A332" s="1505"/>
    </row>
    <row r="333" spans="1:1">
      <c r="A333" s="1505"/>
    </row>
    <row r="334" spans="1:1">
      <c r="A334" s="1505"/>
    </row>
    <row r="335" spans="1:1">
      <c r="A335" s="1505"/>
    </row>
    <row r="336" spans="1:1">
      <c r="A336" s="1505"/>
    </row>
    <row r="337" spans="1:1">
      <c r="A337" s="1505"/>
    </row>
    <row r="338" spans="1:1">
      <c r="A338" s="1505"/>
    </row>
    <row r="339" spans="1:1">
      <c r="A339" s="1505"/>
    </row>
    <row r="340" spans="1:1">
      <c r="A340" s="1505"/>
    </row>
    <row r="341" spans="1:1">
      <c r="A341" s="1505"/>
    </row>
    <row r="342" spans="1:1">
      <c r="A342" s="1505"/>
    </row>
    <row r="343" spans="1:1">
      <c r="A343" s="1505"/>
    </row>
    <row r="344" spans="1:1">
      <c r="A344" s="1505"/>
    </row>
    <row r="345" spans="1:1">
      <c r="A345" s="1505"/>
    </row>
    <row r="346" spans="1:1">
      <c r="A346" s="1505"/>
    </row>
    <row r="347" spans="1:1">
      <c r="A347" s="1505"/>
    </row>
    <row r="348" spans="1:1">
      <c r="A348" s="1505"/>
    </row>
    <row r="349" spans="1:1">
      <c r="A349" s="1505"/>
    </row>
    <row r="350" spans="1:1">
      <c r="A350" s="1505"/>
    </row>
    <row r="351" spans="1:1">
      <c r="A351" s="1505"/>
    </row>
    <row r="352" spans="1:1">
      <c r="A352" s="1505"/>
    </row>
    <row r="353" spans="1:1">
      <c r="A353" s="1505"/>
    </row>
    <row r="354" spans="1:1">
      <c r="A354" s="1505"/>
    </row>
    <row r="355" spans="1:1">
      <c r="A355" s="1505"/>
    </row>
    <row r="356" spans="1:1">
      <c r="A356" s="1505"/>
    </row>
    <row r="357" spans="1:1">
      <c r="A357" s="1505"/>
    </row>
    <row r="358" spans="1:1">
      <c r="A358" s="1505"/>
    </row>
    <row r="359" spans="1:1">
      <c r="A359" s="1505"/>
    </row>
    <row r="360" spans="1:1">
      <c r="A360" s="1505"/>
    </row>
    <row r="361" spans="1:1">
      <c r="A361" s="1505"/>
    </row>
    <row r="362" spans="1:1">
      <c r="A362" s="1505"/>
    </row>
    <row r="363" spans="1:1">
      <c r="A363" s="1505"/>
    </row>
    <row r="364" spans="1:1">
      <c r="A364" s="1505"/>
    </row>
    <row r="365" spans="1:1">
      <c r="A365" s="1505"/>
    </row>
    <row r="366" spans="1:1">
      <c r="A366" s="1505"/>
    </row>
    <row r="367" spans="1:1">
      <c r="A367" s="1505"/>
    </row>
    <row r="368" spans="1:1">
      <c r="A368" s="1505"/>
    </row>
    <row r="369" spans="1:1">
      <c r="A369" s="1505"/>
    </row>
    <row r="370" spans="1:1">
      <c r="A370" s="1505"/>
    </row>
    <row r="371" spans="1:1">
      <c r="A371" s="1505"/>
    </row>
    <row r="372" spans="1:1">
      <c r="A372" s="1505"/>
    </row>
    <row r="373" spans="1:1">
      <c r="A373" s="1505"/>
    </row>
    <row r="374" spans="1:1">
      <c r="A374" s="1505"/>
    </row>
    <row r="375" spans="1:1">
      <c r="A375" s="1505"/>
    </row>
    <row r="376" spans="1:1">
      <c r="A376" s="1505"/>
    </row>
    <row r="377" spans="1:1">
      <c r="A377" s="1505"/>
    </row>
    <row r="378" spans="1:1">
      <c r="A378" s="1505"/>
    </row>
    <row r="379" spans="1:1">
      <c r="A379" s="1505"/>
    </row>
    <row r="380" spans="1:1">
      <c r="A380" s="1505"/>
    </row>
    <row r="381" spans="1:1">
      <c r="A381" s="1505"/>
    </row>
    <row r="382" spans="1:1">
      <c r="A382" s="1505"/>
    </row>
    <row r="383" spans="1:1">
      <c r="A383" s="1505"/>
    </row>
    <row r="384" spans="1:1">
      <c r="A384" s="1505"/>
    </row>
    <row r="385" spans="1:1">
      <c r="A385" s="1505"/>
    </row>
    <row r="386" spans="1:1">
      <c r="A386" s="1505"/>
    </row>
    <row r="387" spans="1:1">
      <c r="A387" s="1505"/>
    </row>
    <row r="388" spans="1:1">
      <c r="A388" s="1505"/>
    </row>
    <row r="389" spans="1:1">
      <c r="A389" s="1505"/>
    </row>
    <row r="390" spans="1:1">
      <c r="A390" s="1505"/>
    </row>
    <row r="391" spans="1:1">
      <c r="A391" s="1505"/>
    </row>
    <row r="392" spans="1:1">
      <c r="A392" s="1505"/>
    </row>
    <row r="393" spans="1:1">
      <c r="A393" s="1505"/>
    </row>
    <row r="394" spans="1:1">
      <c r="A394" s="1505"/>
    </row>
    <row r="395" spans="1:1">
      <c r="A395" s="1505"/>
    </row>
    <row r="396" spans="1:1">
      <c r="A396" s="1505"/>
    </row>
    <row r="397" spans="1:1">
      <c r="A397" s="1505"/>
    </row>
    <row r="398" spans="1:1">
      <c r="A398" s="1505"/>
    </row>
    <row r="399" spans="1:1">
      <c r="A399" s="1505"/>
    </row>
    <row r="400" spans="1:1">
      <c r="A400" s="1505"/>
    </row>
    <row r="401" spans="1:1">
      <c r="A401" s="1505"/>
    </row>
    <row r="402" spans="1:1">
      <c r="A402" s="1505"/>
    </row>
    <row r="403" spans="1:1">
      <c r="A403" s="1505"/>
    </row>
    <row r="404" spans="1:1">
      <c r="A404" s="1505"/>
    </row>
    <row r="405" spans="1:1">
      <c r="A405" s="1505"/>
    </row>
    <row r="406" spans="1:1">
      <c r="A406" s="1505"/>
    </row>
    <row r="407" spans="1:1">
      <c r="A407" s="1505"/>
    </row>
    <row r="408" spans="1:1">
      <c r="A408" s="1505"/>
    </row>
    <row r="409" spans="1:1">
      <c r="A409" s="1505"/>
    </row>
    <row r="410" spans="1:1">
      <c r="A410" s="1505"/>
    </row>
    <row r="411" spans="1:1">
      <c r="A411" s="1505"/>
    </row>
    <row r="412" spans="1:1">
      <c r="A412" s="1505"/>
    </row>
    <row r="413" spans="1:1">
      <c r="A413" s="1505"/>
    </row>
    <row r="414" spans="1:1">
      <c r="A414" s="1505"/>
    </row>
    <row r="415" spans="1:1">
      <c r="A415" s="1505"/>
    </row>
    <row r="416" spans="1:1">
      <c r="A416" s="1505"/>
    </row>
    <row r="417" spans="1:1">
      <c r="A417" s="1505"/>
    </row>
    <row r="418" spans="1:1">
      <c r="A418" s="1505"/>
    </row>
    <row r="419" spans="1:1">
      <c r="A419" s="1505"/>
    </row>
    <row r="420" spans="1:1">
      <c r="A420" s="1505"/>
    </row>
    <row r="421" spans="1:1">
      <c r="A421" s="1505"/>
    </row>
    <row r="422" spans="1:1">
      <c r="A422" s="1505"/>
    </row>
    <row r="423" spans="1:1">
      <c r="A423" s="1505"/>
    </row>
    <row r="424" spans="1:1">
      <c r="A424" s="1505"/>
    </row>
    <row r="425" spans="1:1">
      <c r="A425" s="1505"/>
    </row>
    <row r="426" spans="1:1">
      <c r="A426" s="1505"/>
    </row>
    <row r="427" spans="1:1">
      <c r="A427" s="1505"/>
    </row>
    <row r="428" spans="1:1">
      <c r="A428" s="1505"/>
    </row>
    <row r="429" spans="1:1">
      <c r="A429" s="1505"/>
    </row>
    <row r="430" spans="1:1">
      <c r="A430" s="1505"/>
    </row>
    <row r="431" spans="1:1">
      <c r="A431" s="1505"/>
    </row>
    <row r="432" spans="1:1">
      <c r="A432" s="1505"/>
    </row>
    <row r="433" spans="1:1">
      <c r="A433" s="1505"/>
    </row>
    <row r="434" spans="1:1">
      <c r="A434" s="1505"/>
    </row>
    <row r="435" spans="1:1">
      <c r="A435" s="1505"/>
    </row>
    <row r="436" spans="1:1">
      <c r="A436" s="1505"/>
    </row>
    <row r="437" spans="1:1">
      <c r="A437" s="1505"/>
    </row>
    <row r="438" spans="1:1">
      <c r="A438" s="1505"/>
    </row>
    <row r="439" spans="1:1">
      <c r="A439" s="1505"/>
    </row>
    <row r="440" spans="1:1">
      <c r="A440" s="1505"/>
    </row>
    <row r="441" spans="1:1">
      <c r="A441" s="1505"/>
    </row>
    <row r="442" spans="1:1">
      <c r="A442" s="1505"/>
    </row>
    <row r="443" spans="1:1">
      <c r="A443" s="1505"/>
    </row>
    <row r="444" spans="1:1">
      <c r="A444" s="1505"/>
    </row>
    <row r="445" spans="1:1">
      <c r="A445" s="1505"/>
    </row>
    <row r="446" spans="1:1">
      <c r="A446" s="1505"/>
    </row>
    <row r="447" spans="1:1">
      <c r="A447" s="1505"/>
    </row>
    <row r="448" spans="1:1">
      <c r="A448" s="1505"/>
    </row>
    <row r="449" spans="1:1">
      <c r="A449" s="1505"/>
    </row>
    <row r="450" spans="1:1">
      <c r="A450" s="1505"/>
    </row>
    <row r="451" spans="1:1">
      <c r="A451" s="1505"/>
    </row>
    <row r="452" spans="1:1">
      <c r="A452" s="1505"/>
    </row>
    <row r="453" spans="1:1">
      <c r="A453" s="1505"/>
    </row>
    <row r="454" spans="1:1">
      <c r="A454" s="1505"/>
    </row>
    <row r="455" spans="1:1">
      <c r="A455" s="1505"/>
    </row>
    <row r="456" spans="1:1">
      <c r="A456" s="1505"/>
    </row>
    <row r="457" spans="1:1">
      <c r="A457" s="1505"/>
    </row>
    <row r="458" spans="1:1">
      <c r="A458" s="1505"/>
    </row>
    <row r="459" spans="1:1">
      <c r="A459" s="1505"/>
    </row>
    <row r="460" spans="1:1">
      <c r="A460" s="1505"/>
    </row>
    <row r="461" spans="1:1">
      <c r="A461" s="1505"/>
    </row>
    <row r="462" spans="1:1">
      <c r="A462" s="1505"/>
    </row>
    <row r="463" spans="1:1">
      <c r="A463" s="1505"/>
    </row>
    <row r="464" spans="1:1">
      <c r="A464" s="1505"/>
    </row>
    <row r="465" spans="1:1">
      <c r="A465" s="1505"/>
    </row>
    <row r="466" spans="1:1">
      <c r="A466" s="1505"/>
    </row>
    <row r="467" spans="1:1">
      <c r="A467" s="1505"/>
    </row>
    <row r="468" spans="1:1">
      <c r="A468" s="1505"/>
    </row>
    <row r="469" spans="1:1">
      <c r="A469" s="1505"/>
    </row>
    <row r="470" spans="1:1">
      <c r="A470" s="1505"/>
    </row>
    <row r="471" spans="1:1">
      <c r="A471" s="1505"/>
    </row>
    <row r="472" spans="1:1">
      <c r="A472" s="1505"/>
    </row>
    <row r="473" spans="1:1">
      <c r="A473" s="1505"/>
    </row>
    <row r="474" spans="1:1">
      <c r="A474" s="1505"/>
    </row>
    <row r="475" spans="1:1">
      <c r="A475" s="1505"/>
    </row>
    <row r="476" spans="1:1">
      <c r="A476" s="1505"/>
    </row>
    <row r="477" spans="1:1">
      <c r="A477" s="1505"/>
    </row>
    <row r="478" spans="1:1">
      <c r="A478" s="1505"/>
    </row>
    <row r="479" spans="1:1">
      <c r="A479" s="1505"/>
    </row>
    <row r="480" spans="1:1">
      <c r="A480" s="1505"/>
    </row>
    <row r="481" spans="1:1">
      <c r="A481" s="1505"/>
    </row>
    <row r="482" spans="1:1">
      <c r="A482" s="1505"/>
    </row>
    <row r="483" spans="1:1">
      <c r="A483" s="1505"/>
    </row>
    <row r="484" spans="1:1">
      <c r="A484" s="1505"/>
    </row>
    <row r="485" spans="1:1">
      <c r="A485" s="1505"/>
    </row>
    <row r="486" spans="1:1">
      <c r="A486" s="1505"/>
    </row>
    <row r="487" spans="1:1">
      <c r="A487" s="1505"/>
    </row>
    <row r="488" spans="1:1">
      <c r="A488" s="1505"/>
    </row>
    <row r="489" spans="1:1">
      <c r="A489" s="1505"/>
    </row>
    <row r="490" spans="1:1">
      <c r="A490" s="1505"/>
    </row>
    <row r="491" spans="1:1">
      <c r="A491" s="1505"/>
    </row>
    <row r="492" spans="1:1">
      <c r="A492" s="1505"/>
    </row>
    <row r="493" spans="1:1">
      <c r="A493" s="1505"/>
    </row>
    <row r="494" spans="1:1">
      <c r="A494" s="1505"/>
    </row>
    <row r="495" spans="1:1">
      <c r="A495" s="1505"/>
    </row>
    <row r="496" spans="1:1">
      <c r="A496" s="1505"/>
    </row>
    <row r="497" spans="1:1">
      <c r="A497" s="1505"/>
    </row>
    <row r="498" spans="1:1">
      <c r="A498" s="1505"/>
    </row>
    <row r="499" spans="1:1">
      <c r="A499" s="1505"/>
    </row>
    <row r="500" spans="1:1">
      <c r="A500" s="1505"/>
    </row>
    <row r="501" spans="1:1">
      <c r="A501" s="1505"/>
    </row>
    <row r="502" spans="1:1">
      <c r="A502" s="1505"/>
    </row>
    <row r="503" spans="1:1">
      <c r="A503" s="1505"/>
    </row>
    <row r="504" spans="1:1">
      <c r="A504" s="1505"/>
    </row>
    <row r="505" spans="1:1">
      <c r="A505" s="1505"/>
    </row>
    <row r="506" spans="1:1">
      <c r="A506" s="1505"/>
    </row>
    <row r="507" spans="1:1">
      <c r="A507" s="1505"/>
    </row>
    <row r="508" spans="1:1">
      <c r="A508" s="1505"/>
    </row>
    <row r="509" spans="1:1">
      <c r="A509" s="1505"/>
    </row>
    <row r="510" spans="1:1">
      <c r="A510" s="1505"/>
    </row>
    <row r="511" spans="1:1">
      <c r="A511" s="1505"/>
    </row>
    <row r="512" spans="1:1">
      <c r="A512" s="1505"/>
    </row>
    <row r="513" spans="1:1">
      <c r="A513" s="1505"/>
    </row>
    <row r="514" spans="1:1">
      <c r="A514" s="1505"/>
    </row>
    <row r="515" spans="1:1">
      <c r="A515" s="1505"/>
    </row>
    <row r="516" spans="1:1">
      <c r="A516" s="1505"/>
    </row>
    <row r="517" spans="1:1">
      <c r="A517" s="1505"/>
    </row>
    <row r="518" spans="1:1">
      <c r="A518" s="1505"/>
    </row>
    <row r="519" spans="1:1">
      <c r="A519" s="1505"/>
    </row>
    <row r="520" spans="1:1">
      <c r="A520" s="1505"/>
    </row>
    <row r="521" spans="1:1">
      <c r="A521" s="1505"/>
    </row>
    <row r="522" spans="1:1">
      <c r="A522" s="1505"/>
    </row>
    <row r="523" spans="1:1">
      <c r="A523" s="1505"/>
    </row>
    <row r="524" spans="1:1">
      <c r="A524" s="1505"/>
    </row>
    <row r="525" spans="1:1">
      <c r="A525" s="1505"/>
    </row>
    <row r="526" spans="1:1">
      <c r="A526" s="1505"/>
    </row>
    <row r="527" spans="1:1">
      <c r="A527" s="1505"/>
    </row>
    <row r="528" spans="1:1">
      <c r="A528" s="1505"/>
    </row>
    <row r="529" spans="1:1">
      <c r="A529" s="1505"/>
    </row>
    <row r="530" spans="1:1">
      <c r="A530" s="1505"/>
    </row>
    <row r="531" spans="1:1">
      <c r="A531" s="1505"/>
    </row>
    <row r="532" spans="1:1">
      <c r="A532" s="1505"/>
    </row>
    <row r="533" spans="1:1">
      <c r="A533" s="1505"/>
    </row>
    <row r="534" spans="1:1">
      <c r="A534" s="1505"/>
    </row>
    <row r="535" spans="1:1">
      <c r="A535" s="1505"/>
    </row>
    <row r="536" spans="1:1">
      <c r="A536" s="1505"/>
    </row>
    <row r="537" spans="1:1">
      <c r="A537" s="1505"/>
    </row>
    <row r="538" spans="1:1">
      <c r="A538" s="1505"/>
    </row>
    <row r="539" spans="1:1">
      <c r="A539" s="1505"/>
    </row>
    <row r="540" spans="1:1">
      <c r="A540" s="1505"/>
    </row>
    <row r="541" spans="1:1">
      <c r="A541" s="1505"/>
    </row>
    <row r="542" spans="1:1">
      <c r="A542" s="1505"/>
    </row>
    <row r="543" spans="1:1">
      <c r="A543" s="1505"/>
    </row>
    <row r="544" spans="1:1">
      <c r="A544" s="1505"/>
    </row>
    <row r="545" spans="1:1">
      <c r="A545" s="1505"/>
    </row>
    <row r="546" spans="1:1">
      <c r="A546" s="1505"/>
    </row>
    <row r="547" spans="1:1">
      <c r="A547" s="1505"/>
    </row>
    <row r="548" spans="1:1">
      <c r="A548" s="1505"/>
    </row>
    <row r="549" spans="1:1">
      <c r="A549" s="1505"/>
    </row>
    <row r="550" spans="1:1">
      <c r="A550" s="1505"/>
    </row>
    <row r="551" spans="1:1">
      <c r="A551" s="1505"/>
    </row>
    <row r="552" spans="1:1">
      <c r="A552" s="1505"/>
    </row>
    <row r="553" spans="1:1">
      <c r="A553" s="1505"/>
    </row>
    <row r="554" spans="1:1">
      <c r="A554" s="1505"/>
    </row>
    <row r="555" spans="1:1">
      <c r="A555" s="1505"/>
    </row>
    <row r="556" spans="1:1">
      <c r="A556" s="1505"/>
    </row>
    <row r="557" spans="1:1">
      <c r="A557" s="1505"/>
    </row>
    <row r="558" spans="1:1">
      <c r="A558" s="1505"/>
    </row>
    <row r="559" spans="1:1">
      <c r="A559" s="1505"/>
    </row>
    <row r="560" spans="1:1">
      <c r="A560" s="1505"/>
    </row>
    <row r="561" spans="1:1">
      <c r="A561" s="1505"/>
    </row>
    <row r="562" spans="1:1">
      <c r="A562" s="1505"/>
    </row>
    <row r="563" spans="1:1">
      <c r="A563" s="1505"/>
    </row>
    <row r="564" spans="1:1">
      <c r="A564" s="1505"/>
    </row>
    <row r="565" spans="1:1">
      <c r="A565" s="1505"/>
    </row>
    <row r="566" spans="1:1">
      <c r="A566" s="1505"/>
    </row>
    <row r="567" spans="1:1">
      <c r="A567" s="1505"/>
    </row>
    <row r="568" spans="1:1">
      <c r="A568" s="1505"/>
    </row>
    <row r="569" spans="1:1">
      <c r="A569" s="1505"/>
    </row>
    <row r="570" spans="1:1">
      <c r="A570" s="1505"/>
    </row>
    <row r="571" spans="1:1">
      <c r="A571" s="1505"/>
    </row>
    <row r="572" spans="1:1">
      <c r="A572" s="1505"/>
    </row>
    <row r="573" spans="1:1">
      <c r="A573" s="1505"/>
    </row>
    <row r="574" spans="1:1">
      <c r="A574" s="1505"/>
    </row>
    <row r="575" spans="1:1">
      <c r="A575" s="1505"/>
    </row>
    <row r="576" spans="1:1">
      <c r="A576" s="1505"/>
    </row>
    <row r="577" spans="1:1">
      <c r="A577" s="1505"/>
    </row>
    <row r="578" spans="1:1">
      <c r="A578" s="1505"/>
    </row>
    <row r="579" spans="1:1">
      <c r="A579" s="1505"/>
    </row>
    <row r="580" spans="1:1">
      <c r="A580" s="1505"/>
    </row>
    <row r="581" spans="1:1">
      <c r="A581" s="1505"/>
    </row>
    <row r="582" spans="1:1">
      <c r="A582" s="1505"/>
    </row>
    <row r="583" spans="1:1">
      <c r="A583" s="1505"/>
    </row>
    <row r="584" spans="1:1">
      <c r="A584" s="1505"/>
    </row>
    <row r="585" spans="1:1">
      <c r="A585" s="1505"/>
    </row>
    <row r="586" spans="1:1">
      <c r="A586" s="1505"/>
    </row>
    <row r="587" spans="1:1">
      <c r="A587" s="1505"/>
    </row>
    <row r="588" spans="1:1">
      <c r="A588" s="1505"/>
    </row>
    <row r="589" spans="1:1">
      <c r="A589" s="1505"/>
    </row>
    <row r="590" spans="1:1">
      <c r="A590" s="1505"/>
    </row>
    <row r="591" spans="1:1">
      <c r="A591" s="1505"/>
    </row>
    <row r="592" spans="1:1">
      <c r="A592" s="1505"/>
    </row>
    <row r="593" spans="1:1">
      <c r="A593" s="1505"/>
    </row>
    <row r="594" spans="1:1">
      <c r="A594" s="1505"/>
    </row>
    <row r="595" spans="1:1">
      <c r="A595" s="1505"/>
    </row>
    <row r="596" spans="1:1">
      <c r="A596" s="1505"/>
    </row>
    <row r="597" spans="1:1">
      <c r="A597" s="1505"/>
    </row>
    <row r="598" spans="1:1">
      <c r="A598" s="1505"/>
    </row>
    <row r="599" spans="1:1">
      <c r="A599" s="1505"/>
    </row>
    <row r="600" spans="1:1">
      <c r="A600" s="1505"/>
    </row>
    <row r="601" spans="1:1">
      <c r="A601" s="1505"/>
    </row>
    <row r="602" spans="1:1">
      <c r="A602" s="1505"/>
    </row>
    <row r="603" spans="1:1">
      <c r="A603" s="1505"/>
    </row>
    <row r="604" spans="1:1">
      <c r="A604" s="1505"/>
    </row>
    <row r="605" spans="1:1">
      <c r="A605" s="1505"/>
    </row>
    <row r="606" spans="1:1">
      <c r="A606" s="1505"/>
    </row>
    <row r="607" spans="1:1">
      <c r="A607" s="1505"/>
    </row>
    <row r="608" spans="1:1">
      <c r="A608" s="1505"/>
    </row>
    <row r="609" spans="1:1">
      <c r="A609" s="1505"/>
    </row>
    <row r="610" spans="1:1">
      <c r="A610" s="1505"/>
    </row>
    <row r="611" spans="1:1">
      <c r="A611" s="1505"/>
    </row>
    <row r="612" spans="1:1">
      <c r="A612" s="1505"/>
    </row>
    <row r="613" spans="1:1">
      <c r="A613" s="1505"/>
    </row>
    <row r="614" spans="1:1">
      <c r="A614" s="1505"/>
    </row>
    <row r="615" spans="1:1">
      <c r="A615" s="1505"/>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L646"/>
  <sheetViews>
    <sheetView zoomScale="70" zoomScaleNormal="55" workbookViewId="0"/>
  </sheetViews>
  <sheetFormatPr baseColWidth="10" defaultRowHeight="12.75"/>
  <cols>
    <col min="1" max="1" width="38.28515625" style="188" customWidth="1"/>
    <col min="2" max="9" width="13.85546875" style="962" customWidth="1"/>
    <col min="10" max="10" width="14.140625" style="962" customWidth="1"/>
    <col min="11" max="11" width="12.140625" style="962" customWidth="1"/>
    <col min="12" max="12" width="2.5703125" style="802" customWidth="1"/>
    <col min="13" max="256" width="11.42578125" style="962"/>
    <col min="257" max="257" width="38.28515625" style="962" customWidth="1"/>
    <col min="258" max="265" width="13.85546875" style="962" customWidth="1"/>
    <col min="266" max="266" width="14.140625" style="962" customWidth="1"/>
    <col min="267" max="267" width="12.140625" style="962" customWidth="1"/>
    <col min="268" max="268" width="2.5703125" style="962" customWidth="1"/>
    <col min="269" max="512" width="11.42578125" style="962"/>
    <col min="513" max="513" width="38.28515625" style="962" customWidth="1"/>
    <col min="514" max="521" width="13.85546875" style="962" customWidth="1"/>
    <col min="522" max="522" width="14.140625" style="962" customWidth="1"/>
    <col min="523" max="523" width="12.140625" style="962" customWidth="1"/>
    <col min="524" max="524" width="2.5703125" style="962" customWidth="1"/>
    <col min="525" max="768" width="11.42578125" style="962"/>
    <col min="769" max="769" width="38.28515625" style="962" customWidth="1"/>
    <col min="770" max="777" width="13.85546875" style="962" customWidth="1"/>
    <col min="778" max="778" width="14.140625" style="962" customWidth="1"/>
    <col min="779" max="779" width="12.140625" style="962" customWidth="1"/>
    <col min="780" max="780" width="2.5703125" style="962" customWidth="1"/>
    <col min="781" max="1024" width="11.42578125" style="962"/>
    <col min="1025" max="1025" width="38.28515625" style="962" customWidth="1"/>
    <col min="1026" max="1033" width="13.85546875" style="962" customWidth="1"/>
    <col min="1034" max="1034" width="14.140625" style="962" customWidth="1"/>
    <col min="1035" max="1035" width="12.140625" style="962" customWidth="1"/>
    <col min="1036" max="1036" width="2.5703125" style="962" customWidth="1"/>
    <col min="1037" max="1280" width="11.42578125" style="962"/>
    <col min="1281" max="1281" width="38.28515625" style="962" customWidth="1"/>
    <col min="1282" max="1289" width="13.85546875" style="962" customWidth="1"/>
    <col min="1290" max="1290" width="14.140625" style="962" customWidth="1"/>
    <col min="1291" max="1291" width="12.140625" style="962" customWidth="1"/>
    <col min="1292" max="1292" width="2.5703125" style="962" customWidth="1"/>
    <col min="1293" max="1536" width="11.42578125" style="962"/>
    <col min="1537" max="1537" width="38.28515625" style="962" customWidth="1"/>
    <col min="1538" max="1545" width="13.85546875" style="962" customWidth="1"/>
    <col min="1546" max="1546" width="14.140625" style="962" customWidth="1"/>
    <col min="1547" max="1547" width="12.140625" style="962" customWidth="1"/>
    <col min="1548" max="1548" width="2.5703125" style="962" customWidth="1"/>
    <col min="1549" max="1792" width="11.42578125" style="962"/>
    <col min="1793" max="1793" width="38.28515625" style="962" customWidth="1"/>
    <col min="1794" max="1801" width="13.85546875" style="962" customWidth="1"/>
    <col min="1802" max="1802" width="14.140625" style="962" customWidth="1"/>
    <col min="1803" max="1803" width="12.140625" style="962" customWidth="1"/>
    <col min="1804" max="1804" width="2.5703125" style="962" customWidth="1"/>
    <col min="1805" max="2048" width="11.42578125" style="962"/>
    <col min="2049" max="2049" width="38.28515625" style="962" customWidth="1"/>
    <col min="2050" max="2057" width="13.85546875" style="962" customWidth="1"/>
    <col min="2058" max="2058" width="14.140625" style="962" customWidth="1"/>
    <col min="2059" max="2059" width="12.140625" style="962" customWidth="1"/>
    <col min="2060" max="2060" width="2.5703125" style="962" customWidth="1"/>
    <col min="2061" max="2304" width="11.42578125" style="962"/>
    <col min="2305" max="2305" width="38.28515625" style="962" customWidth="1"/>
    <col min="2306" max="2313" width="13.85546875" style="962" customWidth="1"/>
    <col min="2314" max="2314" width="14.140625" style="962" customWidth="1"/>
    <col min="2315" max="2315" width="12.140625" style="962" customWidth="1"/>
    <col min="2316" max="2316" width="2.5703125" style="962" customWidth="1"/>
    <col min="2317" max="2560" width="11.42578125" style="962"/>
    <col min="2561" max="2561" width="38.28515625" style="962" customWidth="1"/>
    <col min="2562" max="2569" width="13.85546875" style="962" customWidth="1"/>
    <col min="2570" max="2570" width="14.140625" style="962" customWidth="1"/>
    <col min="2571" max="2571" width="12.140625" style="962" customWidth="1"/>
    <col min="2572" max="2572" width="2.5703125" style="962" customWidth="1"/>
    <col min="2573" max="2816" width="11.42578125" style="962"/>
    <col min="2817" max="2817" width="38.28515625" style="962" customWidth="1"/>
    <col min="2818" max="2825" width="13.85546875" style="962" customWidth="1"/>
    <col min="2826" max="2826" width="14.140625" style="962" customWidth="1"/>
    <col min="2827" max="2827" width="12.140625" style="962" customWidth="1"/>
    <col min="2828" max="2828" width="2.5703125" style="962" customWidth="1"/>
    <col min="2829" max="3072" width="11.42578125" style="962"/>
    <col min="3073" max="3073" width="38.28515625" style="962" customWidth="1"/>
    <col min="3074" max="3081" width="13.85546875" style="962" customWidth="1"/>
    <col min="3082" max="3082" width="14.140625" style="962" customWidth="1"/>
    <col min="3083" max="3083" width="12.140625" style="962" customWidth="1"/>
    <col min="3084" max="3084" width="2.5703125" style="962" customWidth="1"/>
    <col min="3085" max="3328" width="11.42578125" style="962"/>
    <col min="3329" max="3329" width="38.28515625" style="962" customWidth="1"/>
    <col min="3330" max="3337" width="13.85546875" style="962" customWidth="1"/>
    <col min="3338" max="3338" width="14.140625" style="962" customWidth="1"/>
    <col min="3339" max="3339" width="12.140625" style="962" customWidth="1"/>
    <col min="3340" max="3340" width="2.5703125" style="962" customWidth="1"/>
    <col min="3341" max="3584" width="11.42578125" style="962"/>
    <col min="3585" max="3585" width="38.28515625" style="962" customWidth="1"/>
    <col min="3586" max="3593" width="13.85546875" style="962" customWidth="1"/>
    <col min="3594" max="3594" width="14.140625" style="962" customWidth="1"/>
    <col min="3595" max="3595" width="12.140625" style="962" customWidth="1"/>
    <col min="3596" max="3596" width="2.5703125" style="962" customWidth="1"/>
    <col min="3597" max="3840" width="11.42578125" style="962"/>
    <col min="3841" max="3841" width="38.28515625" style="962" customWidth="1"/>
    <col min="3842" max="3849" width="13.85546875" style="962" customWidth="1"/>
    <col min="3850" max="3850" width="14.140625" style="962" customWidth="1"/>
    <col min="3851" max="3851" width="12.140625" style="962" customWidth="1"/>
    <col min="3852" max="3852" width="2.5703125" style="962" customWidth="1"/>
    <col min="3853" max="4096" width="11.42578125" style="962"/>
    <col min="4097" max="4097" width="38.28515625" style="962" customWidth="1"/>
    <col min="4098" max="4105" width="13.85546875" style="962" customWidth="1"/>
    <col min="4106" max="4106" width="14.140625" style="962" customWidth="1"/>
    <col min="4107" max="4107" width="12.140625" style="962" customWidth="1"/>
    <col min="4108" max="4108" width="2.5703125" style="962" customWidth="1"/>
    <col min="4109" max="4352" width="11.42578125" style="962"/>
    <col min="4353" max="4353" width="38.28515625" style="962" customWidth="1"/>
    <col min="4354" max="4361" width="13.85546875" style="962" customWidth="1"/>
    <col min="4362" max="4362" width="14.140625" style="962" customWidth="1"/>
    <col min="4363" max="4363" width="12.140625" style="962" customWidth="1"/>
    <col min="4364" max="4364" width="2.5703125" style="962" customWidth="1"/>
    <col min="4365" max="4608" width="11.42578125" style="962"/>
    <col min="4609" max="4609" width="38.28515625" style="962" customWidth="1"/>
    <col min="4610" max="4617" width="13.85546875" style="962" customWidth="1"/>
    <col min="4618" max="4618" width="14.140625" style="962" customWidth="1"/>
    <col min="4619" max="4619" width="12.140625" style="962" customWidth="1"/>
    <col min="4620" max="4620" width="2.5703125" style="962" customWidth="1"/>
    <col min="4621" max="4864" width="11.42578125" style="962"/>
    <col min="4865" max="4865" width="38.28515625" style="962" customWidth="1"/>
    <col min="4866" max="4873" width="13.85546875" style="962" customWidth="1"/>
    <col min="4874" max="4874" width="14.140625" style="962" customWidth="1"/>
    <col min="4875" max="4875" width="12.140625" style="962" customWidth="1"/>
    <col min="4876" max="4876" width="2.5703125" style="962" customWidth="1"/>
    <col min="4877" max="5120" width="11.42578125" style="962"/>
    <col min="5121" max="5121" width="38.28515625" style="962" customWidth="1"/>
    <col min="5122" max="5129" width="13.85546875" style="962" customWidth="1"/>
    <col min="5130" max="5130" width="14.140625" style="962" customWidth="1"/>
    <col min="5131" max="5131" width="12.140625" style="962" customWidth="1"/>
    <col min="5132" max="5132" width="2.5703125" style="962" customWidth="1"/>
    <col min="5133" max="5376" width="11.42578125" style="962"/>
    <col min="5377" max="5377" width="38.28515625" style="962" customWidth="1"/>
    <col min="5378" max="5385" width="13.85546875" style="962" customWidth="1"/>
    <col min="5386" max="5386" width="14.140625" style="962" customWidth="1"/>
    <col min="5387" max="5387" width="12.140625" style="962" customWidth="1"/>
    <col min="5388" max="5388" width="2.5703125" style="962" customWidth="1"/>
    <col min="5389" max="5632" width="11.42578125" style="962"/>
    <col min="5633" max="5633" width="38.28515625" style="962" customWidth="1"/>
    <col min="5634" max="5641" width="13.85546875" style="962" customWidth="1"/>
    <col min="5642" max="5642" width="14.140625" style="962" customWidth="1"/>
    <col min="5643" max="5643" width="12.140625" style="962" customWidth="1"/>
    <col min="5644" max="5644" width="2.5703125" style="962" customWidth="1"/>
    <col min="5645" max="5888" width="11.42578125" style="962"/>
    <col min="5889" max="5889" width="38.28515625" style="962" customWidth="1"/>
    <col min="5890" max="5897" width="13.85546875" style="962" customWidth="1"/>
    <col min="5898" max="5898" width="14.140625" style="962" customWidth="1"/>
    <col min="5899" max="5899" width="12.140625" style="962" customWidth="1"/>
    <col min="5900" max="5900" width="2.5703125" style="962" customWidth="1"/>
    <col min="5901" max="6144" width="11.42578125" style="962"/>
    <col min="6145" max="6145" width="38.28515625" style="962" customWidth="1"/>
    <col min="6146" max="6153" width="13.85546875" style="962" customWidth="1"/>
    <col min="6154" max="6154" width="14.140625" style="962" customWidth="1"/>
    <col min="6155" max="6155" width="12.140625" style="962" customWidth="1"/>
    <col min="6156" max="6156" width="2.5703125" style="962" customWidth="1"/>
    <col min="6157" max="6400" width="11.42578125" style="962"/>
    <col min="6401" max="6401" width="38.28515625" style="962" customWidth="1"/>
    <col min="6402" max="6409" width="13.85546875" style="962" customWidth="1"/>
    <col min="6410" max="6410" width="14.140625" style="962" customWidth="1"/>
    <col min="6411" max="6411" width="12.140625" style="962" customWidth="1"/>
    <col min="6412" max="6412" width="2.5703125" style="962" customWidth="1"/>
    <col min="6413" max="6656" width="11.42578125" style="962"/>
    <col min="6657" max="6657" width="38.28515625" style="962" customWidth="1"/>
    <col min="6658" max="6665" width="13.85546875" style="962" customWidth="1"/>
    <col min="6666" max="6666" width="14.140625" style="962" customWidth="1"/>
    <col min="6667" max="6667" width="12.140625" style="962" customWidth="1"/>
    <col min="6668" max="6668" width="2.5703125" style="962" customWidth="1"/>
    <col min="6669" max="6912" width="11.42578125" style="962"/>
    <col min="6913" max="6913" width="38.28515625" style="962" customWidth="1"/>
    <col min="6914" max="6921" width="13.85546875" style="962" customWidth="1"/>
    <col min="6922" max="6922" width="14.140625" style="962" customWidth="1"/>
    <col min="6923" max="6923" width="12.140625" style="962" customWidth="1"/>
    <col min="6924" max="6924" width="2.5703125" style="962" customWidth="1"/>
    <col min="6925" max="7168" width="11.42578125" style="962"/>
    <col min="7169" max="7169" width="38.28515625" style="962" customWidth="1"/>
    <col min="7170" max="7177" width="13.85546875" style="962" customWidth="1"/>
    <col min="7178" max="7178" width="14.140625" style="962" customWidth="1"/>
    <col min="7179" max="7179" width="12.140625" style="962" customWidth="1"/>
    <col min="7180" max="7180" width="2.5703125" style="962" customWidth="1"/>
    <col min="7181" max="7424" width="11.42578125" style="962"/>
    <col min="7425" max="7425" width="38.28515625" style="962" customWidth="1"/>
    <col min="7426" max="7433" width="13.85546875" style="962" customWidth="1"/>
    <col min="7434" max="7434" width="14.140625" style="962" customWidth="1"/>
    <col min="7435" max="7435" width="12.140625" style="962" customWidth="1"/>
    <col min="7436" max="7436" width="2.5703125" style="962" customWidth="1"/>
    <col min="7437" max="7680" width="11.42578125" style="962"/>
    <col min="7681" max="7681" width="38.28515625" style="962" customWidth="1"/>
    <col min="7682" max="7689" width="13.85546875" style="962" customWidth="1"/>
    <col min="7690" max="7690" width="14.140625" style="962" customWidth="1"/>
    <col min="7691" max="7691" width="12.140625" style="962" customWidth="1"/>
    <col min="7692" max="7692" width="2.5703125" style="962" customWidth="1"/>
    <col min="7693" max="7936" width="11.42578125" style="962"/>
    <col min="7937" max="7937" width="38.28515625" style="962" customWidth="1"/>
    <col min="7938" max="7945" width="13.85546875" style="962" customWidth="1"/>
    <col min="7946" max="7946" width="14.140625" style="962" customWidth="1"/>
    <col min="7947" max="7947" width="12.140625" style="962" customWidth="1"/>
    <col min="7948" max="7948" width="2.5703125" style="962" customWidth="1"/>
    <col min="7949" max="8192" width="11.42578125" style="962"/>
    <col min="8193" max="8193" width="38.28515625" style="962" customWidth="1"/>
    <col min="8194" max="8201" width="13.85546875" style="962" customWidth="1"/>
    <col min="8202" max="8202" width="14.140625" style="962" customWidth="1"/>
    <col min="8203" max="8203" width="12.140625" style="962" customWidth="1"/>
    <col min="8204" max="8204" width="2.5703125" style="962" customWidth="1"/>
    <col min="8205" max="8448" width="11.42578125" style="962"/>
    <col min="8449" max="8449" width="38.28515625" style="962" customWidth="1"/>
    <col min="8450" max="8457" width="13.85546875" style="962" customWidth="1"/>
    <col min="8458" max="8458" width="14.140625" style="962" customWidth="1"/>
    <col min="8459" max="8459" width="12.140625" style="962" customWidth="1"/>
    <col min="8460" max="8460" width="2.5703125" style="962" customWidth="1"/>
    <col min="8461" max="8704" width="11.42578125" style="962"/>
    <col min="8705" max="8705" width="38.28515625" style="962" customWidth="1"/>
    <col min="8706" max="8713" width="13.85546875" style="962" customWidth="1"/>
    <col min="8714" max="8714" width="14.140625" style="962" customWidth="1"/>
    <col min="8715" max="8715" width="12.140625" style="962" customWidth="1"/>
    <col min="8716" max="8716" width="2.5703125" style="962" customWidth="1"/>
    <col min="8717" max="8960" width="11.42578125" style="962"/>
    <col min="8961" max="8961" width="38.28515625" style="962" customWidth="1"/>
    <col min="8962" max="8969" width="13.85546875" style="962" customWidth="1"/>
    <col min="8970" max="8970" width="14.140625" style="962" customWidth="1"/>
    <col min="8971" max="8971" width="12.140625" style="962" customWidth="1"/>
    <col min="8972" max="8972" width="2.5703125" style="962" customWidth="1"/>
    <col min="8973" max="9216" width="11.42578125" style="962"/>
    <col min="9217" max="9217" width="38.28515625" style="962" customWidth="1"/>
    <col min="9218" max="9225" width="13.85546875" style="962" customWidth="1"/>
    <col min="9226" max="9226" width="14.140625" style="962" customWidth="1"/>
    <col min="9227" max="9227" width="12.140625" style="962" customWidth="1"/>
    <col min="9228" max="9228" width="2.5703125" style="962" customWidth="1"/>
    <col min="9229" max="9472" width="11.42578125" style="962"/>
    <col min="9473" max="9473" width="38.28515625" style="962" customWidth="1"/>
    <col min="9474" max="9481" width="13.85546875" style="962" customWidth="1"/>
    <col min="9482" max="9482" width="14.140625" style="962" customWidth="1"/>
    <col min="9483" max="9483" width="12.140625" style="962" customWidth="1"/>
    <col min="9484" max="9484" width="2.5703125" style="962" customWidth="1"/>
    <col min="9485" max="9728" width="11.42578125" style="962"/>
    <col min="9729" max="9729" width="38.28515625" style="962" customWidth="1"/>
    <col min="9730" max="9737" width="13.85546875" style="962" customWidth="1"/>
    <col min="9738" max="9738" width="14.140625" style="962" customWidth="1"/>
    <col min="9739" max="9739" width="12.140625" style="962" customWidth="1"/>
    <col min="9740" max="9740" width="2.5703125" style="962" customWidth="1"/>
    <col min="9741" max="9984" width="11.42578125" style="962"/>
    <col min="9985" max="9985" width="38.28515625" style="962" customWidth="1"/>
    <col min="9986" max="9993" width="13.85546875" style="962" customWidth="1"/>
    <col min="9994" max="9994" width="14.140625" style="962" customWidth="1"/>
    <col min="9995" max="9995" width="12.140625" style="962" customWidth="1"/>
    <col min="9996" max="9996" width="2.5703125" style="962" customWidth="1"/>
    <col min="9997" max="10240" width="11.42578125" style="962"/>
    <col min="10241" max="10241" width="38.28515625" style="962" customWidth="1"/>
    <col min="10242" max="10249" width="13.85546875" style="962" customWidth="1"/>
    <col min="10250" max="10250" width="14.140625" style="962" customWidth="1"/>
    <col min="10251" max="10251" width="12.140625" style="962" customWidth="1"/>
    <col min="10252" max="10252" width="2.5703125" style="962" customWidth="1"/>
    <col min="10253" max="10496" width="11.42578125" style="962"/>
    <col min="10497" max="10497" width="38.28515625" style="962" customWidth="1"/>
    <col min="10498" max="10505" width="13.85546875" style="962" customWidth="1"/>
    <col min="10506" max="10506" width="14.140625" style="962" customWidth="1"/>
    <col min="10507" max="10507" width="12.140625" style="962" customWidth="1"/>
    <col min="10508" max="10508" width="2.5703125" style="962" customWidth="1"/>
    <col min="10509" max="10752" width="11.42578125" style="962"/>
    <col min="10753" max="10753" width="38.28515625" style="962" customWidth="1"/>
    <col min="10754" max="10761" width="13.85546875" style="962" customWidth="1"/>
    <col min="10762" max="10762" width="14.140625" style="962" customWidth="1"/>
    <col min="10763" max="10763" width="12.140625" style="962" customWidth="1"/>
    <col min="10764" max="10764" width="2.5703125" style="962" customWidth="1"/>
    <col min="10765" max="11008" width="11.42578125" style="962"/>
    <col min="11009" max="11009" width="38.28515625" style="962" customWidth="1"/>
    <col min="11010" max="11017" width="13.85546875" style="962" customWidth="1"/>
    <col min="11018" max="11018" width="14.140625" style="962" customWidth="1"/>
    <col min="11019" max="11019" width="12.140625" style="962" customWidth="1"/>
    <col min="11020" max="11020" width="2.5703125" style="962" customWidth="1"/>
    <col min="11021" max="11264" width="11.42578125" style="962"/>
    <col min="11265" max="11265" width="38.28515625" style="962" customWidth="1"/>
    <col min="11266" max="11273" width="13.85546875" style="962" customWidth="1"/>
    <col min="11274" max="11274" width="14.140625" style="962" customWidth="1"/>
    <col min="11275" max="11275" width="12.140625" style="962" customWidth="1"/>
    <col min="11276" max="11276" width="2.5703125" style="962" customWidth="1"/>
    <col min="11277" max="11520" width="11.42578125" style="962"/>
    <col min="11521" max="11521" width="38.28515625" style="962" customWidth="1"/>
    <col min="11522" max="11529" width="13.85546875" style="962" customWidth="1"/>
    <col min="11530" max="11530" width="14.140625" style="962" customWidth="1"/>
    <col min="11531" max="11531" width="12.140625" style="962" customWidth="1"/>
    <col min="11532" max="11532" width="2.5703125" style="962" customWidth="1"/>
    <col min="11533" max="11776" width="11.42578125" style="962"/>
    <col min="11777" max="11777" width="38.28515625" style="962" customWidth="1"/>
    <col min="11778" max="11785" width="13.85546875" style="962" customWidth="1"/>
    <col min="11786" max="11786" width="14.140625" style="962" customWidth="1"/>
    <col min="11787" max="11787" width="12.140625" style="962" customWidth="1"/>
    <col min="11788" max="11788" width="2.5703125" style="962" customWidth="1"/>
    <col min="11789" max="12032" width="11.42578125" style="962"/>
    <col min="12033" max="12033" width="38.28515625" style="962" customWidth="1"/>
    <col min="12034" max="12041" width="13.85546875" style="962" customWidth="1"/>
    <col min="12042" max="12042" width="14.140625" style="962" customWidth="1"/>
    <col min="12043" max="12043" width="12.140625" style="962" customWidth="1"/>
    <col min="12044" max="12044" width="2.5703125" style="962" customWidth="1"/>
    <col min="12045" max="12288" width="11.42578125" style="962"/>
    <col min="12289" max="12289" width="38.28515625" style="962" customWidth="1"/>
    <col min="12290" max="12297" width="13.85546875" style="962" customWidth="1"/>
    <col min="12298" max="12298" width="14.140625" style="962" customWidth="1"/>
    <col min="12299" max="12299" width="12.140625" style="962" customWidth="1"/>
    <col min="12300" max="12300" width="2.5703125" style="962" customWidth="1"/>
    <col min="12301" max="12544" width="11.42578125" style="962"/>
    <col min="12545" max="12545" width="38.28515625" style="962" customWidth="1"/>
    <col min="12546" max="12553" width="13.85546875" style="962" customWidth="1"/>
    <col min="12554" max="12554" width="14.140625" style="962" customWidth="1"/>
    <col min="12555" max="12555" width="12.140625" style="962" customWidth="1"/>
    <col min="12556" max="12556" width="2.5703125" style="962" customWidth="1"/>
    <col min="12557" max="12800" width="11.42578125" style="962"/>
    <col min="12801" max="12801" width="38.28515625" style="962" customWidth="1"/>
    <col min="12802" max="12809" width="13.85546875" style="962" customWidth="1"/>
    <col min="12810" max="12810" width="14.140625" style="962" customWidth="1"/>
    <col min="12811" max="12811" width="12.140625" style="962" customWidth="1"/>
    <col min="12812" max="12812" width="2.5703125" style="962" customWidth="1"/>
    <col min="12813" max="13056" width="11.42578125" style="962"/>
    <col min="13057" max="13057" width="38.28515625" style="962" customWidth="1"/>
    <col min="13058" max="13065" width="13.85546875" style="962" customWidth="1"/>
    <col min="13066" max="13066" width="14.140625" style="962" customWidth="1"/>
    <col min="13067" max="13067" width="12.140625" style="962" customWidth="1"/>
    <col min="13068" max="13068" width="2.5703125" style="962" customWidth="1"/>
    <col min="13069" max="13312" width="11.42578125" style="962"/>
    <col min="13313" max="13313" width="38.28515625" style="962" customWidth="1"/>
    <col min="13314" max="13321" width="13.85546875" style="962" customWidth="1"/>
    <col min="13322" max="13322" width="14.140625" style="962" customWidth="1"/>
    <col min="13323" max="13323" width="12.140625" style="962" customWidth="1"/>
    <col min="13324" max="13324" width="2.5703125" style="962" customWidth="1"/>
    <col min="13325" max="13568" width="11.42578125" style="962"/>
    <col min="13569" max="13569" width="38.28515625" style="962" customWidth="1"/>
    <col min="13570" max="13577" width="13.85546875" style="962" customWidth="1"/>
    <col min="13578" max="13578" width="14.140625" style="962" customWidth="1"/>
    <col min="13579" max="13579" width="12.140625" style="962" customWidth="1"/>
    <col min="13580" max="13580" width="2.5703125" style="962" customWidth="1"/>
    <col min="13581" max="13824" width="11.42578125" style="962"/>
    <col min="13825" max="13825" width="38.28515625" style="962" customWidth="1"/>
    <col min="13826" max="13833" width="13.85546875" style="962" customWidth="1"/>
    <col min="13834" max="13834" width="14.140625" style="962" customWidth="1"/>
    <col min="13835" max="13835" width="12.140625" style="962" customWidth="1"/>
    <col min="13836" max="13836" width="2.5703125" style="962" customWidth="1"/>
    <col min="13837" max="14080" width="11.42578125" style="962"/>
    <col min="14081" max="14081" width="38.28515625" style="962" customWidth="1"/>
    <col min="14082" max="14089" width="13.85546875" style="962" customWidth="1"/>
    <col min="14090" max="14090" width="14.140625" style="962" customWidth="1"/>
    <col min="14091" max="14091" width="12.140625" style="962" customWidth="1"/>
    <col min="14092" max="14092" width="2.5703125" style="962" customWidth="1"/>
    <col min="14093" max="14336" width="11.42578125" style="962"/>
    <col min="14337" max="14337" width="38.28515625" style="962" customWidth="1"/>
    <col min="14338" max="14345" width="13.85546875" style="962" customWidth="1"/>
    <col min="14346" max="14346" width="14.140625" style="962" customWidth="1"/>
    <col min="14347" max="14347" width="12.140625" style="962" customWidth="1"/>
    <col min="14348" max="14348" width="2.5703125" style="962" customWidth="1"/>
    <col min="14349" max="14592" width="11.42578125" style="962"/>
    <col min="14593" max="14593" width="38.28515625" style="962" customWidth="1"/>
    <col min="14594" max="14601" width="13.85546875" style="962" customWidth="1"/>
    <col min="14602" max="14602" width="14.140625" style="962" customWidth="1"/>
    <col min="14603" max="14603" width="12.140625" style="962" customWidth="1"/>
    <col min="14604" max="14604" width="2.5703125" style="962" customWidth="1"/>
    <col min="14605" max="14848" width="11.42578125" style="962"/>
    <col min="14849" max="14849" width="38.28515625" style="962" customWidth="1"/>
    <col min="14850" max="14857" width="13.85546875" style="962" customWidth="1"/>
    <col min="14858" max="14858" width="14.140625" style="962" customWidth="1"/>
    <col min="14859" max="14859" width="12.140625" style="962" customWidth="1"/>
    <col min="14860" max="14860" width="2.5703125" style="962" customWidth="1"/>
    <col min="14861" max="15104" width="11.42578125" style="962"/>
    <col min="15105" max="15105" width="38.28515625" style="962" customWidth="1"/>
    <col min="15106" max="15113" width="13.85546875" style="962" customWidth="1"/>
    <col min="15114" max="15114" width="14.140625" style="962" customWidth="1"/>
    <col min="15115" max="15115" width="12.140625" style="962" customWidth="1"/>
    <col min="15116" max="15116" width="2.5703125" style="962" customWidth="1"/>
    <col min="15117" max="15360" width="11.42578125" style="962"/>
    <col min="15361" max="15361" width="38.28515625" style="962" customWidth="1"/>
    <col min="15362" max="15369" width="13.85546875" style="962" customWidth="1"/>
    <col min="15370" max="15370" width="14.140625" style="962" customWidth="1"/>
    <col min="15371" max="15371" width="12.140625" style="962" customWidth="1"/>
    <col min="15372" max="15372" width="2.5703125" style="962" customWidth="1"/>
    <col min="15373" max="15616" width="11.42578125" style="962"/>
    <col min="15617" max="15617" width="38.28515625" style="962" customWidth="1"/>
    <col min="15618" max="15625" width="13.85546875" style="962" customWidth="1"/>
    <col min="15626" max="15626" width="14.140625" style="962" customWidth="1"/>
    <col min="15627" max="15627" width="12.140625" style="962" customWidth="1"/>
    <col min="15628" max="15628" width="2.5703125" style="962" customWidth="1"/>
    <col min="15629" max="15872" width="11.42578125" style="962"/>
    <col min="15873" max="15873" width="38.28515625" style="962" customWidth="1"/>
    <col min="15874" max="15881" width="13.85546875" style="962" customWidth="1"/>
    <col min="15882" max="15882" width="14.140625" style="962" customWidth="1"/>
    <col min="15883" max="15883" width="12.140625" style="962" customWidth="1"/>
    <col min="15884" max="15884" width="2.5703125" style="962" customWidth="1"/>
    <col min="15885" max="16128" width="11.42578125" style="962"/>
    <col min="16129" max="16129" width="38.28515625" style="962" customWidth="1"/>
    <col min="16130" max="16137" width="13.85546875" style="962" customWidth="1"/>
    <col min="16138" max="16138" width="14.140625" style="962" customWidth="1"/>
    <col min="16139" max="16139" width="12.140625" style="962" customWidth="1"/>
    <col min="16140" max="16140" width="2.5703125" style="962" customWidth="1"/>
    <col min="16141" max="16384" width="11.42578125" style="962"/>
  </cols>
  <sheetData>
    <row r="1" spans="1:12" s="258" customFormat="1" ht="3.75" customHeight="1">
      <c r="A1" s="768">
        <v>0</v>
      </c>
      <c r="B1" s="1507"/>
      <c r="C1" s="1507"/>
      <c r="D1" s="1507"/>
      <c r="E1" s="1507"/>
      <c r="F1" s="1507"/>
      <c r="G1" s="1507"/>
      <c r="H1" s="1507"/>
      <c r="I1" s="1507"/>
      <c r="J1" s="1507"/>
      <c r="K1" s="1507"/>
    </row>
    <row r="2" spans="1:12" s="258" customFormat="1" ht="38.25" customHeight="1">
      <c r="A2" s="1639" t="s">
        <v>587</v>
      </c>
      <c r="B2" s="1639"/>
      <c r="C2" s="1639"/>
      <c r="D2" s="1639"/>
      <c r="E2" s="1639"/>
      <c r="F2" s="1639"/>
      <c r="G2" s="1639"/>
      <c r="H2" s="1639"/>
      <c r="I2" s="1639"/>
      <c r="J2" s="1639"/>
      <c r="K2" s="1639"/>
    </row>
    <row r="3" spans="1:12" s="258" customFormat="1" ht="20.25" customHeight="1">
      <c r="A3" s="1639" t="s">
        <v>829</v>
      </c>
      <c r="B3" s="1639"/>
      <c r="C3" s="1639"/>
      <c r="D3" s="1639"/>
      <c r="E3" s="1639"/>
      <c r="F3" s="1639"/>
      <c r="G3" s="1639"/>
      <c r="H3" s="1639"/>
      <c r="I3" s="1639"/>
      <c r="J3" s="1639"/>
      <c r="K3" s="1639"/>
    </row>
    <row r="4" spans="1:12" s="258" customFormat="1" ht="20.25" customHeight="1">
      <c r="A4" s="1639" t="s">
        <v>1465</v>
      </c>
      <c r="B4" s="1639"/>
      <c r="C4" s="1639"/>
      <c r="D4" s="1639"/>
      <c r="E4" s="1639"/>
      <c r="F4" s="1639"/>
      <c r="G4" s="1639"/>
      <c r="H4" s="1639"/>
      <c r="I4" s="1639"/>
      <c r="J4" s="1639"/>
      <c r="K4" s="1639"/>
    </row>
    <row r="5" spans="1:12" s="770" customFormat="1" ht="39" customHeight="1">
      <c r="A5" s="1640" t="s">
        <v>596</v>
      </c>
      <c r="B5" s="1640"/>
      <c r="C5" s="1640"/>
      <c r="D5" s="1640"/>
      <c r="E5" s="1640"/>
      <c r="F5" s="1640"/>
      <c r="G5" s="1640"/>
      <c r="H5" s="1640"/>
      <c r="I5" s="1640"/>
      <c r="J5" s="1640"/>
      <c r="K5" s="1640"/>
    </row>
    <row r="6" spans="1:12" ht="7.5" customHeight="1">
      <c r="A6" s="1167"/>
      <c r="L6" s="962"/>
    </row>
    <row r="7" spans="1:12" ht="10.5" customHeight="1">
      <c r="A7" s="1168"/>
      <c r="B7" s="1170"/>
      <c r="C7" s="1170"/>
      <c r="D7" s="1170"/>
      <c r="E7" s="1170"/>
      <c r="F7" s="1173"/>
      <c r="G7" s="1508"/>
      <c r="H7" s="1173"/>
      <c r="I7" s="1173"/>
      <c r="J7" s="1173"/>
      <c r="K7" s="1173"/>
      <c r="L7" s="962"/>
    </row>
    <row r="8" spans="1:12" s="262" customFormat="1" ht="34.5">
      <c r="A8" s="772"/>
      <c r="B8" s="772" t="s">
        <v>195</v>
      </c>
      <c r="C8" s="772" t="s">
        <v>197</v>
      </c>
      <c r="D8" s="772" t="s">
        <v>199</v>
      </c>
      <c r="E8" s="772" t="s">
        <v>201</v>
      </c>
      <c r="F8" s="772" t="s">
        <v>203</v>
      </c>
      <c r="G8" s="772" t="s">
        <v>205</v>
      </c>
      <c r="H8" s="772" t="s">
        <v>207</v>
      </c>
      <c r="I8" s="772" t="s">
        <v>209</v>
      </c>
      <c r="J8" s="773" t="s">
        <v>605</v>
      </c>
      <c r="K8" s="774" t="s">
        <v>830</v>
      </c>
    </row>
    <row r="9" spans="1:12" ht="42.75" customHeight="1">
      <c r="A9" s="775" t="s">
        <v>831</v>
      </c>
      <c r="B9" s="776">
        <v>676166.24666999991</v>
      </c>
      <c r="C9" s="776">
        <v>1999623.02734</v>
      </c>
      <c r="D9" s="776">
        <v>1150949.8737699999</v>
      </c>
      <c r="E9" s="776">
        <v>42763.460979999996</v>
      </c>
      <c r="F9" s="775">
        <v>273137.09444999998</v>
      </c>
      <c r="G9" s="776">
        <v>247549.08490000002</v>
      </c>
      <c r="H9" s="775">
        <v>30449.968710000001</v>
      </c>
      <c r="I9" s="775">
        <v>583477.42235000001</v>
      </c>
      <c r="J9" s="775">
        <v>5004116.1791699994</v>
      </c>
      <c r="K9" s="777">
        <v>0.97181826859978726</v>
      </c>
      <c r="L9" s="962"/>
    </row>
    <row r="10" spans="1:12" ht="27" customHeight="1">
      <c r="A10" s="775" t="s">
        <v>832</v>
      </c>
      <c r="B10" s="778">
        <v>4603.1307400000005</v>
      </c>
      <c r="C10" s="778">
        <v>9139.7044999999998</v>
      </c>
      <c r="D10" s="778">
        <v>17347.257899999997</v>
      </c>
      <c r="E10" s="778">
        <v>293.60890999999998</v>
      </c>
      <c r="F10" s="1509">
        <v>519.92818</v>
      </c>
      <c r="G10" s="778">
        <v>1089.7519499999999</v>
      </c>
      <c r="H10" s="1509">
        <v>432.42149000000001</v>
      </c>
      <c r="I10" s="1509">
        <v>1445.39248</v>
      </c>
      <c r="J10" s="1509">
        <v>34871.196149999996</v>
      </c>
      <c r="K10" s="777">
        <v>6.7721180430541936E-3</v>
      </c>
      <c r="L10" s="962"/>
    </row>
    <row r="11" spans="1:12" ht="42.75" customHeight="1">
      <c r="A11" s="775" t="s">
        <v>833</v>
      </c>
      <c r="B11" s="776">
        <v>17857.29912</v>
      </c>
      <c r="C11" s="776">
        <v>8166.8007500000003</v>
      </c>
      <c r="D11" s="776">
        <v>3967.3343100000002</v>
      </c>
      <c r="E11" s="776">
        <v>1582.49353</v>
      </c>
      <c r="F11" s="775">
        <v>1085.7815000000001</v>
      </c>
      <c r="G11" s="776">
        <v>6876.9250700000002</v>
      </c>
      <c r="H11" s="775">
        <v>38.91395</v>
      </c>
      <c r="I11" s="775">
        <v>5642.2259699999995</v>
      </c>
      <c r="J11" s="775">
        <v>45217.7742</v>
      </c>
      <c r="K11" s="777">
        <v>8.7814625919154319E-3</v>
      </c>
      <c r="L11" s="962"/>
    </row>
    <row r="12" spans="1:12" ht="27" customHeight="1">
      <c r="A12" s="775" t="s">
        <v>834</v>
      </c>
      <c r="B12" s="778">
        <v>652.3566800000001</v>
      </c>
      <c r="C12" s="778">
        <v>365.12059000000005</v>
      </c>
      <c r="D12" s="778">
        <v>207.17771999999999</v>
      </c>
      <c r="E12" s="778">
        <v>54.834379999999996</v>
      </c>
      <c r="F12" s="1509">
        <v>41.557879999999997</v>
      </c>
      <c r="G12" s="778">
        <v>265.48259000000002</v>
      </c>
      <c r="H12" s="1509">
        <v>4.2405499999999998</v>
      </c>
      <c r="I12" s="1509">
        <v>279.04364000000004</v>
      </c>
      <c r="J12" s="1509">
        <v>1869.8140300000002</v>
      </c>
      <c r="K12" s="777">
        <v>3.631249491772561E-4</v>
      </c>
      <c r="L12" s="962"/>
    </row>
    <row r="13" spans="1:12" ht="42.75" customHeight="1">
      <c r="A13" s="775" t="s">
        <v>835</v>
      </c>
      <c r="B13" s="776">
        <v>3030.4245899999996</v>
      </c>
      <c r="C13" s="776">
        <v>3503.6940099999997</v>
      </c>
      <c r="D13" s="776">
        <v>1704.95676</v>
      </c>
      <c r="E13" s="776">
        <v>2005.1462099999999</v>
      </c>
      <c r="F13" s="775">
        <v>370.92698999999999</v>
      </c>
      <c r="G13" s="776">
        <v>1904.2473799999998</v>
      </c>
      <c r="H13" s="775">
        <v>239.62203</v>
      </c>
      <c r="I13" s="775">
        <v>1177.67617</v>
      </c>
      <c r="J13" s="775">
        <v>13936.69414</v>
      </c>
      <c r="K13" s="777">
        <v>2.7065586577540344E-3</v>
      </c>
      <c r="L13" s="962"/>
    </row>
    <row r="14" spans="1:12" ht="27" customHeight="1">
      <c r="A14" s="775" t="s">
        <v>836</v>
      </c>
      <c r="B14" s="778">
        <v>554.64015000000006</v>
      </c>
      <c r="C14" s="778">
        <v>651.35516000000007</v>
      </c>
      <c r="D14" s="778">
        <v>332.71072999999996</v>
      </c>
      <c r="E14" s="778">
        <v>255.65429</v>
      </c>
      <c r="F14" s="1509">
        <v>74.185389999999998</v>
      </c>
      <c r="G14" s="778">
        <v>315.29551000000004</v>
      </c>
      <c r="H14" s="1509">
        <v>47.92436</v>
      </c>
      <c r="I14" s="1509">
        <v>235.53520999999998</v>
      </c>
      <c r="J14" s="1509">
        <v>2467.3008000000004</v>
      </c>
      <c r="K14" s="777">
        <v>4.7915913734212557E-4</v>
      </c>
      <c r="L14" s="962"/>
    </row>
    <row r="15" spans="1:12" ht="42.75" customHeight="1">
      <c r="A15" s="775" t="s">
        <v>837</v>
      </c>
      <c r="B15" s="776">
        <v>2108.8166800000004</v>
      </c>
      <c r="C15" s="776">
        <v>2460.8267000000001</v>
      </c>
      <c r="D15" s="776">
        <v>1030.28574</v>
      </c>
      <c r="E15" s="776">
        <v>850.48066000000006</v>
      </c>
      <c r="F15" s="775">
        <v>157.24519000000001</v>
      </c>
      <c r="G15" s="776">
        <v>348.93286999999998</v>
      </c>
      <c r="H15" s="775">
        <v>249.24588</v>
      </c>
      <c r="I15" s="775">
        <v>1157.2825800000001</v>
      </c>
      <c r="J15" s="775">
        <v>8363.1163000000015</v>
      </c>
      <c r="K15" s="777">
        <v>1.6241487830749575E-3</v>
      </c>
      <c r="L15" s="962"/>
    </row>
    <row r="16" spans="1:12" ht="27" customHeight="1">
      <c r="A16" s="775" t="s">
        <v>838</v>
      </c>
      <c r="B16" s="778">
        <v>698.24603000000002</v>
      </c>
      <c r="C16" s="778">
        <v>1230.4137499999999</v>
      </c>
      <c r="D16" s="778">
        <v>514.30610999999999</v>
      </c>
      <c r="E16" s="778">
        <v>297.25205999999997</v>
      </c>
      <c r="F16" s="1509">
        <v>78.622609999999995</v>
      </c>
      <c r="G16" s="778">
        <v>164.07867000000002</v>
      </c>
      <c r="H16" s="1509">
        <v>124.62286</v>
      </c>
      <c r="I16" s="1509">
        <v>578.64139999999998</v>
      </c>
      <c r="J16" s="1509">
        <v>3686.1834899999994</v>
      </c>
      <c r="K16" s="777">
        <v>7.1587076093566915E-4</v>
      </c>
      <c r="L16" s="962"/>
    </row>
    <row r="17" spans="1:12" ht="42.75" customHeight="1">
      <c r="A17" s="775" t="s">
        <v>839</v>
      </c>
      <c r="B17" s="776">
        <v>1149.2817500000001</v>
      </c>
      <c r="C17" s="776">
        <v>2116.75459</v>
      </c>
      <c r="D17" s="776">
        <v>1235.86205</v>
      </c>
      <c r="E17" s="776">
        <v>290.94605999999999</v>
      </c>
      <c r="F17" s="775">
        <v>203.66664</v>
      </c>
      <c r="G17" s="776">
        <v>640.85505000000001</v>
      </c>
      <c r="H17" s="775">
        <v>29.854500000000002</v>
      </c>
      <c r="I17" s="775">
        <v>801.05318999999997</v>
      </c>
      <c r="J17" s="775">
        <v>6468.273830000001</v>
      </c>
      <c r="K17" s="777">
        <v>1.2561632162869831E-3</v>
      </c>
      <c r="L17" s="962"/>
    </row>
    <row r="18" spans="1:12" ht="27" customHeight="1">
      <c r="A18" s="775" t="s">
        <v>840</v>
      </c>
      <c r="B18" s="778">
        <v>902.96142000000009</v>
      </c>
      <c r="C18" s="778">
        <v>1630.8562099999999</v>
      </c>
      <c r="D18" s="778">
        <v>937.26764000000003</v>
      </c>
      <c r="E18" s="778">
        <v>230.76301999999998</v>
      </c>
      <c r="F18" s="1509">
        <v>162.93333999999999</v>
      </c>
      <c r="G18" s="778">
        <v>471.83848</v>
      </c>
      <c r="H18" s="1509">
        <v>23.883590000000002</v>
      </c>
      <c r="I18" s="1509">
        <v>640.84256000000005</v>
      </c>
      <c r="J18" s="1509">
        <v>5001.3462600000003</v>
      </c>
      <c r="K18" s="777">
        <v>9.7128033983163531E-4</v>
      </c>
      <c r="L18" s="962"/>
    </row>
    <row r="19" spans="1:12" ht="42.75" customHeight="1">
      <c r="A19" s="775" t="s">
        <v>841</v>
      </c>
      <c r="B19" s="776">
        <v>15173.57669</v>
      </c>
      <c r="C19" s="776">
        <v>10882.402480000001</v>
      </c>
      <c r="D19" s="776">
        <v>20139.769539999998</v>
      </c>
      <c r="E19" s="776">
        <v>1959.9950200000001</v>
      </c>
      <c r="F19" s="775">
        <v>7132.4264400000002</v>
      </c>
      <c r="G19" s="776">
        <v>5743.4655499999999</v>
      </c>
      <c r="H19" s="775">
        <v>265.69001000000003</v>
      </c>
      <c r="I19" s="775">
        <v>9831.0440600000002</v>
      </c>
      <c r="J19" s="775">
        <v>71128.369789999997</v>
      </c>
      <c r="K19" s="777">
        <v>1.3813398151181282E-2</v>
      </c>
      <c r="L19" s="962"/>
    </row>
    <row r="20" spans="1:12" ht="27" customHeight="1">
      <c r="A20" s="775" t="s">
        <v>842</v>
      </c>
      <c r="B20" s="778">
        <v>11160.345449999999</v>
      </c>
      <c r="C20" s="778">
        <v>10453.17438</v>
      </c>
      <c r="D20" s="778">
        <v>18586.107410000001</v>
      </c>
      <c r="E20" s="778">
        <v>1201.6347000000001</v>
      </c>
      <c r="F20" s="1509">
        <v>7132.4264400000002</v>
      </c>
      <c r="G20" s="778">
        <v>3429.05996</v>
      </c>
      <c r="H20" s="1509">
        <v>261.08109999999999</v>
      </c>
      <c r="I20" s="1509">
        <v>9831.0440600000002</v>
      </c>
      <c r="J20" s="1509">
        <v>62054.873500000009</v>
      </c>
      <c r="K20" s="777">
        <v>1.2051290890083093E-2</v>
      </c>
      <c r="L20" s="962"/>
    </row>
    <row r="21" spans="1:12" ht="40.5" customHeight="1">
      <c r="A21" s="779" t="s">
        <v>843</v>
      </c>
      <c r="B21" s="1510">
        <v>715485.64549999987</v>
      </c>
      <c r="C21" s="1510">
        <v>2026753.50587</v>
      </c>
      <c r="D21" s="1510">
        <v>1179028.0821700001</v>
      </c>
      <c r="E21" s="1510">
        <v>49452.52246</v>
      </c>
      <c r="F21" s="1510">
        <v>282087.14120999997</v>
      </c>
      <c r="G21" s="1510">
        <v>263063.51082000002</v>
      </c>
      <c r="H21" s="1510">
        <v>31273.295079999996</v>
      </c>
      <c r="I21" s="1510">
        <v>602086.70432000002</v>
      </c>
      <c r="J21" s="1510">
        <v>5149230.4074299997</v>
      </c>
      <c r="K21" s="781">
        <v>1</v>
      </c>
      <c r="L21" s="962"/>
    </row>
    <row r="22" spans="1:12" ht="33" customHeight="1">
      <c r="A22" s="782" t="s">
        <v>844</v>
      </c>
      <c r="B22" s="1356">
        <v>18571.680469999999</v>
      </c>
      <c r="C22" s="1356">
        <v>23470.624589999999</v>
      </c>
      <c r="D22" s="1356">
        <v>37924.827510000003</v>
      </c>
      <c r="E22" s="1356">
        <v>2333.7473599999998</v>
      </c>
      <c r="F22" s="1356">
        <v>8009.6538399999999</v>
      </c>
      <c r="G22" s="1356">
        <v>5735.5071600000001</v>
      </c>
      <c r="H22" s="1356">
        <v>894.17394999999999</v>
      </c>
      <c r="I22" s="1356">
        <v>13010.49935</v>
      </c>
      <c r="J22" s="1356">
        <v>109950.71423</v>
      </c>
      <c r="K22" s="1511"/>
      <c r="L22" s="962"/>
    </row>
    <row r="23" spans="1:12" s="787" customFormat="1" ht="24" customHeight="1" thickBot="1">
      <c r="A23" s="785" t="s">
        <v>845</v>
      </c>
      <c r="B23" s="786">
        <v>0.13895001561157591</v>
      </c>
      <c r="C23" s="786">
        <v>0.39360318834160701</v>
      </c>
      <c r="D23" s="786">
        <v>0.22897170817385457</v>
      </c>
      <c r="E23" s="786">
        <v>9.6038667037783507E-3</v>
      </c>
      <c r="F23" s="786">
        <v>5.4782388607619276E-2</v>
      </c>
      <c r="G23" s="786">
        <v>5.1087927710598606E-2</v>
      </c>
      <c r="H23" s="786">
        <v>6.0733920616321026E-3</v>
      </c>
      <c r="I23" s="786">
        <v>0.11692751278933423</v>
      </c>
      <c r="J23" s="786">
        <v>1</v>
      </c>
      <c r="K23" s="1512"/>
    </row>
    <row r="24" spans="1:12" ht="13.5" customHeight="1" thickTop="1">
      <c r="A24" s="788" t="s">
        <v>846</v>
      </c>
      <c r="B24" s="789"/>
      <c r="C24" s="789"/>
      <c r="D24" s="789"/>
      <c r="E24" s="789"/>
      <c r="F24" s="1513"/>
      <c r="G24" s="1513"/>
      <c r="H24" s="1513"/>
      <c r="I24" s="1513"/>
      <c r="J24" s="1513"/>
      <c r="K24" s="1513"/>
      <c r="L24" s="962"/>
    </row>
    <row r="25" spans="1:12" ht="86.25" customHeight="1">
      <c r="A25" s="1637" t="s">
        <v>651</v>
      </c>
      <c r="B25" s="1641"/>
      <c r="C25" s="1641"/>
      <c r="D25" s="1641"/>
      <c r="E25" s="1641"/>
      <c r="F25" s="1641"/>
      <c r="G25" s="1641"/>
      <c r="H25" s="1641"/>
      <c r="I25" s="1641"/>
      <c r="J25" s="1641"/>
      <c r="K25" s="1641"/>
      <c r="L25" s="962"/>
    </row>
    <row r="26" spans="1:12" ht="81.75" customHeight="1">
      <c r="A26" s="1637" t="s">
        <v>652</v>
      </c>
      <c r="B26" s="1638"/>
      <c r="C26" s="1638"/>
      <c r="D26" s="1638"/>
      <c r="E26" s="1638"/>
      <c r="F26" s="1638"/>
      <c r="G26" s="1638"/>
      <c r="H26" s="1638"/>
      <c r="I26" s="1638"/>
      <c r="J26" s="1638"/>
      <c r="K26" s="1638"/>
      <c r="L26" s="962"/>
    </row>
    <row r="27" spans="1:12" ht="17.25" customHeight="1">
      <c r="A27" s="788" t="s">
        <v>847</v>
      </c>
      <c r="B27" s="790"/>
      <c r="C27" s="790"/>
      <c r="D27" s="790"/>
      <c r="E27" s="790"/>
      <c r="F27" s="1514"/>
      <c r="G27" s="1514"/>
      <c r="H27" s="1514"/>
      <c r="I27" s="1514"/>
      <c r="J27" s="1514"/>
      <c r="K27" s="1514"/>
      <c r="L27" s="962"/>
    </row>
    <row r="28" spans="1:12" ht="9" customHeight="1">
      <c r="A28" s="792"/>
      <c r="B28" s="793"/>
      <c r="C28" s="793"/>
      <c r="D28" s="793"/>
      <c r="E28" s="793"/>
      <c r="F28" s="891"/>
      <c r="G28" s="891"/>
      <c r="H28" s="891"/>
      <c r="I28" s="891"/>
      <c r="J28" s="891"/>
      <c r="K28" s="891"/>
      <c r="L28" s="962"/>
    </row>
    <row r="29" spans="1:12" ht="9" customHeight="1">
      <c r="A29" s="792"/>
      <c r="B29" s="793"/>
      <c r="C29" s="793"/>
      <c r="D29" s="793"/>
      <c r="E29" s="793"/>
      <c r="F29" s="891"/>
      <c r="G29" s="891"/>
      <c r="H29" s="891"/>
      <c r="I29" s="891"/>
      <c r="J29" s="891"/>
      <c r="K29" s="891"/>
      <c r="L29" s="962"/>
    </row>
    <row r="30" spans="1:12" ht="9" customHeight="1">
      <c r="A30" s="792"/>
      <c r="B30" s="793"/>
      <c r="C30" s="793"/>
      <c r="D30" s="793"/>
      <c r="E30" s="793"/>
      <c r="F30" s="891"/>
      <c r="G30" s="891"/>
      <c r="H30" s="891"/>
      <c r="I30" s="891"/>
      <c r="J30" s="891"/>
      <c r="K30" s="891"/>
      <c r="L30" s="962"/>
    </row>
    <row r="31" spans="1:12" ht="9" customHeight="1">
      <c r="A31" s="792"/>
      <c r="B31" s="793"/>
      <c r="C31" s="793"/>
      <c r="D31" s="793"/>
      <c r="E31" s="793"/>
      <c r="F31" s="891"/>
      <c r="G31" s="891"/>
      <c r="H31" s="891"/>
      <c r="I31" s="891"/>
      <c r="J31" s="891"/>
      <c r="K31" s="891"/>
      <c r="L31" s="962"/>
    </row>
    <row r="32" spans="1:12" ht="9" customHeight="1">
      <c r="A32" s="792"/>
      <c r="B32" s="793"/>
      <c r="C32" s="793"/>
      <c r="D32" s="793"/>
      <c r="E32" s="793"/>
      <c r="F32" s="891"/>
      <c r="G32" s="891"/>
      <c r="H32" s="891"/>
      <c r="I32" s="891"/>
      <c r="J32" s="891"/>
      <c r="K32" s="891"/>
      <c r="L32" s="962"/>
    </row>
    <row r="33" spans="1:12" ht="9" customHeight="1">
      <c r="A33" s="795"/>
      <c r="B33" s="793"/>
      <c r="C33" s="793"/>
      <c r="D33" s="793"/>
      <c r="E33" s="793"/>
      <c r="F33" s="891"/>
      <c r="G33" s="891"/>
      <c r="H33" s="891"/>
      <c r="I33" s="891"/>
      <c r="J33" s="891"/>
      <c r="K33" s="891"/>
      <c r="L33" s="962"/>
    </row>
    <row r="34" spans="1:12" ht="9" customHeight="1">
      <c r="A34" s="792"/>
      <c r="B34" s="793"/>
      <c r="C34" s="793"/>
      <c r="D34" s="793"/>
      <c r="E34" s="793"/>
      <c r="F34" s="891"/>
      <c r="G34" s="891"/>
      <c r="H34" s="891"/>
      <c r="I34" s="891"/>
      <c r="J34" s="891"/>
      <c r="K34" s="891"/>
      <c r="L34" s="962"/>
    </row>
    <row r="35" spans="1:12" ht="9" customHeight="1">
      <c r="A35" s="792"/>
      <c r="B35" s="793"/>
      <c r="C35" s="793"/>
      <c r="D35" s="793"/>
      <c r="E35" s="793"/>
      <c r="F35" s="891"/>
      <c r="G35" s="891"/>
      <c r="H35" s="891"/>
      <c r="I35" s="891"/>
      <c r="J35" s="891"/>
      <c r="K35" s="891"/>
      <c r="L35" s="962"/>
    </row>
    <row r="36" spans="1:12" ht="9" customHeight="1">
      <c r="A36" s="792"/>
      <c r="B36" s="793"/>
      <c r="C36" s="793"/>
      <c r="D36" s="793"/>
      <c r="E36" s="793"/>
      <c r="F36" s="891"/>
      <c r="G36" s="891"/>
      <c r="H36" s="891"/>
      <c r="I36" s="891"/>
      <c r="J36" s="891"/>
      <c r="K36" s="891"/>
      <c r="L36" s="962"/>
    </row>
    <row r="37" spans="1:12" ht="9" customHeight="1">
      <c r="A37" s="792"/>
      <c r="B37" s="793"/>
      <c r="C37" s="793"/>
      <c r="D37" s="793"/>
      <c r="E37" s="793"/>
      <c r="F37" s="891"/>
      <c r="G37" s="891"/>
      <c r="H37" s="891"/>
      <c r="I37" s="891"/>
      <c r="J37" s="891"/>
      <c r="K37" s="891"/>
      <c r="L37" s="962"/>
    </row>
    <row r="38" spans="1:12" ht="9" customHeight="1">
      <c r="A38" s="792"/>
      <c r="B38" s="793"/>
      <c r="C38" s="793"/>
      <c r="D38" s="793"/>
      <c r="E38" s="793"/>
      <c r="F38" s="891"/>
      <c r="G38" s="891"/>
      <c r="H38" s="891"/>
      <c r="I38" s="891"/>
      <c r="J38" s="891"/>
      <c r="K38" s="891"/>
      <c r="L38" s="962"/>
    </row>
    <row r="39" spans="1:12" ht="9" customHeight="1">
      <c r="A39" s="795"/>
      <c r="B39" s="793"/>
      <c r="C39" s="793"/>
      <c r="D39" s="793"/>
      <c r="E39" s="793"/>
      <c r="F39" s="891"/>
      <c r="G39" s="891"/>
      <c r="H39" s="891"/>
      <c r="I39" s="891"/>
      <c r="J39" s="891"/>
      <c r="K39" s="891"/>
      <c r="L39" s="962"/>
    </row>
    <row r="40" spans="1:12" ht="9" customHeight="1">
      <c r="A40" s="792"/>
      <c r="B40" s="793"/>
      <c r="C40" s="793"/>
      <c r="D40" s="793"/>
      <c r="E40" s="793"/>
      <c r="F40" s="891"/>
      <c r="G40" s="891"/>
      <c r="H40" s="891"/>
      <c r="I40" s="891"/>
      <c r="J40" s="891"/>
      <c r="K40" s="891"/>
      <c r="L40" s="962"/>
    </row>
    <row r="41" spans="1:12" ht="9" customHeight="1">
      <c r="A41" s="792"/>
      <c r="B41" s="793"/>
      <c r="C41" s="793"/>
      <c r="D41" s="793"/>
      <c r="E41" s="793"/>
      <c r="F41" s="891"/>
      <c r="G41" s="891"/>
      <c r="H41" s="891"/>
      <c r="I41" s="891"/>
      <c r="J41" s="891"/>
      <c r="K41" s="891"/>
      <c r="L41" s="962"/>
    </row>
    <row r="42" spans="1:12" ht="9" customHeight="1">
      <c r="A42" s="792"/>
      <c r="B42" s="793"/>
      <c r="C42" s="793"/>
      <c r="D42" s="793"/>
      <c r="E42" s="793"/>
      <c r="F42" s="891"/>
      <c r="G42" s="891"/>
      <c r="H42" s="891"/>
      <c r="I42" s="891"/>
      <c r="J42" s="891"/>
      <c r="K42" s="891"/>
      <c r="L42" s="962"/>
    </row>
    <row r="43" spans="1:12" ht="9" customHeight="1">
      <c r="A43" s="792"/>
      <c r="B43" s="793"/>
      <c r="C43" s="793"/>
      <c r="D43" s="793"/>
      <c r="E43" s="793"/>
      <c r="F43" s="891"/>
      <c r="G43" s="891"/>
      <c r="H43" s="891"/>
      <c r="I43" s="891"/>
      <c r="J43" s="891"/>
      <c r="K43" s="891"/>
      <c r="L43" s="962"/>
    </row>
    <row r="44" spans="1:12" ht="9" customHeight="1">
      <c r="A44" s="792"/>
      <c r="B44" s="793"/>
      <c r="C44" s="793"/>
      <c r="D44" s="793"/>
      <c r="E44" s="793"/>
      <c r="F44" s="891"/>
      <c r="G44" s="891"/>
      <c r="H44" s="891"/>
      <c r="I44" s="891"/>
      <c r="J44" s="891"/>
      <c r="K44" s="891"/>
      <c r="L44" s="962"/>
    </row>
    <row r="45" spans="1:12" ht="9" customHeight="1">
      <c r="A45" s="795"/>
      <c r="B45" s="793"/>
      <c r="C45" s="793"/>
      <c r="D45" s="793"/>
      <c r="E45" s="793"/>
      <c r="F45" s="891"/>
      <c r="G45" s="891"/>
      <c r="H45" s="891"/>
      <c r="I45" s="891"/>
      <c r="J45" s="891"/>
      <c r="K45" s="891"/>
      <c r="L45" s="962"/>
    </row>
    <row r="46" spans="1:12" ht="9" customHeight="1">
      <c r="A46" s="792"/>
      <c r="B46" s="793"/>
      <c r="C46" s="793"/>
      <c r="D46" s="793"/>
      <c r="E46" s="793"/>
      <c r="F46" s="891"/>
      <c r="G46" s="891"/>
      <c r="H46" s="891"/>
      <c r="I46" s="891"/>
      <c r="J46" s="891"/>
      <c r="K46" s="891"/>
      <c r="L46" s="962"/>
    </row>
    <row r="47" spans="1:12" ht="9" customHeight="1">
      <c r="A47" s="792"/>
      <c r="B47" s="793"/>
      <c r="C47" s="793"/>
      <c r="D47" s="793"/>
      <c r="E47" s="793"/>
      <c r="F47" s="891"/>
      <c r="G47" s="891"/>
      <c r="H47" s="891"/>
      <c r="I47" s="891"/>
      <c r="J47" s="891"/>
      <c r="K47" s="891"/>
      <c r="L47" s="962"/>
    </row>
    <row r="48" spans="1:12" ht="9" customHeight="1">
      <c r="A48" s="792"/>
      <c r="B48" s="793"/>
      <c r="C48" s="793"/>
      <c r="D48" s="793"/>
      <c r="E48" s="793"/>
      <c r="F48" s="891"/>
      <c r="G48" s="891"/>
      <c r="H48" s="891"/>
      <c r="I48" s="891"/>
      <c r="J48" s="891"/>
      <c r="K48" s="891"/>
      <c r="L48" s="962"/>
    </row>
    <row r="49" spans="1:12" ht="9" customHeight="1">
      <c r="A49" s="792"/>
      <c r="B49" s="793"/>
      <c r="C49" s="793"/>
      <c r="D49" s="793"/>
      <c r="E49" s="793"/>
      <c r="F49" s="891"/>
      <c r="G49" s="891"/>
      <c r="H49" s="891"/>
      <c r="I49" s="891"/>
      <c r="J49" s="891"/>
      <c r="K49" s="891"/>
      <c r="L49" s="962"/>
    </row>
    <row r="50" spans="1:12" ht="9" customHeight="1">
      <c r="A50" s="795"/>
      <c r="B50" s="793"/>
      <c r="C50" s="793"/>
      <c r="D50" s="793"/>
      <c r="E50" s="793"/>
      <c r="F50" s="891"/>
      <c r="G50" s="891"/>
      <c r="H50" s="891"/>
      <c r="I50" s="891"/>
      <c r="J50" s="891"/>
      <c r="K50" s="891"/>
      <c r="L50" s="962"/>
    </row>
    <row r="51" spans="1:12" ht="9" customHeight="1">
      <c r="A51" s="796"/>
      <c r="B51" s="793"/>
      <c r="C51" s="793"/>
      <c r="D51" s="793"/>
      <c r="E51" s="793"/>
      <c r="F51" s="891"/>
      <c r="G51" s="891"/>
      <c r="H51" s="891"/>
      <c r="I51" s="891"/>
      <c r="J51" s="891"/>
      <c r="K51" s="891"/>
      <c r="L51" s="962"/>
    </row>
    <row r="52" spans="1:12" ht="9" customHeight="1">
      <c r="A52" s="796"/>
      <c r="B52" s="793"/>
      <c r="C52" s="793"/>
      <c r="D52" s="793"/>
      <c r="E52" s="793"/>
      <c r="F52" s="891"/>
      <c r="G52" s="891"/>
      <c r="H52" s="891"/>
      <c r="I52" s="891"/>
      <c r="J52" s="891"/>
      <c r="K52" s="891"/>
      <c r="L52" s="962"/>
    </row>
    <row r="53" spans="1:12" ht="9" customHeight="1">
      <c r="A53" s="796"/>
      <c r="B53" s="793"/>
      <c r="C53" s="793"/>
      <c r="D53" s="793"/>
      <c r="E53" s="793"/>
      <c r="F53" s="891"/>
      <c r="G53" s="891"/>
      <c r="H53" s="891"/>
      <c r="I53" s="891"/>
      <c r="J53" s="891"/>
      <c r="K53" s="891"/>
      <c r="L53" s="962"/>
    </row>
    <row r="54" spans="1:12" ht="9" customHeight="1">
      <c r="A54" s="796"/>
      <c r="B54" s="793"/>
      <c r="C54" s="793"/>
      <c r="D54" s="793"/>
      <c r="E54" s="793"/>
      <c r="F54" s="891"/>
      <c r="G54" s="891"/>
      <c r="H54" s="891"/>
      <c r="I54" s="891"/>
      <c r="J54" s="891"/>
      <c r="K54" s="891"/>
      <c r="L54" s="962"/>
    </row>
    <row r="55" spans="1:12" ht="9" customHeight="1">
      <c r="A55" s="797"/>
      <c r="B55" s="793"/>
      <c r="C55" s="793"/>
      <c r="D55" s="793"/>
      <c r="E55" s="793"/>
      <c r="F55" s="891"/>
      <c r="G55" s="891"/>
      <c r="H55" s="891"/>
      <c r="I55" s="891"/>
      <c r="J55" s="891"/>
      <c r="K55" s="891"/>
      <c r="L55" s="962"/>
    </row>
    <row r="56" spans="1:12" ht="9" customHeight="1">
      <c r="A56" s="797"/>
      <c r="B56" s="793"/>
      <c r="C56" s="793"/>
      <c r="D56" s="793"/>
      <c r="E56" s="793"/>
      <c r="F56" s="891"/>
      <c r="G56" s="891"/>
      <c r="H56" s="891"/>
      <c r="I56" s="891"/>
      <c r="J56" s="891"/>
      <c r="K56" s="891"/>
      <c r="L56" s="962"/>
    </row>
    <row r="57" spans="1:12" ht="9" customHeight="1">
      <c r="A57" s="798"/>
      <c r="B57" s="793"/>
      <c r="C57" s="793"/>
      <c r="D57" s="793"/>
      <c r="E57" s="793"/>
      <c r="F57" s="891"/>
      <c r="G57" s="891"/>
      <c r="H57" s="891"/>
      <c r="I57" s="891"/>
      <c r="J57" s="891"/>
      <c r="K57" s="891"/>
      <c r="L57" s="962"/>
    </row>
    <row r="58" spans="1:12" ht="9" customHeight="1">
      <c r="A58" s="792"/>
      <c r="B58" s="793"/>
      <c r="C58" s="793"/>
      <c r="D58" s="793"/>
      <c r="E58" s="793"/>
      <c r="F58" s="891"/>
      <c r="G58" s="891"/>
      <c r="H58" s="891"/>
      <c r="I58" s="891"/>
      <c r="J58" s="891"/>
      <c r="K58" s="891"/>
      <c r="L58" s="962"/>
    </row>
    <row r="59" spans="1:12" ht="9" customHeight="1">
      <c r="A59" s="792"/>
      <c r="B59" s="793"/>
      <c r="C59" s="793"/>
      <c r="D59" s="793"/>
      <c r="E59" s="793"/>
      <c r="F59" s="891"/>
      <c r="G59" s="891"/>
      <c r="H59" s="891"/>
      <c r="I59" s="891"/>
      <c r="J59" s="891"/>
      <c r="K59" s="891"/>
      <c r="L59" s="962"/>
    </row>
    <row r="60" spans="1:12" ht="9" customHeight="1">
      <c r="A60" s="792"/>
      <c r="B60" s="793"/>
      <c r="C60" s="793"/>
      <c r="D60" s="793"/>
      <c r="E60" s="793"/>
      <c r="F60" s="891"/>
      <c r="G60" s="891"/>
      <c r="H60" s="891"/>
      <c r="I60" s="891"/>
      <c r="J60" s="891"/>
      <c r="K60" s="891"/>
      <c r="L60" s="962"/>
    </row>
    <row r="61" spans="1:12" ht="9" customHeight="1">
      <c r="A61" s="792"/>
      <c r="B61" s="793"/>
      <c r="C61" s="793"/>
      <c r="D61" s="793"/>
      <c r="E61" s="793"/>
      <c r="F61" s="891"/>
      <c r="G61" s="891"/>
      <c r="H61" s="891"/>
      <c r="I61" s="891"/>
      <c r="J61" s="891"/>
      <c r="K61" s="891"/>
      <c r="L61" s="962"/>
    </row>
    <row r="62" spans="1:12" ht="9" customHeight="1">
      <c r="A62" s="796"/>
      <c r="B62" s="793"/>
      <c r="C62" s="793"/>
      <c r="D62" s="793"/>
      <c r="E62" s="793"/>
      <c r="F62" s="891"/>
      <c r="G62" s="891"/>
      <c r="H62" s="891"/>
      <c r="I62" s="891"/>
      <c r="J62" s="891"/>
      <c r="K62" s="891"/>
      <c r="L62" s="962"/>
    </row>
    <row r="63" spans="1:12" ht="9" customHeight="1">
      <c r="A63" s="798"/>
      <c r="B63" s="793"/>
      <c r="C63" s="793"/>
      <c r="D63" s="793"/>
      <c r="E63" s="793"/>
      <c r="F63" s="891"/>
      <c r="G63" s="891"/>
      <c r="H63" s="891"/>
      <c r="I63" s="891"/>
      <c r="J63" s="891"/>
      <c r="K63" s="891"/>
      <c r="L63" s="962"/>
    </row>
    <row r="64" spans="1:12" ht="9" customHeight="1">
      <c r="A64" s="792"/>
      <c r="B64" s="793"/>
      <c r="C64" s="793"/>
      <c r="D64" s="793"/>
      <c r="E64" s="793"/>
      <c r="F64" s="891"/>
      <c r="G64" s="891"/>
      <c r="H64" s="891"/>
      <c r="I64" s="891"/>
      <c r="J64" s="891"/>
      <c r="K64" s="891"/>
      <c r="L64" s="962"/>
    </row>
    <row r="65" spans="1:12" ht="9" customHeight="1">
      <c r="A65" s="792"/>
      <c r="B65" s="793"/>
      <c r="C65" s="793"/>
      <c r="D65" s="793"/>
      <c r="E65" s="793"/>
      <c r="F65" s="891"/>
      <c r="G65" s="891"/>
      <c r="H65" s="891"/>
      <c r="I65" s="891"/>
      <c r="J65" s="891"/>
      <c r="K65" s="891"/>
      <c r="L65" s="962"/>
    </row>
    <row r="66" spans="1:12" ht="9" customHeight="1">
      <c r="A66" s="792"/>
      <c r="B66" s="793"/>
      <c r="C66" s="793"/>
      <c r="D66" s="793"/>
      <c r="E66" s="793"/>
      <c r="F66" s="891"/>
      <c r="G66" s="891"/>
      <c r="H66" s="891"/>
      <c r="I66" s="891"/>
      <c r="J66" s="891"/>
      <c r="K66" s="891"/>
      <c r="L66" s="962"/>
    </row>
    <row r="67" spans="1:12" ht="9" customHeight="1">
      <c r="A67" s="792"/>
      <c r="B67" s="793"/>
      <c r="C67" s="793"/>
      <c r="D67" s="793"/>
      <c r="E67" s="793"/>
      <c r="F67" s="891"/>
      <c r="G67" s="891"/>
      <c r="H67" s="891"/>
      <c r="I67" s="891"/>
      <c r="J67" s="891"/>
      <c r="K67" s="891"/>
      <c r="L67" s="962"/>
    </row>
    <row r="68" spans="1:12" ht="9" customHeight="1">
      <c r="A68" s="796"/>
      <c r="B68" s="793"/>
      <c r="C68" s="793"/>
      <c r="D68" s="793"/>
      <c r="E68" s="793"/>
      <c r="F68" s="891"/>
      <c r="G68" s="891"/>
      <c r="H68" s="891"/>
      <c r="I68" s="891"/>
      <c r="J68" s="891"/>
      <c r="K68" s="891"/>
      <c r="L68" s="962"/>
    </row>
    <row r="69" spans="1:12" ht="9" customHeight="1">
      <c r="A69" s="798"/>
      <c r="B69" s="793"/>
      <c r="C69" s="793"/>
      <c r="D69" s="793"/>
      <c r="E69" s="793"/>
      <c r="F69" s="891"/>
      <c r="G69" s="891"/>
      <c r="H69" s="891"/>
      <c r="I69" s="891"/>
      <c r="J69" s="891"/>
      <c r="K69" s="891"/>
      <c r="L69" s="962"/>
    </row>
    <row r="70" spans="1:12" ht="9" customHeight="1">
      <c r="A70" s="792"/>
      <c r="B70" s="793"/>
      <c r="C70" s="793"/>
      <c r="D70" s="793"/>
      <c r="E70" s="793"/>
      <c r="F70" s="891"/>
      <c r="G70" s="891"/>
      <c r="H70" s="891"/>
      <c r="I70" s="891"/>
      <c r="J70" s="891"/>
      <c r="K70" s="891"/>
      <c r="L70" s="962"/>
    </row>
    <row r="71" spans="1:12" ht="9" customHeight="1">
      <c r="A71" s="792"/>
      <c r="B71" s="793"/>
      <c r="C71" s="793"/>
      <c r="D71" s="793"/>
      <c r="E71" s="793"/>
      <c r="F71" s="891"/>
      <c r="G71" s="891"/>
      <c r="H71" s="891"/>
      <c r="I71" s="891"/>
      <c r="J71" s="891"/>
      <c r="K71" s="891"/>
      <c r="L71" s="962"/>
    </row>
    <row r="72" spans="1:12" ht="9" customHeight="1">
      <c r="A72" s="792"/>
      <c r="B72" s="940"/>
      <c r="C72" s="940"/>
      <c r="D72" s="940"/>
      <c r="E72" s="940"/>
      <c r="L72" s="962"/>
    </row>
    <row r="73" spans="1:12" ht="9" customHeight="1">
      <c r="A73" s="792"/>
      <c r="B73" s="940"/>
      <c r="C73" s="940"/>
      <c r="D73" s="940"/>
      <c r="E73" s="940"/>
      <c r="L73" s="962"/>
    </row>
    <row r="74" spans="1:12" ht="9" customHeight="1">
      <c r="A74" s="792"/>
      <c r="B74" s="940"/>
      <c r="C74" s="940"/>
      <c r="D74" s="940"/>
      <c r="E74" s="940"/>
      <c r="L74" s="962"/>
    </row>
    <row r="75" spans="1:12" ht="9" customHeight="1">
      <c r="A75" s="792"/>
      <c r="B75" s="940"/>
      <c r="C75" s="940"/>
      <c r="D75" s="940"/>
      <c r="E75" s="940"/>
      <c r="L75" s="962"/>
    </row>
    <row r="76" spans="1:12" ht="9" customHeight="1">
      <c r="A76" s="792"/>
      <c r="B76" s="940"/>
      <c r="C76" s="940"/>
      <c r="D76" s="940"/>
      <c r="E76" s="940"/>
      <c r="L76" s="962"/>
    </row>
    <row r="77" spans="1:12" ht="9" customHeight="1">
      <c r="A77" s="792"/>
      <c r="B77" s="940"/>
      <c r="C77" s="940"/>
      <c r="D77" s="940"/>
      <c r="E77" s="940"/>
      <c r="L77" s="962"/>
    </row>
    <row r="78" spans="1:12" ht="9" customHeight="1">
      <c r="A78" s="796"/>
      <c r="B78" s="940"/>
      <c r="C78" s="940"/>
      <c r="D78" s="940"/>
      <c r="E78" s="940"/>
      <c r="L78" s="962"/>
    </row>
    <row r="79" spans="1:12" ht="9" customHeight="1">
      <c r="A79" s="798"/>
      <c r="B79" s="940"/>
      <c r="C79" s="940"/>
      <c r="D79" s="940"/>
      <c r="E79" s="940"/>
      <c r="L79" s="962"/>
    </row>
    <row r="80" spans="1:12" ht="9" customHeight="1">
      <c r="A80" s="792"/>
      <c r="B80" s="940"/>
      <c r="C80" s="940"/>
      <c r="D80" s="940"/>
      <c r="E80" s="940"/>
      <c r="L80" s="962"/>
    </row>
    <row r="81" spans="1:12" ht="9" customHeight="1">
      <c r="A81" s="792"/>
      <c r="B81" s="940"/>
      <c r="C81" s="940"/>
      <c r="D81" s="940"/>
      <c r="E81" s="940"/>
      <c r="L81" s="962"/>
    </row>
    <row r="82" spans="1:12" ht="9" customHeight="1">
      <c r="A82" s="792"/>
      <c r="B82" s="940"/>
      <c r="C82" s="940"/>
      <c r="D82" s="940"/>
      <c r="E82" s="940"/>
      <c r="L82" s="962"/>
    </row>
    <row r="83" spans="1:12" ht="9" customHeight="1">
      <c r="A83" s="792"/>
      <c r="B83" s="940"/>
      <c r="C83" s="940"/>
      <c r="D83" s="940"/>
      <c r="E83" s="940"/>
      <c r="L83" s="962"/>
    </row>
    <row r="84" spans="1:12" ht="9" customHeight="1">
      <c r="A84" s="792"/>
      <c r="B84" s="940"/>
      <c r="C84" s="940"/>
      <c r="D84" s="940"/>
      <c r="E84" s="940"/>
      <c r="L84" s="962"/>
    </row>
    <row r="85" spans="1:12" ht="9" customHeight="1">
      <c r="A85" s="792"/>
      <c r="B85" s="940"/>
      <c r="C85" s="940"/>
      <c r="D85" s="940"/>
      <c r="E85" s="940"/>
      <c r="L85" s="962"/>
    </row>
    <row r="86" spans="1:12" ht="9" customHeight="1">
      <c r="A86" s="792"/>
      <c r="B86" s="940"/>
      <c r="C86" s="940"/>
      <c r="D86" s="940"/>
      <c r="E86" s="940"/>
      <c r="L86" s="962"/>
    </row>
    <row r="87" spans="1:12" ht="9" customHeight="1">
      <c r="A87" s="792"/>
      <c r="B87" s="940"/>
      <c r="C87" s="940"/>
      <c r="D87" s="940"/>
      <c r="E87" s="940"/>
      <c r="L87" s="962"/>
    </row>
    <row r="88" spans="1:12" ht="9" customHeight="1">
      <c r="A88" s="792"/>
      <c r="B88" s="940"/>
      <c r="C88" s="940"/>
      <c r="D88" s="940"/>
      <c r="E88" s="940"/>
      <c r="L88" s="962"/>
    </row>
    <row r="89" spans="1:12" ht="9" customHeight="1">
      <c r="A89" s="798"/>
      <c r="B89" s="940"/>
      <c r="C89" s="940"/>
      <c r="D89" s="940"/>
      <c r="E89" s="940"/>
      <c r="L89" s="962"/>
    </row>
    <row r="90" spans="1:12" ht="9" customHeight="1">
      <c r="A90" s="792"/>
      <c r="B90" s="940"/>
      <c r="C90" s="940"/>
      <c r="D90" s="940"/>
      <c r="E90" s="940"/>
      <c r="L90" s="962"/>
    </row>
    <row r="91" spans="1:12" ht="9" customHeight="1">
      <c r="A91" s="792"/>
      <c r="B91" s="940"/>
      <c r="C91" s="940"/>
      <c r="D91" s="940"/>
      <c r="E91" s="940"/>
      <c r="L91" s="962"/>
    </row>
    <row r="92" spans="1:12" ht="9" customHeight="1">
      <c r="A92" s="792"/>
      <c r="B92" s="940"/>
      <c r="C92" s="940"/>
      <c r="D92" s="940"/>
      <c r="E92" s="940"/>
      <c r="L92" s="962"/>
    </row>
    <row r="93" spans="1:12">
      <c r="A93" s="800"/>
      <c r="B93" s="940"/>
      <c r="C93" s="940"/>
      <c r="D93" s="940"/>
      <c r="E93" s="940"/>
      <c r="L93" s="962"/>
    </row>
    <row r="94" spans="1:12">
      <c r="A94" s="800"/>
      <c r="B94" s="940"/>
      <c r="C94" s="940"/>
      <c r="D94" s="940"/>
      <c r="E94" s="940"/>
      <c r="L94" s="962"/>
    </row>
    <row r="95" spans="1:12">
      <c r="A95" s="800"/>
      <c r="B95" s="940"/>
      <c r="C95" s="940"/>
      <c r="D95" s="940"/>
      <c r="E95" s="940"/>
      <c r="L95" s="962"/>
    </row>
    <row r="96" spans="1:12">
      <c r="A96" s="800"/>
      <c r="B96" s="940"/>
      <c r="C96" s="940"/>
      <c r="D96" s="940"/>
      <c r="E96" s="940"/>
      <c r="L96" s="962"/>
    </row>
    <row r="97" spans="1:12">
      <c r="A97" s="800"/>
      <c r="B97" s="940"/>
      <c r="C97" s="940"/>
      <c r="D97" s="940"/>
      <c r="E97" s="940"/>
      <c r="L97" s="962"/>
    </row>
    <row r="98" spans="1:12">
      <c r="A98" s="800"/>
      <c r="B98" s="940"/>
      <c r="C98" s="940"/>
      <c r="D98" s="940"/>
      <c r="E98" s="940"/>
      <c r="L98" s="962"/>
    </row>
    <row r="99" spans="1:12">
      <c r="A99" s="800"/>
      <c r="B99" s="940"/>
      <c r="C99" s="940"/>
      <c r="D99" s="940"/>
      <c r="E99" s="940"/>
      <c r="L99" s="962"/>
    </row>
    <row r="100" spans="1:12" ht="15.75">
      <c r="A100" s="801"/>
      <c r="B100" s="940"/>
      <c r="C100" s="940"/>
      <c r="D100" s="940"/>
      <c r="E100" s="940"/>
      <c r="L100" s="962"/>
    </row>
    <row r="101" spans="1:12" ht="15.75">
      <c r="A101" s="801"/>
      <c r="B101" s="940"/>
      <c r="C101" s="940"/>
      <c r="D101" s="940"/>
      <c r="E101" s="940"/>
      <c r="L101" s="962"/>
    </row>
    <row r="102" spans="1:12" ht="15.75">
      <c r="A102" s="801"/>
      <c r="B102" s="940"/>
      <c r="C102" s="940"/>
      <c r="D102" s="940"/>
      <c r="E102" s="940"/>
      <c r="L102" s="962"/>
    </row>
    <row r="103" spans="1:12" ht="15.75">
      <c r="A103" s="801"/>
      <c r="B103" s="940"/>
      <c r="C103" s="940"/>
      <c r="D103" s="940"/>
      <c r="E103" s="940"/>
      <c r="L103" s="962"/>
    </row>
    <row r="104" spans="1:12" ht="15.75">
      <c r="A104" s="801"/>
      <c r="B104" s="940"/>
      <c r="C104" s="940"/>
      <c r="D104" s="940"/>
      <c r="E104" s="940"/>
      <c r="L104" s="962"/>
    </row>
    <row r="105" spans="1:12" ht="15.75">
      <c r="A105" s="801"/>
      <c r="B105" s="940"/>
      <c r="C105" s="940"/>
      <c r="D105" s="940"/>
      <c r="E105" s="940"/>
      <c r="L105" s="962"/>
    </row>
    <row r="106" spans="1:12" ht="15.75">
      <c r="A106" s="801"/>
      <c r="B106" s="940"/>
      <c r="C106" s="940"/>
      <c r="D106" s="940"/>
      <c r="E106" s="940"/>
      <c r="L106" s="962"/>
    </row>
    <row r="107" spans="1:12" ht="15.75">
      <c r="A107" s="801"/>
      <c r="B107" s="940"/>
      <c r="C107" s="940"/>
      <c r="D107" s="940"/>
      <c r="E107" s="940"/>
      <c r="L107" s="962"/>
    </row>
    <row r="108" spans="1:12" ht="15.75">
      <c r="A108" s="801"/>
      <c r="B108" s="940"/>
      <c r="C108" s="940"/>
      <c r="D108" s="940"/>
      <c r="E108" s="940"/>
      <c r="L108" s="962"/>
    </row>
    <row r="109" spans="1:12" ht="15.75">
      <c r="A109" s="801"/>
      <c r="B109" s="940"/>
      <c r="C109" s="940"/>
      <c r="D109" s="940"/>
      <c r="E109" s="940"/>
      <c r="L109" s="962"/>
    </row>
    <row r="110" spans="1:12" ht="15.75">
      <c r="A110" s="801"/>
      <c r="B110" s="940"/>
      <c r="C110" s="940"/>
      <c r="D110" s="940"/>
      <c r="E110" s="940"/>
      <c r="L110" s="962"/>
    </row>
    <row r="111" spans="1:12" ht="15.75">
      <c r="A111" s="801"/>
      <c r="B111" s="940"/>
      <c r="C111" s="940"/>
      <c r="D111" s="940"/>
      <c r="E111" s="940"/>
      <c r="L111" s="962"/>
    </row>
    <row r="112" spans="1:12" ht="15.75">
      <c r="A112" s="801"/>
      <c r="B112" s="940"/>
      <c r="C112" s="940"/>
      <c r="D112" s="940"/>
      <c r="E112" s="940"/>
      <c r="L112" s="962"/>
    </row>
    <row r="113" spans="1:12" ht="15.75">
      <c r="A113" s="801"/>
      <c r="B113" s="940"/>
      <c r="C113" s="940"/>
      <c r="D113" s="940"/>
      <c r="E113" s="940"/>
      <c r="L113" s="962"/>
    </row>
    <row r="114" spans="1:12" ht="15.75">
      <c r="A114" s="801"/>
      <c r="B114" s="940"/>
      <c r="C114" s="940"/>
      <c r="D114" s="940"/>
      <c r="E114" s="940"/>
      <c r="L114" s="962"/>
    </row>
    <row r="115" spans="1:12" ht="15.75">
      <c r="A115" s="801"/>
      <c r="B115" s="940"/>
      <c r="C115" s="940"/>
      <c r="D115" s="940"/>
      <c r="E115" s="940"/>
      <c r="L115" s="962"/>
    </row>
    <row r="116" spans="1:12" ht="15.75">
      <c r="A116" s="801"/>
      <c r="B116" s="940"/>
      <c r="C116" s="940"/>
      <c r="D116" s="940"/>
      <c r="E116" s="940"/>
      <c r="L116" s="962"/>
    </row>
    <row r="117" spans="1:12" ht="15.75">
      <c r="A117" s="801"/>
      <c r="B117" s="940"/>
      <c r="C117" s="940"/>
      <c r="D117" s="940"/>
      <c r="E117" s="940"/>
      <c r="L117" s="962"/>
    </row>
    <row r="118" spans="1:12" ht="15.75">
      <c r="A118" s="801"/>
      <c r="B118" s="940"/>
      <c r="C118" s="940"/>
      <c r="D118" s="940"/>
      <c r="E118" s="940"/>
      <c r="L118" s="962"/>
    </row>
    <row r="119" spans="1:12" ht="15.75">
      <c r="A119" s="801"/>
      <c r="B119" s="940"/>
      <c r="C119" s="940"/>
      <c r="D119" s="940"/>
      <c r="E119" s="940"/>
      <c r="L119" s="962"/>
    </row>
    <row r="120" spans="1:12" ht="15.75">
      <c r="A120" s="801"/>
      <c r="B120" s="940"/>
      <c r="C120" s="940"/>
      <c r="D120" s="940"/>
      <c r="E120" s="940"/>
      <c r="L120" s="962"/>
    </row>
    <row r="121" spans="1:12" ht="15.75">
      <c r="A121" s="801"/>
      <c r="B121" s="940"/>
      <c r="C121" s="940"/>
      <c r="D121" s="940"/>
      <c r="E121" s="940"/>
      <c r="L121" s="962"/>
    </row>
    <row r="122" spans="1:12" ht="15.75">
      <c r="A122" s="801"/>
      <c r="B122" s="940"/>
      <c r="C122" s="940"/>
      <c r="D122" s="940"/>
      <c r="E122" s="940"/>
      <c r="L122" s="962"/>
    </row>
    <row r="123" spans="1:12" ht="15.75">
      <c r="A123" s="801"/>
      <c r="B123" s="940"/>
      <c r="C123" s="940"/>
      <c r="D123" s="940"/>
      <c r="E123" s="940"/>
      <c r="L123" s="962"/>
    </row>
    <row r="124" spans="1:12" ht="15.75">
      <c r="A124" s="801"/>
      <c r="B124" s="940"/>
      <c r="C124" s="940"/>
      <c r="D124" s="940"/>
      <c r="E124" s="940"/>
      <c r="L124" s="962"/>
    </row>
    <row r="125" spans="1:12" ht="15.75">
      <c r="A125" s="801"/>
      <c r="B125" s="940"/>
      <c r="C125" s="940"/>
      <c r="D125" s="940"/>
      <c r="E125" s="940"/>
      <c r="L125" s="962"/>
    </row>
    <row r="126" spans="1:12" ht="15.75">
      <c r="A126" s="801"/>
      <c r="B126" s="940"/>
      <c r="C126" s="940"/>
      <c r="D126" s="940"/>
      <c r="E126" s="940"/>
      <c r="L126" s="962"/>
    </row>
    <row r="127" spans="1:12" ht="15.75">
      <c r="A127" s="801"/>
      <c r="B127" s="940"/>
      <c r="C127" s="940"/>
      <c r="D127" s="940"/>
      <c r="E127" s="940"/>
      <c r="L127" s="962"/>
    </row>
    <row r="128" spans="1:12" ht="15.75">
      <c r="A128" s="801"/>
      <c r="B128" s="940"/>
      <c r="C128" s="940"/>
      <c r="D128" s="940"/>
      <c r="E128" s="940"/>
      <c r="L128" s="962"/>
    </row>
    <row r="129" spans="1:12" ht="15.75">
      <c r="A129" s="801"/>
      <c r="B129" s="940"/>
      <c r="C129" s="940"/>
      <c r="D129" s="940"/>
      <c r="E129" s="940"/>
      <c r="L129" s="962"/>
    </row>
    <row r="130" spans="1:12" ht="15.75">
      <c r="A130" s="801"/>
      <c r="B130" s="940"/>
      <c r="C130" s="940"/>
      <c r="D130" s="940"/>
      <c r="E130" s="940"/>
      <c r="L130" s="962"/>
    </row>
    <row r="131" spans="1:12" ht="15.75">
      <c r="A131" s="801"/>
      <c r="B131" s="940"/>
      <c r="C131" s="940"/>
      <c r="D131" s="940"/>
      <c r="E131" s="940"/>
      <c r="L131" s="962"/>
    </row>
    <row r="132" spans="1:12" ht="15.75">
      <c r="A132" s="801"/>
      <c r="B132" s="940"/>
      <c r="C132" s="940"/>
      <c r="D132" s="940"/>
      <c r="E132" s="940"/>
      <c r="L132" s="962"/>
    </row>
    <row r="133" spans="1:12" ht="15.75">
      <c r="A133" s="801"/>
      <c r="B133" s="940"/>
      <c r="C133" s="940"/>
      <c r="D133" s="940"/>
      <c r="E133" s="940"/>
      <c r="L133" s="962"/>
    </row>
    <row r="134" spans="1:12" ht="15.75">
      <c r="A134" s="801"/>
      <c r="B134" s="940"/>
      <c r="C134" s="940"/>
      <c r="D134" s="940"/>
      <c r="E134" s="940"/>
      <c r="L134" s="962"/>
    </row>
    <row r="135" spans="1:12" ht="15.75">
      <c r="A135" s="801"/>
      <c r="B135" s="940"/>
      <c r="C135" s="940"/>
      <c r="D135" s="940"/>
      <c r="E135" s="940"/>
      <c r="L135" s="962"/>
    </row>
    <row r="136" spans="1:12" ht="15.75">
      <c r="A136" s="801"/>
      <c r="B136" s="940"/>
      <c r="C136" s="940"/>
      <c r="D136" s="940"/>
      <c r="E136" s="940"/>
      <c r="L136" s="962"/>
    </row>
    <row r="137" spans="1:12" ht="15.75">
      <c r="A137" s="801"/>
      <c r="B137" s="940"/>
      <c r="C137" s="940"/>
      <c r="D137" s="940"/>
      <c r="E137" s="940"/>
      <c r="L137" s="962"/>
    </row>
    <row r="138" spans="1:12" ht="15.75">
      <c r="A138" s="801"/>
      <c r="B138" s="940"/>
      <c r="C138" s="940"/>
      <c r="D138" s="940"/>
      <c r="E138" s="940"/>
      <c r="L138" s="962"/>
    </row>
    <row r="139" spans="1:12" ht="15.75">
      <c r="A139" s="801"/>
      <c r="B139" s="940"/>
      <c r="C139" s="940"/>
      <c r="D139" s="940"/>
      <c r="E139" s="940"/>
      <c r="L139" s="962"/>
    </row>
    <row r="140" spans="1:12" ht="15.75">
      <c r="A140" s="801"/>
      <c r="B140" s="940"/>
      <c r="C140" s="940"/>
      <c r="D140" s="940"/>
      <c r="E140" s="940"/>
      <c r="L140" s="962"/>
    </row>
    <row r="141" spans="1:12" ht="15.75">
      <c r="A141" s="801"/>
      <c r="B141" s="940"/>
      <c r="C141" s="940"/>
      <c r="D141" s="940"/>
      <c r="E141" s="940"/>
      <c r="L141" s="962"/>
    </row>
    <row r="142" spans="1:12" ht="15.75">
      <c r="A142" s="801"/>
      <c r="B142" s="940"/>
      <c r="C142" s="940"/>
      <c r="D142" s="940"/>
      <c r="E142" s="940"/>
      <c r="L142" s="962"/>
    </row>
    <row r="143" spans="1:12" ht="15.75">
      <c r="A143" s="801"/>
      <c r="B143" s="940"/>
      <c r="C143" s="940"/>
      <c r="D143" s="940"/>
      <c r="E143" s="940"/>
      <c r="L143" s="962"/>
    </row>
    <row r="144" spans="1:12" ht="15.75">
      <c r="A144" s="801"/>
      <c r="B144" s="940"/>
      <c r="C144" s="940"/>
      <c r="D144" s="940"/>
      <c r="E144" s="940"/>
      <c r="L144" s="962"/>
    </row>
    <row r="145" spans="1:12" ht="15.75">
      <c r="A145" s="801"/>
      <c r="B145" s="940"/>
      <c r="C145" s="940"/>
      <c r="D145" s="940"/>
      <c r="E145" s="940"/>
      <c r="L145" s="962"/>
    </row>
    <row r="146" spans="1:12" ht="15.75">
      <c r="A146" s="801"/>
      <c r="B146" s="940"/>
      <c r="C146" s="940"/>
      <c r="D146" s="940"/>
      <c r="E146" s="940"/>
      <c r="L146" s="962"/>
    </row>
    <row r="147" spans="1:12" ht="15.75">
      <c r="A147" s="801"/>
      <c r="B147" s="940"/>
      <c r="C147" s="940"/>
      <c r="D147" s="940"/>
      <c r="E147" s="940"/>
      <c r="L147" s="962"/>
    </row>
    <row r="148" spans="1:12" ht="15.75">
      <c r="A148" s="801"/>
      <c r="B148" s="940"/>
      <c r="C148" s="940"/>
      <c r="D148" s="940"/>
      <c r="E148" s="940"/>
      <c r="L148" s="962"/>
    </row>
    <row r="149" spans="1:12" ht="15.75">
      <c r="A149" s="801"/>
      <c r="B149" s="940"/>
      <c r="C149" s="940"/>
      <c r="D149" s="940"/>
      <c r="E149" s="940"/>
      <c r="L149" s="962"/>
    </row>
    <row r="150" spans="1:12" ht="15.75">
      <c r="A150" s="801"/>
      <c r="B150" s="940"/>
      <c r="C150" s="940"/>
      <c r="D150" s="940"/>
      <c r="E150" s="940"/>
      <c r="L150" s="962"/>
    </row>
    <row r="151" spans="1:12" ht="15.75">
      <c r="A151" s="801"/>
      <c r="B151" s="940"/>
      <c r="C151" s="940"/>
      <c r="D151" s="940"/>
      <c r="E151" s="940"/>
      <c r="L151" s="962"/>
    </row>
    <row r="152" spans="1:12" ht="15.75">
      <c r="A152" s="801"/>
      <c r="B152" s="940"/>
      <c r="C152" s="940"/>
      <c r="D152" s="940"/>
      <c r="E152" s="940"/>
      <c r="L152" s="962"/>
    </row>
    <row r="153" spans="1:12" ht="15.75">
      <c r="A153" s="801"/>
      <c r="B153" s="940"/>
      <c r="C153" s="940"/>
      <c r="D153" s="940"/>
      <c r="E153" s="940"/>
      <c r="L153" s="962"/>
    </row>
    <row r="154" spans="1:12" ht="15.75">
      <c r="A154" s="801"/>
      <c r="B154" s="940"/>
      <c r="C154" s="940"/>
      <c r="D154" s="940"/>
      <c r="E154" s="940"/>
      <c r="L154" s="962"/>
    </row>
    <row r="155" spans="1:12" ht="15.75">
      <c r="A155" s="801"/>
      <c r="B155" s="940"/>
      <c r="C155" s="940"/>
      <c r="D155" s="940"/>
      <c r="E155" s="940"/>
      <c r="L155" s="962"/>
    </row>
    <row r="156" spans="1:12" ht="15.75">
      <c r="A156" s="801"/>
      <c r="B156" s="940"/>
      <c r="C156" s="940"/>
      <c r="D156" s="940"/>
      <c r="E156" s="940"/>
      <c r="L156" s="962"/>
    </row>
    <row r="157" spans="1:12" ht="15.75">
      <c r="A157" s="801"/>
      <c r="B157" s="940"/>
      <c r="C157" s="940"/>
      <c r="D157" s="940"/>
      <c r="E157" s="940"/>
      <c r="L157" s="962"/>
    </row>
    <row r="158" spans="1:12" ht="15.75">
      <c r="A158" s="801"/>
      <c r="B158" s="940"/>
      <c r="C158" s="940"/>
      <c r="D158" s="940"/>
      <c r="E158" s="940"/>
      <c r="L158" s="962"/>
    </row>
    <row r="159" spans="1:12" ht="15.75">
      <c r="A159" s="801"/>
      <c r="B159" s="940"/>
      <c r="C159" s="940"/>
      <c r="D159" s="940"/>
      <c r="E159" s="940"/>
      <c r="L159" s="962"/>
    </row>
    <row r="160" spans="1:12" ht="15.75">
      <c r="A160" s="801"/>
      <c r="B160" s="940"/>
      <c r="C160" s="940"/>
      <c r="D160" s="940"/>
      <c r="E160" s="940"/>
      <c r="L160" s="962"/>
    </row>
    <row r="161" spans="1:12" ht="15.75">
      <c r="A161" s="801"/>
      <c r="B161" s="940"/>
      <c r="C161" s="940"/>
      <c r="D161" s="940"/>
      <c r="E161" s="940"/>
      <c r="L161" s="962"/>
    </row>
    <row r="162" spans="1:12" ht="15.75">
      <c r="A162" s="801"/>
      <c r="B162" s="940"/>
      <c r="C162" s="940"/>
      <c r="D162" s="940"/>
      <c r="E162" s="940"/>
      <c r="L162" s="962"/>
    </row>
    <row r="163" spans="1:12" ht="15.75">
      <c r="A163" s="801"/>
      <c r="B163" s="940"/>
      <c r="C163" s="940"/>
      <c r="D163" s="940"/>
      <c r="E163" s="940"/>
      <c r="L163" s="962"/>
    </row>
    <row r="164" spans="1:12" ht="15.75">
      <c r="A164" s="801"/>
      <c r="B164" s="940"/>
      <c r="C164" s="940"/>
      <c r="D164" s="940"/>
      <c r="E164" s="940"/>
      <c r="L164" s="962"/>
    </row>
    <row r="165" spans="1:12" ht="15.75">
      <c r="A165" s="801"/>
      <c r="B165" s="940"/>
      <c r="C165" s="940"/>
      <c r="D165" s="940"/>
      <c r="E165" s="940"/>
      <c r="L165" s="962"/>
    </row>
    <row r="166" spans="1:12" ht="15.75">
      <c r="A166" s="801"/>
      <c r="B166" s="940"/>
      <c r="C166" s="940"/>
      <c r="D166" s="940"/>
      <c r="E166" s="940"/>
      <c r="L166" s="962"/>
    </row>
    <row r="167" spans="1:12" ht="15.75">
      <c r="A167" s="801"/>
      <c r="B167" s="940"/>
      <c r="C167" s="940"/>
      <c r="D167" s="940"/>
      <c r="E167" s="940"/>
      <c r="L167" s="962"/>
    </row>
    <row r="168" spans="1:12" ht="15.75">
      <c r="A168" s="801"/>
      <c r="B168" s="940"/>
      <c r="C168" s="940"/>
      <c r="D168" s="940"/>
      <c r="E168" s="940"/>
      <c r="L168" s="962"/>
    </row>
    <row r="169" spans="1:12" ht="15.75">
      <c r="A169" s="801"/>
      <c r="B169" s="940"/>
      <c r="C169" s="940"/>
      <c r="D169" s="940"/>
      <c r="E169" s="940"/>
      <c r="L169" s="962"/>
    </row>
    <row r="170" spans="1:12" ht="15.75">
      <c r="A170" s="801"/>
      <c r="B170" s="940"/>
      <c r="C170" s="940"/>
      <c r="D170" s="940"/>
      <c r="E170" s="940"/>
      <c r="L170" s="962"/>
    </row>
    <row r="171" spans="1:12" ht="15.75">
      <c r="A171" s="801"/>
      <c r="B171" s="940"/>
      <c r="C171" s="940"/>
      <c r="D171" s="940"/>
      <c r="E171" s="940"/>
      <c r="L171" s="962"/>
    </row>
    <row r="172" spans="1:12" ht="15.75">
      <c r="A172" s="801"/>
      <c r="B172" s="940"/>
      <c r="C172" s="940"/>
      <c r="D172" s="940"/>
      <c r="E172" s="940"/>
      <c r="L172" s="962"/>
    </row>
    <row r="173" spans="1:12" ht="15.75">
      <c r="A173" s="801"/>
      <c r="B173" s="940"/>
      <c r="C173" s="940"/>
      <c r="D173" s="940"/>
      <c r="E173" s="940"/>
      <c r="L173" s="962"/>
    </row>
    <row r="174" spans="1:12" ht="15.75">
      <c r="A174" s="801"/>
      <c r="B174" s="940"/>
      <c r="C174" s="940"/>
      <c r="D174" s="940"/>
      <c r="E174" s="940"/>
      <c r="L174" s="962"/>
    </row>
    <row r="175" spans="1:12" ht="15.75">
      <c r="A175" s="801"/>
      <c r="B175" s="940"/>
      <c r="C175" s="940"/>
      <c r="D175" s="940"/>
      <c r="E175" s="940"/>
      <c r="L175" s="962"/>
    </row>
    <row r="176" spans="1:12" ht="15.75">
      <c r="A176" s="801"/>
      <c r="B176" s="940"/>
      <c r="C176" s="940"/>
      <c r="D176" s="940"/>
      <c r="E176" s="940"/>
      <c r="L176" s="962"/>
    </row>
    <row r="177" spans="1:12" ht="15.75">
      <c r="A177" s="801"/>
      <c r="B177" s="940"/>
      <c r="C177" s="940"/>
      <c r="D177" s="940"/>
      <c r="E177" s="940"/>
      <c r="L177" s="962"/>
    </row>
    <row r="178" spans="1:12" ht="15.75">
      <c r="A178" s="801"/>
      <c r="B178" s="940"/>
      <c r="C178" s="940"/>
      <c r="D178" s="940"/>
      <c r="E178" s="940"/>
      <c r="L178" s="962"/>
    </row>
    <row r="179" spans="1:12" ht="15.75">
      <c r="A179" s="801"/>
      <c r="B179" s="940"/>
      <c r="C179" s="940"/>
      <c r="D179" s="940"/>
      <c r="E179" s="940"/>
      <c r="L179" s="962"/>
    </row>
    <row r="180" spans="1:12" ht="15.75">
      <c r="A180" s="801"/>
      <c r="B180" s="940"/>
      <c r="C180" s="940"/>
      <c r="D180" s="940"/>
      <c r="E180" s="940"/>
      <c r="L180" s="962"/>
    </row>
    <row r="181" spans="1:12" ht="15.75">
      <c r="A181" s="801"/>
      <c r="B181" s="940"/>
      <c r="C181" s="940"/>
      <c r="D181" s="940"/>
      <c r="E181" s="940"/>
      <c r="L181" s="962"/>
    </row>
    <row r="182" spans="1:12" ht="15.75">
      <c r="A182" s="801"/>
      <c r="B182" s="940"/>
      <c r="C182" s="940"/>
      <c r="D182" s="940"/>
      <c r="E182" s="940"/>
      <c r="L182" s="962"/>
    </row>
    <row r="183" spans="1:12" ht="15.75">
      <c r="A183" s="801"/>
      <c r="B183" s="940"/>
      <c r="C183" s="940"/>
      <c r="D183" s="940"/>
      <c r="E183" s="940"/>
      <c r="L183" s="962"/>
    </row>
    <row r="184" spans="1:12" ht="15.75">
      <c r="A184" s="801"/>
      <c r="B184" s="940"/>
      <c r="C184" s="940"/>
      <c r="D184" s="940"/>
      <c r="E184" s="940"/>
      <c r="L184" s="962"/>
    </row>
    <row r="185" spans="1:12" ht="15.75">
      <c r="A185" s="801"/>
      <c r="B185" s="940"/>
      <c r="C185" s="940"/>
      <c r="D185" s="940"/>
      <c r="E185" s="940"/>
      <c r="L185" s="962"/>
    </row>
    <row r="186" spans="1:12" ht="15.75">
      <c r="A186" s="801"/>
      <c r="B186" s="940"/>
      <c r="C186" s="940"/>
      <c r="D186" s="940"/>
      <c r="E186" s="940"/>
      <c r="L186" s="962"/>
    </row>
    <row r="187" spans="1:12" ht="15.75">
      <c r="A187" s="801"/>
      <c r="B187" s="940"/>
      <c r="C187" s="940"/>
      <c r="D187" s="940"/>
      <c r="E187" s="940"/>
      <c r="L187" s="962"/>
    </row>
    <row r="188" spans="1:12" ht="15.75">
      <c r="A188" s="801"/>
      <c r="B188" s="940"/>
      <c r="C188" s="940"/>
      <c r="D188" s="940"/>
      <c r="E188" s="940"/>
      <c r="L188" s="962"/>
    </row>
    <row r="189" spans="1:12" ht="15.75">
      <c r="A189" s="801"/>
      <c r="B189" s="940"/>
      <c r="C189" s="940"/>
      <c r="D189" s="940"/>
      <c r="E189" s="940"/>
      <c r="L189" s="962"/>
    </row>
    <row r="190" spans="1:12" ht="15.75">
      <c r="A190" s="801"/>
      <c r="B190" s="940"/>
      <c r="C190" s="940"/>
      <c r="D190" s="940"/>
      <c r="E190" s="940"/>
      <c r="L190" s="962"/>
    </row>
    <row r="191" spans="1:12" ht="15.75">
      <c r="A191" s="318"/>
      <c r="B191" s="940"/>
      <c r="C191" s="940"/>
      <c r="D191" s="940"/>
      <c r="E191" s="940"/>
      <c r="L191" s="962"/>
    </row>
    <row r="192" spans="1:12" ht="15.75">
      <c r="A192" s="318"/>
      <c r="B192" s="940"/>
      <c r="C192" s="940"/>
      <c r="D192" s="940"/>
      <c r="E192" s="940"/>
      <c r="L192" s="962"/>
    </row>
    <row r="193" spans="1:12" ht="15.75">
      <c r="A193" s="318"/>
      <c r="B193" s="940"/>
      <c r="C193" s="940"/>
      <c r="D193" s="940"/>
      <c r="E193" s="940"/>
      <c r="L193" s="962"/>
    </row>
    <row r="194" spans="1:12" ht="15.75">
      <c r="A194" s="318"/>
      <c r="B194" s="940"/>
      <c r="C194" s="940"/>
      <c r="D194" s="940"/>
      <c r="E194" s="940"/>
      <c r="L194" s="962"/>
    </row>
    <row r="195" spans="1:12" ht="15.75">
      <c r="A195" s="318"/>
      <c r="B195" s="940"/>
      <c r="C195" s="940"/>
      <c r="D195" s="940"/>
      <c r="E195" s="940"/>
      <c r="L195" s="962"/>
    </row>
    <row r="196" spans="1:12" ht="15.75">
      <c r="A196" s="318"/>
      <c r="B196" s="940"/>
      <c r="C196" s="940"/>
      <c r="D196" s="940"/>
      <c r="E196" s="940"/>
      <c r="L196" s="962"/>
    </row>
    <row r="197" spans="1:12" ht="15.75">
      <c r="A197" s="318"/>
      <c r="B197" s="940"/>
      <c r="C197" s="940"/>
      <c r="D197" s="940"/>
      <c r="E197" s="940"/>
      <c r="L197" s="962"/>
    </row>
    <row r="198" spans="1:12" ht="15.75">
      <c r="A198" s="318"/>
      <c r="B198" s="940"/>
      <c r="C198" s="940"/>
      <c r="D198" s="940"/>
      <c r="E198" s="940"/>
      <c r="L198" s="962"/>
    </row>
    <row r="199" spans="1:12" ht="15.75">
      <c r="A199" s="318"/>
      <c r="B199" s="940"/>
      <c r="C199" s="940"/>
      <c r="D199" s="940"/>
      <c r="E199" s="940"/>
      <c r="L199" s="962"/>
    </row>
    <row r="200" spans="1:12" ht="15.75">
      <c r="A200" s="318"/>
      <c r="B200" s="940"/>
      <c r="C200" s="940"/>
      <c r="D200" s="940"/>
      <c r="E200" s="940"/>
      <c r="L200" s="962"/>
    </row>
    <row r="201" spans="1:12" ht="15.75">
      <c r="A201" s="318"/>
      <c r="B201" s="940"/>
      <c r="C201" s="940"/>
      <c r="D201" s="940"/>
      <c r="E201" s="940"/>
    </row>
    <row r="202" spans="1:12" ht="15.75">
      <c r="A202" s="318"/>
      <c r="B202" s="940"/>
      <c r="C202" s="940"/>
      <c r="D202" s="940"/>
      <c r="E202" s="940"/>
    </row>
    <row r="203" spans="1:12" ht="15.75">
      <c r="A203" s="318"/>
      <c r="B203" s="940"/>
      <c r="C203" s="940"/>
      <c r="D203" s="940"/>
      <c r="E203" s="940"/>
    </row>
    <row r="204" spans="1:12" ht="15.75">
      <c r="A204" s="318"/>
      <c r="B204" s="940"/>
      <c r="C204" s="940"/>
      <c r="D204" s="940"/>
      <c r="E204" s="940"/>
    </row>
    <row r="205" spans="1:12" ht="15.75">
      <c r="A205" s="318"/>
      <c r="B205" s="940"/>
      <c r="C205" s="940"/>
      <c r="D205" s="940"/>
      <c r="E205" s="940"/>
    </row>
    <row r="206" spans="1:12" ht="15.75">
      <c r="A206" s="318"/>
      <c r="B206" s="940"/>
      <c r="C206" s="940"/>
      <c r="D206" s="940"/>
      <c r="E206" s="940"/>
    </row>
    <row r="207" spans="1:12" ht="15.75">
      <c r="A207" s="318"/>
      <c r="B207" s="940"/>
      <c r="C207" s="940"/>
      <c r="D207" s="940"/>
      <c r="E207" s="940"/>
    </row>
    <row r="208" spans="1:12" ht="15.75">
      <c r="A208" s="318"/>
      <c r="B208" s="940"/>
      <c r="C208" s="940"/>
      <c r="D208" s="940"/>
      <c r="E208" s="940"/>
    </row>
    <row r="209" spans="1:5" ht="15.75">
      <c r="A209" s="318"/>
      <c r="B209" s="940"/>
      <c r="C209" s="940"/>
      <c r="D209" s="940"/>
      <c r="E209" s="940"/>
    </row>
    <row r="210" spans="1:5" ht="15.75">
      <c r="A210" s="318"/>
      <c r="B210" s="940"/>
      <c r="C210" s="940"/>
      <c r="D210" s="940"/>
      <c r="E210" s="940"/>
    </row>
    <row r="211" spans="1:5" ht="15.75">
      <c r="A211" s="318"/>
      <c r="B211" s="940"/>
      <c r="C211" s="940"/>
      <c r="D211" s="940"/>
      <c r="E211" s="940"/>
    </row>
    <row r="212" spans="1:5" ht="15.75">
      <c r="A212" s="318"/>
      <c r="B212" s="940"/>
      <c r="C212" s="940"/>
      <c r="D212" s="940"/>
      <c r="E212" s="940"/>
    </row>
    <row r="213" spans="1:5" ht="15.75">
      <c r="A213" s="318"/>
      <c r="B213" s="940"/>
      <c r="C213" s="940"/>
      <c r="D213" s="940"/>
      <c r="E213" s="940"/>
    </row>
    <row r="214" spans="1:5" ht="15.75">
      <c r="A214" s="318"/>
      <c r="B214" s="940"/>
      <c r="C214" s="940"/>
      <c r="D214" s="940"/>
      <c r="E214" s="940"/>
    </row>
    <row r="215" spans="1:5" ht="15.75">
      <c r="A215" s="318"/>
      <c r="B215" s="940"/>
      <c r="C215" s="940"/>
      <c r="D215" s="940"/>
      <c r="E215" s="940"/>
    </row>
    <row r="216" spans="1:5" ht="15.75">
      <c r="A216" s="318"/>
      <c r="B216" s="940"/>
      <c r="C216" s="940"/>
      <c r="D216" s="940"/>
      <c r="E216" s="940"/>
    </row>
    <row r="217" spans="1:5" ht="15.75">
      <c r="A217" s="318"/>
      <c r="B217" s="940"/>
      <c r="C217" s="940"/>
      <c r="D217" s="940"/>
      <c r="E217" s="940"/>
    </row>
    <row r="218" spans="1:5" ht="15.75">
      <c r="A218" s="318"/>
      <c r="B218" s="940"/>
      <c r="C218" s="940"/>
      <c r="D218" s="940"/>
      <c r="E218" s="940"/>
    </row>
    <row r="219" spans="1:5" ht="15.75">
      <c r="A219" s="318"/>
      <c r="B219" s="940"/>
      <c r="C219" s="940"/>
      <c r="D219" s="940"/>
      <c r="E219" s="940"/>
    </row>
    <row r="220" spans="1:5" ht="15.75">
      <c r="A220" s="318"/>
      <c r="B220" s="940"/>
      <c r="C220" s="940"/>
      <c r="D220" s="940"/>
      <c r="E220" s="940"/>
    </row>
    <row r="221" spans="1:5" ht="15.75">
      <c r="A221" s="318"/>
      <c r="B221" s="940"/>
      <c r="C221" s="940"/>
      <c r="D221" s="940"/>
      <c r="E221" s="940"/>
    </row>
    <row r="222" spans="1:5" ht="15.75">
      <c r="A222" s="318"/>
      <c r="B222" s="940"/>
      <c r="C222" s="940"/>
      <c r="D222" s="940"/>
      <c r="E222" s="940"/>
    </row>
    <row r="223" spans="1:5" ht="15.75">
      <c r="A223" s="318"/>
      <c r="B223" s="940"/>
      <c r="C223" s="940"/>
      <c r="D223" s="940"/>
      <c r="E223" s="940"/>
    </row>
    <row r="224" spans="1:5" ht="15.75">
      <c r="A224" s="318"/>
      <c r="B224" s="940"/>
      <c r="C224" s="940"/>
      <c r="D224" s="940"/>
      <c r="E224" s="940"/>
    </row>
    <row r="225" spans="1:5" ht="15.75">
      <c r="A225" s="318"/>
      <c r="B225" s="940"/>
      <c r="C225" s="940"/>
      <c r="D225" s="940"/>
      <c r="E225" s="940"/>
    </row>
    <row r="226" spans="1:5" ht="15.75">
      <c r="A226" s="318"/>
      <c r="B226" s="940"/>
      <c r="C226" s="940"/>
      <c r="D226" s="940"/>
      <c r="E226" s="940"/>
    </row>
    <row r="227" spans="1:5" ht="15.75">
      <c r="A227" s="318"/>
      <c r="B227" s="940"/>
      <c r="C227" s="940"/>
      <c r="D227" s="940"/>
      <c r="E227" s="940"/>
    </row>
    <row r="228" spans="1:5" ht="15.75">
      <c r="A228" s="318"/>
      <c r="B228" s="940"/>
      <c r="C228" s="940"/>
      <c r="D228" s="940"/>
      <c r="E228" s="940"/>
    </row>
    <row r="229" spans="1:5" ht="15.75">
      <c r="A229" s="318"/>
      <c r="B229" s="940"/>
      <c r="C229" s="940"/>
      <c r="D229" s="940"/>
      <c r="E229" s="940"/>
    </row>
    <row r="230" spans="1:5" ht="15.75">
      <c r="A230" s="318"/>
      <c r="B230" s="940"/>
      <c r="C230" s="940"/>
      <c r="D230" s="940"/>
      <c r="E230" s="940"/>
    </row>
    <row r="231" spans="1:5" ht="15.75">
      <c r="A231" s="318"/>
      <c r="B231" s="940"/>
      <c r="C231" s="940"/>
      <c r="D231" s="940"/>
      <c r="E231" s="940"/>
    </row>
    <row r="232" spans="1:5" ht="15.75">
      <c r="A232" s="318"/>
      <c r="B232" s="940"/>
      <c r="C232" s="940"/>
      <c r="D232" s="940"/>
      <c r="E232" s="940"/>
    </row>
    <row r="233" spans="1:5" ht="15.75">
      <c r="A233" s="318"/>
      <c r="B233" s="940"/>
      <c r="C233" s="940"/>
      <c r="D233" s="940"/>
      <c r="E233" s="940"/>
    </row>
    <row r="234" spans="1:5" ht="15.75">
      <c r="A234" s="318"/>
      <c r="B234" s="940"/>
      <c r="C234" s="940"/>
      <c r="D234" s="940"/>
      <c r="E234" s="940"/>
    </row>
    <row r="235" spans="1:5" ht="15.75">
      <c r="A235" s="318"/>
      <c r="B235" s="940"/>
      <c r="C235" s="940"/>
      <c r="D235" s="940"/>
      <c r="E235" s="940"/>
    </row>
    <row r="236" spans="1:5" ht="15.75">
      <c r="A236" s="318"/>
      <c r="B236" s="940"/>
      <c r="C236" s="940"/>
      <c r="D236" s="940"/>
      <c r="E236" s="940"/>
    </row>
    <row r="237" spans="1:5" ht="15.75">
      <c r="A237" s="318"/>
      <c r="B237" s="940"/>
      <c r="C237" s="940"/>
      <c r="D237" s="940"/>
      <c r="E237" s="940"/>
    </row>
    <row r="238" spans="1:5" ht="15.75">
      <c r="A238" s="318"/>
      <c r="B238" s="940"/>
      <c r="C238" s="940"/>
      <c r="D238" s="940"/>
      <c r="E238" s="940"/>
    </row>
    <row r="239" spans="1:5" ht="15.75">
      <c r="A239" s="318"/>
      <c r="B239" s="940"/>
      <c r="C239" s="940"/>
      <c r="D239" s="940"/>
      <c r="E239" s="940"/>
    </row>
    <row r="240" spans="1:5" ht="15.75">
      <c r="A240" s="318"/>
      <c r="B240" s="940"/>
      <c r="C240" s="940"/>
      <c r="D240" s="940"/>
      <c r="E240" s="940"/>
    </row>
    <row r="241" spans="1:5" ht="15.75">
      <c r="A241" s="318"/>
      <c r="B241" s="940"/>
      <c r="C241" s="940"/>
      <c r="D241" s="940"/>
      <c r="E241" s="940"/>
    </row>
    <row r="242" spans="1:5" ht="15.75">
      <c r="A242" s="318"/>
      <c r="B242" s="940"/>
      <c r="C242" s="940"/>
      <c r="D242" s="940"/>
      <c r="E242" s="940"/>
    </row>
    <row r="243" spans="1:5" ht="15.75">
      <c r="A243" s="318"/>
      <c r="B243" s="940"/>
      <c r="C243" s="940"/>
      <c r="D243" s="940"/>
      <c r="E243" s="940"/>
    </row>
    <row r="244" spans="1:5" ht="15.75">
      <c r="A244" s="318"/>
      <c r="B244" s="940"/>
      <c r="C244" s="940"/>
      <c r="D244" s="940"/>
      <c r="E244" s="940"/>
    </row>
    <row r="245" spans="1:5" ht="15.75">
      <c r="A245" s="318"/>
      <c r="B245" s="940"/>
      <c r="C245" s="940"/>
      <c r="D245" s="940"/>
      <c r="E245" s="940"/>
    </row>
    <row r="246" spans="1:5" ht="15.75">
      <c r="A246" s="318"/>
      <c r="B246" s="940"/>
      <c r="C246" s="940"/>
      <c r="D246" s="940"/>
      <c r="E246" s="940"/>
    </row>
    <row r="247" spans="1:5" ht="15.75">
      <c r="A247" s="318"/>
      <c r="B247" s="940"/>
      <c r="C247" s="940"/>
      <c r="D247" s="940"/>
      <c r="E247" s="940"/>
    </row>
    <row r="248" spans="1:5" ht="15.75">
      <c r="A248" s="318"/>
      <c r="B248" s="940"/>
      <c r="C248" s="940"/>
      <c r="D248" s="940"/>
      <c r="E248" s="940"/>
    </row>
    <row r="249" spans="1:5" ht="15.75">
      <c r="A249" s="318"/>
      <c r="B249" s="940"/>
      <c r="C249" s="940"/>
      <c r="D249" s="940"/>
      <c r="E249" s="940"/>
    </row>
    <row r="250" spans="1:5" ht="15.75">
      <c r="A250" s="318"/>
      <c r="B250" s="940"/>
      <c r="C250" s="940"/>
      <c r="D250" s="940"/>
      <c r="E250" s="940"/>
    </row>
    <row r="251" spans="1:5" ht="15.75">
      <c r="A251" s="318"/>
      <c r="B251" s="940"/>
      <c r="C251" s="940"/>
      <c r="D251" s="940"/>
      <c r="E251" s="940"/>
    </row>
    <row r="252" spans="1:5" ht="15.75">
      <c r="A252" s="318"/>
      <c r="B252" s="940"/>
      <c r="C252" s="940"/>
      <c r="D252" s="940"/>
      <c r="E252" s="940"/>
    </row>
    <row r="253" spans="1:5" ht="15.75">
      <c r="A253" s="318"/>
      <c r="B253" s="940"/>
      <c r="C253" s="940"/>
      <c r="D253" s="940"/>
      <c r="E253" s="940"/>
    </row>
    <row r="254" spans="1:5" ht="15.75">
      <c r="A254" s="318"/>
      <c r="B254" s="940"/>
      <c r="C254" s="940"/>
      <c r="D254" s="940"/>
      <c r="E254" s="940"/>
    </row>
    <row r="255" spans="1:5" ht="15.75">
      <c r="A255" s="318"/>
      <c r="B255" s="940"/>
      <c r="C255" s="940"/>
      <c r="D255" s="940"/>
      <c r="E255" s="940"/>
    </row>
    <row r="256" spans="1:5" ht="15.75">
      <c r="A256" s="318"/>
      <c r="B256" s="940"/>
      <c r="C256" s="940"/>
      <c r="D256" s="940"/>
      <c r="E256" s="940"/>
    </row>
    <row r="257" spans="1:5" ht="15.75">
      <c r="A257" s="318"/>
      <c r="B257" s="940"/>
      <c r="C257" s="940"/>
      <c r="D257" s="940"/>
      <c r="E257" s="940"/>
    </row>
    <row r="258" spans="1:5" ht="15.75">
      <c r="A258" s="318"/>
      <c r="B258" s="940"/>
      <c r="C258" s="940"/>
      <c r="D258" s="940"/>
      <c r="E258" s="940"/>
    </row>
    <row r="259" spans="1:5" ht="15.75">
      <c r="A259" s="318"/>
      <c r="B259" s="940"/>
      <c r="C259" s="940"/>
      <c r="D259" s="940"/>
      <c r="E259" s="940"/>
    </row>
    <row r="260" spans="1:5" ht="15.75">
      <c r="A260" s="318"/>
      <c r="B260" s="940"/>
      <c r="C260" s="940"/>
      <c r="D260" s="940"/>
      <c r="E260" s="940"/>
    </row>
    <row r="261" spans="1:5" ht="15.75">
      <c r="A261" s="318"/>
      <c r="B261" s="940"/>
      <c r="C261" s="940"/>
      <c r="D261" s="940"/>
      <c r="E261" s="940"/>
    </row>
    <row r="262" spans="1:5" ht="15.75">
      <c r="A262" s="318"/>
      <c r="B262" s="940"/>
      <c r="C262" s="940"/>
      <c r="D262" s="940"/>
      <c r="E262" s="940"/>
    </row>
    <row r="263" spans="1:5" ht="15.75">
      <c r="A263" s="318"/>
    </row>
    <row r="264" spans="1:5" ht="15.75">
      <c r="A264" s="318"/>
    </row>
    <row r="265" spans="1:5" ht="15.75">
      <c r="A265" s="318"/>
    </row>
    <row r="266" spans="1:5" ht="15.75">
      <c r="A266" s="318"/>
    </row>
    <row r="267" spans="1:5" ht="15.75">
      <c r="A267" s="318"/>
    </row>
    <row r="268" spans="1:5" ht="15.75">
      <c r="A268" s="318"/>
    </row>
    <row r="269" spans="1:5" ht="15.75">
      <c r="A269" s="318"/>
    </row>
    <row r="270" spans="1:5" ht="15.75">
      <c r="A270" s="318"/>
    </row>
    <row r="271" spans="1:5" ht="15.75">
      <c r="A271" s="318"/>
    </row>
    <row r="272" spans="1:5"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row r="637" spans="1:1" ht="15.75">
      <c r="A637" s="318"/>
    </row>
    <row r="638" spans="1:1" ht="15.75">
      <c r="A638" s="318"/>
    </row>
    <row r="639" spans="1:1" ht="15.75">
      <c r="A639" s="318"/>
    </row>
    <row r="640" spans="1:1" ht="15.75">
      <c r="A640" s="318"/>
    </row>
    <row r="641" spans="1:1" ht="15.75">
      <c r="A641" s="318"/>
    </row>
    <row r="642" spans="1:1" ht="15.75">
      <c r="A642" s="318"/>
    </row>
    <row r="643" spans="1:1" ht="15.75">
      <c r="A643" s="318"/>
    </row>
    <row r="644" spans="1:1" ht="15.75">
      <c r="A644" s="318"/>
    </row>
    <row r="645" spans="1:1" ht="15.75">
      <c r="A645" s="318"/>
    </row>
    <row r="646" spans="1:1" ht="15.75">
      <c r="A646" s="318"/>
    </row>
  </sheetData>
  <mergeCells count="6">
    <mergeCell ref="A26:K26"/>
    <mergeCell ref="A2:K2"/>
    <mergeCell ref="A3:K3"/>
    <mergeCell ref="A4:K4"/>
    <mergeCell ref="A5:K5"/>
    <mergeCell ref="A25:K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K200"/>
  <sheetViews>
    <sheetView topLeftCell="A2" zoomScale="64" zoomScaleNormal="64" workbookViewId="0">
      <selection activeCell="E10" sqref="E10"/>
    </sheetView>
  </sheetViews>
  <sheetFormatPr baseColWidth="10" defaultRowHeight="12.75"/>
  <cols>
    <col min="1" max="1" width="64.140625" style="188" customWidth="1"/>
    <col min="2" max="7" width="20.140625" style="262" customWidth="1"/>
    <col min="8" max="9" width="21" style="262" customWidth="1"/>
    <col min="10" max="10" width="26.42578125" style="262" customWidth="1"/>
    <col min="11" max="11" width="3.7109375" style="767" customWidth="1"/>
    <col min="12" max="12" width="11.140625" style="962" bestFit="1" customWidth="1"/>
    <col min="13" max="256" width="11.42578125" style="962"/>
    <col min="257" max="257" width="64.140625" style="962" customWidth="1"/>
    <col min="258" max="263" width="20.140625" style="962" customWidth="1"/>
    <col min="264" max="265" width="21" style="962" customWidth="1"/>
    <col min="266" max="266" width="26.42578125" style="962" customWidth="1"/>
    <col min="267" max="267" width="3.7109375" style="962" customWidth="1"/>
    <col min="268" max="268" width="11.140625" style="962" bestFit="1" customWidth="1"/>
    <col min="269" max="512" width="11.42578125" style="962"/>
    <col min="513" max="513" width="64.140625" style="962" customWidth="1"/>
    <col min="514" max="519" width="20.140625" style="962" customWidth="1"/>
    <col min="520" max="521" width="21" style="962" customWidth="1"/>
    <col min="522" max="522" width="26.42578125" style="962" customWidth="1"/>
    <col min="523" max="523" width="3.7109375" style="962" customWidth="1"/>
    <col min="524" max="524" width="11.140625" style="962" bestFit="1" customWidth="1"/>
    <col min="525" max="768" width="11.42578125" style="962"/>
    <col min="769" max="769" width="64.140625" style="962" customWidth="1"/>
    <col min="770" max="775" width="20.140625" style="962" customWidth="1"/>
    <col min="776" max="777" width="21" style="962" customWidth="1"/>
    <col min="778" max="778" width="26.42578125" style="962" customWidth="1"/>
    <col min="779" max="779" width="3.7109375" style="962" customWidth="1"/>
    <col min="780" max="780" width="11.140625" style="962" bestFit="1" customWidth="1"/>
    <col min="781" max="1024" width="11.42578125" style="962"/>
    <col min="1025" max="1025" width="64.140625" style="962" customWidth="1"/>
    <col min="1026" max="1031" width="20.140625" style="962" customWidth="1"/>
    <col min="1032" max="1033" width="21" style="962" customWidth="1"/>
    <col min="1034" max="1034" width="26.42578125" style="962" customWidth="1"/>
    <col min="1035" max="1035" width="3.7109375" style="962" customWidth="1"/>
    <col min="1036" max="1036" width="11.140625" style="962" bestFit="1" customWidth="1"/>
    <col min="1037" max="1280" width="11.42578125" style="962"/>
    <col min="1281" max="1281" width="64.140625" style="962" customWidth="1"/>
    <col min="1282" max="1287" width="20.140625" style="962" customWidth="1"/>
    <col min="1288" max="1289" width="21" style="962" customWidth="1"/>
    <col min="1290" max="1290" width="26.42578125" style="962" customWidth="1"/>
    <col min="1291" max="1291" width="3.7109375" style="962" customWidth="1"/>
    <col min="1292" max="1292" width="11.140625" style="962" bestFit="1" customWidth="1"/>
    <col min="1293" max="1536" width="11.42578125" style="962"/>
    <col min="1537" max="1537" width="64.140625" style="962" customWidth="1"/>
    <col min="1538" max="1543" width="20.140625" style="962" customWidth="1"/>
    <col min="1544" max="1545" width="21" style="962" customWidth="1"/>
    <col min="1546" max="1546" width="26.42578125" style="962" customWidth="1"/>
    <col min="1547" max="1547" width="3.7109375" style="962" customWidth="1"/>
    <col min="1548" max="1548" width="11.140625" style="962" bestFit="1" customWidth="1"/>
    <col min="1549" max="1792" width="11.42578125" style="962"/>
    <col min="1793" max="1793" width="64.140625" style="962" customWidth="1"/>
    <col min="1794" max="1799" width="20.140625" style="962" customWidth="1"/>
    <col min="1800" max="1801" width="21" style="962" customWidth="1"/>
    <col min="1802" max="1802" width="26.42578125" style="962" customWidth="1"/>
    <col min="1803" max="1803" width="3.7109375" style="962" customWidth="1"/>
    <col min="1804" max="1804" width="11.140625" style="962" bestFit="1" customWidth="1"/>
    <col min="1805" max="2048" width="11.42578125" style="962"/>
    <col min="2049" max="2049" width="64.140625" style="962" customWidth="1"/>
    <col min="2050" max="2055" width="20.140625" style="962" customWidth="1"/>
    <col min="2056" max="2057" width="21" style="962" customWidth="1"/>
    <col min="2058" max="2058" width="26.42578125" style="962" customWidth="1"/>
    <col min="2059" max="2059" width="3.7109375" style="962" customWidth="1"/>
    <col min="2060" max="2060" width="11.140625" style="962" bestFit="1" customWidth="1"/>
    <col min="2061" max="2304" width="11.42578125" style="962"/>
    <col min="2305" max="2305" width="64.140625" style="962" customWidth="1"/>
    <col min="2306" max="2311" width="20.140625" style="962" customWidth="1"/>
    <col min="2312" max="2313" width="21" style="962" customWidth="1"/>
    <col min="2314" max="2314" width="26.42578125" style="962" customWidth="1"/>
    <col min="2315" max="2315" width="3.7109375" style="962" customWidth="1"/>
    <col min="2316" max="2316" width="11.140625" style="962" bestFit="1" customWidth="1"/>
    <col min="2317" max="2560" width="11.42578125" style="962"/>
    <col min="2561" max="2561" width="64.140625" style="962" customWidth="1"/>
    <col min="2562" max="2567" width="20.140625" style="962" customWidth="1"/>
    <col min="2568" max="2569" width="21" style="962" customWidth="1"/>
    <col min="2570" max="2570" width="26.42578125" style="962" customWidth="1"/>
    <col min="2571" max="2571" width="3.7109375" style="962" customWidth="1"/>
    <col min="2572" max="2572" width="11.140625" style="962" bestFit="1" customWidth="1"/>
    <col min="2573" max="2816" width="11.42578125" style="962"/>
    <col min="2817" max="2817" width="64.140625" style="962" customWidth="1"/>
    <col min="2818" max="2823" width="20.140625" style="962" customWidth="1"/>
    <col min="2824" max="2825" width="21" style="962" customWidth="1"/>
    <col min="2826" max="2826" width="26.42578125" style="962" customWidth="1"/>
    <col min="2827" max="2827" width="3.7109375" style="962" customWidth="1"/>
    <col min="2828" max="2828" width="11.140625" style="962" bestFit="1" customWidth="1"/>
    <col min="2829" max="3072" width="11.42578125" style="962"/>
    <col min="3073" max="3073" width="64.140625" style="962" customWidth="1"/>
    <col min="3074" max="3079" width="20.140625" style="962" customWidth="1"/>
    <col min="3080" max="3081" width="21" style="962" customWidth="1"/>
    <col min="3082" max="3082" width="26.42578125" style="962" customWidth="1"/>
    <col min="3083" max="3083" width="3.7109375" style="962" customWidth="1"/>
    <col min="3084" max="3084" width="11.140625" style="962" bestFit="1" customWidth="1"/>
    <col min="3085" max="3328" width="11.42578125" style="962"/>
    <col min="3329" max="3329" width="64.140625" style="962" customWidth="1"/>
    <col min="3330" max="3335" width="20.140625" style="962" customWidth="1"/>
    <col min="3336" max="3337" width="21" style="962" customWidth="1"/>
    <col min="3338" max="3338" width="26.42578125" style="962" customWidth="1"/>
    <col min="3339" max="3339" width="3.7109375" style="962" customWidth="1"/>
    <col min="3340" max="3340" width="11.140625" style="962" bestFit="1" customWidth="1"/>
    <col min="3341" max="3584" width="11.42578125" style="962"/>
    <col min="3585" max="3585" width="64.140625" style="962" customWidth="1"/>
    <col min="3586" max="3591" width="20.140625" style="962" customWidth="1"/>
    <col min="3592" max="3593" width="21" style="962" customWidth="1"/>
    <col min="3594" max="3594" width="26.42578125" style="962" customWidth="1"/>
    <col min="3595" max="3595" width="3.7109375" style="962" customWidth="1"/>
    <col min="3596" max="3596" width="11.140625" style="962" bestFit="1" customWidth="1"/>
    <col min="3597" max="3840" width="11.42578125" style="962"/>
    <col min="3841" max="3841" width="64.140625" style="962" customWidth="1"/>
    <col min="3842" max="3847" width="20.140625" style="962" customWidth="1"/>
    <col min="3848" max="3849" width="21" style="962" customWidth="1"/>
    <col min="3850" max="3850" width="26.42578125" style="962" customWidth="1"/>
    <col min="3851" max="3851" width="3.7109375" style="962" customWidth="1"/>
    <col min="3852" max="3852" width="11.140625" style="962" bestFit="1" customWidth="1"/>
    <col min="3853" max="4096" width="11.42578125" style="962"/>
    <col min="4097" max="4097" width="64.140625" style="962" customWidth="1"/>
    <col min="4098" max="4103" width="20.140625" style="962" customWidth="1"/>
    <col min="4104" max="4105" width="21" style="962" customWidth="1"/>
    <col min="4106" max="4106" width="26.42578125" style="962" customWidth="1"/>
    <col min="4107" max="4107" width="3.7109375" style="962" customWidth="1"/>
    <col min="4108" max="4108" width="11.140625" style="962" bestFit="1" customWidth="1"/>
    <col min="4109" max="4352" width="11.42578125" style="962"/>
    <col min="4353" max="4353" width="64.140625" style="962" customWidth="1"/>
    <col min="4354" max="4359" width="20.140625" style="962" customWidth="1"/>
    <col min="4360" max="4361" width="21" style="962" customWidth="1"/>
    <col min="4362" max="4362" width="26.42578125" style="962" customWidth="1"/>
    <col min="4363" max="4363" width="3.7109375" style="962" customWidth="1"/>
    <col min="4364" max="4364" width="11.140625" style="962" bestFit="1" customWidth="1"/>
    <col min="4365" max="4608" width="11.42578125" style="962"/>
    <col min="4609" max="4609" width="64.140625" style="962" customWidth="1"/>
    <col min="4610" max="4615" width="20.140625" style="962" customWidth="1"/>
    <col min="4616" max="4617" width="21" style="962" customWidth="1"/>
    <col min="4618" max="4618" width="26.42578125" style="962" customWidth="1"/>
    <col min="4619" max="4619" width="3.7109375" style="962" customWidth="1"/>
    <col min="4620" max="4620" width="11.140625" style="962" bestFit="1" customWidth="1"/>
    <col min="4621" max="4864" width="11.42578125" style="962"/>
    <col min="4865" max="4865" width="64.140625" style="962" customWidth="1"/>
    <col min="4866" max="4871" width="20.140625" style="962" customWidth="1"/>
    <col min="4872" max="4873" width="21" style="962" customWidth="1"/>
    <col min="4874" max="4874" width="26.42578125" style="962" customWidth="1"/>
    <col min="4875" max="4875" width="3.7109375" style="962" customWidth="1"/>
    <col min="4876" max="4876" width="11.140625" style="962" bestFit="1" customWidth="1"/>
    <col min="4877" max="5120" width="11.42578125" style="962"/>
    <col min="5121" max="5121" width="64.140625" style="962" customWidth="1"/>
    <col min="5122" max="5127" width="20.140625" style="962" customWidth="1"/>
    <col min="5128" max="5129" width="21" style="962" customWidth="1"/>
    <col min="5130" max="5130" width="26.42578125" style="962" customWidth="1"/>
    <col min="5131" max="5131" width="3.7109375" style="962" customWidth="1"/>
    <col min="5132" max="5132" width="11.140625" style="962" bestFit="1" customWidth="1"/>
    <col min="5133" max="5376" width="11.42578125" style="962"/>
    <col min="5377" max="5377" width="64.140625" style="962" customWidth="1"/>
    <col min="5378" max="5383" width="20.140625" style="962" customWidth="1"/>
    <col min="5384" max="5385" width="21" style="962" customWidth="1"/>
    <col min="5386" max="5386" width="26.42578125" style="962" customWidth="1"/>
    <col min="5387" max="5387" width="3.7109375" style="962" customWidth="1"/>
    <col min="5388" max="5388" width="11.140625" style="962" bestFit="1" customWidth="1"/>
    <col min="5389" max="5632" width="11.42578125" style="962"/>
    <col min="5633" max="5633" width="64.140625" style="962" customWidth="1"/>
    <col min="5634" max="5639" width="20.140625" style="962" customWidth="1"/>
    <col min="5640" max="5641" width="21" style="962" customWidth="1"/>
    <col min="5642" max="5642" width="26.42578125" style="962" customWidth="1"/>
    <col min="5643" max="5643" width="3.7109375" style="962" customWidth="1"/>
    <col min="5644" max="5644" width="11.140625" style="962" bestFit="1" customWidth="1"/>
    <col min="5645" max="5888" width="11.42578125" style="962"/>
    <col min="5889" max="5889" width="64.140625" style="962" customWidth="1"/>
    <col min="5890" max="5895" width="20.140625" style="962" customWidth="1"/>
    <col min="5896" max="5897" width="21" style="962" customWidth="1"/>
    <col min="5898" max="5898" width="26.42578125" style="962" customWidth="1"/>
    <col min="5899" max="5899" width="3.7109375" style="962" customWidth="1"/>
    <col min="5900" max="5900" width="11.140625" style="962" bestFit="1" customWidth="1"/>
    <col min="5901" max="6144" width="11.42578125" style="962"/>
    <col min="6145" max="6145" width="64.140625" style="962" customWidth="1"/>
    <col min="6146" max="6151" width="20.140625" style="962" customWidth="1"/>
    <col min="6152" max="6153" width="21" style="962" customWidth="1"/>
    <col min="6154" max="6154" width="26.42578125" style="962" customWidth="1"/>
    <col min="6155" max="6155" width="3.7109375" style="962" customWidth="1"/>
    <col min="6156" max="6156" width="11.140625" style="962" bestFit="1" customWidth="1"/>
    <col min="6157" max="6400" width="11.42578125" style="962"/>
    <col min="6401" max="6401" width="64.140625" style="962" customWidth="1"/>
    <col min="6402" max="6407" width="20.140625" style="962" customWidth="1"/>
    <col min="6408" max="6409" width="21" style="962" customWidth="1"/>
    <col min="6410" max="6410" width="26.42578125" style="962" customWidth="1"/>
    <col min="6411" max="6411" width="3.7109375" style="962" customWidth="1"/>
    <col min="6412" max="6412" width="11.140625" style="962" bestFit="1" customWidth="1"/>
    <col min="6413" max="6656" width="11.42578125" style="962"/>
    <col min="6657" max="6657" width="64.140625" style="962" customWidth="1"/>
    <col min="6658" max="6663" width="20.140625" style="962" customWidth="1"/>
    <col min="6664" max="6665" width="21" style="962" customWidth="1"/>
    <col min="6666" max="6666" width="26.42578125" style="962" customWidth="1"/>
    <col min="6667" max="6667" width="3.7109375" style="962" customWidth="1"/>
    <col min="6668" max="6668" width="11.140625" style="962" bestFit="1" customWidth="1"/>
    <col min="6669" max="6912" width="11.42578125" style="962"/>
    <col min="6913" max="6913" width="64.140625" style="962" customWidth="1"/>
    <col min="6914" max="6919" width="20.140625" style="962" customWidth="1"/>
    <col min="6920" max="6921" width="21" style="962" customWidth="1"/>
    <col min="6922" max="6922" width="26.42578125" style="962" customWidth="1"/>
    <col min="6923" max="6923" width="3.7109375" style="962" customWidth="1"/>
    <col min="6924" max="6924" width="11.140625" style="962" bestFit="1" customWidth="1"/>
    <col min="6925" max="7168" width="11.42578125" style="962"/>
    <col min="7169" max="7169" width="64.140625" style="962" customWidth="1"/>
    <col min="7170" max="7175" width="20.140625" style="962" customWidth="1"/>
    <col min="7176" max="7177" width="21" style="962" customWidth="1"/>
    <col min="7178" max="7178" width="26.42578125" style="962" customWidth="1"/>
    <col min="7179" max="7179" width="3.7109375" style="962" customWidth="1"/>
    <col min="7180" max="7180" width="11.140625" style="962" bestFit="1" customWidth="1"/>
    <col min="7181" max="7424" width="11.42578125" style="962"/>
    <col min="7425" max="7425" width="64.140625" style="962" customWidth="1"/>
    <col min="7426" max="7431" width="20.140625" style="962" customWidth="1"/>
    <col min="7432" max="7433" width="21" style="962" customWidth="1"/>
    <col min="7434" max="7434" width="26.42578125" style="962" customWidth="1"/>
    <col min="7435" max="7435" width="3.7109375" style="962" customWidth="1"/>
    <col min="7436" max="7436" width="11.140625" style="962" bestFit="1" customWidth="1"/>
    <col min="7437" max="7680" width="11.42578125" style="962"/>
    <col min="7681" max="7681" width="64.140625" style="962" customWidth="1"/>
    <col min="7682" max="7687" width="20.140625" style="962" customWidth="1"/>
    <col min="7688" max="7689" width="21" style="962" customWidth="1"/>
    <col min="7690" max="7690" width="26.42578125" style="962" customWidth="1"/>
    <col min="7691" max="7691" width="3.7109375" style="962" customWidth="1"/>
    <col min="7692" max="7692" width="11.140625" style="962" bestFit="1" customWidth="1"/>
    <col min="7693" max="7936" width="11.42578125" style="962"/>
    <col min="7937" max="7937" width="64.140625" style="962" customWidth="1"/>
    <col min="7938" max="7943" width="20.140625" style="962" customWidth="1"/>
    <col min="7944" max="7945" width="21" style="962" customWidth="1"/>
    <col min="7946" max="7946" width="26.42578125" style="962" customWidth="1"/>
    <col min="7947" max="7947" width="3.7109375" style="962" customWidth="1"/>
    <col min="7948" max="7948" width="11.140625" style="962" bestFit="1" customWidth="1"/>
    <col min="7949" max="8192" width="11.42578125" style="962"/>
    <col min="8193" max="8193" width="64.140625" style="962" customWidth="1"/>
    <col min="8194" max="8199" width="20.140625" style="962" customWidth="1"/>
    <col min="8200" max="8201" width="21" style="962" customWidth="1"/>
    <col min="8202" max="8202" width="26.42578125" style="962" customWidth="1"/>
    <col min="8203" max="8203" width="3.7109375" style="962" customWidth="1"/>
    <col min="8204" max="8204" width="11.140625" style="962" bestFit="1" customWidth="1"/>
    <col min="8205" max="8448" width="11.42578125" style="962"/>
    <col min="8449" max="8449" width="64.140625" style="962" customWidth="1"/>
    <col min="8450" max="8455" width="20.140625" style="962" customWidth="1"/>
    <col min="8456" max="8457" width="21" style="962" customWidth="1"/>
    <col min="8458" max="8458" width="26.42578125" style="962" customWidth="1"/>
    <col min="8459" max="8459" width="3.7109375" style="962" customWidth="1"/>
    <col min="8460" max="8460" width="11.140625" style="962" bestFit="1" customWidth="1"/>
    <col min="8461" max="8704" width="11.42578125" style="962"/>
    <col min="8705" max="8705" width="64.140625" style="962" customWidth="1"/>
    <col min="8706" max="8711" width="20.140625" style="962" customWidth="1"/>
    <col min="8712" max="8713" width="21" style="962" customWidth="1"/>
    <col min="8714" max="8714" width="26.42578125" style="962" customWidth="1"/>
    <col min="8715" max="8715" width="3.7109375" style="962" customWidth="1"/>
    <col min="8716" max="8716" width="11.140625" style="962" bestFit="1" customWidth="1"/>
    <col min="8717" max="8960" width="11.42578125" style="962"/>
    <col min="8961" max="8961" width="64.140625" style="962" customWidth="1"/>
    <col min="8962" max="8967" width="20.140625" style="962" customWidth="1"/>
    <col min="8968" max="8969" width="21" style="962" customWidth="1"/>
    <col min="8970" max="8970" width="26.42578125" style="962" customWidth="1"/>
    <col min="8971" max="8971" width="3.7109375" style="962" customWidth="1"/>
    <col min="8972" max="8972" width="11.140625" style="962" bestFit="1" customWidth="1"/>
    <col min="8973" max="9216" width="11.42578125" style="962"/>
    <col min="9217" max="9217" width="64.140625" style="962" customWidth="1"/>
    <col min="9218" max="9223" width="20.140625" style="962" customWidth="1"/>
    <col min="9224" max="9225" width="21" style="962" customWidth="1"/>
    <col min="9226" max="9226" width="26.42578125" style="962" customWidth="1"/>
    <col min="9227" max="9227" width="3.7109375" style="962" customWidth="1"/>
    <col min="9228" max="9228" width="11.140625" style="962" bestFit="1" customWidth="1"/>
    <col min="9229" max="9472" width="11.42578125" style="962"/>
    <col min="9473" max="9473" width="64.140625" style="962" customWidth="1"/>
    <col min="9474" max="9479" width="20.140625" style="962" customWidth="1"/>
    <col min="9480" max="9481" width="21" style="962" customWidth="1"/>
    <col min="9482" max="9482" width="26.42578125" style="962" customWidth="1"/>
    <col min="9483" max="9483" width="3.7109375" style="962" customWidth="1"/>
    <col min="9484" max="9484" width="11.140625" style="962" bestFit="1" customWidth="1"/>
    <col min="9485" max="9728" width="11.42578125" style="962"/>
    <col min="9729" max="9729" width="64.140625" style="962" customWidth="1"/>
    <col min="9730" max="9735" width="20.140625" style="962" customWidth="1"/>
    <col min="9736" max="9737" width="21" style="962" customWidth="1"/>
    <col min="9738" max="9738" width="26.42578125" style="962" customWidth="1"/>
    <col min="9739" max="9739" width="3.7109375" style="962" customWidth="1"/>
    <col min="9740" max="9740" width="11.140625" style="962" bestFit="1" customWidth="1"/>
    <col min="9741" max="9984" width="11.42578125" style="962"/>
    <col min="9985" max="9985" width="64.140625" style="962" customWidth="1"/>
    <col min="9986" max="9991" width="20.140625" style="962" customWidth="1"/>
    <col min="9992" max="9993" width="21" style="962" customWidth="1"/>
    <col min="9994" max="9994" width="26.42578125" style="962" customWidth="1"/>
    <col min="9995" max="9995" width="3.7109375" style="962" customWidth="1"/>
    <col min="9996" max="9996" width="11.140625" style="962" bestFit="1" customWidth="1"/>
    <col min="9997" max="10240" width="11.42578125" style="962"/>
    <col min="10241" max="10241" width="64.140625" style="962" customWidth="1"/>
    <col min="10242" max="10247" width="20.140625" style="962" customWidth="1"/>
    <col min="10248" max="10249" width="21" style="962" customWidth="1"/>
    <col min="10250" max="10250" width="26.42578125" style="962" customWidth="1"/>
    <col min="10251" max="10251" width="3.7109375" style="962" customWidth="1"/>
    <col min="10252" max="10252" width="11.140625" style="962" bestFit="1" customWidth="1"/>
    <col min="10253" max="10496" width="11.42578125" style="962"/>
    <col min="10497" max="10497" width="64.140625" style="962" customWidth="1"/>
    <col min="10498" max="10503" width="20.140625" style="962" customWidth="1"/>
    <col min="10504" max="10505" width="21" style="962" customWidth="1"/>
    <col min="10506" max="10506" width="26.42578125" style="962" customWidth="1"/>
    <col min="10507" max="10507" width="3.7109375" style="962" customWidth="1"/>
    <col min="10508" max="10508" width="11.140625" style="962" bestFit="1" customWidth="1"/>
    <col min="10509" max="10752" width="11.42578125" style="962"/>
    <col min="10753" max="10753" width="64.140625" style="962" customWidth="1"/>
    <col min="10754" max="10759" width="20.140625" style="962" customWidth="1"/>
    <col min="10760" max="10761" width="21" style="962" customWidth="1"/>
    <col min="10762" max="10762" width="26.42578125" style="962" customWidth="1"/>
    <col min="10763" max="10763" width="3.7109375" style="962" customWidth="1"/>
    <col min="10764" max="10764" width="11.140625" style="962" bestFit="1" customWidth="1"/>
    <col min="10765" max="11008" width="11.42578125" style="962"/>
    <col min="11009" max="11009" width="64.140625" style="962" customWidth="1"/>
    <col min="11010" max="11015" width="20.140625" style="962" customWidth="1"/>
    <col min="11016" max="11017" width="21" style="962" customWidth="1"/>
    <col min="11018" max="11018" width="26.42578125" style="962" customWidth="1"/>
    <col min="11019" max="11019" width="3.7109375" style="962" customWidth="1"/>
    <col min="11020" max="11020" width="11.140625" style="962" bestFit="1" customWidth="1"/>
    <col min="11021" max="11264" width="11.42578125" style="962"/>
    <col min="11265" max="11265" width="64.140625" style="962" customWidth="1"/>
    <col min="11266" max="11271" width="20.140625" style="962" customWidth="1"/>
    <col min="11272" max="11273" width="21" style="962" customWidth="1"/>
    <col min="11274" max="11274" width="26.42578125" style="962" customWidth="1"/>
    <col min="11275" max="11275" width="3.7109375" style="962" customWidth="1"/>
    <col min="11276" max="11276" width="11.140625" style="962" bestFit="1" customWidth="1"/>
    <col min="11277" max="11520" width="11.42578125" style="962"/>
    <col min="11521" max="11521" width="64.140625" style="962" customWidth="1"/>
    <col min="11522" max="11527" width="20.140625" style="962" customWidth="1"/>
    <col min="11528" max="11529" width="21" style="962" customWidth="1"/>
    <col min="11530" max="11530" width="26.42578125" style="962" customWidth="1"/>
    <col min="11531" max="11531" width="3.7109375" style="962" customWidth="1"/>
    <col min="11532" max="11532" width="11.140625" style="962" bestFit="1" customWidth="1"/>
    <col min="11533" max="11776" width="11.42578125" style="962"/>
    <col min="11777" max="11777" width="64.140625" style="962" customWidth="1"/>
    <col min="11778" max="11783" width="20.140625" style="962" customWidth="1"/>
    <col min="11784" max="11785" width="21" style="962" customWidth="1"/>
    <col min="11786" max="11786" width="26.42578125" style="962" customWidth="1"/>
    <col min="11787" max="11787" width="3.7109375" style="962" customWidth="1"/>
    <col min="11788" max="11788" width="11.140625" style="962" bestFit="1" customWidth="1"/>
    <col min="11789" max="12032" width="11.42578125" style="962"/>
    <col min="12033" max="12033" width="64.140625" style="962" customWidth="1"/>
    <col min="12034" max="12039" width="20.140625" style="962" customWidth="1"/>
    <col min="12040" max="12041" width="21" style="962" customWidth="1"/>
    <col min="12042" max="12042" width="26.42578125" style="962" customWidth="1"/>
    <col min="12043" max="12043" width="3.7109375" style="962" customWidth="1"/>
    <col min="12044" max="12044" width="11.140625" style="962" bestFit="1" customWidth="1"/>
    <col min="12045" max="12288" width="11.42578125" style="962"/>
    <col min="12289" max="12289" width="64.140625" style="962" customWidth="1"/>
    <col min="12290" max="12295" width="20.140625" style="962" customWidth="1"/>
    <col min="12296" max="12297" width="21" style="962" customWidth="1"/>
    <col min="12298" max="12298" width="26.42578125" style="962" customWidth="1"/>
    <col min="12299" max="12299" width="3.7109375" style="962" customWidth="1"/>
    <col min="12300" max="12300" width="11.140625" style="962" bestFit="1" customWidth="1"/>
    <col min="12301" max="12544" width="11.42578125" style="962"/>
    <col min="12545" max="12545" width="64.140625" style="962" customWidth="1"/>
    <col min="12546" max="12551" width="20.140625" style="962" customWidth="1"/>
    <col min="12552" max="12553" width="21" style="962" customWidth="1"/>
    <col min="12554" max="12554" width="26.42578125" style="962" customWidth="1"/>
    <col min="12555" max="12555" width="3.7109375" style="962" customWidth="1"/>
    <col min="12556" max="12556" width="11.140625" style="962" bestFit="1" customWidth="1"/>
    <col min="12557" max="12800" width="11.42578125" style="962"/>
    <col min="12801" max="12801" width="64.140625" style="962" customWidth="1"/>
    <col min="12802" max="12807" width="20.140625" style="962" customWidth="1"/>
    <col min="12808" max="12809" width="21" style="962" customWidth="1"/>
    <col min="12810" max="12810" width="26.42578125" style="962" customWidth="1"/>
    <col min="12811" max="12811" width="3.7109375" style="962" customWidth="1"/>
    <col min="12812" max="12812" width="11.140625" style="962" bestFit="1" customWidth="1"/>
    <col min="12813" max="13056" width="11.42578125" style="962"/>
    <col min="13057" max="13057" width="64.140625" style="962" customWidth="1"/>
    <col min="13058" max="13063" width="20.140625" style="962" customWidth="1"/>
    <col min="13064" max="13065" width="21" style="962" customWidth="1"/>
    <col min="13066" max="13066" width="26.42578125" style="962" customWidth="1"/>
    <col min="13067" max="13067" width="3.7109375" style="962" customWidth="1"/>
    <col min="13068" max="13068" width="11.140625" style="962" bestFit="1" customWidth="1"/>
    <col min="13069" max="13312" width="11.42578125" style="962"/>
    <col min="13313" max="13313" width="64.140625" style="962" customWidth="1"/>
    <col min="13314" max="13319" width="20.140625" style="962" customWidth="1"/>
    <col min="13320" max="13321" width="21" style="962" customWidth="1"/>
    <col min="13322" max="13322" width="26.42578125" style="962" customWidth="1"/>
    <col min="13323" max="13323" width="3.7109375" style="962" customWidth="1"/>
    <col min="13324" max="13324" width="11.140625" style="962" bestFit="1" customWidth="1"/>
    <col min="13325" max="13568" width="11.42578125" style="962"/>
    <col min="13569" max="13569" width="64.140625" style="962" customWidth="1"/>
    <col min="13570" max="13575" width="20.140625" style="962" customWidth="1"/>
    <col min="13576" max="13577" width="21" style="962" customWidth="1"/>
    <col min="13578" max="13578" width="26.42578125" style="962" customWidth="1"/>
    <col min="13579" max="13579" width="3.7109375" style="962" customWidth="1"/>
    <col min="13580" max="13580" width="11.140625" style="962" bestFit="1" customWidth="1"/>
    <col min="13581" max="13824" width="11.42578125" style="962"/>
    <col min="13825" max="13825" width="64.140625" style="962" customWidth="1"/>
    <col min="13826" max="13831" width="20.140625" style="962" customWidth="1"/>
    <col min="13832" max="13833" width="21" style="962" customWidth="1"/>
    <col min="13834" max="13834" width="26.42578125" style="962" customWidth="1"/>
    <col min="13835" max="13835" width="3.7109375" style="962" customWidth="1"/>
    <col min="13836" max="13836" width="11.140625" style="962" bestFit="1" customWidth="1"/>
    <col min="13837" max="14080" width="11.42578125" style="962"/>
    <col min="14081" max="14081" width="64.140625" style="962" customWidth="1"/>
    <col min="14082" max="14087" width="20.140625" style="962" customWidth="1"/>
    <col min="14088" max="14089" width="21" style="962" customWidth="1"/>
    <col min="14090" max="14090" width="26.42578125" style="962" customWidth="1"/>
    <col min="14091" max="14091" width="3.7109375" style="962" customWidth="1"/>
    <col min="14092" max="14092" width="11.140625" style="962" bestFit="1" customWidth="1"/>
    <col min="14093" max="14336" width="11.42578125" style="962"/>
    <col min="14337" max="14337" width="64.140625" style="962" customWidth="1"/>
    <col min="14338" max="14343" width="20.140625" style="962" customWidth="1"/>
    <col min="14344" max="14345" width="21" style="962" customWidth="1"/>
    <col min="14346" max="14346" width="26.42578125" style="962" customWidth="1"/>
    <col min="14347" max="14347" width="3.7109375" style="962" customWidth="1"/>
    <col min="14348" max="14348" width="11.140625" style="962" bestFit="1" customWidth="1"/>
    <col min="14349" max="14592" width="11.42578125" style="962"/>
    <col min="14593" max="14593" width="64.140625" style="962" customWidth="1"/>
    <col min="14594" max="14599" width="20.140625" style="962" customWidth="1"/>
    <col min="14600" max="14601" width="21" style="962" customWidth="1"/>
    <col min="14602" max="14602" width="26.42578125" style="962" customWidth="1"/>
    <col min="14603" max="14603" width="3.7109375" style="962" customWidth="1"/>
    <col min="14604" max="14604" width="11.140625" style="962" bestFit="1" customWidth="1"/>
    <col min="14605" max="14848" width="11.42578125" style="962"/>
    <col min="14849" max="14849" width="64.140625" style="962" customWidth="1"/>
    <col min="14850" max="14855" width="20.140625" style="962" customWidth="1"/>
    <col min="14856" max="14857" width="21" style="962" customWidth="1"/>
    <col min="14858" max="14858" width="26.42578125" style="962" customWidth="1"/>
    <col min="14859" max="14859" width="3.7109375" style="962" customWidth="1"/>
    <col min="14860" max="14860" width="11.140625" style="962" bestFit="1" customWidth="1"/>
    <col min="14861" max="15104" width="11.42578125" style="962"/>
    <col min="15105" max="15105" width="64.140625" style="962" customWidth="1"/>
    <col min="15106" max="15111" width="20.140625" style="962" customWidth="1"/>
    <col min="15112" max="15113" width="21" style="962" customWidth="1"/>
    <col min="15114" max="15114" width="26.42578125" style="962" customWidth="1"/>
    <col min="15115" max="15115" width="3.7109375" style="962" customWidth="1"/>
    <col min="15116" max="15116" width="11.140625" style="962" bestFit="1" customWidth="1"/>
    <col min="15117" max="15360" width="11.42578125" style="962"/>
    <col min="15361" max="15361" width="64.140625" style="962" customWidth="1"/>
    <col min="15362" max="15367" width="20.140625" style="962" customWidth="1"/>
    <col min="15368" max="15369" width="21" style="962" customWidth="1"/>
    <col min="15370" max="15370" width="26.42578125" style="962" customWidth="1"/>
    <col min="15371" max="15371" width="3.7109375" style="962" customWidth="1"/>
    <col min="15372" max="15372" width="11.140625" style="962" bestFit="1" customWidth="1"/>
    <col min="15373" max="15616" width="11.42578125" style="962"/>
    <col min="15617" max="15617" width="64.140625" style="962" customWidth="1"/>
    <col min="15618" max="15623" width="20.140625" style="962" customWidth="1"/>
    <col min="15624" max="15625" width="21" style="962" customWidth="1"/>
    <col min="15626" max="15626" width="26.42578125" style="962" customWidth="1"/>
    <col min="15627" max="15627" width="3.7109375" style="962" customWidth="1"/>
    <col min="15628" max="15628" width="11.140625" style="962" bestFit="1" customWidth="1"/>
    <col min="15629" max="15872" width="11.42578125" style="962"/>
    <col min="15873" max="15873" width="64.140625" style="962" customWidth="1"/>
    <col min="15874" max="15879" width="20.140625" style="962" customWidth="1"/>
    <col min="15880" max="15881" width="21" style="962" customWidth="1"/>
    <col min="15882" max="15882" width="26.42578125" style="962" customWidth="1"/>
    <col min="15883" max="15883" width="3.7109375" style="962" customWidth="1"/>
    <col min="15884" max="15884" width="11.140625" style="962" bestFit="1" customWidth="1"/>
    <col min="15885" max="16128" width="11.42578125" style="962"/>
    <col min="16129" max="16129" width="64.140625" style="962" customWidth="1"/>
    <col min="16130" max="16135" width="20.140625" style="962" customWidth="1"/>
    <col min="16136" max="16137" width="21" style="962" customWidth="1"/>
    <col min="16138" max="16138" width="26.42578125" style="962" customWidth="1"/>
    <col min="16139" max="16139" width="3.7109375" style="962" customWidth="1"/>
    <col min="16140" max="16140" width="11.140625" style="962" bestFit="1" customWidth="1"/>
    <col min="16141" max="16384" width="11.42578125" style="962"/>
  </cols>
  <sheetData>
    <row r="1" spans="1:11" ht="20.25" hidden="1">
      <c r="A1" s="1318"/>
      <c r="B1" s="733"/>
      <c r="C1" s="733"/>
      <c r="D1" s="733"/>
      <c r="E1" s="733"/>
      <c r="F1" s="733"/>
      <c r="G1" s="733"/>
      <c r="K1" s="962"/>
    </row>
    <row r="2" spans="1:11" ht="30">
      <c r="A2" s="1663" t="s">
        <v>587</v>
      </c>
      <c r="B2" s="1712"/>
      <c r="C2" s="1712"/>
      <c r="D2" s="1712"/>
      <c r="E2" s="1712"/>
      <c r="F2" s="1712"/>
      <c r="G2" s="1712"/>
      <c r="H2" s="1712"/>
      <c r="I2" s="1712"/>
      <c r="J2" s="1712"/>
      <c r="K2" s="962"/>
    </row>
    <row r="3" spans="1:11" ht="30">
      <c r="A3" s="1663" t="s">
        <v>798</v>
      </c>
      <c r="B3" s="1712"/>
      <c r="C3" s="1712"/>
      <c r="D3" s="1712"/>
      <c r="E3" s="1712"/>
      <c r="F3" s="1712"/>
      <c r="G3" s="1712"/>
      <c r="H3" s="1712"/>
      <c r="I3" s="1712"/>
      <c r="J3" s="1712"/>
      <c r="K3" s="962"/>
    </row>
    <row r="4" spans="1:11" ht="30">
      <c r="A4" s="1663" t="s">
        <v>1465</v>
      </c>
      <c r="B4" s="1712"/>
      <c r="C4" s="1712"/>
      <c r="D4" s="1712"/>
      <c r="E4" s="1712"/>
      <c r="F4" s="1712"/>
      <c r="G4" s="1712"/>
      <c r="H4" s="1712"/>
      <c r="I4" s="1712"/>
      <c r="J4" s="1712"/>
      <c r="K4" s="962"/>
    </row>
    <row r="5" spans="1:11" s="735" customFormat="1" ht="30">
      <c r="A5" s="1691" t="s">
        <v>596</v>
      </c>
      <c r="B5" s="1713"/>
      <c r="C5" s="1713"/>
      <c r="D5" s="1713"/>
      <c r="E5" s="1713"/>
      <c r="F5" s="1713"/>
      <c r="G5" s="1713"/>
      <c r="H5" s="1713"/>
      <c r="I5" s="1713"/>
      <c r="J5" s="1713"/>
    </row>
    <row r="6" spans="1:11" ht="3" customHeight="1">
      <c r="A6" s="184"/>
      <c r="B6" s="1515"/>
      <c r="C6" s="1515"/>
      <c r="D6" s="1515"/>
      <c r="E6" s="1515"/>
      <c r="F6" s="1515"/>
      <c r="G6" s="1515"/>
      <c r="H6" s="1515"/>
      <c r="I6" s="1515"/>
      <c r="J6" s="1515"/>
      <c r="K6" s="962"/>
    </row>
    <row r="7" spans="1:11" ht="11.25" customHeight="1" thickBot="1">
      <c r="K7" s="962"/>
    </row>
    <row r="8" spans="1:11" s="1518" customFormat="1" ht="51.75" customHeight="1" thickTop="1" thickBot="1">
      <c r="A8" s="1516"/>
      <c r="B8" s="1321" t="s">
        <v>195</v>
      </c>
      <c r="C8" s="1321" t="s">
        <v>197</v>
      </c>
      <c r="D8" s="1321" t="s">
        <v>199</v>
      </c>
      <c r="E8" s="1321" t="s">
        <v>201</v>
      </c>
      <c r="F8" s="1321" t="s">
        <v>203</v>
      </c>
      <c r="G8" s="1321" t="s">
        <v>205</v>
      </c>
      <c r="H8" s="1517" t="s">
        <v>207</v>
      </c>
      <c r="I8" s="1517" t="s">
        <v>209</v>
      </c>
      <c r="J8" s="1517" t="s">
        <v>605</v>
      </c>
    </row>
    <row r="9" spans="1:11" s="744" customFormat="1" ht="36.75" customHeight="1" thickTop="1" thickBot="1">
      <c r="A9" s="1519" t="s">
        <v>800</v>
      </c>
      <c r="B9" s="1520">
        <v>0.13650000000000001</v>
      </c>
      <c r="C9" s="1520">
        <v>0.17330000000000001</v>
      </c>
      <c r="D9" s="1520">
        <v>0.38030000000000003</v>
      </c>
      <c r="E9" s="1520">
        <v>0.34589999999999999</v>
      </c>
      <c r="F9" s="1520">
        <v>0.20130000000000001</v>
      </c>
      <c r="G9" s="1520">
        <v>0.18709999999999999</v>
      </c>
      <c r="H9" s="1520">
        <v>0.14349999999999999</v>
      </c>
      <c r="I9" s="1520">
        <v>0.23949999999999999</v>
      </c>
      <c r="J9" s="1520">
        <v>0.22620000000000001</v>
      </c>
    </row>
    <row r="10" spans="1:11" s="735" customFormat="1" ht="36.75" customHeight="1" thickTop="1">
      <c r="A10" s="745" t="s">
        <v>801</v>
      </c>
      <c r="B10" s="746">
        <v>261850312.11000001</v>
      </c>
      <c r="C10" s="746">
        <v>23820701.100000001</v>
      </c>
      <c r="D10" s="746">
        <v>22189471.550000001</v>
      </c>
      <c r="E10" s="746">
        <v>1441711.16</v>
      </c>
      <c r="F10" s="746">
        <v>4604497.3600000003</v>
      </c>
      <c r="G10" s="746">
        <v>522546516.14999998</v>
      </c>
      <c r="H10" s="746">
        <v>184683.07</v>
      </c>
      <c r="I10" s="746">
        <v>16323092.68</v>
      </c>
      <c r="J10" s="746">
        <v>852960985.17999995</v>
      </c>
    </row>
    <row r="11" spans="1:11" s="735" customFormat="1" ht="36.75" customHeight="1">
      <c r="A11" s="745" t="s">
        <v>802</v>
      </c>
      <c r="B11" s="746">
        <v>0</v>
      </c>
      <c r="C11" s="746">
        <v>0</v>
      </c>
      <c r="D11" s="746">
        <v>0</v>
      </c>
      <c r="E11" s="746">
        <v>0</v>
      </c>
      <c r="F11" s="746">
        <v>0</v>
      </c>
      <c r="G11" s="746">
        <v>0</v>
      </c>
      <c r="H11" s="746">
        <v>0</v>
      </c>
      <c r="I11" s="746">
        <v>0</v>
      </c>
      <c r="J11" s="746">
        <v>0</v>
      </c>
    </row>
    <row r="12" spans="1:11" s="747" customFormat="1" ht="36.75" customHeight="1">
      <c r="A12" s="745" t="s">
        <v>803</v>
      </c>
      <c r="B12" s="746">
        <v>47592247.25</v>
      </c>
      <c r="C12" s="746">
        <v>85402838.370000005</v>
      </c>
      <c r="D12" s="746">
        <v>10958763.380000001</v>
      </c>
      <c r="E12" s="746">
        <v>3296983.29</v>
      </c>
      <c r="F12" s="746">
        <v>8611986.9100000001</v>
      </c>
      <c r="G12" s="746">
        <v>15545242.880000001</v>
      </c>
      <c r="H12" s="746">
        <v>340319.57</v>
      </c>
      <c r="I12" s="746">
        <v>59317377.939999998</v>
      </c>
      <c r="J12" s="746">
        <v>231065759.59</v>
      </c>
    </row>
    <row r="13" spans="1:11" s="747" customFormat="1" ht="36.75" customHeight="1">
      <c r="A13" s="745" t="s">
        <v>804</v>
      </c>
      <c r="B13" s="746">
        <v>32039386.390000001</v>
      </c>
      <c r="C13" s="746">
        <v>32560916.960000001</v>
      </c>
      <c r="D13" s="746">
        <v>147332798.22</v>
      </c>
      <c r="E13" s="746">
        <v>1823450.74</v>
      </c>
      <c r="F13" s="746">
        <v>439851.33</v>
      </c>
      <c r="G13" s="746">
        <v>1233431.79</v>
      </c>
      <c r="H13" s="746">
        <v>0</v>
      </c>
      <c r="I13" s="746">
        <v>4621212.28</v>
      </c>
      <c r="J13" s="746">
        <v>220051047.71000001</v>
      </c>
    </row>
    <row r="14" spans="1:11" s="747" customFormat="1" ht="36.75" customHeight="1">
      <c r="A14" s="745" t="s">
        <v>805</v>
      </c>
      <c r="B14" s="746">
        <v>42360712.210000001</v>
      </c>
      <c r="C14" s="746">
        <v>23162293</v>
      </c>
      <c r="D14" s="746">
        <v>0</v>
      </c>
      <c r="E14" s="746">
        <v>20559416.449999999</v>
      </c>
      <c r="F14" s="746">
        <v>694352.35</v>
      </c>
      <c r="G14" s="746">
        <v>0</v>
      </c>
      <c r="H14" s="746">
        <v>0</v>
      </c>
      <c r="I14" s="746">
        <v>0</v>
      </c>
      <c r="J14" s="746">
        <v>86776774.010000005</v>
      </c>
    </row>
    <row r="15" spans="1:11" s="747" customFormat="1" ht="36.75" customHeight="1" thickBot="1">
      <c r="A15" s="745" t="s">
        <v>806</v>
      </c>
      <c r="B15" s="746">
        <v>642578177.99000001</v>
      </c>
      <c r="C15" s="746">
        <v>1988702183.1400001</v>
      </c>
      <c r="D15" s="746">
        <v>1069580028.47</v>
      </c>
      <c r="E15" s="746">
        <v>33305305.530000001</v>
      </c>
      <c r="F15" s="746">
        <v>277099003.32999998</v>
      </c>
      <c r="G15" s="746">
        <v>259761077.34</v>
      </c>
      <c r="H15" s="746">
        <v>32823352.199999999</v>
      </c>
      <c r="I15" s="746">
        <v>607970849.25999999</v>
      </c>
      <c r="J15" s="746">
        <v>4911819977.2600002</v>
      </c>
    </row>
    <row r="16" spans="1:11" s="747" customFormat="1" ht="36.75" customHeight="1" thickTop="1" thickBot="1">
      <c r="A16" s="1326" t="s">
        <v>807</v>
      </c>
      <c r="B16" s="1327">
        <v>1026420835.95</v>
      </c>
      <c r="C16" s="1327">
        <v>2153648932.5700002</v>
      </c>
      <c r="D16" s="1327">
        <v>1250061061.6199999</v>
      </c>
      <c r="E16" s="1327">
        <v>60426867.170000002</v>
      </c>
      <c r="F16" s="1327">
        <v>291449691.27999997</v>
      </c>
      <c r="G16" s="1327">
        <v>799086268.15999997</v>
      </c>
      <c r="H16" s="1327">
        <v>33348354.84</v>
      </c>
      <c r="I16" s="1327">
        <v>688232532.15999997</v>
      </c>
      <c r="J16" s="1327">
        <v>6302674543.75</v>
      </c>
    </row>
    <row r="17" spans="1:10" s="751" customFormat="1" ht="36.75" customHeight="1" thickTop="1">
      <c r="A17" s="750" t="s">
        <v>808</v>
      </c>
      <c r="B17" s="1521">
        <v>699886854.79250002</v>
      </c>
      <c r="C17" s="1521">
        <v>2039434929.0439999</v>
      </c>
      <c r="D17" s="1521">
        <v>1145438180.256</v>
      </c>
      <c r="E17" s="1521">
        <v>50295989.895499997</v>
      </c>
      <c r="F17" s="1521">
        <v>279562090.63950002</v>
      </c>
      <c r="G17" s="1521">
        <v>263486841.81099999</v>
      </c>
      <c r="H17" s="1521">
        <v>32891416.114</v>
      </c>
      <c r="I17" s="1521">
        <v>622144930.98800004</v>
      </c>
      <c r="J17" s="1521">
        <v>5133141233.5404997</v>
      </c>
    </row>
    <row r="18" spans="1:10" s="754" customFormat="1" ht="36.75" customHeight="1" thickBot="1">
      <c r="A18" s="752" t="s">
        <v>809</v>
      </c>
      <c r="B18" s="1328">
        <v>0.68189999999999995</v>
      </c>
      <c r="C18" s="1328">
        <v>0.94699999999999995</v>
      </c>
      <c r="D18" s="1328">
        <v>0.9163</v>
      </c>
      <c r="E18" s="1328">
        <v>0.83230000000000004</v>
      </c>
      <c r="F18" s="1328">
        <v>0.95920000000000005</v>
      </c>
      <c r="G18" s="1328">
        <v>0.32969999999999999</v>
      </c>
      <c r="H18" s="1328">
        <v>0.98629999999999995</v>
      </c>
      <c r="I18" s="1328">
        <v>0.90400000000000003</v>
      </c>
      <c r="J18" s="1328">
        <v>0.81440000000000001</v>
      </c>
    </row>
    <row r="19" spans="1:10" s="747" customFormat="1" ht="36.75" customHeight="1" thickTop="1" thickBot="1">
      <c r="A19" s="1326" t="s">
        <v>810</v>
      </c>
      <c r="B19" s="1327">
        <v>69988685.479300007</v>
      </c>
      <c r="C19" s="1327">
        <v>203943492.90439999</v>
      </c>
      <c r="D19" s="1327">
        <v>114543818.0256</v>
      </c>
      <c r="E19" s="1327">
        <v>5029598.9896</v>
      </c>
      <c r="F19" s="1327">
        <v>27956209.063999999</v>
      </c>
      <c r="G19" s="1327">
        <v>26348684.1811</v>
      </c>
      <c r="H19" s="1327">
        <v>3289141.6113999998</v>
      </c>
      <c r="I19" s="1327">
        <v>62214493.098800004</v>
      </c>
      <c r="J19" s="1327">
        <v>513314123.35409999</v>
      </c>
    </row>
    <row r="20" spans="1:10" s="747" customFormat="1" ht="36.75" customHeight="1" thickTop="1">
      <c r="A20" s="745" t="s">
        <v>811</v>
      </c>
      <c r="B20" s="746">
        <v>71297589</v>
      </c>
      <c r="C20" s="746">
        <v>345462214</v>
      </c>
      <c r="D20" s="746">
        <v>436148402</v>
      </c>
      <c r="E20" s="746">
        <v>23743658</v>
      </c>
      <c r="F20" s="746">
        <v>56289303</v>
      </c>
      <c r="G20" s="746">
        <v>56698680</v>
      </c>
      <c r="H20" s="746">
        <v>5403706</v>
      </c>
      <c r="I20" s="746">
        <v>143911918</v>
      </c>
      <c r="J20" s="746">
        <v>1138955470</v>
      </c>
    </row>
    <row r="21" spans="1:10" s="747" customFormat="1" ht="36.75" customHeight="1">
      <c r="A21" s="745" t="s">
        <v>812</v>
      </c>
      <c r="B21" s="746">
        <v>0</v>
      </c>
      <c r="C21" s="746">
        <v>0</v>
      </c>
      <c r="D21" s="746">
        <v>0</v>
      </c>
      <c r="E21" s="746">
        <v>0</v>
      </c>
      <c r="F21" s="746">
        <v>0</v>
      </c>
      <c r="G21" s="746">
        <v>0</v>
      </c>
      <c r="H21" s="746">
        <v>0</v>
      </c>
      <c r="I21" s="746">
        <v>0</v>
      </c>
      <c r="J21" s="746">
        <v>0</v>
      </c>
    </row>
    <row r="22" spans="1:10" s="747" customFormat="1" ht="36.75" customHeight="1">
      <c r="A22" s="755" t="s">
        <v>813</v>
      </c>
      <c r="B22" s="746">
        <v>0</v>
      </c>
      <c r="C22" s="746">
        <v>0</v>
      </c>
      <c r="D22" s="746">
        <v>0</v>
      </c>
      <c r="E22" s="746">
        <v>0</v>
      </c>
      <c r="F22" s="746">
        <v>0</v>
      </c>
      <c r="G22" s="746">
        <v>0</v>
      </c>
      <c r="H22" s="746">
        <v>0</v>
      </c>
      <c r="I22" s="746">
        <v>0</v>
      </c>
      <c r="J22" s="746">
        <v>0</v>
      </c>
    </row>
    <row r="23" spans="1:10" s="747" customFormat="1" ht="36.75" customHeight="1" thickBot="1">
      <c r="A23" s="745" t="s">
        <v>814</v>
      </c>
      <c r="B23" s="746">
        <v>0</v>
      </c>
      <c r="C23" s="746">
        <v>0</v>
      </c>
      <c r="D23" s="746">
        <v>0</v>
      </c>
      <c r="E23" s="746">
        <v>6346083</v>
      </c>
      <c r="F23" s="746">
        <v>0</v>
      </c>
      <c r="G23" s="746">
        <v>7121188</v>
      </c>
      <c r="H23" s="746">
        <v>685143</v>
      </c>
      <c r="I23" s="746">
        <v>58</v>
      </c>
      <c r="J23" s="746">
        <v>14152472</v>
      </c>
    </row>
    <row r="24" spans="1:10" s="747" customFormat="1" ht="36.75" customHeight="1" thickTop="1" thickBot="1">
      <c r="A24" s="1326" t="s">
        <v>815</v>
      </c>
      <c r="B24" s="1327">
        <v>71297589</v>
      </c>
      <c r="C24" s="1327">
        <v>345462214</v>
      </c>
      <c r="D24" s="1327">
        <v>436148402</v>
      </c>
      <c r="E24" s="1327">
        <v>17397575</v>
      </c>
      <c r="F24" s="1327">
        <v>56289303</v>
      </c>
      <c r="G24" s="1327">
        <v>49577492</v>
      </c>
      <c r="H24" s="1327">
        <v>4718563</v>
      </c>
      <c r="I24" s="1327">
        <v>143911860</v>
      </c>
      <c r="J24" s="1327">
        <v>1124802998</v>
      </c>
    </row>
    <row r="25" spans="1:10" s="747" customFormat="1" ht="36.75" customHeight="1" thickTop="1">
      <c r="A25" s="745" t="s">
        <v>816</v>
      </c>
      <c r="B25" s="746">
        <v>18156359</v>
      </c>
      <c r="C25" s="746">
        <v>0</v>
      </c>
      <c r="D25" s="746">
        <v>0</v>
      </c>
      <c r="E25" s="746">
        <v>0</v>
      </c>
      <c r="F25" s="746">
        <v>0</v>
      </c>
      <c r="G25" s="746">
        <v>0</v>
      </c>
      <c r="H25" s="746">
        <v>0</v>
      </c>
      <c r="I25" s="746">
        <v>0</v>
      </c>
      <c r="J25" s="746">
        <v>18156359</v>
      </c>
    </row>
    <row r="26" spans="1:10" s="747" customFormat="1" ht="36.75" customHeight="1">
      <c r="A26" s="745" t="s">
        <v>817</v>
      </c>
      <c r="B26" s="746">
        <v>0</v>
      </c>
      <c r="C26" s="746">
        <v>0</v>
      </c>
      <c r="D26" s="746">
        <v>0</v>
      </c>
      <c r="E26" s="746">
        <v>0</v>
      </c>
      <c r="F26" s="746">
        <v>0</v>
      </c>
      <c r="G26" s="746">
        <v>0</v>
      </c>
      <c r="H26" s="746">
        <v>0</v>
      </c>
      <c r="I26" s="746">
        <v>0</v>
      </c>
      <c r="J26" s="746">
        <v>0</v>
      </c>
    </row>
    <row r="27" spans="1:10" s="756" customFormat="1" ht="36.75" customHeight="1">
      <c r="A27" s="745" t="s">
        <v>818</v>
      </c>
      <c r="B27" s="746">
        <v>0</v>
      </c>
      <c r="C27" s="746">
        <v>0</v>
      </c>
      <c r="D27" s="746">
        <v>0</v>
      </c>
      <c r="E27" s="746">
        <v>0</v>
      </c>
      <c r="F27" s="746">
        <v>0</v>
      </c>
      <c r="G27" s="746">
        <v>0</v>
      </c>
      <c r="H27" s="746">
        <v>0</v>
      </c>
      <c r="I27" s="746">
        <v>0</v>
      </c>
      <c r="J27" s="746">
        <v>0</v>
      </c>
    </row>
    <row r="28" spans="1:10" s="747" customFormat="1" ht="36.75" customHeight="1">
      <c r="A28" s="745" t="s">
        <v>819</v>
      </c>
      <c r="B28" s="746">
        <v>18156359</v>
      </c>
      <c r="C28" s="746">
        <v>0</v>
      </c>
      <c r="D28" s="746">
        <v>0</v>
      </c>
      <c r="E28" s="746">
        <v>0</v>
      </c>
      <c r="F28" s="746">
        <v>0</v>
      </c>
      <c r="G28" s="746">
        <v>0</v>
      </c>
      <c r="H28" s="746">
        <v>0</v>
      </c>
      <c r="I28" s="746">
        <v>0</v>
      </c>
      <c r="J28" s="746">
        <v>0</v>
      </c>
    </row>
    <row r="29" spans="1:10" s="757" customFormat="1" ht="36.75" customHeight="1">
      <c r="A29" s="755" t="s">
        <v>820</v>
      </c>
      <c r="B29" s="746">
        <v>6099978</v>
      </c>
      <c r="C29" s="746">
        <v>8268621</v>
      </c>
      <c r="D29" s="746">
        <v>0</v>
      </c>
      <c r="E29" s="746">
        <v>0</v>
      </c>
      <c r="F29" s="746">
        <v>0</v>
      </c>
      <c r="G29" s="746">
        <v>0</v>
      </c>
      <c r="H29" s="746">
        <v>0</v>
      </c>
      <c r="I29" s="746">
        <v>5705399</v>
      </c>
      <c r="J29" s="746">
        <v>20073998</v>
      </c>
    </row>
    <row r="30" spans="1:10" s="758" customFormat="1" ht="36.75" customHeight="1" thickBot="1">
      <c r="A30" s="755" t="s">
        <v>821</v>
      </c>
      <c r="B30" s="746">
        <v>0</v>
      </c>
      <c r="C30" s="746">
        <v>0</v>
      </c>
      <c r="D30" s="746">
        <v>0</v>
      </c>
      <c r="E30" s="746">
        <v>0</v>
      </c>
      <c r="F30" s="746">
        <v>0</v>
      </c>
      <c r="G30" s="746">
        <v>0</v>
      </c>
      <c r="H30" s="746">
        <v>0</v>
      </c>
      <c r="I30" s="746">
        <v>0</v>
      </c>
      <c r="J30" s="746">
        <v>0</v>
      </c>
    </row>
    <row r="31" spans="1:10" s="747" customFormat="1" ht="36.75" customHeight="1" thickTop="1" thickBot="1">
      <c r="A31" s="1522" t="s">
        <v>822</v>
      </c>
      <c r="B31" s="1327">
        <v>24256337</v>
      </c>
      <c r="C31" s="1327">
        <v>8268621</v>
      </c>
      <c r="D31" s="1327">
        <v>0</v>
      </c>
      <c r="E31" s="1327">
        <v>0</v>
      </c>
      <c r="F31" s="1327">
        <v>0</v>
      </c>
      <c r="G31" s="1327">
        <v>0</v>
      </c>
      <c r="H31" s="1327">
        <v>0</v>
      </c>
      <c r="I31" s="1327">
        <v>5705399</v>
      </c>
      <c r="J31" s="1327">
        <v>38230357</v>
      </c>
    </row>
    <row r="32" spans="1:10" s="747" customFormat="1" ht="36.75" customHeight="1" thickTop="1">
      <c r="A32" s="755" t="s">
        <v>823</v>
      </c>
      <c r="B32" s="746">
        <v>0</v>
      </c>
      <c r="C32" s="746">
        <v>0</v>
      </c>
      <c r="D32" s="746">
        <v>0</v>
      </c>
      <c r="E32" s="746">
        <v>0</v>
      </c>
      <c r="F32" s="746">
        <v>0</v>
      </c>
      <c r="G32" s="746">
        <v>0</v>
      </c>
      <c r="H32" s="746">
        <v>0</v>
      </c>
      <c r="I32" s="746">
        <v>0</v>
      </c>
      <c r="J32" s="746">
        <v>0</v>
      </c>
    </row>
    <row r="33" spans="1:11" s="747" customFormat="1" ht="36.75" customHeight="1" thickBot="1">
      <c r="A33" s="755" t="s">
        <v>824</v>
      </c>
      <c r="B33" s="746">
        <v>0</v>
      </c>
      <c r="C33" s="746">
        <v>315400</v>
      </c>
      <c r="D33" s="746">
        <v>495600</v>
      </c>
      <c r="E33" s="746">
        <v>0</v>
      </c>
      <c r="F33" s="746">
        <v>0</v>
      </c>
      <c r="G33" s="746">
        <v>292100</v>
      </c>
      <c r="H33" s="746">
        <v>0</v>
      </c>
      <c r="I33" s="746">
        <v>602300</v>
      </c>
      <c r="J33" s="746">
        <v>1705400</v>
      </c>
    </row>
    <row r="34" spans="1:11" s="747" customFormat="1" ht="36.75" customHeight="1" thickTop="1" thickBot="1">
      <c r="A34" s="1326" t="s">
        <v>825</v>
      </c>
      <c r="B34" s="1327">
        <v>95553926</v>
      </c>
      <c r="C34" s="1327">
        <v>353415435</v>
      </c>
      <c r="D34" s="1327">
        <v>435652802</v>
      </c>
      <c r="E34" s="1327">
        <v>17397575</v>
      </c>
      <c r="F34" s="1327">
        <v>56289303</v>
      </c>
      <c r="G34" s="1327">
        <v>49285392</v>
      </c>
      <c r="H34" s="1327">
        <v>4718563</v>
      </c>
      <c r="I34" s="1327">
        <v>149014959</v>
      </c>
      <c r="J34" s="1327">
        <v>1161327955</v>
      </c>
    </row>
    <row r="35" spans="1:11" s="735" customFormat="1" ht="36.75" customHeight="1" thickTop="1">
      <c r="A35" s="745" t="s">
        <v>826</v>
      </c>
      <c r="B35" s="746">
        <v>25565240.520799998</v>
      </c>
      <c r="C35" s="746">
        <v>149471942.09560001</v>
      </c>
      <c r="D35" s="746">
        <v>321108983.97439998</v>
      </c>
      <c r="E35" s="746">
        <v>12367976.010500001</v>
      </c>
      <c r="F35" s="746">
        <v>28333093.936099999</v>
      </c>
      <c r="G35" s="746">
        <v>22936707.8189</v>
      </c>
      <c r="H35" s="746">
        <v>1429421.3885999999</v>
      </c>
      <c r="I35" s="746">
        <v>86800465.901199996</v>
      </c>
      <c r="J35" s="746">
        <v>648013831.64600003</v>
      </c>
    </row>
    <row r="36" spans="1:11" s="762" customFormat="1" ht="36.75" customHeight="1">
      <c r="A36" s="760" t="s">
        <v>827</v>
      </c>
      <c r="B36" s="761">
        <v>0.10580000000000001</v>
      </c>
      <c r="C36" s="761">
        <v>9.3399999999999997E-2</v>
      </c>
      <c r="D36" s="761">
        <v>0.18379999999999999</v>
      </c>
      <c r="E36" s="761">
        <v>0.29809999999999998</v>
      </c>
      <c r="F36" s="761">
        <v>9.11E-2</v>
      </c>
      <c r="G36" s="761">
        <v>8.6599999999999996E-2</v>
      </c>
      <c r="H36" s="761">
        <v>0.35099999999999998</v>
      </c>
      <c r="I36" s="761">
        <v>0.1038</v>
      </c>
      <c r="J36" s="761">
        <v>0.13339999999999999</v>
      </c>
    </row>
    <row r="37" spans="1:11" ht="6" customHeight="1" thickBot="1">
      <c r="A37" s="1335"/>
      <c r="B37" s="1336"/>
      <c r="C37" s="1336"/>
      <c r="D37" s="1336"/>
      <c r="E37" s="1336"/>
      <c r="F37" s="1336"/>
      <c r="G37" s="1336"/>
      <c r="H37" s="1336"/>
      <c r="I37" s="1336"/>
      <c r="J37" s="1336"/>
      <c r="K37" s="962"/>
    </row>
    <row r="38" spans="1:11" ht="28.5" customHeight="1" thickTop="1">
      <c r="A38" s="765" t="s">
        <v>828</v>
      </c>
      <c r="K38" s="962"/>
    </row>
    <row r="39" spans="1:11" ht="16.5" customHeight="1">
      <c r="A39" s="765"/>
      <c r="K39" s="962"/>
    </row>
    <row r="40" spans="1:11" ht="15">
      <c r="A40" s="765"/>
      <c r="K40" s="962"/>
    </row>
    <row r="41" spans="1:11">
      <c r="K41" s="962"/>
    </row>
    <row r="42" spans="1:11">
      <c r="B42" s="766"/>
      <c r="C42" s="766"/>
      <c r="D42" s="766"/>
      <c r="E42" s="766"/>
      <c r="F42" s="766"/>
      <c r="G42" s="766"/>
      <c r="H42" s="766"/>
      <c r="I42" s="766"/>
      <c r="J42" s="766"/>
      <c r="K42" s="962"/>
    </row>
    <row r="43" spans="1:11">
      <c r="B43" s="766"/>
      <c r="C43" s="766"/>
      <c r="D43" s="766"/>
      <c r="E43" s="766"/>
      <c r="F43" s="766"/>
      <c r="G43" s="766"/>
      <c r="H43" s="766"/>
      <c r="I43" s="766"/>
      <c r="J43" s="766"/>
      <c r="K43" s="962"/>
    </row>
    <row r="44" spans="1:11">
      <c r="K44" s="962"/>
    </row>
    <row r="45" spans="1:11">
      <c r="K45" s="962"/>
    </row>
    <row r="46" spans="1:11">
      <c r="K46" s="962"/>
    </row>
    <row r="47" spans="1:11">
      <c r="K47" s="962"/>
    </row>
    <row r="48" spans="1:11">
      <c r="K48" s="962"/>
    </row>
    <row r="49" spans="11:11">
      <c r="K49" s="962"/>
    </row>
    <row r="50" spans="11:11">
      <c r="K50" s="962"/>
    </row>
    <row r="51" spans="11:11">
      <c r="K51" s="962"/>
    </row>
    <row r="52" spans="11:11">
      <c r="K52" s="962"/>
    </row>
    <row r="53" spans="11:11">
      <c r="K53" s="962"/>
    </row>
    <row r="54" spans="11:11">
      <c r="K54" s="962"/>
    </row>
    <row r="55" spans="11:11">
      <c r="K55" s="962"/>
    </row>
    <row r="56" spans="11:11">
      <c r="K56" s="962"/>
    </row>
    <row r="57" spans="11:11">
      <c r="K57" s="962"/>
    </row>
    <row r="58" spans="11:11">
      <c r="K58" s="962"/>
    </row>
    <row r="59" spans="11:11">
      <c r="K59" s="962"/>
    </row>
    <row r="60" spans="11:11">
      <c r="K60" s="962"/>
    </row>
    <row r="61" spans="11:11">
      <c r="K61" s="962"/>
    </row>
    <row r="62" spans="11:11">
      <c r="K62" s="962"/>
    </row>
    <row r="63" spans="11:11">
      <c r="K63" s="962"/>
    </row>
    <row r="64" spans="11:11">
      <c r="K64" s="962"/>
    </row>
    <row r="65" spans="11:11">
      <c r="K65" s="962"/>
    </row>
    <row r="66" spans="11:11">
      <c r="K66" s="962"/>
    </row>
    <row r="67" spans="11:11">
      <c r="K67" s="962"/>
    </row>
    <row r="68" spans="11:11">
      <c r="K68" s="962"/>
    </row>
    <row r="69" spans="11:11">
      <c r="K69" s="962"/>
    </row>
    <row r="70" spans="11:11">
      <c r="K70" s="962"/>
    </row>
    <row r="71" spans="11:11">
      <c r="K71" s="962"/>
    </row>
    <row r="72" spans="11:11">
      <c r="K72" s="962"/>
    </row>
    <row r="73" spans="11:11">
      <c r="K73" s="962"/>
    </row>
    <row r="74" spans="11:11">
      <c r="K74" s="962"/>
    </row>
    <row r="75" spans="11:11">
      <c r="K75" s="962"/>
    </row>
    <row r="76" spans="11:11">
      <c r="K76" s="962"/>
    </row>
    <row r="77" spans="11:11">
      <c r="K77" s="962"/>
    </row>
    <row r="78" spans="11:11">
      <c r="K78" s="962"/>
    </row>
    <row r="79" spans="11:11">
      <c r="K79" s="962"/>
    </row>
    <row r="80" spans="11:11">
      <c r="K80" s="962"/>
    </row>
    <row r="81" spans="11:11">
      <c r="K81" s="962"/>
    </row>
    <row r="82" spans="11:11">
      <c r="K82" s="962"/>
    </row>
    <row r="83" spans="11:11">
      <c r="K83" s="962"/>
    </row>
    <row r="84" spans="11:11">
      <c r="K84" s="962"/>
    </row>
    <row r="85" spans="11:11">
      <c r="K85" s="962"/>
    </row>
    <row r="86" spans="11:11">
      <c r="K86" s="962"/>
    </row>
    <row r="87" spans="11:11">
      <c r="K87" s="962"/>
    </row>
    <row r="88" spans="11:11">
      <c r="K88" s="962"/>
    </row>
    <row r="89" spans="11:11">
      <c r="K89" s="962"/>
    </row>
    <row r="90" spans="11:11">
      <c r="K90" s="962"/>
    </row>
    <row r="91" spans="11:11">
      <c r="K91" s="962"/>
    </row>
    <row r="92" spans="11:11">
      <c r="K92" s="962"/>
    </row>
    <row r="93" spans="11:11">
      <c r="K93" s="962"/>
    </row>
    <row r="94" spans="11:11">
      <c r="K94" s="962"/>
    </row>
    <row r="95" spans="11:11">
      <c r="K95" s="962"/>
    </row>
    <row r="96" spans="11:11">
      <c r="K96" s="962"/>
    </row>
    <row r="97" spans="11:11">
      <c r="K97" s="962"/>
    </row>
    <row r="98" spans="11:11">
      <c r="K98" s="962"/>
    </row>
    <row r="99" spans="11:11">
      <c r="K99" s="962"/>
    </row>
    <row r="100" spans="11:11">
      <c r="K100" s="962"/>
    </row>
    <row r="101" spans="11:11">
      <c r="K101" s="962"/>
    </row>
    <row r="102" spans="11:11">
      <c r="K102" s="962"/>
    </row>
    <row r="103" spans="11:11">
      <c r="K103" s="962"/>
    </row>
    <row r="104" spans="11:11">
      <c r="K104" s="962"/>
    </row>
    <row r="105" spans="11:11">
      <c r="K105" s="962"/>
    </row>
    <row r="106" spans="11:11">
      <c r="K106" s="962"/>
    </row>
    <row r="107" spans="11:11">
      <c r="K107" s="962"/>
    </row>
    <row r="108" spans="11:11">
      <c r="K108" s="962"/>
    </row>
    <row r="109" spans="11:11">
      <c r="K109" s="962"/>
    </row>
    <row r="110" spans="11:11">
      <c r="K110" s="962"/>
    </row>
    <row r="111" spans="11:11">
      <c r="K111" s="962"/>
    </row>
    <row r="112" spans="11:11">
      <c r="K112" s="962"/>
    </row>
    <row r="113" spans="11:11">
      <c r="K113" s="962"/>
    </row>
    <row r="114" spans="11:11">
      <c r="K114" s="962"/>
    </row>
    <row r="115" spans="11:11">
      <c r="K115" s="962"/>
    </row>
    <row r="116" spans="11:11">
      <c r="K116" s="962"/>
    </row>
    <row r="117" spans="11:11">
      <c r="K117" s="962"/>
    </row>
    <row r="118" spans="11:11">
      <c r="K118" s="962"/>
    </row>
    <row r="119" spans="11:11">
      <c r="K119" s="962"/>
    </row>
    <row r="120" spans="11:11">
      <c r="K120" s="962"/>
    </row>
    <row r="121" spans="11:11">
      <c r="K121" s="962"/>
    </row>
    <row r="122" spans="11:11">
      <c r="K122" s="962"/>
    </row>
    <row r="123" spans="11:11">
      <c r="K123" s="962"/>
    </row>
    <row r="124" spans="11:11">
      <c r="K124" s="962"/>
    </row>
    <row r="125" spans="11:11">
      <c r="K125" s="962"/>
    </row>
    <row r="126" spans="11:11">
      <c r="K126" s="962"/>
    </row>
    <row r="127" spans="11:11">
      <c r="K127" s="962"/>
    </row>
    <row r="128" spans="11:11">
      <c r="K128" s="962"/>
    </row>
    <row r="129" spans="11:11">
      <c r="K129" s="962"/>
    </row>
    <row r="130" spans="11:11">
      <c r="K130" s="962"/>
    </row>
    <row r="131" spans="11:11">
      <c r="K131" s="962"/>
    </row>
    <row r="132" spans="11:11">
      <c r="K132" s="962"/>
    </row>
    <row r="133" spans="11:11">
      <c r="K133" s="962"/>
    </row>
    <row r="134" spans="11:11">
      <c r="K134" s="962"/>
    </row>
    <row r="135" spans="11:11">
      <c r="K135" s="962"/>
    </row>
    <row r="136" spans="11:11">
      <c r="K136" s="962"/>
    </row>
    <row r="137" spans="11:11">
      <c r="K137" s="962"/>
    </row>
    <row r="138" spans="11:11">
      <c r="K138" s="962"/>
    </row>
    <row r="139" spans="11:11">
      <c r="K139" s="962"/>
    </row>
    <row r="140" spans="11:11">
      <c r="K140" s="962"/>
    </row>
    <row r="141" spans="11:11">
      <c r="K141" s="962"/>
    </row>
    <row r="142" spans="11:11">
      <c r="K142" s="962"/>
    </row>
    <row r="143" spans="11:11">
      <c r="K143" s="962"/>
    </row>
    <row r="144" spans="11:11">
      <c r="K144" s="962"/>
    </row>
    <row r="145" spans="11:11">
      <c r="K145" s="962"/>
    </row>
    <row r="146" spans="11:11">
      <c r="K146" s="962"/>
    </row>
    <row r="147" spans="11:11">
      <c r="K147" s="962"/>
    </row>
    <row r="148" spans="11:11">
      <c r="K148" s="962"/>
    </row>
    <row r="149" spans="11:11">
      <c r="K149" s="962"/>
    </row>
    <row r="150" spans="11:11">
      <c r="K150" s="962"/>
    </row>
    <row r="151" spans="11:11">
      <c r="K151" s="962"/>
    </row>
    <row r="152" spans="11:11">
      <c r="K152" s="962"/>
    </row>
    <row r="153" spans="11:11">
      <c r="K153" s="962"/>
    </row>
    <row r="154" spans="11:11">
      <c r="K154" s="962"/>
    </row>
    <row r="155" spans="11:11">
      <c r="K155" s="962"/>
    </row>
    <row r="156" spans="11:11">
      <c r="K156" s="962"/>
    </row>
    <row r="157" spans="11:11">
      <c r="K157" s="962"/>
    </row>
    <row r="158" spans="11:11">
      <c r="K158" s="962"/>
    </row>
    <row r="159" spans="11:11">
      <c r="K159" s="962"/>
    </row>
    <row r="160" spans="11:11">
      <c r="K160" s="962"/>
    </row>
    <row r="161" spans="11:11">
      <c r="K161" s="962"/>
    </row>
    <row r="162" spans="11:11">
      <c r="K162" s="962"/>
    </row>
    <row r="163" spans="11:11">
      <c r="K163" s="962"/>
    </row>
    <row r="164" spans="11:11">
      <c r="K164" s="962"/>
    </row>
    <row r="165" spans="11:11">
      <c r="K165" s="962"/>
    </row>
    <row r="166" spans="11:11">
      <c r="K166" s="962"/>
    </row>
    <row r="167" spans="11:11">
      <c r="K167" s="962"/>
    </row>
    <row r="168" spans="11:11">
      <c r="K168" s="962"/>
    </row>
    <row r="169" spans="11:11">
      <c r="K169" s="962"/>
    </row>
    <row r="170" spans="11:11">
      <c r="K170" s="962"/>
    </row>
    <row r="171" spans="11:11">
      <c r="K171" s="962"/>
    </row>
    <row r="172" spans="11:11">
      <c r="K172" s="962"/>
    </row>
    <row r="173" spans="11:11">
      <c r="K173" s="962"/>
    </row>
    <row r="174" spans="11:11">
      <c r="K174" s="962"/>
    </row>
    <row r="175" spans="11:11">
      <c r="K175" s="962"/>
    </row>
    <row r="176" spans="11:11">
      <c r="K176" s="962"/>
    </row>
    <row r="177" spans="11:11">
      <c r="K177" s="962"/>
    </row>
    <row r="178" spans="11:11">
      <c r="K178" s="962"/>
    </row>
    <row r="179" spans="11:11">
      <c r="K179" s="962"/>
    </row>
    <row r="180" spans="11:11">
      <c r="K180" s="962"/>
    </row>
    <row r="181" spans="11:11">
      <c r="K181" s="962"/>
    </row>
    <row r="182" spans="11:11">
      <c r="K182" s="962"/>
    </row>
    <row r="183" spans="11:11">
      <c r="K183" s="962"/>
    </row>
    <row r="184" spans="11:11">
      <c r="K184" s="962"/>
    </row>
    <row r="185" spans="11:11">
      <c r="K185" s="962"/>
    </row>
    <row r="186" spans="11:11">
      <c r="K186" s="962"/>
    </row>
    <row r="187" spans="11:11">
      <c r="K187" s="962"/>
    </row>
    <row r="188" spans="11:11">
      <c r="K188" s="962"/>
    </row>
    <row r="189" spans="11:11">
      <c r="K189" s="962"/>
    </row>
    <row r="190" spans="11:11">
      <c r="K190" s="962"/>
    </row>
    <row r="191" spans="11:11">
      <c r="K191" s="962"/>
    </row>
    <row r="192" spans="11:11">
      <c r="K192" s="962"/>
    </row>
    <row r="193" spans="11:11">
      <c r="K193" s="962"/>
    </row>
    <row r="194" spans="11:11">
      <c r="K194" s="962"/>
    </row>
    <row r="195" spans="11:11">
      <c r="K195" s="962"/>
    </row>
    <row r="196" spans="11:11">
      <c r="K196" s="962"/>
    </row>
    <row r="197" spans="11:11">
      <c r="K197" s="962"/>
    </row>
    <row r="198" spans="11:11">
      <c r="K198" s="962"/>
    </row>
    <row r="199" spans="11:11">
      <c r="K199" s="962"/>
    </row>
    <row r="200" spans="11:11">
      <c r="K200" s="962"/>
    </row>
  </sheetData>
  <mergeCells count="4">
    <mergeCell ref="A2:J2"/>
    <mergeCell ref="A3:J3"/>
    <mergeCell ref="A4:J4"/>
    <mergeCell ref="A5:J5"/>
  </mergeCells>
  <printOptions horizontalCentered="1" verticalCentered="1"/>
  <pageMargins left="0.56999999999999995" right="0.36" top="0.6" bottom="0.52" header="0.511811023622047" footer="0.41"/>
  <pageSetup scale="3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656"/>
  <sheetViews>
    <sheetView workbookViewId="0"/>
  </sheetViews>
  <sheetFormatPr baseColWidth="10" defaultRowHeight="12.75"/>
  <cols>
    <col min="1" max="1" width="57.5703125" style="188" customWidth="1"/>
    <col min="2" max="6" width="12.5703125" style="262" customWidth="1"/>
    <col min="7" max="7" width="1.85546875" style="802" customWidth="1"/>
    <col min="8" max="8" width="9.140625" style="1348" customWidth="1"/>
    <col min="9" max="9" width="10.7109375" style="1348" bestFit="1" customWidth="1"/>
    <col min="10" max="256" width="11.42578125" style="1348"/>
    <col min="257" max="257" width="57.5703125" style="1348" customWidth="1"/>
    <col min="258" max="262" width="12.5703125" style="1348" customWidth="1"/>
    <col min="263" max="263" width="1.85546875" style="1348" customWidth="1"/>
    <col min="264" max="264" width="9.140625" style="1348" customWidth="1"/>
    <col min="265" max="265" width="10.7109375" style="1348" bestFit="1" customWidth="1"/>
    <col min="266" max="512" width="11.42578125" style="1348"/>
    <col min="513" max="513" width="57.5703125" style="1348" customWidth="1"/>
    <col min="514" max="518" width="12.5703125" style="1348" customWidth="1"/>
    <col min="519" max="519" width="1.85546875" style="1348" customWidth="1"/>
    <col min="520" max="520" width="9.140625" style="1348" customWidth="1"/>
    <col min="521" max="521" width="10.7109375" style="1348" bestFit="1" customWidth="1"/>
    <col min="522" max="768" width="11.42578125" style="1348"/>
    <col min="769" max="769" width="57.5703125" style="1348" customWidth="1"/>
    <col min="770" max="774" width="12.5703125" style="1348" customWidth="1"/>
    <col min="775" max="775" width="1.85546875" style="1348" customWidth="1"/>
    <col min="776" max="776" width="9.140625" style="1348" customWidth="1"/>
    <col min="777" max="777" width="10.7109375" style="1348" bestFit="1" customWidth="1"/>
    <col min="778" max="1024" width="11.42578125" style="1348"/>
    <col min="1025" max="1025" width="57.5703125" style="1348" customWidth="1"/>
    <col min="1026" max="1030" width="12.5703125" style="1348" customWidth="1"/>
    <col min="1031" max="1031" width="1.85546875" style="1348" customWidth="1"/>
    <col min="1032" max="1032" width="9.140625" style="1348" customWidth="1"/>
    <col min="1033" max="1033" width="10.7109375" style="1348" bestFit="1" customWidth="1"/>
    <col min="1034" max="1280" width="11.42578125" style="1348"/>
    <col min="1281" max="1281" width="57.5703125" style="1348" customWidth="1"/>
    <col min="1282" max="1286" width="12.5703125" style="1348" customWidth="1"/>
    <col min="1287" max="1287" width="1.85546875" style="1348" customWidth="1"/>
    <col min="1288" max="1288" width="9.140625" style="1348" customWidth="1"/>
    <col min="1289" max="1289" width="10.7109375" style="1348" bestFit="1" customWidth="1"/>
    <col min="1290" max="1536" width="11.42578125" style="1348"/>
    <col min="1537" max="1537" width="57.5703125" style="1348" customWidth="1"/>
    <col min="1538" max="1542" width="12.5703125" style="1348" customWidth="1"/>
    <col min="1543" max="1543" width="1.85546875" style="1348" customWidth="1"/>
    <col min="1544" max="1544" width="9.140625" style="1348" customWidth="1"/>
    <col min="1545" max="1545" width="10.7109375" style="1348" bestFit="1" customWidth="1"/>
    <col min="1546" max="1792" width="11.42578125" style="1348"/>
    <col min="1793" max="1793" width="57.5703125" style="1348" customWidth="1"/>
    <col min="1794" max="1798" width="12.5703125" style="1348" customWidth="1"/>
    <col min="1799" max="1799" width="1.85546875" style="1348" customWidth="1"/>
    <col min="1800" max="1800" width="9.140625" style="1348" customWidth="1"/>
    <col min="1801" max="1801" width="10.7109375" style="1348" bestFit="1" customWidth="1"/>
    <col min="1802" max="2048" width="11.42578125" style="1348"/>
    <col min="2049" max="2049" width="57.5703125" style="1348" customWidth="1"/>
    <col min="2050" max="2054" width="12.5703125" style="1348" customWidth="1"/>
    <col min="2055" max="2055" width="1.85546875" style="1348" customWidth="1"/>
    <col min="2056" max="2056" width="9.140625" style="1348" customWidth="1"/>
    <col min="2057" max="2057" width="10.7109375" style="1348" bestFit="1" customWidth="1"/>
    <col min="2058" max="2304" width="11.42578125" style="1348"/>
    <col min="2305" max="2305" width="57.5703125" style="1348" customWidth="1"/>
    <col min="2306" max="2310" width="12.5703125" style="1348" customWidth="1"/>
    <col min="2311" max="2311" width="1.85546875" style="1348" customWidth="1"/>
    <col min="2312" max="2312" width="9.140625" style="1348" customWidth="1"/>
    <col min="2313" max="2313" width="10.7109375" style="1348" bestFit="1" customWidth="1"/>
    <col min="2314" max="2560" width="11.42578125" style="1348"/>
    <col min="2561" max="2561" width="57.5703125" style="1348" customWidth="1"/>
    <col min="2562" max="2566" width="12.5703125" style="1348" customWidth="1"/>
    <col min="2567" max="2567" width="1.85546875" style="1348" customWidth="1"/>
    <col min="2568" max="2568" width="9.140625" style="1348" customWidth="1"/>
    <col min="2569" max="2569" width="10.7109375" style="1348" bestFit="1" customWidth="1"/>
    <col min="2570" max="2816" width="11.42578125" style="1348"/>
    <col min="2817" max="2817" width="57.5703125" style="1348" customWidth="1"/>
    <col min="2818" max="2822" width="12.5703125" style="1348" customWidth="1"/>
    <col min="2823" max="2823" width="1.85546875" style="1348" customWidth="1"/>
    <col min="2824" max="2824" width="9.140625" style="1348" customWidth="1"/>
    <col min="2825" max="2825" width="10.7109375" style="1348" bestFit="1" customWidth="1"/>
    <col min="2826" max="3072" width="11.42578125" style="1348"/>
    <col min="3073" max="3073" width="57.5703125" style="1348" customWidth="1"/>
    <col min="3074" max="3078" width="12.5703125" style="1348" customWidth="1"/>
    <col min="3079" max="3079" width="1.85546875" style="1348" customWidth="1"/>
    <col min="3080" max="3080" width="9.140625" style="1348" customWidth="1"/>
    <col min="3081" max="3081" width="10.7109375" style="1348" bestFit="1" customWidth="1"/>
    <col min="3082" max="3328" width="11.42578125" style="1348"/>
    <col min="3329" max="3329" width="57.5703125" style="1348" customWidth="1"/>
    <col min="3330" max="3334" width="12.5703125" style="1348" customWidth="1"/>
    <col min="3335" max="3335" width="1.85546875" style="1348" customWidth="1"/>
    <col min="3336" max="3336" width="9.140625" style="1348" customWidth="1"/>
    <col min="3337" max="3337" width="10.7109375" style="1348" bestFit="1" customWidth="1"/>
    <col min="3338" max="3584" width="11.42578125" style="1348"/>
    <col min="3585" max="3585" width="57.5703125" style="1348" customWidth="1"/>
    <col min="3586" max="3590" width="12.5703125" style="1348" customWidth="1"/>
    <col min="3591" max="3591" width="1.85546875" style="1348" customWidth="1"/>
    <col min="3592" max="3592" width="9.140625" style="1348" customWidth="1"/>
    <col min="3593" max="3593" width="10.7109375" style="1348" bestFit="1" customWidth="1"/>
    <col min="3594" max="3840" width="11.42578125" style="1348"/>
    <col min="3841" max="3841" width="57.5703125" style="1348" customWidth="1"/>
    <col min="3842" max="3846" width="12.5703125" style="1348" customWidth="1"/>
    <col min="3847" max="3847" width="1.85546875" style="1348" customWidth="1"/>
    <col min="3848" max="3848" width="9.140625" style="1348" customWidth="1"/>
    <col min="3849" max="3849" width="10.7109375" style="1348" bestFit="1" customWidth="1"/>
    <col min="3850" max="4096" width="11.42578125" style="1348"/>
    <col min="4097" max="4097" width="57.5703125" style="1348" customWidth="1"/>
    <col min="4098" max="4102" width="12.5703125" style="1348" customWidth="1"/>
    <col min="4103" max="4103" width="1.85546875" style="1348" customWidth="1"/>
    <col min="4104" max="4104" width="9.140625" style="1348" customWidth="1"/>
    <col min="4105" max="4105" width="10.7109375" style="1348" bestFit="1" customWidth="1"/>
    <col min="4106" max="4352" width="11.42578125" style="1348"/>
    <col min="4353" max="4353" width="57.5703125" style="1348" customWidth="1"/>
    <col min="4354" max="4358" width="12.5703125" style="1348" customWidth="1"/>
    <col min="4359" max="4359" width="1.85546875" style="1348" customWidth="1"/>
    <col min="4360" max="4360" width="9.140625" style="1348" customWidth="1"/>
    <col min="4361" max="4361" width="10.7109375" style="1348" bestFit="1" customWidth="1"/>
    <col min="4362" max="4608" width="11.42578125" style="1348"/>
    <col min="4609" max="4609" width="57.5703125" style="1348" customWidth="1"/>
    <col min="4610" max="4614" width="12.5703125" style="1348" customWidth="1"/>
    <col min="4615" max="4615" width="1.85546875" style="1348" customWidth="1"/>
    <col min="4616" max="4616" width="9.140625" style="1348" customWidth="1"/>
    <col min="4617" max="4617" width="10.7109375" style="1348" bestFit="1" customWidth="1"/>
    <col min="4618" max="4864" width="11.42578125" style="1348"/>
    <col min="4865" max="4865" width="57.5703125" style="1348" customWidth="1"/>
    <col min="4866" max="4870" width="12.5703125" style="1348" customWidth="1"/>
    <col min="4871" max="4871" width="1.85546875" style="1348" customWidth="1"/>
    <col min="4872" max="4872" width="9.140625" style="1348" customWidth="1"/>
    <col min="4873" max="4873" width="10.7109375" style="1348" bestFit="1" customWidth="1"/>
    <col min="4874" max="5120" width="11.42578125" style="1348"/>
    <col min="5121" max="5121" width="57.5703125" style="1348" customWidth="1"/>
    <col min="5122" max="5126" width="12.5703125" style="1348" customWidth="1"/>
    <col min="5127" max="5127" width="1.85546875" style="1348" customWidth="1"/>
    <col min="5128" max="5128" width="9.140625" style="1348" customWidth="1"/>
    <col min="5129" max="5129" width="10.7109375" style="1348" bestFit="1" customWidth="1"/>
    <col min="5130" max="5376" width="11.42578125" style="1348"/>
    <col min="5377" max="5377" width="57.5703125" style="1348" customWidth="1"/>
    <col min="5378" max="5382" width="12.5703125" style="1348" customWidth="1"/>
    <col min="5383" max="5383" width="1.85546875" style="1348" customWidth="1"/>
    <col min="5384" max="5384" width="9.140625" style="1348" customWidth="1"/>
    <col min="5385" max="5385" width="10.7109375" style="1348" bestFit="1" customWidth="1"/>
    <col min="5386" max="5632" width="11.42578125" style="1348"/>
    <col min="5633" max="5633" width="57.5703125" style="1348" customWidth="1"/>
    <col min="5634" max="5638" width="12.5703125" style="1348" customWidth="1"/>
    <col min="5639" max="5639" width="1.85546875" style="1348" customWidth="1"/>
    <col min="5640" max="5640" width="9.140625" style="1348" customWidth="1"/>
    <col min="5641" max="5641" width="10.7109375" style="1348" bestFit="1" customWidth="1"/>
    <col min="5642" max="5888" width="11.42578125" style="1348"/>
    <col min="5889" max="5889" width="57.5703125" style="1348" customWidth="1"/>
    <col min="5890" max="5894" width="12.5703125" style="1348" customWidth="1"/>
    <col min="5895" max="5895" width="1.85546875" style="1348" customWidth="1"/>
    <col min="5896" max="5896" width="9.140625" style="1348" customWidth="1"/>
    <col min="5897" max="5897" width="10.7109375" style="1348" bestFit="1" customWidth="1"/>
    <col min="5898" max="6144" width="11.42578125" style="1348"/>
    <col min="6145" max="6145" width="57.5703125" style="1348" customWidth="1"/>
    <col min="6146" max="6150" width="12.5703125" style="1348" customWidth="1"/>
    <col min="6151" max="6151" width="1.85546875" style="1348" customWidth="1"/>
    <col min="6152" max="6152" width="9.140625" style="1348" customWidth="1"/>
    <col min="6153" max="6153" width="10.7109375" style="1348" bestFit="1" customWidth="1"/>
    <col min="6154" max="6400" width="11.42578125" style="1348"/>
    <col min="6401" max="6401" width="57.5703125" style="1348" customWidth="1"/>
    <col min="6402" max="6406" width="12.5703125" style="1348" customWidth="1"/>
    <col min="6407" max="6407" width="1.85546875" style="1348" customWidth="1"/>
    <col min="6408" max="6408" width="9.140625" style="1348" customWidth="1"/>
    <col min="6409" max="6409" width="10.7109375" style="1348" bestFit="1" customWidth="1"/>
    <col min="6410" max="6656" width="11.42578125" style="1348"/>
    <col min="6657" max="6657" width="57.5703125" style="1348" customWidth="1"/>
    <col min="6658" max="6662" width="12.5703125" style="1348" customWidth="1"/>
    <col min="6663" max="6663" width="1.85546875" style="1348" customWidth="1"/>
    <col min="6664" max="6664" width="9.140625" style="1348" customWidth="1"/>
    <col min="6665" max="6665" width="10.7109375" style="1348" bestFit="1" customWidth="1"/>
    <col min="6666" max="6912" width="11.42578125" style="1348"/>
    <col min="6913" max="6913" width="57.5703125" style="1348" customWidth="1"/>
    <col min="6914" max="6918" width="12.5703125" style="1348" customWidth="1"/>
    <col min="6919" max="6919" width="1.85546875" style="1348" customWidth="1"/>
    <col min="6920" max="6920" width="9.140625" style="1348" customWidth="1"/>
    <col min="6921" max="6921" width="10.7109375" style="1348" bestFit="1" customWidth="1"/>
    <col min="6922" max="7168" width="11.42578125" style="1348"/>
    <col min="7169" max="7169" width="57.5703125" style="1348" customWidth="1"/>
    <col min="7170" max="7174" width="12.5703125" style="1348" customWidth="1"/>
    <col min="7175" max="7175" width="1.85546875" style="1348" customWidth="1"/>
    <col min="7176" max="7176" width="9.140625" style="1348" customWidth="1"/>
    <col min="7177" max="7177" width="10.7109375" style="1348" bestFit="1" customWidth="1"/>
    <col min="7178" max="7424" width="11.42578125" style="1348"/>
    <col min="7425" max="7425" width="57.5703125" style="1348" customWidth="1"/>
    <col min="7426" max="7430" width="12.5703125" style="1348" customWidth="1"/>
    <col min="7431" max="7431" width="1.85546875" style="1348" customWidth="1"/>
    <col min="7432" max="7432" width="9.140625" style="1348" customWidth="1"/>
    <col min="7433" max="7433" width="10.7109375" style="1348" bestFit="1" customWidth="1"/>
    <col min="7434" max="7680" width="11.42578125" style="1348"/>
    <col min="7681" max="7681" width="57.5703125" style="1348" customWidth="1"/>
    <col min="7682" max="7686" width="12.5703125" style="1348" customWidth="1"/>
    <col min="7687" max="7687" width="1.85546875" style="1348" customWidth="1"/>
    <col min="7688" max="7688" width="9.140625" style="1348" customWidth="1"/>
    <col min="7689" max="7689" width="10.7109375" style="1348" bestFit="1" customWidth="1"/>
    <col min="7690" max="7936" width="11.42578125" style="1348"/>
    <col min="7937" max="7937" width="57.5703125" style="1348" customWidth="1"/>
    <col min="7938" max="7942" width="12.5703125" style="1348" customWidth="1"/>
    <col min="7943" max="7943" width="1.85546875" style="1348" customWidth="1"/>
    <col min="7944" max="7944" width="9.140625" style="1348" customWidth="1"/>
    <col min="7945" max="7945" width="10.7109375" style="1348" bestFit="1" customWidth="1"/>
    <col min="7946" max="8192" width="11.42578125" style="1348"/>
    <col min="8193" max="8193" width="57.5703125" style="1348" customWidth="1"/>
    <col min="8194" max="8198" width="12.5703125" style="1348" customWidth="1"/>
    <col min="8199" max="8199" width="1.85546875" style="1348" customWidth="1"/>
    <col min="8200" max="8200" width="9.140625" style="1348" customWidth="1"/>
    <col min="8201" max="8201" width="10.7109375" style="1348" bestFit="1" customWidth="1"/>
    <col min="8202" max="8448" width="11.42578125" style="1348"/>
    <col min="8449" max="8449" width="57.5703125" style="1348" customWidth="1"/>
    <col min="8450" max="8454" width="12.5703125" style="1348" customWidth="1"/>
    <col min="8455" max="8455" width="1.85546875" style="1348" customWidth="1"/>
    <col min="8456" max="8456" width="9.140625" style="1348" customWidth="1"/>
    <col min="8457" max="8457" width="10.7109375" style="1348" bestFit="1" customWidth="1"/>
    <col min="8458" max="8704" width="11.42578125" style="1348"/>
    <col min="8705" max="8705" width="57.5703125" style="1348" customWidth="1"/>
    <col min="8706" max="8710" width="12.5703125" style="1348" customWidth="1"/>
    <col min="8711" max="8711" width="1.85546875" style="1348" customWidth="1"/>
    <col min="8712" max="8712" width="9.140625" style="1348" customWidth="1"/>
    <col min="8713" max="8713" width="10.7109375" style="1348" bestFit="1" customWidth="1"/>
    <col min="8714" max="8960" width="11.42578125" style="1348"/>
    <col min="8961" max="8961" width="57.5703125" style="1348" customWidth="1"/>
    <col min="8962" max="8966" width="12.5703125" style="1348" customWidth="1"/>
    <col min="8967" max="8967" width="1.85546875" style="1348" customWidth="1"/>
    <col min="8968" max="8968" width="9.140625" style="1348" customWidth="1"/>
    <col min="8969" max="8969" width="10.7109375" style="1348" bestFit="1" customWidth="1"/>
    <col min="8970" max="9216" width="11.42578125" style="1348"/>
    <col min="9217" max="9217" width="57.5703125" style="1348" customWidth="1"/>
    <col min="9218" max="9222" width="12.5703125" style="1348" customWidth="1"/>
    <col min="9223" max="9223" width="1.85546875" style="1348" customWidth="1"/>
    <col min="9224" max="9224" width="9.140625" style="1348" customWidth="1"/>
    <col min="9225" max="9225" width="10.7109375" style="1348" bestFit="1" customWidth="1"/>
    <col min="9226" max="9472" width="11.42578125" style="1348"/>
    <col min="9473" max="9473" width="57.5703125" style="1348" customWidth="1"/>
    <col min="9474" max="9478" width="12.5703125" style="1348" customWidth="1"/>
    <col min="9479" max="9479" width="1.85546875" style="1348" customWidth="1"/>
    <col min="9480" max="9480" width="9.140625" style="1348" customWidth="1"/>
    <col min="9481" max="9481" width="10.7109375" style="1348" bestFit="1" customWidth="1"/>
    <col min="9482" max="9728" width="11.42578125" style="1348"/>
    <col min="9729" max="9729" width="57.5703125" style="1348" customWidth="1"/>
    <col min="9730" max="9734" width="12.5703125" style="1348" customWidth="1"/>
    <col min="9735" max="9735" width="1.85546875" style="1348" customWidth="1"/>
    <col min="9736" max="9736" width="9.140625" style="1348" customWidth="1"/>
    <col min="9737" max="9737" width="10.7109375" style="1348" bestFit="1" customWidth="1"/>
    <col min="9738" max="9984" width="11.42578125" style="1348"/>
    <col min="9985" max="9985" width="57.5703125" style="1348" customWidth="1"/>
    <col min="9986" max="9990" width="12.5703125" style="1348" customWidth="1"/>
    <col min="9991" max="9991" width="1.85546875" style="1348" customWidth="1"/>
    <col min="9992" max="9992" width="9.140625" style="1348" customWidth="1"/>
    <col min="9993" max="9993" width="10.7109375" style="1348" bestFit="1" customWidth="1"/>
    <col min="9994" max="10240" width="11.42578125" style="1348"/>
    <col min="10241" max="10241" width="57.5703125" style="1348" customWidth="1"/>
    <col min="10242" max="10246" width="12.5703125" style="1348" customWidth="1"/>
    <col min="10247" max="10247" width="1.85546875" style="1348" customWidth="1"/>
    <col min="10248" max="10248" width="9.140625" style="1348" customWidth="1"/>
    <col min="10249" max="10249" width="10.7109375" style="1348" bestFit="1" customWidth="1"/>
    <col min="10250" max="10496" width="11.42578125" style="1348"/>
    <col min="10497" max="10497" width="57.5703125" style="1348" customWidth="1"/>
    <col min="10498" max="10502" width="12.5703125" style="1348" customWidth="1"/>
    <col min="10503" max="10503" width="1.85546875" style="1348" customWidth="1"/>
    <col min="10504" max="10504" width="9.140625" style="1348" customWidth="1"/>
    <col min="10505" max="10505" width="10.7109375" style="1348" bestFit="1" customWidth="1"/>
    <col min="10506" max="10752" width="11.42578125" style="1348"/>
    <col min="10753" max="10753" width="57.5703125" style="1348" customWidth="1"/>
    <col min="10754" max="10758" width="12.5703125" style="1348" customWidth="1"/>
    <col min="10759" max="10759" width="1.85546875" style="1348" customWidth="1"/>
    <col min="10760" max="10760" width="9.140625" style="1348" customWidth="1"/>
    <col min="10761" max="10761" width="10.7109375" style="1348" bestFit="1" customWidth="1"/>
    <col min="10762" max="11008" width="11.42578125" style="1348"/>
    <col min="11009" max="11009" width="57.5703125" style="1348" customWidth="1"/>
    <col min="11010" max="11014" width="12.5703125" style="1348" customWidth="1"/>
    <col min="11015" max="11015" width="1.85546875" style="1348" customWidth="1"/>
    <col min="11016" max="11016" width="9.140625" style="1348" customWidth="1"/>
    <col min="11017" max="11017" width="10.7109375" style="1348" bestFit="1" customWidth="1"/>
    <col min="11018" max="11264" width="11.42578125" style="1348"/>
    <col min="11265" max="11265" width="57.5703125" style="1348" customWidth="1"/>
    <col min="11266" max="11270" width="12.5703125" style="1348" customWidth="1"/>
    <col min="11271" max="11271" width="1.85546875" style="1348" customWidth="1"/>
    <col min="11272" max="11272" width="9.140625" style="1348" customWidth="1"/>
    <col min="11273" max="11273" width="10.7109375" style="1348" bestFit="1" customWidth="1"/>
    <col min="11274" max="11520" width="11.42578125" style="1348"/>
    <col min="11521" max="11521" width="57.5703125" style="1348" customWidth="1"/>
    <col min="11522" max="11526" width="12.5703125" style="1348" customWidth="1"/>
    <col min="11527" max="11527" width="1.85546875" style="1348" customWidth="1"/>
    <col min="11528" max="11528" width="9.140625" style="1348" customWidth="1"/>
    <col min="11529" max="11529" width="10.7109375" style="1348" bestFit="1" customWidth="1"/>
    <col min="11530" max="11776" width="11.42578125" style="1348"/>
    <col min="11777" max="11777" width="57.5703125" style="1348" customWidth="1"/>
    <col min="11778" max="11782" width="12.5703125" style="1348" customWidth="1"/>
    <col min="11783" max="11783" width="1.85546875" style="1348" customWidth="1"/>
    <col min="11784" max="11784" width="9.140625" style="1348" customWidth="1"/>
    <col min="11785" max="11785" width="10.7109375" style="1348" bestFit="1" customWidth="1"/>
    <col min="11786" max="12032" width="11.42578125" style="1348"/>
    <col min="12033" max="12033" width="57.5703125" style="1348" customWidth="1"/>
    <col min="12034" max="12038" width="12.5703125" style="1348" customWidth="1"/>
    <col min="12039" max="12039" width="1.85546875" style="1348" customWidth="1"/>
    <col min="12040" max="12040" width="9.140625" style="1348" customWidth="1"/>
    <col min="12041" max="12041" width="10.7109375" style="1348" bestFit="1" customWidth="1"/>
    <col min="12042" max="12288" width="11.42578125" style="1348"/>
    <col min="12289" max="12289" width="57.5703125" style="1348" customWidth="1"/>
    <col min="12290" max="12294" width="12.5703125" style="1348" customWidth="1"/>
    <col min="12295" max="12295" width="1.85546875" style="1348" customWidth="1"/>
    <col min="12296" max="12296" width="9.140625" style="1348" customWidth="1"/>
    <col min="12297" max="12297" width="10.7109375" style="1348" bestFit="1" customWidth="1"/>
    <col min="12298" max="12544" width="11.42578125" style="1348"/>
    <col min="12545" max="12545" width="57.5703125" style="1348" customWidth="1"/>
    <col min="12546" max="12550" width="12.5703125" style="1348" customWidth="1"/>
    <col min="12551" max="12551" width="1.85546875" style="1348" customWidth="1"/>
    <col min="12552" max="12552" width="9.140625" style="1348" customWidth="1"/>
    <col min="12553" max="12553" width="10.7109375" style="1348" bestFit="1" customWidth="1"/>
    <col min="12554" max="12800" width="11.42578125" style="1348"/>
    <col min="12801" max="12801" width="57.5703125" style="1348" customWidth="1"/>
    <col min="12802" max="12806" width="12.5703125" style="1348" customWidth="1"/>
    <col min="12807" max="12807" width="1.85546875" style="1348" customWidth="1"/>
    <col min="12808" max="12808" width="9.140625" style="1348" customWidth="1"/>
    <col min="12809" max="12809" width="10.7109375" style="1348" bestFit="1" customWidth="1"/>
    <col min="12810" max="13056" width="11.42578125" style="1348"/>
    <col min="13057" max="13057" width="57.5703125" style="1348" customWidth="1"/>
    <col min="13058" max="13062" width="12.5703125" style="1348" customWidth="1"/>
    <col min="13063" max="13063" width="1.85546875" style="1348" customWidth="1"/>
    <col min="13064" max="13064" width="9.140625" style="1348" customWidth="1"/>
    <col min="13065" max="13065" width="10.7109375" style="1348" bestFit="1" customWidth="1"/>
    <col min="13066" max="13312" width="11.42578125" style="1348"/>
    <col min="13313" max="13313" width="57.5703125" style="1348" customWidth="1"/>
    <col min="13314" max="13318" width="12.5703125" style="1348" customWidth="1"/>
    <col min="13319" max="13319" width="1.85546875" style="1348" customWidth="1"/>
    <col min="13320" max="13320" width="9.140625" style="1348" customWidth="1"/>
    <col min="13321" max="13321" width="10.7109375" style="1348" bestFit="1" customWidth="1"/>
    <col min="13322" max="13568" width="11.42578125" style="1348"/>
    <col min="13569" max="13569" width="57.5703125" style="1348" customWidth="1"/>
    <col min="13570" max="13574" width="12.5703125" style="1348" customWidth="1"/>
    <col min="13575" max="13575" width="1.85546875" style="1348" customWidth="1"/>
    <col min="13576" max="13576" width="9.140625" style="1348" customWidth="1"/>
    <col min="13577" max="13577" width="10.7109375" style="1348" bestFit="1" customWidth="1"/>
    <col min="13578" max="13824" width="11.42578125" style="1348"/>
    <col min="13825" max="13825" width="57.5703125" style="1348" customWidth="1"/>
    <col min="13826" max="13830" width="12.5703125" style="1348" customWidth="1"/>
    <col min="13831" max="13831" width="1.85546875" style="1348" customWidth="1"/>
    <col min="13832" max="13832" width="9.140625" style="1348" customWidth="1"/>
    <col min="13833" max="13833" width="10.7109375" style="1348" bestFit="1" customWidth="1"/>
    <col min="13834" max="14080" width="11.42578125" style="1348"/>
    <col min="14081" max="14081" width="57.5703125" style="1348" customWidth="1"/>
    <col min="14082" max="14086" width="12.5703125" style="1348" customWidth="1"/>
    <col min="14087" max="14087" width="1.85546875" style="1348" customWidth="1"/>
    <col min="14088" max="14088" width="9.140625" style="1348" customWidth="1"/>
    <col min="14089" max="14089" width="10.7109375" style="1348" bestFit="1" customWidth="1"/>
    <col min="14090" max="14336" width="11.42578125" style="1348"/>
    <col min="14337" max="14337" width="57.5703125" style="1348" customWidth="1"/>
    <col min="14338" max="14342" width="12.5703125" style="1348" customWidth="1"/>
    <col min="14343" max="14343" width="1.85546875" style="1348" customWidth="1"/>
    <col min="14344" max="14344" width="9.140625" style="1348" customWidth="1"/>
    <col min="14345" max="14345" width="10.7109375" style="1348" bestFit="1" customWidth="1"/>
    <col min="14346" max="14592" width="11.42578125" style="1348"/>
    <col min="14593" max="14593" width="57.5703125" style="1348" customWidth="1"/>
    <col min="14594" max="14598" width="12.5703125" style="1348" customWidth="1"/>
    <col min="14599" max="14599" width="1.85546875" style="1348" customWidth="1"/>
    <col min="14600" max="14600" width="9.140625" style="1348" customWidth="1"/>
    <col min="14601" max="14601" width="10.7109375" style="1348" bestFit="1" customWidth="1"/>
    <col min="14602" max="14848" width="11.42578125" style="1348"/>
    <col min="14849" max="14849" width="57.5703125" style="1348" customWidth="1"/>
    <col min="14850" max="14854" width="12.5703125" style="1348" customWidth="1"/>
    <col min="14855" max="14855" width="1.85546875" style="1348" customWidth="1"/>
    <col min="14856" max="14856" width="9.140625" style="1348" customWidth="1"/>
    <col min="14857" max="14857" width="10.7109375" style="1348" bestFit="1" customWidth="1"/>
    <col min="14858" max="15104" width="11.42578125" style="1348"/>
    <col min="15105" max="15105" width="57.5703125" style="1348" customWidth="1"/>
    <col min="15106" max="15110" width="12.5703125" style="1348" customWidth="1"/>
    <col min="15111" max="15111" width="1.85546875" style="1348" customWidth="1"/>
    <col min="15112" max="15112" width="9.140625" style="1348" customWidth="1"/>
    <col min="15113" max="15113" width="10.7109375" style="1348" bestFit="1" customWidth="1"/>
    <col min="15114" max="15360" width="11.42578125" style="1348"/>
    <col min="15361" max="15361" width="57.5703125" style="1348" customWidth="1"/>
    <col min="15362" max="15366" width="12.5703125" style="1348" customWidth="1"/>
    <col min="15367" max="15367" width="1.85546875" style="1348" customWidth="1"/>
    <col min="15368" max="15368" width="9.140625" style="1348" customWidth="1"/>
    <col min="15369" max="15369" width="10.7109375" style="1348" bestFit="1" customWidth="1"/>
    <col min="15370" max="15616" width="11.42578125" style="1348"/>
    <col min="15617" max="15617" width="57.5703125" style="1348" customWidth="1"/>
    <col min="15618" max="15622" width="12.5703125" style="1348" customWidth="1"/>
    <col min="15623" max="15623" width="1.85546875" style="1348" customWidth="1"/>
    <col min="15624" max="15624" width="9.140625" style="1348" customWidth="1"/>
    <col min="15625" max="15625" width="10.7109375" style="1348" bestFit="1" customWidth="1"/>
    <col min="15626" max="15872" width="11.42578125" style="1348"/>
    <col min="15873" max="15873" width="57.5703125" style="1348" customWidth="1"/>
    <col min="15874" max="15878" width="12.5703125" style="1348" customWidth="1"/>
    <col min="15879" max="15879" width="1.85546875" style="1348" customWidth="1"/>
    <col min="15880" max="15880" width="9.140625" style="1348" customWidth="1"/>
    <col min="15881" max="15881" width="10.7109375" style="1348" bestFit="1" customWidth="1"/>
    <col min="15882" max="16128" width="11.42578125" style="1348"/>
    <col min="16129" max="16129" width="57.5703125" style="1348" customWidth="1"/>
    <col min="16130" max="16134" width="12.5703125" style="1348" customWidth="1"/>
    <col min="16135" max="16135" width="1.85546875" style="1348" customWidth="1"/>
    <col min="16136" max="16136" width="9.140625" style="1348" customWidth="1"/>
    <col min="16137" max="16137" width="10.7109375" style="1348" bestFit="1" customWidth="1"/>
    <col min="16138" max="16384" width="11.42578125" style="1348"/>
  </cols>
  <sheetData>
    <row r="1" spans="1:8" s="258" customFormat="1" ht="2.25" customHeight="1">
      <c r="A1" s="1525"/>
      <c r="B1" s="1526"/>
      <c r="C1" s="1526"/>
      <c r="D1" s="1526"/>
      <c r="E1" s="1526"/>
      <c r="F1" s="1526"/>
    </row>
    <row r="2" spans="1:8" s="259" customFormat="1" ht="39" customHeight="1">
      <c r="A2" s="1582" t="s">
        <v>1131</v>
      </c>
      <c r="B2" s="1582"/>
      <c r="C2" s="1582"/>
      <c r="D2" s="1582"/>
      <c r="E2" s="1582"/>
      <c r="F2" s="1582"/>
    </row>
    <row r="3" spans="1:8" s="259" customFormat="1" ht="20.25">
      <c r="A3" s="1582" t="s">
        <v>595</v>
      </c>
      <c r="B3" s="1582"/>
      <c r="C3" s="1582"/>
      <c r="D3" s="1582"/>
      <c r="E3" s="1582"/>
      <c r="F3" s="1582"/>
    </row>
    <row r="4" spans="1:8" s="259" customFormat="1" ht="20.25">
      <c r="A4" s="1582" t="s">
        <v>1465</v>
      </c>
      <c r="B4" s="1582"/>
      <c r="C4" s="1582"/>
      <c r="D4" s="1582"/>
      <c r="E4" s="1582"/>
      <c r="F4" s="1582"/>
    </row>
    <row r="5" spans="1:8" s="852" customFormat="1" ht="20.25">
      <c r="A5" s="1583" t="s">
        <v>596</v>
      </c>
      <c r="B5" s="1583"/>
      <c r="C5" s="1583"/>
      <c r="D5" s="1583"/>
      <c r="E5" s="1583"/>
      <c r="F5" s="1583"/>
    </row>
    <row r="6" spans="1:8" ht="6" customHeight="1">
      <c r="G6" s="1348"/>
    </row>
    <row r="7" spans="1:8" ht="4.5" customHeight="1" thickBot="1">
      <c r="A7" s="191"/>
      <c r="B7" s="192"/>
      <c r="C7" s="192"/>
      <c r="D7" s="192"/>
      <c r="E7" s="192"/>
      <c r="F7" s="192"/>
      <c r="G7" s="1348"/>
    </row>
    <row r="8" spans="1:8" s="843" customFormat="1" ht="13.5" thickTop="1" thickBot="1">
      <c r="A8" s="1527"/>
      <c r="B8" s="1528" t="s">
        <v>274</v>
      </c>
      <c r="C8" s="1528" t="s">
        <v>275</v>
      </c>
      <c r="D8" s="1528" t="s">
        <v>276</v>
      </c>
      <c r="E8" s="1528" t="s">
        <v>277</v>
      </c>
      <c r="F8" s="1528" t="s">
        <v>278</v>
      </c>
    </row>
    <row r="9" spans="1:8" s="843" customFormat="1" ht="18" customHeight="1" thickTop="1" thickBot="1">
      <c r="A9" s="1529" t="s">
        <v>279</v>
      </c>
      <c r="B9" s="1530">
        <v>4896538.8712600004</v>
      </c>
      <c r="C9" s="1530">
        <v>18848.689309999998</v>
      </c>
      <c r="D9" s="1530">
        <v>0</v>
      </c>
      <c r="E9" s="1530">
        <v>1.03135</v>
      </c>
      <c r="F9" s="1530">
        <v>4915388.5919200005</v>
      </c>
      <c r="H9" s="1531"/>
    </row>
    <row r="10" spans="1:8" s="843" customFormat="1" ht="18.75" customHeight="1" thickTop="1" thickBot="1">
      <c r="A10" s="1532" t="s">
        <v>280</v>
      </c>
      <c r="B10" s="1533">
        <v>12909.15897</v>
      </c>
      <c r="C10" s="1533">
        <v>1728.34041</v>
      </c>
      <c r="D10" s="1533">
        <v>0</v>
      </c>
      <c r="E10" s="1533">
        <v>0</v>
      </c>
      <c r="F10" s="1533">
        <v>14637.499380000001</v>
      </c>
      <c r="H10" s="1531"/>
    </row>
    <row r="11" spans="1:8" s="843" customFormat="1" thickTop="1">
      <c r="A11" s="982" t="s">
        <v>281</v>
      </c>
      <c r="B11" s="1534">
        <v>0</v>
      </c>
      <c r="C11" s="1534">
        <v>0</v>
      </c>
      <c r="D11" s="1534">
        <v>0</v>
      </c>
      <c r="E11" s="1534">
        <v>0</v>
      </c>
      <c r="F11" s="1534">
        <v>0</v>
      </c>
      <c r="H11" s="1531"/>
    </row>
    <row r="12" spans="1:8" s="843" customFormat="1" ht="12">
      <c r="A12" s="982" t="s">
        <v>282</v>
      </c>
      <c r="B12" s="1534">
        <v>1728.2491699999998</v>
      </c>
      <c r="C12" s="1534">
        <v>1540.3761499999998</v>
      </c>
      <c r="D12" s="1534">
        <v>0</v>
      </c>
      <c r="E12" s="1534">
        <v>0</v>
      </c>
      <c r="F12" s="1534">
        <v>3268.6253199999996</v>
      </c>
      <c r="H12" s="1531"/>
    </row>
    <row r="13" spans="1:8" s="843" customFormat="1" ht="12">
      <c r="A13" s="982" t="s">
        <v>283</v>
      </c>
      <c r="B13" s="1534">
        <v>11180.909800000001</v>
      </c>
      <c r="C13" s="1534">
        <v>187.96426</v>
      </c>
      <c r="D13" s="1534">
        <v>0</v>
      </c>
      <c r="E13" s="1534">
        <v>0</v>
      </c>
      <c r="F13" s="1534">
        <v>11368.87406</v>
      </c>
      <c r="H13" s="1531"/>
    </row>
    <row r="14" spans="1:8" s="843" customFormat="1" ht="12">
      <c r="A14" s="982" t="s">
        <v>284</v>
      </c>
      <c r="B14" s="1534">
        <v>0</v>
      </c>
      <c r="C14" s="1534">
        <v>0</v>
      </c>
      <c r="D14" s="1534">
        <v>0</v>
      </c>
      <c r="E14" s="1534">
        <v>0</v>
      </c>
      <c r="F14" s="1534">
        <v>0</v>
      </c>
      <c r="H14" s="1531"/>
    </row>
    <row r="15" spans="1:8" s="843" customFormat="1" ht="12">
      <c r="A15" s="982" t="s">
        <v>285</v>
      </c>
      <c r="B15" s="1534">
        <v>0</v>
      </c>
      <c r="C15" s="1534">
        <v>0</v>
      </c>
      <c r="D15" s="1534">
        <v>0</v>
      </c>
      <c r="E15" s="1534">
        <v>0</v>
      </c>
      <c r="F15" s="1534">
        <v>0</v>
      </c>
      <c r="H15" s="1531"/>
    </row>
    <row r="16" spans="1:8" s="843" customFormat="1" ht="12">
      <c r="A16" s="982" t="s">
        <v>286</v>
      </c>
      <c r="B16" s="1534">
        <v>0</v>
      </c>
      <c r="C16" s="1534">
        <v>0</v>
      </c>
      <c r="D16" s="1534">
        <v>0</v>
      </c>
      <c r="E16" s="1534">
        <v>0</v>
      </c>
      <c r="F16" s="1534">
        <v>0</v>
      </c>
      <c r="H16" s="1531"/>
    </row>
    <row r="17" spans="1:8" s="843" customFormat="1" ht="12">
      <c r="A17" s="982" t="s">
        <v>287</v>
      </c>
      <c r="B17" s="1534">
        <v>0</v>
      </c>
      <c r="C17" s="1534">
        <v>0</v>
      </c>
      <c r="D17" s="1534">
        <v>0</v>
      </c>
      <c r="E17" s="1534">
        <v>0</v>
      </c>
      <c r="F17" s="1534">
        <v>0</v>
      </c>
      <c r="H17" s="1531"/>
    </row>
    <row r="18" spans="1:8" s="843" customFormat="1" thickBot="1">
      <c r="A18" s="982" t="s">
        <v>288</v>
      </c>
      <c r="B18" s="1534">
        <v>0</v>
      </c>
      <c r="C18" s="1534">
        <v>0</v>
      </c>
      <c r="D18" s="1534">
        <v>0</v>
      </c>
      <c r="E18" s="1534">
        <v>0</v>
      </c>
      <c r="F18" s="1534">
        <v>0</v>
      </c>
      <c r="H18" s="1531"/>
    </row>
    <row r="19" spans="1:8" s="843" customFormat="1" ht="13.5" thickTop="1" thickBot="1">
      <c r="A19" s="1532" t="s">
        <v>289</v>
      </c>
      <c r="B19" s="1533">
        <v>85356.053879999992</v>
      </c>
      <c r="C19" s="1533">
        <v>8084.8216500000008</v>
      </c>
      <c r="D19" s="1533">
        <v>0</v>
      </c>
      <c r="E19" s="1533">
        <v>1.03135</v>
      </c>
      <c r="F19" s="1533">
        <v>93441.906879999995</v>
      </c>
      <c r="H19" s="1531"/>
    </row>
    <row r="20" spans="1:8" s="843" customFormat="1" thickTop="1">
      <c r="A20" s="982" t="s">
        <v>290</v>
      </c>
      <c r="B20" s="1534">
        <v>0</v>
      </c>
      <c r="C20" s="1534">
        <v>0</v>
      </c>
      <c r="D20" s="1534">
        <v>0</v>
      </c>
      <c r="E20" s="1534">
        <v>0</v>
      </c>
      <c r="F20" s="1534">
        <v>0</v>
      </c>
      <c r="H20" s="1531"/>
    </row>
    <row r="21" spans="1:8" s="843" customFormat="1" ht="12">
      <c r="A21" s="982" t="s">
        <v>291</v>
      </c>
      <c r="B21" s="1534">
        <v>2000</v>
      </c>
      <c r="C21" s="1534">
        <v>0</v>
      </c>
      <c r="D21" s="1534">
        <v>0</v>
      </c>
      <c r="E21" s="1534">
        <v>0</v>
      </c>
      <c r="F21" s="1534">
        <v>2000</v>
      </c>
      <c r="H21" s="1531"/>
    </row>
    <row r="22" spans="1:8" s="843" customFormat="1" ht="12">
      <c r="A22" s="982" t="s">
        <v>292</v>
      </c>
      <c r="B22" s="1534">
        <v>0</v>
      </c>
      <c r="C22" s="1534">
        <v>0</v>
      </c>
      <c r="D22" s="1534">
        <v>0</v>
      </c>
      <c r="E22" s="1534">
        <v>0</v>
      </c>
      <c r="F22" s="1534">
        <v>0</v>
      </c>
      <c r="H22" s="1531"/>
    </row>
    <row r="23" spans="1:8" s="843" customFormat="1" ht="12">
      <c r="A23" s="982" t="s">
        <v>293</v>
      </c>
      <c r="B23" s="1534">
        <v>0</v>
      </c>
      <c r="C23" s="1534">
        <v>0</v>
      </c>
      <c r="D23" s="1534">
        <v>0</v>
      </c>
      <c r="E23" s="1534">
        <v>0</v>
      </c>
      <c r="F23" s="1534">
        <v>0</v>
      </c>
      <c r="H23" s="1531"/>
    </row>
    <row r="24" spans="1:8" s="843" customFormat="1" ht="12">
      <c r="A24" s="982" t="s">
        <v>294</v>
      </c>
      <c r="B24" s="1534">
        <v>83235.109469999996</v>
      </c>
      <c r="C24" s="1534">
        <v>8084.8216500000008</v>
      </c>
      <c r="D24" s="1534">
        <v>0</v>
      </c>
      <c r="E24" s="1534">
        <v>1.03135</v>
      </c>
      <c r="F24" s="1534">
        <v>91320.962469999999</v>
      </c>
      <c r="H24" s="1531"/>
    </row>
    <row r="25" spans="1:8" s="843" customFormat="1" ht="12">
      <c r="A25" s="982" t="s">
        <v>295</v>
      </c>
      <c r="B25" s="1534">
        <v>0</v>
      </c>
      <c r="C25" s="1534">
        <v>0</v>
      </c>
      <c r="D25" s="1534">
        <v>0</v>
      </c>
      <c r="E25" s="1534">
        <v>0</v>
      </c>
      <c r="F25" s="1534">
        <v>0</v>
      </c>
      <c r="H25" s="1531"/>
    </row>
    <row r="26" spans="1:8" s="843" customFormat="1" ht="12">
      <c r="A26" s="982" t="s">
        <v>296</v>
      </c>
      <c r="B26" s="1534">
        <v>120.94441</v>
      </c>
      <c r="C26" s="1534">
        <v>0</v>
      </c>
      <c r="D26" s="1534">
        <v>0</v>
      </c>
      <c r="E26" s="1534">
        <v>0</v>
      </c>
      <c r="F26" s="1534">
        <v>120.94441</v>
      </c>
      <c r="H26" s="1531"/>
    </row>
    <row r="27" spans="1:8" s="843" customFormat="1" thickBot="1">
      <c r="A27" s="982" t="s">
        <v>297</v>
      </c>
      <c r="B27" s="1534">
        <v>0</v>
      </c>
      <c r="C27" s="1534">
        <v>0</v>
      </c>
      <c r="D27" s="1534">
        <v>0</v>
      </c>
      <c r="E27" s="1534">
        <v>0</v>
      </c>
      <c r="F27" s="1534">
        <v>0</v>
      </c>
      <c r="H27" s="1531"/>
    </row>
    <row r="28" spans="1:8" s="843" customFormat="1" ht="13.5" thickTop="1" thickBot="1">
      <c r="A28" s="1532" t="s">
        <v>298</v>
      </c>
      <c r="B28" s="1533">
        <v>3467581.65063</v>
      </c>
      <c r="C28" s="1533">
        <v>8622.0889100000004</v>
      </c>
      <c r="D28" s="1533">
        <v>0</v>
      </c>
      <c r="E28" s="1533">
        <v>0</v>
      </c>
      <c r="F28" s="1533">
        <v>3476203.73954</v>
      </c>
      <c r="H28" s="1531"/>
    </row>
    <row r="29" spans="1:8" s="843" customFormat="1" thickTop="1">
      <c r="A29" s="984" t="s">
        <v>299</v>
      </c>
      <c r="B29" s="1534">
        <v>3468802.5824000002</v>
      </c>
      <c r="C29" s="1534">
        <v>8536.6157300000013</v>
      </c>
      <c r="D29" s="1534">
        <v>0</v>
      </c>
      <c r="E29" s="1534">
        <v>0</v>
      </c>
      <c r="F29" s="1534">
        <v>3477339.1981299999</v>
      </c>
      <c r="H29" s="1531"/>
    </row>
    <row r="30" spans="1:8" s="843" customFormat="1" ht="12">
      <c r="A30" s="982" t="s">
        <v>300</v>
      </c>
      <c r="B30" s="1534">
        <v>3462029.9360199999</v>
      </c>
      <c r="C30" s="1534">
        <v>8536.6157300000013</v>
      </c>
      <c r="D30" s="1534">
        <v>0</v>
      </c>
      <c r="E30" s="1534">
        <v>0</v>
      </c>
      <c r="F30" s="1534">
        <v>3470566.5517500001</v>
      </c>
      <c r="H30" s="1531"/>
    </row>
    <row r="31" spans="1:8" s="843" customFormat="1" ht="12">
      <c r="A31" s="982" t="s">
        <v>301</v>
      </c>
      <c r="B31" s="1534">
        <v>6772.6463800000001</v>
      </c>
      <c r="C31" s="1534">
        <v>0</v>
      </c>
      <c r="D31" s="1534">
        <v>0</v>
      </c>
      <c r="E31" s="1534">
        <v>0</v>
      </c>
      <c r="F31" s="1534">
        <v>6772.6463800000001</v>
      </c>
      <c r="H31" s="1531"/>
    </row>
    <row r="32" spans="1:8" s="843" customFormat="1" ht="12">
      <c r="A32" s="982" t="s">
        <v>302</v>
      </c>
      <c r="B32" s="1534">
        <v>0</v>
      </c>
      <c r="C32" s="1534">
        <v>0</v>
      </c>
      <c r="D32" s="1534">
        <v>0</v>
      </c>
      <c r="E32" s="1534">
        <v>0</v>
      </c>
      <c r="F32" s="1534">
        <v>0</v>
      </c>
      <c r="H32" s="1531"/>
    </row>
    <row r="33" spans="1:8" s="843" customFormat="1" ht="12">
      <c r="A33" s="984" t="s">
        <v>303</v>
      </c>
      <c r="B33" s="1534">
        <v>20291.77997</v>
      </c>
      <c r="C33" s="1534">
        <v>0</v>
      </c>
      <c r="D33" s="1534">
        <v>0</v>
      </c>
      <c r="E33" s="1534">
        <v>0</v>
      </c>
      <c r="F33" s="1534">
        <v>20291.77997</v>
      </c>
      <c r="H33" s="1531"/>
    </row>
    <row r="34" spans="1:8" s="843" customFormat="1" ht="12">
      <c r="A34" s="982" t="s">
        <v>304</v>
      </c>
      <c r="B34" s="1534">
        <v>20159.24107</v>
      </c>
      <c r="C34" s="1534">
        <v>0</v>
      </c>
      <c r="D34" s="1534">
        <v>0</v>
      </c>
      <c r="E34" s="1534">
        <v>0</v>
      </c>
      <c r="F34" s="1534">
        <v>20159.24107</v>
      </c>
      <c r="H34" s="1531"/>
    </row>
    <row r="35" spans="1:8" s="843" customFormat="1" ht="12">
      <c r="A35" s="982" t="s">
        <v>305</v>
      </c>
      <c r="B35" s="1534">
        <v>132.53889999999998</v>
      </c>
      <c r="C35" s="1534">
        <v>0</v>
      </c>
      <c r="D35" s="1534">
        <v>0</v>
      </c>
      <c r="E35" s="1534">
        <v>0</v>
      </c>
      <c r="F35" s="1534">
        <v>132.53889999999998</v>
      </c>
      <c r="H35" s="1531"/>
    </row>
    <row r="36" spans="1:8" s="843" customFormat="1" ht="12">
      <c r="A36" s="982" t="s">
        <v>306</v>
      </c>
      <c r="B36" s="1534">
        <v>0</v>
      </c>
      <c r="C36" s="1534">
        <v>0</v>
      </c>
      <c r="D36" s="1534">
        <v>0</v>
      </c>
      <c r="E36" s="1534">
        <v>0</v>
      </c>
      <c r="F36" s="1534">
        <v>0</v>
      </c>
      <c r="H36" s="1531"/>
    </row>
    <row r="37" spans="1:8" s="843" customFormat="1" ht="12">
      <c r="A37" s="984" t="s">
        <v>307</v>
      </c>
      <c r="B37" s="1534">
        <v>15048.59001</v>
      </c>
      <c r="C37" s="1534">
        <v>0</v>
      </c>
      <c r="D37" s="1534">
        <v>0</v>
      </c>
      <c r="E37" s="1534">
        <v>0</v>
      </c>
      <c r="F37" s="1534">
        <v>15048.59001</v>
      </c>
      <c r="H37" s="1531"/>
    </row>
    <row r="38" spans="1:8" s="843" customFormat="1" ht="12">
      <c r="A38" s="982" t="s">
        <v>308</v>
      </c>
      <c r="B38" s="1534">
        <v>15048.59001</v>
      </c>
      <c r="C38" s="1534">
        <v>0</v>
      </c>
      <c r="D38" s="1534">
        <v>0</v>
      </c>
      <c r="E38" s="1534">
        <v>0</v>
      </c>
      <c r="F38" s="1534">
        <v>15048.59001</v>
      </c>
      <c r="H38" s="1531"/>
    </row>
    <row r="39" spans="1:8" s="843" customFormat="1" ht="12">
      <c r="A39" s="982" t="s">
        <v>309</v>
      </c>
      <c r="B39" s="1534">
        <v>0</v>
      </c>
      <c r="C39" s="1534">
        <v>0</v>
      </c>
      <c r="D39" s="1534">
        <v>0</v>
      </c>
      <c r="E39" s="1534">
        <v>0</v>
      </c>
      <c r="F39" s="1534">
        <v>0</v>
      </c>
      <c r="H39" s="1531"/>
    </row>
    <row r="40" spans="1:8" s="843" customFormat="1" ht="12">
      <c r="A40" s="982" t="s">
        <v>310</v>
      </c>
      <c r="B40" s="1534">
        <v>0</v>
      </c>
      <c r="C40" s="1534">
        <v>0</v>
      </c>
      <c r="D40" s="1534">
        <v>0</v>
      </c>
      <c r="E40" s="1534">
        <v>0</v>
      </c>
      <c r="F40" s="1534">
        <v>0</v>
      </c>
      <c r="H40" s="1531"/>
    </row>
    <row r="41" spans="1:8" s="843" customFormat="1" ht="12">
      <c r="A41" s="984" t="s">
        <v>311</v>
      </c>
      <c r="B41" s="1534">
        <v>46580.03501</v>
      </c>
      <c r="C41" s="1534">
        <v>85.473179999999999</v>
      </c>
      <c r="D41" s="1534">
        <v>0</v>
      </c>
      <c r="E41" s="1534">
        <v>0</v>
      </c>
      <c r="F41" s="1534">
        <v>46665.50819</v>
      </c>
      <c r="H41" s="1531"/>
    </row>
    <row r="42" spans="1:8" s="843" customFormat="1" ht="12">
      <c r="A42" s="982" t="s">
        <v>312</v>
      </c>
      <c r="B42" s="1534">
        <v>46371.109619999996</v>
      </c>
      <c r="C42" s="1534">
        <v>85.473179999999999</v>
      </c>
      <c r="D42" s="1534">
        <v>0</v>
      </c>
      <c r="E42" s="1534">
        <v>0</v>
      </c>
      <c r="F42" s="1534">
        <v>46456.582799999996</v>
      </c>
      <c r="H42" s="1531"/>
    </row>
    <row r="43" spans="1:8" s="843" customFormat="1" ht="12">
      <c r="A43" s="982" t="s">
        <v>313</v>
      </c>
      <c r="B43" s="1534">
        <v>208.92539000000002</v>
      </c>
      <c r="C43" s="1534">
        <v>0</v>
      </c>
      <c r="D43" s="1534">
        <v>0</v>
      </c>
      <c r="E43" s="1534">
        <v>0</v>
      </c>
      <c r="F43" s="1534">
        <v>208.92539000000002</v>
      </c>
      <c r="H43" s="1531"/>
    </row>
    <row r="44" spans="1:8" s="843" customFormat="1" ht="12">
      <c r="A44" s="982" t="s">
        <v>314</v>
      </c>
      <c r="B44" s="1534">
        <v>0</v>
      </c>
      <c r="C44" s="1534">
        <v>0</v>
      </c>
      <c r="D44" s="1534">
        <v>0</v>
      </c>
      <c r="E44" s="1534">
        <v>0</v>
      </c>
      <c r="F44" s="1534">
        <v>0</v>
      </c>
      <c r="H44" s="1531"/>
    </row>
    <row r="45" spans="1:8" s="843" customFormat="1" ht="12">
      <c r="A45" s="982" t="s">
        <v>315</v>
      </c>
      <c r="B45" s="1534">
        <v>0</v>
      </c>
      <c r="C45" s="1534">
        <v>0</v>
      </c>
      <c r="D45" s="1534">
        <v>0</v>
      </c>
      <c r="E45" s="1534">
        <v>0</v>
      </c>
      <c r="F45" s="1534">
        <v>0</v>
      </c>
      <c r="H45" s="1531"/>
    </row>
    <row r="46" spans="1:8" s="843" customFormat="1" ht="12">
      <c r="A46" s="982" t="s">
        <v>316</v>
      </c>
      <c r="B46" s="1534">
        <v>0</v>
      </c>
      <c r="C46" s="1534">
        <v>0</v>
      </c>
      <c r="D46" s="1534">
        <v>0</v>
      </c>
      <c r="E46" s="1534">
        <v>0</v>
      </c>
      <c r="F46" s="1534">
        <v>0</v>
      </c>
      <c r="H46" s="1531"/>
    </row>
    <row r="47" spans="1:8" s="843" customFormat="1" ht="12">
      <c r="A47" s="982" t="s">
        <v>317</v>
      </c>
      <c r="B47" s="1534">
        <v>0</v>
      </c>
      <c r="C47" s="1534">
        <v>0</v>
      </c>
      <c r="D47" s="1534">
        <v>0</v>
      </c>
      <c r="E47" s="1534">
        <v>0</v>
      </c>
      <c r="F47" s="1534">
        <v>0</v>
      </c>
      <c r="H47" s="1531"/>
    </row>
    <row r="48" spans="1:8" s="843" customFormat="1" ht="12">
      <c r="A48" s="984" t="s">
        <v>318</v>
      </c>
      <c r="B48" s="1534">
        <v>-83141.336760000006</v>
      </c>
      <c r="C48" s="1534">
        <v>0</v>
      </c>
      <c r="D48" s="1534">
        <v>0</v>
      </c>
      <c r="E48" s="1534">
        <v>0</v>
      </c>
      <c r="F48" s="1534">
        <v>-83141.336760000006</v>
      </c>
      <c r="H48" s="1531"/>
    </row>
    <row r="49" spans="1:8" s="843" customFormat="1" ht="12">
      <c r="A49" s="985" t="s">
        <v>319</v>
      </c>
      <c r="B49" s="1534">
        <v>-1260.21667</v>
      </c>
      <c r="C49" s="1534">
        <v>0</v>
      </c>
      <c r="D49" s="1534">
        <v>0</v>
      </c>
      <c r="E49" s="1534">
        <v>0</v>
      </c>
      <c r="F49" s="1534">
        <v>-1260.21667</v>
      </c>
      <c r="H49" s="1531"/>
    </row>
    <row r="50" spans="1:8" s="843" customFormat="1" ht="12">
      <c r="A50" s="982" t="s">
        <v>320</v>
      </c>
      <c r="B50" s="1534">
        <v>-4.2566199999999998</v>
      </c>
      <c r="C50" s="1534">
        <v>0</v>
      </c>
      <c r="D50" s="1534">
        <v>0</v>
      </c>
      <c r="E50" s="1534">
        <v>0</v>
      </c>
      <c r="F50" s="1534">
        <v>-4.2566199999999998</v>
      </c>
      <c r="H50" s="1531"/>
    </row>
    <row r="51" spans="1:8" s="843" customFormat="1" ht="12">
      <c r="A51" s="982" t="s">
        <v>321</v>
      </c>
      <c r="B51" s="1534">
        <v>-12704.069750000001</v>
      </c>
      <c r="C51" s="1534">
        <v>0</v>
      </c>
      <c r="D51" s="1534">
        <v>0</v>
      </c>
      <c r="E51" s="1534">
        <v>0</v>
      </c>
      <c r="F51" s="1534">
        <v>-12704.069750000001</v>
      </c>
      <c r="H51" s="1531"/>
    </row>
    <row r="52" spans="1:8" s="843" customFormat="1" ht="12">
      <c r="A52" s="982" t="s">
        <v>322</v>
      </c>
      <c r="B52" s="1534">
        <v>-31.173580000000001</v>
      </c>
      <c r="C52" s="1534">
        <v>0</v>
      </c>
      <c r="D52" s="1534">
        <v>0</v>
      </c>
      <c r="E52" s="1534">
        <v>0</v>
      </c>
      <c r="F52" s="1534">
        <v>-31.173580000000001</v>
      </c>
      <c r="H52" s="1531"/>
    </row>
    <row r="53" spans="1:8" s="843" customFormat="1" ht="12">
      <c r="A53" s="982" t="s">
        <v>323</v>
      </c>
      <c r="B53" s="1534">
        <v>-13554.41373</v>
      </c>
      <c r="C53" s="1534">
        <v>0</v>
      </c>
      <c r="D53" s="1534">
        <v>0</v>
      </c>
      <c r="E53" s="1534">
        <v>0</v>
      </c>
      <c r="F53" s="1534">
        <v>-13554.41373</v>
      </c>
      <c r="H53" s="1531"/>
    </row>
    <row r="54" spans="1:8" s="843" customFormat="1" ht="12">
      <c r="A54" s="982" t="s">
        <v>324</v>
      </c>
      <c r="B54" s="1534">
        <v>0</v>
      </c>
      <c r="C54" s="1534">
        <v>0</v>
      </c>
      <c r="D54" s="1534">
        <v>0</v>
      </c>
      <c r="E54" s="1534">
        <v>0</v>
      </c>
      <c r="F54" s="1534">
        <v>0</v>
      </c>
      <c r="H54" s="1531"/>
    </row>
    <row r="55" spans="1:8" s="843" customFormat="1" ht="12">
      <c r="A55" s="985" t="s">
        <v>325</v>
      </c>
      <c r="B55" s="1534">
        <v>-27928.014420000003</v>
      </c>
      <c r="C55" s="1534">
        <v>0</v>
      </c>
      <c r="D55" s="1534">
        <v>0</v>
      </c>
      <c r="E55" s="1534">
        <v>0</v>
      </c>
      <c r="F55" s="1534">
        <v>-27928.014420000003</v>
      </c>
      <c r="H55" s="1531"/>
    </row>
    <row r="56" spans="1:8" s="843" customFormat="1" ht="12">
      <c r="A56" s="982" t="s">
        <v>326</v>
      </c>
      <c r="B56" s="1534">
        <v>-27659.191989999999</v>
      </c>
      <c r="C56" s="1534">
        <v>0</v>
      </c>
      <c r="D56" s="1534">
        <v>0</v>
      </c>
      <c r="E56" s="1534">
        <v>0</v>
      </c>
      <c r="F56" s="1534">
        <v>-27659.191989999999</v>
      </c>
      <c r="H56" s="1531"/>
    </row>
    <row r="57" spans="1:8" s="843" customFormat="1" ht="12">
      <c r="A57" s="982" t="s">
        <v>327</v>
      </c>
      <c r="B57" s="1534">
        <v>0</v>
      </c>
      <c r="C57" s="1534">
        <v>0</v>
      </c>
      <c r="D57" s="1534">
        <v>0</v>
      </c>
      <c r="E57" s="1534">
        <v>0</v>
      </c>
      <c r="F57" s="1534">
        <v>0</v>
      </c>
      <c r="H57" s="1531"/>
    </row>
    <row r="58" spans="1:8" s="843" customFormat="1" thickBot="1">
      <c r="A58" s="982" t="s">
        <v>328</v>
      </c>
      <c r="B58" s="1534">
        <v>0</v>
      </c>
      <c r="C58" s="1534">
        <v>0</v>
      </c>
      <c r="D58" s="1534">
        <v>0</v>
      </c>
      <c r="E58" s="1534">
        <v>0</v>
      </c>
      <c r="F58" s="1534">
        <v>0</v>
      </c>
      <c r="H58" s="1531"/>
    </row>
    <row r="59" spans="1:8" s="843" customFormat="1" ht="13.5" thickTop="1" thickBot="1">
      <c r="A59" s="1532" t="s">
        <v>329</v>
      </c>
      <c r="B59" s="1533">
        <v>2712.5842900000002</v>
      </c>
      <c r="C59" s="1533">
        <v>408.63634000000002</v>
      </c>
      <c r="D59" s="1533">
        <v>0</v>
      </c>
      <c r="E59" s="1533">
        <v>0</v>
      </c>
      <c r="F59" s="1533">
        <v>3121.2206299999998</v>
      </c>
      <c r="H59" s="1531"/>
    </row>
    <row r="60" spans="1:8" s="843" customFormat="1" thickTop="1">
      <c r="A60" s="982" t="s">
        <v>330</v>
      </c>
      <c r="B60" s="1534">
        <v>0</v>
      </c>
      <c r="C60" s="1534">
        <v>0</v>
      </c>
      <c r="D60" s="1534">
        <v>0</v>
      </c>
      <c r="E60" s="1534">
        <v>0</v>
      </c>
      <c r="F60" s="1534">
        <v>0</v>
      </c>
      <c r="H60" s="1531"/>
    </row>
    <row r="61" spans="1:8" s="843" customFormat="1" ht="12">
      <c r="A61" s="985" t="s">
        <v>331</v>
      </c>
      <c r="B61" s="1534">
        <v>925.69470999999999</v>
      </c>
      <c r="C61" s="1534">
        <v>0</v>
      </c>
      <c r="D61" s="1534">
        <v>0</v>
      </c>
      <c r="E61" s="1534">
        <v>0</v>
      </c>
      <c r="F61" s="1534">
        <v>925.69470999999999</v>
      </c>
      <c r="H61" s="1531"/>
    </row>
    <row r="62" spans="1:8" s="843" customFormat="1" ht="12">
      <c r="A62" s="982" t="s">
        <v>332</v>
      </c>
      <c r="B62" s="1534">
        <v>1814.8060500000001</v>
      </c>
      <c r="C62" s="1534">
        <v>408.63940000000002</v>
      </c>
      <c r="D62" s="1534">
        <v>0</v>
      </c>
      <c r="E62" s="1534">
        <v>0</v>
      </c>
      <c r="F62" s="1534">
        <v>2223.4454500000002</v>
      </c>
      <c r="H62" s="1531"/>
    </row>
    <row r="63" spans="1:8" s="843" customFormat="1" ht="12">
      <c r="A63" s="982" t="s">
        <v>333</v>
      </c>
      <c r="B63" s="1534">
        <v>0</v>
      </c>
      <c r="C63" s="1534">
        <v>0</v>
      </c>
      <c r="D63" s="1534">
        <v>0</v>
      </c>
      <c r="E63" s="1534">
        <v>0</v>
      </c>
      <c r="F63" s="1534">
        <v>0</v>
      </c>
      <c r="H63" s="1531"/>
    </row>
    <row r="64" spans="1:8" s="843" customFormat="1" thickBot="1">
      <c r="A64" s="982" t="s">
        <v>334</v>
      </c>
      <c r="B64" s="1534">
        <v>-27.91647</v>
      </c>
      <c r="C64" s="1534">
        <v>-3.0600000000000002E-3</v>
      </c>
      <c r="D64" s="1534">
        <v>0</v>
      </c>
      <c r="E64" s="1534">
        <v>0</v>
      </c>
      <c r="F64" s="1534">
        <v>-27.919529999999998</v>
      </c>
      <c r="H64" s="1531"/>
    </row>
    <row r="65" spans="1:8" s="843" customFormat="1" ht="13.5" thickTop="1" thickBot="1">
      <c r="A65" s="1532" t="s">
        <v>335</v>
      </c>
      <c r="B65" s="1533">
        <v>0</v>
      </c>
      <c r="C65" s="1533">
        <v>0</v>
      </c>
      <c r="D65" s="1533">
        <v>0</v>
      </c>
      <c r="E65" s="1533">
        <v>0</v>
      </c>
      <c r="F65" s="1533">
        <v>0</v>
      </c>
      <c r="H65" s="1531"/>
    </row>
    <row r="66" spans="1:8" s="843" customFormat="1" thickTop="1">
      <c r="A66" s="982" t="s">
        <v>336</v>
      </c>
      <c r="B66" s="1534">
        <v>0</v>
      </c>
      <c r="C66" s="1534">
        <v>0</v>
      </c>
      <c r="D66" s="1534">
        <v>0</v>
      </c>
      <c r="E66" s="1534">
        <v>0</v>
      </c>
      <c r="F66" s="1534">
        <v>0</v>
      </c>
      <c r="H66" s="1531"/>
    </row>
    <row r="67" spans="1:8" s="843" customFormat="1" ht="12">
      <c r="A67" s="982" t="s">
        <v>337</v>
      </c>
      <c r="B67" s="1534">
        <v>0</v>
      </c>
      <c r="C67" s="1534">
        <v>0</v>
      </c>
      <c r="D67" s="1534">
        <v>0</v>
      </c>
      <c r="E67" s="1534">
        <v>0</v>
      </c>
      <c r="F67" s="1534">
        <v>0</v>
      </c>
      <c r="H67" s="1531"/>
    </row>
    <row r="68" spans="1:8" s="843" customFormat="1" ht="12">
      <c r="A68" s="982" t="s">
        <v>338</v>
      </c>
      <c r="B68" s="1534">
        <v>0</v>
      </c>
      <c r="C68" s="1534">
        <v>0</v>
      </c>
      <c r="D68" s="1534">
        <v>0</v>
      </c>
      <c r="E68" s="1534">
        <v>0</v>
      </c>
      <c r="F68" s="1534">
        <v>0</v>
      </c>
      <c r="H68" s="1531"/>
    </row>
    <row r="69" spans="1:8" s="843" customFormat="1" ht="12">
      <c r="A69" s="982" t="s">
        <v>339</v>
      </c>
      <c r="B69" s="1534">
        <v>0</v>
      </c>
      <c r="C69" s="1534">
        <v>0</v>
      </c>
      <c r="D69" s="1534">
        <v>0</v>
      </c>
      <c r="E69" s="1534">
        <v>0</v>
      </c>
      <c r="F69" s="1534">
        <v>0</v>
      </c>
      <c r="H69" s="1531"/>
    </row>
    <row r="70" spans="1:8" s="843" customFormat="1" thickBot="1">
      <c r="A70" s="982" t="s">
        <v>340</v>
      </c>
      <c r="B70" s="1534">
        <v>0</v>
      </c>
      <c r="C70" s="1534">
        <v>0</v>
      </c>
      <c r="D70" s="1534">
        <v>0</v>
      </c>
      <c r="E70" s="1534">
        <v>0</v>
      </c>
      <c r="F70" s="1534">
        <v>0</v>
      </c>
      <c r="H70" s="1531"/>
    </row>
    <row r="71" spans="1:8" s="843" customFormat="1" ht="13.5" thickTop="1" thickBot="1">
      <c r="A71" s="1532" t="s">
        <v>341</v>
      </c>
      <c r="B71" s="1533">
        <v>674588.07177000004</v>
      </c>
      <c r="C71" s="1533">
        <v>4.8019999999999996</v>
      </c>
      <c r="D71" s="1533">
        <v>0</v>
      </c>
      <c r="E71" s="1533">
        <v>0</v>
      </c>
      <c r="F71" s="1533">
        <v>674592.87376999995</v>
      </c>
      <c r="H71" s="1531"/>
    </row>
    <row r="72" spans="1:8" s="843" customFormat="1" thickTop="1">
      <c r="A72" s="982" t="s">
        <v>290</v>
      </c>
      <c r="B72" s="1534">
        <v>0</v>
      </c>
      <c r="C72" s="1534">
        <v>0</v>
      </c>
      <c r="D72" s="1534">
        <v>0</v>
      </c>
      <c r="E72" s="1534">
        <v>0</v>
      </c>
      <c r="F72" s="1534">
        <v>0</v>
      </c>
      <c r="H72" s="1531"/>
    </row>
    <row r="73" spans="1:8" s="843" customFormat="1" ht="12">
      <c r="A73" s="982" t="s">
        <v>291</v>
      </c>
      <c r="B73" s="1534">
        <v>411779.30556000001</v>
      </c>
      <c r="C73" s="1534">
        <v>0</v>
      </c>
      <c r="D73" s="1534">
        <v>0</v>
      </c>
      <c r="E73" s="1534">
        <v>0</v>
      </c>
      <c r="F73" s="1534">
        <v>411779.30556000001</v>
      </c>
      <c r="H73" s="1531"/>
    </row>
    <row r="74" spans="1:8" s="843" customFormat="1" ht="12">
      <c r="A74" s="982" t="s">
        <v>292</v>
      </c>
      <c r="B74" s="1534">
        <v>0</v>
      </c>
      <c r="C74" s="1534">
        <v>0</v>
      </c>
      <c r="D74" s="1534">
        <v>0</v>
      </c>
      <c r="E74" s="1534">
        <v>0</v>
      </c>
      <c r="F74" s="1534">
        <v>0</v>
      </c>
      <c r="H74" s="1531"/>
    </row>
    <row r="75" spans="1:8" s="843" customFormat="1" ht="12">
      <c r="A75" s="982" t="s">
        <v>293</v>
      </c>
      <c r="B75" s="1534">
        <v>0</v>
      </c>
      <c r="C75" s="1534">
        <v>0</v>
      </c>
      <c r="D75" s="1534">
        <v>0</v>
      </c>
      <c r="E75" s="1534">
        <v>0</v>
      </c>
      <c r="F75" s="1534">
        <v>0</v>
      </c>
      <c r="H75" s="1531"/>
    </row>
    <row r="76" spans="1:8" s="843" customFormat="1" ht="12">
      <c r="A76" s="982" t="s">
        <v>342</v>
      </c>
      <c r="B76" s="1534">
        <v>56046.896130000001</v>
      </c>
      <c r="C76" s="1534">
        <v>0</v>
      </c>
      <c r="D76" s="1534">
        <v>0</v>
      </c>
      <c r="E76" s="1534">
        <v>0</v>
      </c>
      <c r="F76" s="1534">
        <v>56046.896130000001</v>
      </c>
      <c r="H76" s="1531"/>
    </row>
    <row r="77" spans="1:8" s="843" customFormat="1" ht="12">
      <c r="A77" s="982" t="s">
        <v>343</v>
      </c>
      <c r="B77" s="1534">
        <v>4800</v>
      </c>
      <c r="C77" s="1534">
        <v>10.29</v>
      </c>
      <c r="D77" s="1534">
        <v>0</v>
      </c>
      <c r="E77" s="1534">
        <v>0</v>
      </c>
      <c r="F77" s="1534">
        <v>4810.29</v>
      </c>
      <c r="H77" s="1531"/>
    </row>
    <row r="78" spans="1:8" s="843" customFormat="1" ht="12">
      <c r="A78" s="982" t="s">
        <v>295</v>
      </c>
      <c r="B78" s="1534">
        <v>147333.33600000001</v>
      </c>
      <c r="C78" s="1534">
        <v>0</v>
      </c>
      <c r="D78" s="1534">
        <v>0</v>
      </c>
      <c r="E78" s="1534">
        <v>0</v>
      </c>
      <c r="F78" s="1534">
        <v>147333.33600000001</v>
      </c>
      <c r="H78" s="1531"/>
    </row>
    <row r="79" spans="1:8" s="843" customFormat="1" ht="12">
      <c r="A79" s="982" t="s">
        <v>344</v>
      </c>
      <c r="B79" s="1534">
        <v>54628.534079999998</v>
      </c>
      <c r="C79" s="1534">
        <v>0</v>
      </c>
      <c r="D79" s="1534">
        <v>0</v>
      </c>
      <c r="E79" s="1534">
        <v>0</v>
      </c>
      <c r="F79" s="1534">
        <v>54628.534079999998</v>
      </c>
      <c r="H79" s="1531"/>
    </row>
    <row r="80" spans="1:8" s="843" customFormat="1" thickBot="1">
      <c r="A80" s="982" t="s">
        <v>345</v>
      </c>
      <c r="B80" s="1534">
        <v>0</v>
      </c>
      <c r="C80" s="1534">
        <v>-5.4880000000000004</v>
      </c>
      <c r="D80" s="1534">
        <v>0</v>
      </c>
      <c r="E80" s="1534">
        <v>0</v>
      </c>
      <c r="F80" s="1534">
        <v>-5.4880000000000004</v>
      </c>
      <c r="H80" s="1531"/>
    </row>
    <row r="81" spans="1:8" s="843" customFormat="1" ht="13.5" thickTop="1" thickBot="1">
      <c r="A81" s="1532" t="s">
        <v>346</v>
      </c>
      <c r="B81" s="1533">
        <v>19394.852370000001</v>
      </c>
      <c r="C81" s="1533">
        <v>0</v>
      </c>
      <c r="D81" s="1533">
        <v>0</v>
      </c>
      <c r="E81" s="1533">
        <v>0</v>
      </c>
      <c r="F81" s="1533">
        <v>19394.852370000001</v>
      </c>
      <c r="H81" s="1531"/>
    </row>
    <row r="82" spans="1:8" s="843" customFormat="1" thickTop="1">
      <c r="A82" s="982" t="s">
        <v>347</v>
      </c>
      <c r="B82" s="1534">
        <v>0</v>
      </c>
      <c r="C82" s="1534">
        <v>0</v>
      </c>
      <c r="D82" s="1534">
        <v>0</v>
      </c>
      <c r="E82" s="1534">
        <v>0</v>
      </c>
      <c r="F82" s="1534">
        <v>0</v>
      </c>
      <c r="H82" s="1531"/>
    </row>
    <row r="83" spans="1:8" s="843" customFormat="1" ht="12">
      <c r="A83" s="982" t="s">
        <v>348</v>
      </c>
      <c r="B83" s="1534">
        <v>3906.7397799999999</v>
      </c>
      <c r="C83" s="1534">
        <v>0</v>
      </c>
      <c r="D83" s="1534">
        <v>0</v>
      </c>
      <c r="E83" s="1534">
        <v>0</v>
      </c>
      <c r="F83" s="1534">
        <v>3906.7397799999999</v>
      </c>
      <c r="H83" s="1531"/>
    </row>
    <row r="84" spans="1:8" s="843" customFormat="1" ht="12">
      <c r="A84" s="982" t="s">
        <v>349</v>
      </c>
      <c r="B84" s="1534">
        <v>3883.2273</v>
      </c>
      <c r="C84" s="1534">
        <v>0</v>
      </c>
      <c r="D84" s="1534">
        <v>0</v>
      </c>
      <c r="E84" s="1534">
        <v>0</v>
      </c>
      <c r="F84" s="1534">
        <v>3883.2273</v>
      </c>
      <c r="H84" s="1531"/>
    </row>
    <row r="85" spans="1:8" s="843" customFormat="1" ht="12">
      <c r="A85" s="982" t="s">
        <v>350</v>
      </c>
      <c r="B85" s="1534">
        <v>4999.1898899999997</v>
      </c>
      <c r="C85" s="1534">
        <v>0</v>
      </c>
      <c r="D85" s="1534">
        <v>0</v>
      </c>
      <c r="E85" s="1534">
        <v>0</v>
      </c>
      <c r="F85" s="1534">
        <v>4999.1898899999997</v>
      </c>
      <c r="H85" s="1531"/>
    </row>
    <row r="86" spans="1:8" s="843" customFormat="1" ht="12">
      <c r="A86" s="982" t="s">
        <v>351</v>
      </c>
      <c r="B86" s="1534">
        <v>3428.7819100000002</v>
      </c>
      <c r="C86" s="1534">
        <v>0</v>
      </c>
      <c r="D86" s="1534">
        <v>0</v>
      </c>
      <c r="E86" s="1534">
        <v>0</v>
      </c>
      <c r="F86" s="1534">
        <v>3428.7819100000002</v>
      </c>
      <c r="H86" s="1531"/>
    </row>
    <row r="87" spans="1:8" s="843" customFormat="1" ht="12">
      <c r="A87" s="982" t="s">
        <v>352</v>
      </c>
      <c r="B87" s="1534">
        <v>3175.88438</v>
      </c>
      <c r="C87" s="1534">
        <v>0</v>
      </c>
      <c r="D87" s="1534">
        <v>0</v>
      </c>
      <c r="E87" s="1534">
        <v>0</v>
      </c>
      <c r="F87" s="1534">
        <v>3175.88438</v>
      </c>
      <c r="H87" s="1531"/>
    </row>
    <row r="88" spans="1:8" s="843" customFormat="1" ht="12">
      <c r="A88" s="982" t="s">
        <v>353</v>
      </c>
      <c r="B88" s="1534">
        <v>1.02911</v>
      </c>
      <c r="C88" s="1534">
        <v>0</v>
      </c>
      <c r="D88" s="1534">
        <v>0</v>
      </c>
      <c r="E88" s="1534">
        <v>0</v>
      </c>
      <c r="F88" s="1534">
        <v>1.02911</v>
      </c>
      <c r="H88" s="1531"/>
    </row>
    <row r="89" spans="1:8" s="843" customFormat="1" ht="12">
      <c r="A89" s="982" t="s">
        <v>354</v>
      </c>
      <c r="B89" s="1534">
        <v>0</v>
      </c>
      <c r="C89" s="1534">
        <v>0</v>
      </c>
      <c r="D89" s="1534">
        <v>0</v>
      </c>
      <c r="E89" s="1534">
        <v>0</v>
      </c>
      <c r="F89" s="1534">
        <v>0</v>
      </c>
      <c r="H89" s="1531"/>
    </row>
    <row r="90" spans="1:8" s="843" customFormat="1" thickBot="1">
      <c r="A90" s="982" t="s">
        <v>355</v>
      </c>
      <c r="B90" s="1534">
        <v>0</v>
      </c>
      <c r="C90" s="1534">
        <v>0</v>
      </c>
      <c r="D90" s="1534">
        <v>0</v>
      </c>
      <c r="E90" s="1534">
        <v>0</v>
      </c>
      <c r="F90" s="1534">
        <v>0</v>
      </c>
      <c r="H90" s="1531"/>
    </row>
    <row r="91" spans="1:8" s="843" customFormat="1" ht="13.5" thickTop="1" thickBot="1">
      <c r="A91" s="1532" t="s">
        <v>356</v>
      </c>
      <c r="B91" s="1533">
        <v>3878.3884700000003</v>
      </c>
      <c r="C91" s="1533">
        <v>0</v>
      </c>
      <c r="D91" s="1533">
        <v>0</v>
      </c>
      <c r="E91" s="1533">
        <v>0</v>
      </c>
      <c r="F91" s="1533">
        <v>3878.3884700000003</v>
      </c>
      <c r="H91" s="1531"/>
    </row>
    <row r="92" spans="1:8" s="843" customFormat="1" thickTop="1">
      <c r="A92" s="982" t="s">
        <v>357</v>
      </c>
      <c r="B92" s="1534">
        <v>249.89159000000001</v>
      </c>
      <c r="C92" s="1534">
        <v>0</v>
      </c>
      <c r="D92" s="1534">
        <v>0</v>
      </c>
      <c r="E92" s="1534">
        <v>0</v>
      </c>
      <c r="F92" s="1534">
        <v>249.89159000000001</v>
      </c>
      <c r="H92" s="1531"/>
    </row>
    <row r="93" spans="1:8" s="843" customFormat="1" ht="12">
      <c r="A93" s="982" t="s">
        <v>358</v>
      </c>
      <c r="B93" s="1534">
        <v>2612.13949</v>
      </c>
      <c r="C93" s="1534">
        <v>0</v>
      </c>
      <c r="D93" s="1534">
        <v>0</v>
      </c>
      <c r="E93" s="1534">
        <v>0</v>
      </c>
      <c r="F93" s="1534">
        <v>2612.13949</v>
      </c>
      <c r="H93" s="1531"/>
    </row>
    <row r="94" spans="1:8" s="843" customFormat="1" ht="12">
      <c r="A94" s="982" t="s">
        <v>359</v>
      </c>
      <c r="B94" s="1534">
        <v>145.85226999999998</v>
      </c>
      <c r="C94" s="1534">
        <v>0.34300000000000003</v>
      </c>
      <c r="D94" s="1534">
        <v>0</v>
      </c>
      <c r="E94" s="1534">
        <v>0</v>
      </c>
      <c r="F94" s="1534">
        <v>146.19526999999999</v>
      </c>
      <c r="H94" s="1531"/>
    </row>
    <row r="95" spans="1:8" s="843" customFormat="1" ht="12">
      <c r="A95" s="982" t="s">
        <v>360</v>
      </c>
      <c r="B95" s="1534">
        <v>874.27472</v>
      </c>
      <c r="C95" s="1534">
        <v>0</v>
      </c>
      <c r="D95" s="1534">
        <v>0</v>
      </c>
      <c r="E95" s="1534">
        <v>0</v>
      </c>
      <c r="F95" s="1534">
        <v>874.27472</v>
      </c>
      <c r="H95" s="1531"/>
    </row>
    <row r="96" spans="1:8" s="843" customFormat="1" thickBot="1">
      <c r="A96" s="982" t="s">
        <v>361</v>
      </c>
      <c r="B96" s="983">
        <v>-3.7696000000000001</v>
      </c>
      <c r="C96" s="983">
        <v>-0.34300000000000003</v>
      </c>
      <c r="D96" s="983">
        <v>0</v>
      </c>
      <c r="E96" s="983">
        <v>0</v>
      </c>
      <c r="F96" s="983">
        <v>-4.1126000000000005</v>
      </c>
      <c r="H96" s="1531"/>
    </row>
    <row r="97" spans="1:8" s="843" customFormat="1" ht="13.5" thickTop="1" thickBot="1">
      <c r="A97" s="1532" t="s">
        <v>362</v>
      </c>
      <c r="B97" s="1533">
        <v>630118.11088000005</v>
      </c>
      <c r="C97" s="1533">
        <v>0</v>
      </c>
      <c r="D97" s="1533">
        <v>0</v>
      </c>
      <c r="E97" s="1533">
        <v>0</v>
      </c>
      <c r="F97" s="1533">
        <v>630118.11088000005</v>
      </c>
      <c r="H97" s="1531"/>
    </row>
    <row r="98" spans="1:8" s="843" customFormat="1" thickTop="1">
      <c r="A98" s="982" t="s">
        <v>363</v>
      </c>
      <c r="B98" s="1534">
        <v>559199.74391999992</v>
      </c>
      <c r="C98" s="1534">
        <v>0</v>
      </c>
      <c r="D98" s="1534">
        <v>0</v>
      </c>
      <c r="E98" s="1534">
        <v>0</v>
      </c>
      <c r="F98" s="1534">
        <v>559199.74391999992</v>
      </c>
      <c r="H98" s="1531"/>
    </row>
    <row r="99" spans="1:8" s="843" customFormat="1" ht="12">
      <c r="A99" s="982" t="s">
        <v>364</v>
      </c>
      <c r="B99" s="1534">
        <v>0</v>
      </c>
      <c r="C99" s="1534">
        <v>0</v>
      </c>
      <c r="D99" s="1534">
        <v>0</v>
      </c>
      <c r="E99" s="1534">
        <v>0</v>
      </c>
      <c r="F99" s="1534">
        <v>0</v>
      </c>
      <c r="H99" s="1531"/>
    </row>
    <row r="100" spans="1:8" s="843" customFormat="1" ht="12">
      <c r="A100" s="982" t="s">
        <v>365</v>
      </c>
      <c r="B100" s="1534">
        <v>0</v>
      </c>
      <c r="C100" s="1534">
        <v>0</v>
      </c>
      <c r="D100" s="1534">
        <v>0</v>
      </c>
      <c r="E100" s="1534">
        <v>0</v>
      </c>
      <c r="F100" s="1534">
        <v>0</v>
      </c>
      <c r="H100" s="1531"/>
    </row>
    <row r="101" spans="1:8" s="843" customFormat="1" ht="12">
      <c r="A101" s="982" t="s">
        <v>366</v>
      </c>
      <c r="B101" s="1534">
        <v>0</v>
      </c>
      <c r="C101" s="1534">
        <v>0</v>
      </c>
      <c r="D101" s="1534">
        <v>0</v>
      </c>
      <c r="E101" s="1534">
        <v>0</v>
      </c>
      <c r="F101" s="1534">
        <v>0</v>
      </c>
      <c r="H101" s="1531"/>
    </row>
    <row r="102" spans="1:8" s="843" customFormat="1" ht="12">
      <c r="A102" s="982" t="s">
        <v>367</v>
      </c>
      <c r="B102" s="1534">
        <v>92792.010430000009</v>
      </c>
      <c r="C102" s="1534">
        <v>0</v>
      </c>
      <c r="D102" s="1534">
        <v>0</v>
      </c>
      <c r="E102" s="1534">
        <v>0</v>
      </c>
      <c r="F102" s="1534">
        <v>92792.010430000009</v>
      </c>
      <c r="H102" s="1531"/>
    </row>
    <row r="103" spans="1:8" s="843" customFormat="1" thickBot="1">
      <c r="A103" s="982" t="s">
        <v>368</v>
      </c>
      <c r="B103" s="983">
        <v>-21873.643469999999</v>
      </c>
      <c r="C103" s="983">
        <v>0</v>
      </c>
      <c r="D103" s="983">
        <v>0</v>
      </c>
      <c r="E103" s="983">
        <v>0</v>
      </c>
      <c r="F103" s="983">
        <v>-21873.643469999999</v>
      </c>
      <c r="H103" s="1531"/>
    </row>
    <row r="104" spans="1:8" s="843" customFormat="1" ht="13.5" thickTop="1" thickBot="1">
      <c r="A104" s="154" t="s">
        <v>369</v>
      </c>
      <c r="B104" s="155">
        <v>3888247.9458300001</v>
      </c>
      <c r="C104" s="155">
        <v>434043.58327999996</v>
      </c>
      <c r="D104" s="155">
        <v>0</v>
      </c>
      <c r="E104" s="155">
        <v>0</v>
      </c>
      <c r="F104" s="155">
        <v>4322291.5291099995</v>
      </c>
      <c r="H104" s="1531"/>
    </row>
    <row r="105" spans="1:8" s="843" customFormat="1" ht="13.5" thickTop="1" thickBot="1">
      <c r="A105" s="156" t="s">
        <v>370</v>
      </c>
      <c r="B105" s="157">
        <v>2517392.8503899998</v>
      </c>
      <c r="C105" s="157">
        <v>0</v>
      </c>
      <c r="D105" s="157">
        <v>0</v>
      </c>
      <c r="E105" s="157">
        <v>0</v>
      </c>
      <c r="F105" s="157">
        <v>2517392.8503899998</v>
      </c>
      <c r="H105" s="1531"/>
    </row>
    <row r="106" spans="1:8" s="843" customFormat="1" thickTop="1">
      <c r="A106" s="138" t="s">
        <v>371</v>
      </c>
      <c r="B106" s="139">
        <v>0</v>
      </c>
      <c r="C106" s="139">
        <v>0</v>
      </c>
      <c r="D106" s="139">
        <v>0</v>
      </c>
      <c r="E106" s="139">
        <v>0</v>
      </c>
      <c r="F106" s="139">
        <v>0</v>
      </c>
      <c r="H106" s="1531"/>
    </row>
    <row r="107" spans="1:8" s="843" customFormat="1" ht="12">
      <c r="A107" s="138" t="s">
        <v>372</v>
      </c>
      <c r="B107" s="139">
        <v>0</v>
      </c>
      <c r="C107" s="139">
        <v>0</v>
      </c>
      <c r="D107" s="139">
        <v>0</v>
      </c>
      <c r="E107" s="139">
        <v>0</v>
      </c>
      <c r="F107" s="139">
        <v>0</v>
      </c>
      <c r="H107" s="1531"/>
    </row>
    <row r="108" spans="1:8" s="843" customFormat="1" ht="12">
      <c r="A108" s="138" t="s">
        <v>373</v>
      </c>
      <c r="B108" s="139">
        <v>0</v>
      </c>
      <c r="C108" s="139">
        <v>0</v>
      </c>
      <c r="D108" s="139">
        <v>0</v>
      </c>
      <c r="E108" s="139">
        <v>0</v>
      </c>
      <c r="F108" s="139">
        <v>0</v>
      </c>
      <c r="H108" s="1531"/>
    </row>
    <row r="109" spans="1:8" s="843" customFormat="1" ht="12">
      <c r="A109" s="138" t="s">
        <v>374</v>
      </c>
      <c r="B109" s="139">
        <v>0</v>
      </c>
      <c r="C109" s="139">
        <v>0</v>
      </c>
      <c r="D109" s="139">
        <v>0</v>
      </c>
      <c r="E109" s="139">
        <v>0</v>
      </c>
      <c r="F109" s="139">
        <v>0</v>
      </c>
      <c r="H109" s="1531"/>
    </row>
    <row r="110" spans="1:8" s="843" customFormat="1" ht="12">
      <c r="A110" s="138" t="s">
        <v>375</v>
      </c>
      <c r="B110" s="139">
        <v>0</v>
      </c>
      <c r="C110" s="139">
        <v>0</v>
      </c>
      <c r="D110" s="139">
        <v>0</v>
      </c>
      <c r="E110" s="139">
        <v>0</v>
      </c>
      <c r="F110" s="139">
        <v>0</v>
      </c>
      <c r="H110" s="1531"/>
    </row>
    <row r="111" spans="1:8" s="843" customFormat="1" ht="12">
      <c r="A111" s="140" t="s">
        <v>376</v>
      </c>
      <c r="B111" s="139">
        <v>0</v>
      </c>
      <c r="C111" s="139">
        <v>0</v>
      </c>
      <c r="D111" s="139">
        <v>0</v>
      </c>
      <c r="E111" s="139">
        <v>0</v>
      </c>
      <c r="F111" s="139">
        <v>0</v>
      </c>
      <c r="H111" s="1531"/>
    </row>
    <row r="112" spans="1:8" s="843" customFormat="1" ht="12">
      <c r="A112" s="140" t="s">
        <v>377</v>
      </c>
      <c r="B112" s="139">
        <v>0</v>
      </c>
      <c r="C112" s="139">
        <v>0</v>
      </c>
      <c r="D112" s="139">
        <v>0</v>
      </c>
      <c r="E112" s="139">
        <v>0</v>
      </c>
      <c r="F112" s="139">
        <v>0</v>
      </c>
      <c r="H112" s="1531"/>
    </row>
    <row r="113" spans="1:8" s="843" customFormat="1" ht="12">
      <c r="A113" s="141" t="s">
        <v>378</v>
      </c>
      <c r="B113" s="139">
        <v>0</v>
      </c>
      <c r="C113" s="139">
        <v>0</v>
      </c>
      <c r="D113" s="139">
        <v>0</v>
      </c>
      <c r="E113" s="139">
        <v>0</v>
      </c>
      <c r="F113" s="139">
        <v>0</v>
      </c>
      <c r="H113" s="1531"/>
    </row>
    <row r="114" spans="1:8" s="843" customFormat="1" ht="12">
      <c r="A114" s="141" t="s">
        <v>379</v>
      </c>
      <c r="B114" s="139">
        <v>0</v>
      </c>
      <c r="C114" s="139">
        <v>0</v>
      </c>
      <c r="D114" s="139">
        <v>0</v>
      </c>
      <c r="E114" s="139">
        <v>0</v>
      </c>
      <c r="F114" s="139">
        <v>0</v>
      </c>
      <c r="H114" s="1531"/>
    </row>
    <row r="115" spans="1:8" s="843" customFormat="1" ht="12">
      <c r="A115" s="141" t="s">
        <v>380</v>
      </c>
      <c r="B115" s="139">
        <v>0</v>
      </c>
      <c r="C115" s="139">
        <v>0</v>
      </c>
      <c r="D115" s="139">
        <v>0</v>
      </c>
      <c r="E115" s="139">
        <v>0</v>
      </c>
      <c r="F115" s="139">
        <v>0</v>
      </c>
      <c r="H115" s="1531"/>
    </row>
    <row r="116" spans="1:8" s="843" customFormat="1" ht="12">
      <c r="A116" s="141" t="s">
        <v>381</v>
      </c>
      <c r="B116" s="139">
        <v>0</v>
      </c>
      <c r="C116" s="139">
        <v>0</v>
      </c>
      <c r="D116" s="139">
        <v>0</v>
      </c>
      <c r="E116" s="139">
        <v>0</v>
      </c>
      <c r="F116" s="139">
        <v>0</v>
      </c>
      <c r="H116" s="1531"/>
    </row>
    <row r="117" spans="1:8" s="843" customFormat="1" ht="12">
      <c r="A117" s="141" t="s">
        <v>382</v>
      </c>
      <c r="B117" s="139">
        <v>0</v>
      </c>
      <c r="C117" s="139">
        <v>0</v>
      </c>
      <c r="D117" s="139">
        <v>0</v>
      </c>
      <c r="E117" s="139">
        <v>0</v>
      </c>
      <c r="F117" s="139">
        <v>0</v>
      </c>
      <c r="H117" s="1531"/>
    </row>
    <row r="118" spans="1:8" s="843" customFormat="1" ht="12">
      <c r="A118" s="141" t="s">
        <v>383</v>
      </c>
      <c r="B118" s="139">
        <v>0</v>
      </c>
      <c r="C118" s="139">
        <v>0</v>
      </c>
      <c r="D118" s="139">
        <v>0</v>
      </c>
      <c r="E118" s="139">
        <v>0</v>
      </c>
      <c r="F118" s="139">
        <v>0</v>
      </c>
      <c r="H118" s="1531"/>
    </row>
    <row r="119" spans="1:8" s="843" customFormat="1" ht="12">
      <c r="A119" s="142" t="s">
        <v>384</v>
      </c>
      <c r="B119" s="139">
        <v>0</v>
      </c>
      <c r="C119" s="139">
        <v>0</v>
      </c>
      <c r="D119" s="139">
        <v>0</v>
      </c>
      <c r="E119" s="139">
        <v>0</v>
      </c>
      <c r="F119" s="139">
        <v>0</v>
      </c>
      <c r="H119" s="1531"/>
    </row>
    <row r="120" spans="1:8" s="843" customFormat="1" ht="12">
      <c r="A120" s="142" t="s">
        <v>385</v>
      </c>
      <c r="B120" s="139">
        <v>2396920.5052499999</v>
      </c>
      <c r="C120" s="139">
        <v>0</v>
      </c>
      <c r="D120" s="139">
        <v>0</v>
      </c>
      <c r="E120" s="139">
        <v>0</v>
      </c>
      <c r="F120" s="139">
        <v>2396920.5052499999</v>
      </c>
      <c r="H120" s="1531"/>
    </row>
    <row r="121" spans="1:8" s="843" customFormat="1" thickBot="1">
      <c r="A121" s="138" t="s">
        <v>386</v>
      </c>
      <c r="B121" s="139">
        <v>120472.34514</v>
      </c>
      <c r="C121" s="139">
        <v>0</v>
      </c>
      <c r="D121" s="139">
        <v>0</v>
      </c>
      <c r="E121" s="139">
        <v>0</v>
      </c>
      <c r="F121" s="139">
        <v>120472.34514</v>
      </c>
      <c r="H121" s="1531"/>
    </row>
    <row r="122" spans="1:8" s="843" customFormat="1" ht="13.5" thickTop="1" thickBot="1">
      <c r="A122" s="158" t="s">
        <v>387</v>
      </c>
      <c r="B122" s="155">
        <v>0</v>
      </c>
      <c r="C122" s="155">
        <v>0</v>
      </c>
      <c r="D122" s="155">
        <v>0</v>
      </c>
      <c r="E122" s="155">
        <v>0</v>
      </c>
      <c r="F122" s="155">
        <v>0</v>
      </c>
      <c r="H122" s="1531"/>
    </row>
    <row r="123" spans="1:8" s="843" customFormat="1" ht="13.5" thickTop="1" thickBot="1">
      <c r="A123" s="156" t="s">
        <v>597</v>
      </c>
      <c r="B123" s="157">
        <v>0</v>
      </c>
      <c r="C123" s="157">
        <v>0</v>
      </c>
      <c r="D123" s="157">
        <v>0</v>
      </c>
      <c r="E123" s="157">
        <v>0</v>
      </c>
      <c r="F123" s="157">
        <v>0</v>
      </c>
      <c r="H123" s="1531"/>
    </row>
    <row r="124" spans="1:8" s="843" customFormat="1" thickTop="1">
      <c r="A124" s="138" t="s">
        <v>598</v>
      </c>
      <c r="B124" s="139">
        <v>0</v>
      </c>
      <c r="C124" s="139">
        <v>0</v>
      </c>
      <c r="D124" s="139">
        <v>0</v>
      </c>
      <c r="E124" s="139">
        <v>0</v>
      </c>
      <c r="F124" s="139">
        <v>0</v>
      </c>
      <c r="H124" s="1531"/>
    </row>
    <row r="125" spans="1:8" s="843" customFormat="1" ht="12">
      <c r="A125" s="138" t="s">
        <v>599</v>
      </c>
      <c r="B125" s="139">
        <v>0</v>
      </c>
      <c r="C125" s="139">
        <v>0</v>
      </c>
      <c r="D125" s="139">
        <v>0</v>
      </c>
      <c r="E125" s="139">
        <v>0</v>
      </c>
      <c r="F125" s="139">
        <v>0</v>
      </c>
      <c r="H125" s="1531"/>
    </row>
    <row r="126" spans="1:8" s="843" customFormat="1" ht="12">
      <c r="A126" s="138" t="s">
        <v>600</v>
      </c>
      <c r="B126" s="139">
        <v>0</v>
      </c>
      <c r="C126" s="139">
        <v>0</v>
      </c>
      <c r="D126" s="139">
        <v>0</v>
      </c>
      <c r="E126" s="139">
        <v>0</v>
      </c>
      <c r="F126" s="139">
        <v>0</v>
      </c>
      <c r="H126" s="1531"/>
    </row>
    <row r="127" spans="1:8" s="843" customFormat="1" ht="12">
      <c r="A127" s="138" t="s">
        <v>601</v>
      </c>
      <c r="B127" s="139">
        <v>0</v>
      </c>
      <c r="C127" s="139">
        <v>0</v>
      </c>
      <c r="D127" s="139">
        <v>0</v>
      </c>
      <c r="E127" s="139">
        <v>0</v>
      </c>
      <c r="F127" s="139">
        <v>0</v>
      </c>
      <c r="H127" s="1531"/>
    </row>
    <row r="128" spans="1:8" s="843" customFormat="1" ht="12">
      <c r="A128" s="138" t="s">
        <v>602</v>
      </c>
      <c r="B128" s="139">
        <v>0</v>
      </c>
      <c r="C128" s="139">
        <v>0</v>
      </c>
      <c r="D128" s="139">
        <v>0</v>
      </c>
      <c r="E128" s="139">
        <v>0</v>
      </c>
      <c r="F128" s="139">
        <v>0</v>
      </c>
      <c r="H128" s="1531"/>
    </row>
    <row r="129" spans="1:8" s="843" customFormat="1" thickBot="1">
      <c r="A129" s="138" t="s">
        <v>1383</v>
      </c>
      <c r="B129" s="139">
        <v>0</v>
      </c>
      <c r="C129" s="139">
        <v>0</v>
      </c>
      <c r="D129" s="139">
        <v>0</v>
      </c>
      <c r="E129" s="139">
        <v>0</v>
      </c>
      <c r="F129" s="139">
        <v>0</v>
      </c>
      <c r="H129" s="1531"/>
    </row>
    <row r="130" spans="1:8" s="843" customFormat="1" ht="13.5" thickTop="1" thickBot="1">
      <c r="A130" s="156" t="s">
        <v>388</v>
      </c>
      <c r="B130" s="157">
        <v>1242537.67099</v>
      </c>
      <c r="C130" s="157">
        <v>433908.82861999999</v>
      </c>
      <c r="D130" s="157">
        <v>0</v>
      </c>
      <c r="E130" s="157">
        <v>0</v>
      </c>
      <c r="F130" s="157">
        <v>1676446.4996099998</v>
      </c>
      <c r="H130" s="1531"/>
    </row>
    <row r="131" spans="1:8" s="843" customFormat="1" thickTop="1">
      <c r="A131" s="138" t="s">
        <v>389</v>
      </c>
      <c r="B131" s="139">
        <v>0</v>
      </c>
      <c r="C131" s="139">
        <v>0</v>
      </c>
      <c r="D131" s="139">
        <v>0</v>
      </c>
      <c r="E131" s="139">
        <v>0</v>
      </c>
      <c r="F131" s="139">
        <v>0</v>
      </c>
      <c r="H131" s="1531"/>
    </row>
    <row r="132" spans="1:8" s="843" customFormat="1" ht="12">
      <c r="A132" s="138" t="s">
        <v>390</v>
      </c>
      <c r="B132" s="139">
        <v>0</v>
      </c>
      <c r="C132" s="139">
        <v>0</v>
      </c>
      <c r="D132" s="139">
        <v>0</v>
      </c>
      <c r="E132" s="139">
        <v>0</v>
      </c>
      <c r="F132" s="139">
        <v>0</v>
      </c>
      <c r="H132" s="1531"/>
    </row>
    <row r="133" spans="1:8" s="843" customFormat="1" ht="12">
      <c r="A133" s="138" t="s">
        <v>391</v>
      </c>
      <c r="B133" s="139">
        <v>0</v>
      </c>
      <c r="C133" s="139">
        <v>0</v>
      </c>
      <c r="D133" s="139">
        <v>0</v>
      </c>
      <c r="E133" s="139">
        <v>0</v>
      </c>
      <c r="F133" s="139">
        <v>0</v>
      </c>
      <c r="H133" s="1531"/>
    </row>
    <row r="134" spans="1:8" s="843" customFormat="1" ht="12">
      <c r="A134" s="138" t="s">
        <v>392</v>
      </c>
      <c r="B134" s="139">
        <v>0</v>
      </c>
      <c r="C134" s="139">
        <v>0</v>
      </c>
      <c r="D134" s="139">
        <v>0</v>
      </c>
      <c r="E134" s="139">
        <v>0</v>
      </c>
      <c r="F134" s="139">
        <v>0</v>
      </c>
      <c r="H134" s="1531"/>
    </row>
    <row r="135" spans="1:8" s="843" customFormat="1" ht="12">
      <c r="A135" s="138" t="s">
        <v>393</v>
      </c>
      <c r="B135" s="139">
        <v>986703.75266999996</v>
      </c>
      <c r="C135" s="139">
        <v>0</v>
      </c>
      <c r="D135" s="139">
        <v>0</v>
      </c>
      <c r="E135" s="139">
        <v>0</v>
      </c>
      <c r="F135" s="139">
        <v>986703.75266999996</v>
      </c>
      <c r="H135" s="1531"/>
    </row>
    <row r="136" spans="1:8" s="843" customFormat="1" ht="12">
      <c r="A136" s="138" t="s">
        <v>394</v>
      </c>
      <c r="B136" s="139">
        <v>255308.37752000001</v>
      </c>
      <c r="C136" s="139">
        <v>363576.98751000001</v>
      </c>
      <c r="D136" s="139">
        <v>0</v>
      </c>
      <c r="E136" s="139">
        <v>0</v>
      </c>
      <c r="F136" s="139">
        <v>618885.36502999999</v>
      </c>
      <c r="H136" s="1531"/>
    </row>
    <row r="137" spans="1:8" s="843" customFormat="1" ht="12">
      <c r="A137" s="138" t="s">
        <v>395</v>
      </c>
      <c r="B137" s="139">
        <v>0</v>
      </c>
      <c r="C137" s="139">
        <v>68600</v>
      </c>
      <c r="D137" s="139">
        <v>0</v>
      </c>
      <c r="E137" s="139">
        <v>0</v>
      </c>
      <c r="F137" s="139">
        <v>68600</v>
      </c>
      <c r="H137" s="1531"/>
    </row>
    <row r="138" spans="1:8" s="843" customFormat="1" thickBot="1">
      <c r="A138" s="138" t="s">
        <v>396</v>
      </c>
      <c r="B138" s="139">
        <v>525.54079999999999</v>
      </c>
      <c r="C138" s="139">
        <v>1731.8411100000001</v>
      </c>
      <c r="D138" s="139">
        <v>0</v>
      </c>
      <c r="E138" s="139">
        <v>0</v>
      </c>
      <c r="F138" s="139">
        <v>2257.3819100000001</v>
      </c>
      <c r="H138" s="1531"/>
    </row>
    <row r="139" spans="1:8" s="843" customFormat="1" ht="13.5" thickTop="1" thickBot="1">
      <c r="A139" s="156" t="s">
        <v>397</v>
      </c>
      <c r="B139" s="157">
        <v>23002.204100000003</v>
      </c>
      <c r="C139" s="157">
        <v>134.75466</v>
      </c>
      <c r="D139" s="157">
        <v>0</v>
      </c>
      <c r="E139" s="157">
        <v>0</v>
      </c>
      <c r="F139" s="157">
        <v>23136.958760000001</v>
      </c>
      <c r="H139" s="1531"/>
    </row>
    <row r="140" spans="1:8" s="843" customFormat="1" thickTop="1">
      <c r="A140" s="138" t="s">
        <v>330</v>
      </c>
      <c r="B140" s="139">
        <v>0</v>
      </c>
      <c r="C140" s="139">
        <v>0</v>
      </c>
      <c r="D140" s="139">
        <v>0</v>
      </c>
      <c r="E140" s="139">
        <v>0</v>
      </c>
      <c r="F140" s="139">
        <v>0</v>
      </c>
      <c r="H140" s="1531"/>
    </row>
    <row r="141" spans="1:8" s="843" customFormat="1" ht="12">
      <c r="A141" s="138" t="s">
        <v>332</v>
      </c>
      <c r="B141" s="139">
        <v>7086.4618499999997</v>
      </c>
      <c r="C141" s="139">
        <v>134.75466</v>
      </c>
      <c r="D141" s="139">
        <v>0</v>
      </c>
      <c r="E141" s="139">
        <v>0</v>
      </c>
      <c r="F141" s="139">
        <v>7221.2165100000002</v>
      </c>
      <c r="H141" s="1531"/>
    </row>
    <row r="142" spans="1:8" s="843" customFormat="1" ht="12">
      <c r="A142" s="138" t="s">
        <v>398</v>
      </c>
      <c r="B142" s="139">
        <v>15915.742249999999</v>
      </c>
      <c r="C142" s="139">
        <v>0</v>
      </c>
      <c r="D142" s="139">
        <v>0</v>
      </c>
      <c r="E142" s="139">
        <v>0</v>
      </c>
      <c r="F142" s="139">
        <v>15915.742249999999</v>
      </c>
      <c r="H142" s="1531"/>
    </row>
    <row r="143" spans="1:8" s="843" customFormat="1" ht="12">
      <c r="A143" s="138" t="s">
        <v>359</v>
      </c>
      <c r="B143" s="139">
        <v>0</v>
      </c>
      <c r="C143" s="139">
        <v>0</v>
      </c>
      <c r="D143" s="139">
        <v>0</v>
      </c>
      <c r="E143" s="139">
        <v>0</v>
      </c>
      <c r="F143" s="139">
        <v>0</v>
      </c>
      <c r="H143" s="1531"/>
    </row>
    <row r="144" spans="1:8" s="843" customFormat="1" thickBot="1">
      <c r="A144" s="138" t="s">
        <v>399</v>
      </c>
      <c r="B144" s="139">
        <v>0</v>
      </c>
      <c r="C144" s="139">
        <v>0</v>
      </c>
      <c r="D144" s="139">
        <v>0</v>
      </c>
      <c r="E144" s="139">
        <v>0</v>
      </c>
      <c r="F144" s="139">
        <v>0</v>
      </c>
      <c r="H144" s="1531"/>
    </row>
    <row r="145" spans="1:8" s="843" customFormat="1" ht="13.5" thickTop="1" thickBot="1">
      <c r="A145" s="156" t="s">
        <v>400</v>
      </c>
      <c r="B145" s="157">
        <v>18388.270350000003</v>
      </c>
      <c r="C145" s="157">
        <v>0</v>
      </c>
      <c r="D145" s="157">
        <v>0</v>
      </c>
      <c r="E145" s="157">
        <v>0</v>
      </c>
      <c r="F145" s="157">
        <v>18388.270350000003</v>
      </c>
      <c r="H145" s="1531"/>
    </row>
    <row r="146" spans="1:8" s="843" customFormat="1" thickTop="1">
      <c r="A146" s="138" t="s">
        <v>401</v>
      </c>
      <c r="B146" s="139">
        <v>0</v>
      </c>
      <c r="C146" s="139">
        <v>0</v>
      </c>
      <c r="D146" s="139">
        <v>0</v>
      </c>
      <c r="E146" s="139">
        <v>0</v>
      </c>
      <c r="F146" s="139">
        <v>0</v>
      </c>
      <c r="H146" s="1531"/>
    </row>
    <row r="147" spans="1:8" s="843" customFormat="1" ht="12">
      <c r="A147" s="138" t="s">
        <v>402</v>
      </c>
      <c r="B147" s="139">
        <v>0</v>
      </c>
      <c r="C147" s="139">
        <v>0</v>
      </c>
      <c r="D147" s="139">
        <v>0</v>
      </c>
      <c r="E147" s="139">
        <v>0</v>
      </c>
      <c r="F147" s="139">
        <v>0</v>
      </c>
      <c r="H147" s="1531"/>
    </row>
    <row r="148" spans="1:8" s="843" customFormat="1" ht="12">
      <c r="A148" s="138" t="s">
        <v>403</v>
      </c>
      <c r="B148" s="139">
        <v>4817.6170899999997</v>
      </c>
      <c r="C148" s="139">
        <v>0</v>
      </c>
      <c r="D148" s="139">
        <v>0</v>
      </c>
      <c r="E148" s="139">
        <v>0</v>
      </c>
      <c r="F148" s="139">
        <v>4817.6170899999997</v>
      </c>
      <c r="H148" s="1531"/>
    </row>
    <row r="149" spans="1:8" s="843" customFormat="1" ht="12">
      <c r="A149" s="138" t="s">
        <v>404</v>
      </c>
      <c r="B149" s="139">
        <v>13570.653259999999</v>
      </c>
      <c r="C149" s="139">
        <v>0</v>
      </c>
      <c r="D149" s="139">
        <v>0</v>
      </c>
      <c r="E149" s="139">
        <v>0</v>
      </c>
      <c r="F149" s="139">
        <v>13570.653259999999</v>
      </c>
      <c r="H149" s="1531"/>
    </row>
    <row r="150" spans="1:8" s="843" customFormat="1" thickBot="1">
      <c r="A150" s="138" t="s">
        <v>405</v>
      </c>
      <c r="B150" s="139">
        <v>0</v>
      </c>
      <c r="C150" s="139">
        <v>0</v>
      </c>
      <c r="D150" s="139">
        <v>0</v>
      </c>
      <c r="E150" s="139">
        <v>0</v>
      </c>
      <c r="F150" s="139">
        <v>0</v>
      </c>
      <c r="H150" s="1531"/>
    </row>
    <row r="151" spans="1:8" s="843" customFormat="1" ht="13.5" thickTop="1" thickBot="1">
      <c r="A151" s="156" t="s">
        <v>406</v>
      </c>
      <c r="B151" s="157">
        <v>86926.95</v>
      </c>
      <c r="C151" s="157">
        <v>0</v>
      </c>
      <c r="D151" s="157">
        <v>0</v>
      </c>
      <c r="E151" s="157">
        <v>0</v>
      </c>
      <c r="F151" s="157">
        <v>86926.95</v>
      </c>
      <c r="H151" s="1531"/>
    </row>
    <row r="152" spans="1:8" s="843" customFormat="1" thickTop="1">
      <c r="A152" s="138" t="s">
        <v>407</v>
      </c>
      <c r="B152" s="139">
        <v>85000</v>
      </c>
      <c r="C152" s="139">
        <v>0</v>
      </c>
      <c r="D152" s="139">
        <v>0</v>
      </c>
      <c r="E152" s="139">
        <v>0</v>
      </c>
      <c r="F152" s="139">
        <v>85000</v>
      </c>
      <c r="H152" s="1531"/>
    </row>
    <row r="153" spans="1:8" s="843" customFormat="1" ht="12">
      <c r="A153" s="138" t="s">
        <v>408</v>
      </c>
      <c r="B153" s="139">
        <v>0</v>
      </c>
      <c r="C153" s="139">
        <v>0</v>
      </c>
      <c r="D153" s="139">
        <v>0</v>
      </c>
      <c r="E153" s="139">
        <v>0</v>
      </c>
      <c r="F153" s="139">
        <v>0</v>
      </c>
      <c r="H153" s="1531"/>
    </row>
    <row r="154" spans="1:8" s="843" customFormat="1" ht="12">
      <c r="A154" s="138" t="s">
        <v>409</v>
      </c>
      <c r="B154" s="139">
        <v>0</v>
      </c>
      <c r="C154" s="139">
        <v>0</v>
      </c>
      <c r="D154" s="139">
        <v>0</v>
      </c>
      <c r="E154" s="139">
        <v>0</v>
      </c>
      <c r="F154" s="139">
        <v>0</v>
      </c>
      <c r="H154" s="1531"/>
    </row>
    <row r="155" spans="1:8" s="843" customFormat="1" thickBot="1">
      <c r="A155" s="138" t="s">
        <v>410</v>
      </c>
      <c r="B155" s="139">
        <v>1926.95</v>
      </c>
      <c r="C155" s="139">
        <v>0</v>
      </c>
      <c r="D155" s="139">
        <v>0</v>
      </c>
      <c r="E155" s="139">
        <v>0</v>
      </c>
      <c r="F155" s="139">
        <v>1926.95</v>
      </c>
      <c r="H155" s="1531"/>
    </row>
    <row r="156" spans="1:8" s="843" customFormat="1" ht="13.5" thickTop="1" thickBot="1">
      <c r="A156" s="156" t="s">
        <v>411</v>
      </c>
      <c r="B156" s="157">
        <v>0</v>
      </c>
      <c r="C156" s="157">
        <v>0</v>
      </c>
      <c r="D156" s="157">
        <v>0</v>
      </c>
      <c r="E156" s="157">
        <v>0</v>
      </c>
      <c r="F156" s="157">
        <v>0</v>
      </c>
      <c r="H156" s="1531"/>
    </row>
    <row r="157" spans="1:8" s="843" customFormat="1" thickTop="1">
      <c r="A157" s="138" t="s">
        <v>412</v>
      </c>
      <c r="B157" s="139">
        <v>0</v>
      </c>
      <c r="C157" s="139">
        <v>0</v>
      </c>
      <c r="D157" s="139">
        <v>0</v>
      </c>
      <c r="E157" s="139">
        <v>0</v>
      </c>
      <c r="F157" s="139">
        <v>0</v>
      </c>
      <c r="H157" s="1531"/>
    </row>
    <row r="158" spans="1:8" s="843" customFormat="1" ht="12">
      <c r="A158" s="138" t="s">
        <v>413</v>
      </c>
      <c r="B158" s="139">
        <v>0</v>
      </c>
      <c r="C158" s="139">
        <v>0</v>
      </c>
      <c r="D158" s="139">
        <v>0</v>
      </c>
      <c r="E158" s="139">
        <v>0</v>
      </c>
      <c r="F158" s="139">
        <v>0</v>
      </c>
      <c r="H158" s="1531"/>
    </row>
    <row r="159" spans="1:8" s="843" customFormat="1" ht="12">
      <c r="A159" s="138" t="s">
        <v>414</v>
      </c>
      <c r="B159" s="139">
        <v>0</v>
      </c>
      <c r="C159" s="139">
        <v>0</v>
      </c>
      <c r="D159" s="139">
        <v>0</v>
      </c>
      <c r="E159" s="139">
        <v>0</v>
      </c>
      <c r="F159" s="139">
        <v>0</v>
      </c>
      <c r="H159" s="1531"/>
    </row>
    <row r="160" spans="1:8" s="843" customFormat="1" ht="12">
      <c r="A160" s="138" t="s">
        <v>415</v>
      </c>
      <c r="B160" s="139">
        <v>0</v>
      </c>
      <c r="C160" s="139">
        <v>0</v>
      </c>
      <c r="D160" s="139">
        <v>0</v>
      </c>
      <c r="E160" s="139">
        <v>0</v>
      </c>
      <c r="F160" s="139">
        <v>0</v>
      </c>
      <c r="H160" s="1531"/>
    </row>
    <row r="161" spans="1:8" s="843" customFormat="1" ht="12">
      <c r="A161" s="138" t="s">
        <v>416</v>
      </c>
      <c r="B161" s="139">
        <v>0</v>
      </c>
      <c r="C161" s="139">
        <v>0</v>
      </c>
      <c r="D161" s="139">
        <v>0</v>
      </c>
      <c r="E161" s="139">
        <v>0</v>
      </c>
      <c r="F161" s="139">
        <v>0</v>
      </c>
      <c r="H161" s="1531"/>
    </row>
    <row r="162" spans="1:8" s="843" customFormat="1" ht="12">
      <c r="A162" s="138" t="s">
        <v>417</v>
      </c>
      <c r="B162" s="139">
        <v>0</v>
      </c>
      <c r="C162" s="139">
        <v>0</v>
      </c>
      <c r="D162" s="139">
        <v>0</v>
      </c>
      <c r="E162" s="139">
        <v>0</v>
      </c>
      <c r="F162" s="139">
        <v>0</v>
      </c>
      <c r="H162" s="1531"/>
    </row>
    <row r="163" spans="1:8" s="843" customFormat="1" ht="12">
      <c r="A163" s="138" t="s">
        <v>418</v>
      </c>
      <c r="B163" s="139">
        <v>0</v>
      </c>
      <c r="C163" s="139">
        <v>0</v>
      </c>
      <c r="D163" s="139">
        <v>0</v>
      </c>
      <c r="E163" s="139">
        <v>0</v>
      </c>
      <c r="F163" s="139">
        <v>0</v>
      </c>
      <c r="H163" s="1531"/>
    </row>
    <row r="164" spans="1:8" s="843" customFormat="1" thickBot="1">
      <c r="A164" s="138" t="s">
        <v>419</v>
      </c>
      <c r="B164" s="143">
        <v>0</v>
      </c>
      <c r="C164" s="143">
        <v>0</v>
      </c>
      <c r="D164" s="143">
        <v>0</v>
      </c>
      <c r="E164" s="143">
        <v>0</v>
      </c>
      <c r="F164" s="143">
        <v>0</v>
      </c>
      <c r="H164" s="1531"/>
    </row>
    <row r="165" spans="1:8" s="843" customFormat="1" ht="13.5" thickTop="1" thickBot="1">
      <c r="A165" s="159" t="s">
        <v>420</v>
      </c>
      <c r="B165" s="157">
        <v>593097.06209999998</v>
      </c>
      <c r="C165" s="157">
        <v>0</v>
      </c>
      <c r="D165" s="157">
        <v>0</v>
      </c>
      <c r="E165" s="157">
        <v>0</v>
      </c>
      <c r="F165" s="157">
        <v>593097.06209999998</v>
      </c>
      <c r="H165" s="1531"/>
    </row>
    <row r="166" spans="1:8" s="843" customFormat="1" thickTop="1">
      <c r="A166" s="144" t="s">
        <v>421</v>
      </c>
      <c r="B166" s="139">
        <v>462513.5</v>
      </c>
      <c r="C166" s="139">
        <v>0</v>
      </c>
      <c r="D166" s="139">
        <v>0</v>
      </c>
      <c r="E166" s="139">
        <v>0</v>
      </c>
      <c r="F166" s="139">
        <v>462513.5</v>
      </c>
      <c r="H166" s="1531"/>
    </row>
    <row r="167" spans="1:8" s="843" customFormat="1" ht="12">
      <c r="A167" s="138" t="s">
        <v>422</v>
      </c>
      <c r="B167" s="139">
        <v>462513.5</v>
      </c>
      <c r="C167" s="139">
        <v>0</v>
      </c>
      <c r="D167" s="139">
        <v>0</v>
      </c>
      <c r="E167" s="139">
        <v>0</v>
      </c>
      <c r="F167" s="139">
        <v>462513.5</v>
      </c>
      <c r="H167" s="1531"/>
    </row>
    <row r="168" spans="1:8" s="843" customFormat="1" ht="12">
      <c r="A168" s="138" t="s">
        <v>423</v>
      </c>
      <c r="B168" s="139">
        <v>0</v>
      </c>
      <c r="C168" s="139">
        <v>0</v>
      </c>
      <c r="D168" s="139">
        <v>0</v>
      </c>
      <c r="E168" s="139">
        <v>0</v>
      </c>
      <c r="F168" s="139">
        <v>0</v>
      </c>
      <c r="H168" s="1531"/>
    </row>
    <row r="169" spans="1:8" s="843" customFormat="1" ht="12">
      <c r="A169" s="138" t="s">
        <v>424</v>
      </c>
      <c r="B169" s="139">
        <v>0</v>
      </c>
      <c r="C169" s="139">
        <v>0</v>
      </c>
      <c r="D169" s="139">
        <v>0</v>
      </c>
      <c r="E169" s="139">
        <v>0</v>
      </c>
      <c r="F169" s="139">
        <v>0</v>
      </c>
      <c r="H169" s="1531"/>
    </row>
    <row r="170" spans="1:8" s="843" customFormat="1" ht="12">
      <c r="A170" s="144" t="s">
        <v>425</v>
      </c>
      <c r="B170" s="139">
        <v>0</v>
      </c>
      <c r="C170" s="139">
        <v>0</v>
      </c>
      <c r="D170" s="139">
        <v>0</v>
      </c>
      <c r="E170" s="139">
        <v>0</v>
      </c>
      <c r="F170" s="139">
        <v>0</v>
      </c>
      <c r="H170" s="1531"/>
    </row>
    <row r="171" spans="1:8" s="843" customFormat="1" ht="12">
      <c r="A171" s="138" t="s">
        <v>426</v>
      </c>
      <c r="B171" s="139">
        <v>0</v>
      </c>
      <c r="C171" s="139">
        <v>0</v>
      </c>
      <c r="D171" s="139">
        <v>0</v>
      </c>
      <c r="E171" s="139">
        <v>0</v>
      </c>
      <c r="F171" s="139">
        <v>0</v>
      </c>
      <c r="H171" s="1531"/>
    </row>
    <row r="172" spans="1:8" s="843" customFormat="1" ht="12">
      <c r="A172" s="138" t="s">
        <v>427</v>
      </c>
      <c r="B172" s="139">
        <v>0</v>
      </c>
      <c r="C172" s="139">
        <v>0</v>
      </c>
      <c r="D172" s="139">
        <v>0</v>
      </c>
      <c r="E172" s="139">
        <v>0</v>
      </c>
      <c r="F172" s="139">
        <v>0</v>
      </c>
      <c r="H172" s="1531"/>
    </row>
    <row r="173" spans="1:8" s="843" customFormat="1" ht="12">
      <c r="A173" s="138" t="s">
        <v>428</v>
      </c>
      <c r="B173" s="139">
        <v>0</v>
      </c>
      <c r="C173" s="139">
        <v>0</v>
      </c>
      <c r="D173" s="139">
        <v>0</v>
      </c>
      <c r="E173" s="139">
        <v>0</v>
      </c>
      <c r="F173" s="139">
        <v>0</v>
      </c>
      <c r="H173" s="1531"/>
    </row>
    <row r="174" spans="1:8" s="843" customFormat="1" ht="12">
      <c r="A174" s="144" t="s">
        <v>429</v>
      </c>
      <c r="B174" s="139">
        <v>0</v>
      </c>
      <c r="C174" s="139">
        <v>0</v>
      </c>
      <c r="D174" s="139">
        <v>0</v>
      </c>
      <c r="E174" s="139">
        <v>0</v>
      </c>
      <c r="F174" s="139">
        <v>0</v>
      </c>
      <c r="H174" s="1531"/>
    </row>
    <row r="175" spans="1:8" s="843" customFormat="1" ht="12">
      <c r="A175" s="138" t="s">
        <v>430</v>
      </c>
      <c r="B175" s="139">
        <v>0</v>
      </c>
      <c r="C175" s="139">
        <v>0</v>
      </c>
      <c r="D175" s="139">
        <v>0</v>
      </c>
      <c r="E175" s="139">
        <v>0</v>
      </c>
      <c r="F175" s="139">
        <v>0</v>
      </c>
      <c r="H175" s="1531"/>
    </row>
    <row r="176" spans="1:8" s="843" customFormat="1" ht="12">
      <c r="A176" s="144" t="s">
        <v>431</v>
      </c>
      <c r="B176" s="139">
        <v>124212.37719</v>
      </c>
      <c r="C176" s="139">
        <v>0</v>
      </c>
      <c r="D176" s="139">
        <v>0</v>
      </c>
      <c r="E176" s="139">
        <v>0</v>
      </c>
      <c r="F176" s="139">
        <v>124212.37719</v>
      </c>
      <c r="H176" s="1531"/>
    </row>
    <row r="177" spans="1:8" s="843" customFormat="1" ht="12">
      <c r="A177" s="138" t="s">
        <v>432</v>
      </c>
      <c r="B177" s="139">
        <v>49537.55517</v>
      </c>
      <c r="C177" s="139">
        <v>0</v>
      </c>
      <c r="D177" s="139">
        <v>0</v>
      </c>
      <c r="E177" s="139">
        <v>0</v>
      </c>
      <c r="F177" s="139">
        <v>49537.55517</v>
      </c>
      <c r="H177" s="1531"/>
    </row>
    <row r="178" spans="1:8" s="843" customFormat="1" ht="12">
      <c r="A178" s="138" t="s">
        <v>433</v>
      </c>
      <c r="B178" s="139">
        <v>47494.563020000001</v>
      </c>
      <c r="C178" s="139">
        <v>0</v>
      </c>
      <c r="D178" s="139">
        <v>0</v>
      </c>
      <c r="E178" s="139">
        <v>0</v>
      </c>
      <c r="F178" s="139">
        <v>47494.563020000001</v>
      </c>
      <c r="H178" s="1531"/>
    </row>
    <row r="179" spans="1:8" s="843" customFormat="1" ht="12">
      <c r="A179" s="138" t="s">
        <v>434</v>
      </c>
      <c r="B179" s="139">
        <v>27180.258999999998</v>
      </c>
      <c r="C179" s="139">
        <v>0</v>
      </c>
      <c r="D179" s="139">
        <v>0</v>
      </c>
      <c r="E179" s="139">
        <v>0</v>
      </c>
      <c r="F179" s="139">
        <v>27180.258999999998</v>
      </c>
      <c r="H179" s="1531"/>
    </row>
    <row r="180" spans="1:8" s="843" customFormat="1" ht="12">
      <c r="A180" s="144" t="s">
        <v>435</v>
      </c>
      <c r="B180" s="139">
        <v>6371.1849099999999</v>
      </c>
      <c r="C180" s="139">
        <v>0</v>
      </c>
      <c r="D180" s="139">
        <v>0</v>
      </c>
      <c r="E180" s="139">
        <v>0</v>
      </c>
      <c r="F180" s="139">
        <v>6371.1849099999999</v>
      </c>
      <c r="H180" s="1531"/>
    </row>
    <row r="181" spans="1:8" s="843" customFormat="1" ht="12">
      <c r="A181" s="138" t="s">
        <v>436</v>
      </c>
      <c r="B181" s="139">
        <v>0.78547</v>
      </c>
      <c r="C181" s="139">
        <v>0</v>
      </c>
      <c r="D181" s="139">
        <v>0</v>
      </c>
      <c r="E181" s="139">
        <v>0</v>
      </c>
      <c r="F181" s="139">
        <v>0.78547</v>
      </c>
      <c r="H181" s="1531"/>
    </row>
    <row r="182" spans="1:8" s="843" customFormat="1" thickBot="1">
      <c r="A182" s="138" t="s">
        <v>437</v>
      </c>
      <c r="B182" s="139">
        <v>6370.3994400000001</v>
      </c>
      <c r="C182" s="139">
        <v>0</v>
      </c>
      <c r="D182" s="139">
        <v>0</v>
      </c>
      <c r="E182" s="139">
        <v>0</v>
      </c>
      <c r="F182" s="139">
        <v>6370.3994400000001</v>
      </c>
      <c r="H182" s="1531"/>
    </row>
    <row r="183" spans="1:8" s="843" customFormat="1" ht="13.5" thickTop="1" thickBot="1">
      <c r="A183" s="1535" t="s">
        <v>438</v>
      </c>
      <c r="B183" s="155">
        <v>4481345.0079300003</v>
      </c>
      <c r="C183" s="155">
        <v>434043.58327999996</v>
      </c>
      <c r="D183" s="155">
        <v>0</v>
      </c>
      <c r="E183" s="155">
        <v>0</v>
      </c>
      <c r="F183" s="155">
        <v>4915388.5912100002</v>
      </c>
      <c r="H183" s="1531"/>
    </row>
    <row r="184" spans="1:8" s="843" customFormat="1" ht="13.5" thickTop="1" thickBot="1">
      <c r="A184" s="1536" t="s">
        <v>439</v>
      </c>
      <c r="B184" s="157">
        <v>0</v>
      </c>
      <c r="C184" s="157">
        <v>0</v>
      </c>
      <c r="D184" s="157">
        <v>0</v>
      </c>
      <c r="E184" s="157">
        <v>0</v>
      </c>
      <c r="F184" s="157">
        <v>0</v>
      </c>
      <c r="H184" s="1531"/>
    </row>
    <row r="185" spans="1:8" s="843" customFormat="1" thickTop="1">
      <c r="A185" s="160" t="s">
        <v>440</v>
      </c>
      <c r="B185" s="139">
        <v>0</v>
      </c>
      <c r="C185" s="139">
        <v>0</v>
      </c>
      <c r="D185" s="139">
        <v>0</v>
      </c>
      <c r="E185" s="139">
        <v>0</v>
      </c>
      <c r="F185" s="139">
        <v>0</v>
      </c>
      <c r="H185" s="1531"/>
    </row>
    <row r="186" spans="1:8" s="843" customFormat="1" ht="12">
      <c r="A186" s="138" t="s">
        <v>441</v>
      </c>
      <c r="B186" s="139">
        <v>0</v>
      </c>
      <c r="C186" s="139">
        <v>0</v>
      </c>
      <c r="D186" s="139">
        <v>0</v>
      </c>
      <c r="E186" s="139">
        <v>0</v>
      </c>
      <c r="F186" s="139">
        <v>0</v>
      </c>
      <c r="H186" s="1531"/>
    </row>
    <row r="187" spans="1:8" s="843" customFormat="1" ht="12">
      <c r="A187" s="138" t="s">
        <v>442</v>
      </c>
      <c r="B187" s="139">
        <v>0</v>
      </c>
      <c r="C187" s="139">
        <v>0</v>
      </c>
      <c r="D187" s="139">
        <v>0</v>
      </c>
      <c r="E187" s="139">
        <v>0</v>
      </c>
      <c r="F187" s="139">
        <v>0</v>
      </c>
      <c r="H187" s="1531"/>
    </row>
    <row r="188" spans="1:8" s="843" customFormat="1" ht="12">
      <c r="A188" s="138" t="s">
        <v>443</v>
      </c>
      <c r="B188" s="139">
        <v>0</v>
      </c>
      <c r="C188" s="139">
        <v>0</v>
      </c>
      <c r="D188" s="139">
        <v>0</v>
      </c>
      <c r="E188" s="139">
        <v>0</v>
      </c>
      <c r="F188" s="139">
        <v>0</v>
      </c>
      <c r="H188" s="1531"/>
    </row>
    <row r="189" spans="1:8" s="843" customFormat="1" ht="12">
      <c r="A189" s="138" t="s">
        <v>444</v>
      </c>
      <c r="B189" s="139">
        <v>0</v>
      </c>
      <c r="C189" s="139">
        <v>0</v>
      </c>
      <c r="D189" s="139">
        <v>0</v>
      </c>
      <c r="E189" s="139">
        <v>0</v>
      </c>
      <c r="F189" s="139">
        <v>0</v>
      </c>
      <c r="H189" s="1531"/>
    </row>
    <row r="190" spans="1:8" s="843" customFormat="1" ht="12">
      <c r="A190" s="138" t="s">
        <v>445</v>
      </c>
      <c r="B190" s="139">
        <v>0</v>
      </c>
      <c r="C190" s="139">
        <v>0</v>
      </c>
      <c r="D190" s="139">
        <v>0</v>
      </c>
      <c r="E190" s="139">
        <v>0</v>
      </c>
      <c r="F190" s="139">
        <v>0</v>
      </c>
      <c r="H190" s="1531"/>
    </row>
    <row r="191" spans="1:8" s="843" customFormat="1" ht="12">
      <c r="A191" s="144" t="s">
        <v>446</v>
      </c>
      <c r="B191" s="139">
        <v>0</v>
      </c>
      <c r="C191" s="139">
        <v>0</v>
      </c>
      <c r="D191" s="139">
        <v>0</v>
      </c>
      <c r="E191" s="139">
        <v>0</v>
      </c>
      <c r="F191" s="139">
        <v>0</v>
      </c>
      <c r="H191" s="1531"/>
    </row>
    <row r="192" spans="1:8" s="843" customFormat="1" ht="12">
      <c r="A192" s="138" t="s">
        <v>447</v>
      </c>
      <c r="B192" s="139">
        <v>0</v>
      </c>
      <c r="C192" s="139">
        <v>0</v>
      </c>
      <c r="D192" s="139">
        <v>0</v>
      </c>
      <c r="E192" s="139">
        <v>0</v>
      </c>
      <c r="F192" s="139">
        <v>0</v>
      </c>
      <c r="H192" s="1531"/>
    </row>
    <row r="193" spans="1:8" s="843" customFormat="1" ht="12">
      <c r="A193" s="138" t="s">
        <v>448</v>
      </c>
      <c r="B193" s="139">
        <v>0</v>
      </c>
      <c r="C193" s="139">
        <v>0</v>
      </c>
      <c r="D193" s="139">
        <v>0</v>
      </c>
      <c r="E193" s="139">
        <v>0</v>
      </c>
      <c r="F193" s="139">
        <v>0</v>
      </c>
      <c r="H193" s="1531"/>
    </row>
    <row r="194" spans="1:8" s="843" customFormat="1" ht="12">
      <c r="A194" s="138" t="s">
        <v>449</v>
      </c>
      <c r="B194" s="139">
        <v>0</v>
      </c>
      <c r="C194" s="139">
        <v>0</v>
      </c>
      <c r="D194" s="139">
        <v>0</v>
      </c>
      <c r="E194" s="139">
        <v>0</v>
      </c>
      <c r="F194" s="139">
        <v>0</v>
      </c>
      <c r="H194" s="1531"/>
    </row>
    <row r="195" spans="1:8" s="843" customFormat="1" ht="12">
      <c r="A195" s="138" t="s">
        <v>450</v>
      </c>
      <c r="B195" s="139">
        <v>0</v>
      </c>
      <c r="C195" s="139">
        <v>0</v>
      </c>
      <c r="D195" s="139">
        <v>0</v>
      </c>
      <c r="E195" s="139">
        <v>0</v>
      </c>
      <c r="F195" s="139">
        <v>0</v>
      </c>
      <c r="H195" s="1531"/>
    </row>
    <row r="196" spans="1:8" s="843" customFormat="1" ht="12">
      <c r="A196" s="138" t="s">
        <v>451</v>
      </c>
      <c r="B196" s="139">
        <v>0</v>
      </c>
      <c r="C196" s="139">
        <v>0</v>
      </c>
      <c r="D196" s="139">
        <v>0</v>
      </c>
      <c r="E196" s="139">
        <v>0</v>
      </c>
      <c r="F196" s="139">
        <v>0</v>
      </c>
      <c r="H196" s="1531"/>
    </row>
    <row r="197" spans="1:8" s="843" customFormat="1" ht="12">
      <c r="A197" s="144" t="s">
        <v>452</v>
      </c>
      <c r="B197" s="139">
        <v>0</v>
      </c>
      <c r="C197" s="139">
        <v>0</v>
      </c>
      <c r="D197" s="139">
        <v>0</v>
      </c>
      <c r="E197" s="139">
        <v>0</v>
      </c>
      <c r="F197" s="139">
        <v>0</v>
      </c>
      <c r="H197" s="1531"/>
    </row>
    <row r="198" spans="1:8" s="843" customFormat="1" ht="12">
      <c r="A198" s="144" t="s">
        <v>453</v>
      </c>
      <c r="B198" s="139">
        <v>0</v>
      </c>
      <c r="C198" s="139">
        <v>0</v>
      </c>
      <c r="D198" s="139">
        <v>0</v>
      </c>
      <c r="E198" s="139">
        <v>0</v>
      </c>
      <c r="F198" s="139">
        <v>0</v>
      </c>
      <c r="H198" s="1531"/>
    </row>
    <row r="199" spans="1:8" s="843" customFormat="1" ht="12">
      <c r="A199" s="138" t="s">
        <v>454</v>
      </c>
      <c r="B199" s="139">
        <v>0</v>
      </c>
      <c r="C199" s="139">
        <v>0</v>
      </c>
      <c r="D199" s="139">
        <v>0</v>
      </c>
      <c r="E199" s="139">
        <v>0</v>
      </c>
      <c r="F199" s="139">
        <v>0</v>
      </c>
      <c r="H199" s="1531"/>
    </row>
    <row r="200" spans="1:8" s="843" customFormat="1" ht="12">
      <c r="A200" s="138" t="s">
        <v>455</v>
      </c>
      <c r="B200" s="139">
        <v>0</v>
      </c>
      <c r="C200" s="139">
        <v>0</v>
      </c>
      <c r="D200" s="139">
        <v>0</v>
      </c>
      <c r="E200" s="139">
        <v>0</v>
      </c>
      <c r="F200" s="139">
        <v>0</v>
      </c>
      <c r="G200" s="1537"/>
      <c r="H200" s="1531"/>
    </row>
    <row r="201" spans="1:8" s="843" customFormat="1" ht="12">
      <c r="A201" s="138" t="s">
        <v>456</v>
      </c>
      <c r="B201" s="139">
        <v>0</v>
      </c>
      <c r="C201" s="139">
        <v>0</v>
      </c>
      <c r="D201" s="139">
        <v>0</v>
      </c>
      <c r="E201" s="139">
        <v>0</v>
      </c>
      <c r="F201" s="139">
        <v>0</v>
      </c>
      <c r="G201" s="1537"/>
      <c r="H201" s="1531"/>
    </row>
    <row r="202" spans="1:8" s="843" customFormat="1" ht="12">
      <c r="A202" s="138" t="s">
        <v>457</v>
      </c>
      <c r="B202" s="139">
        <v>0</v>
      </c>
      <c r="C202" s="139">
        <v>0</v>
      </c>
      <c r="D202" s="139">
        <v>0</v>
      </c>
      <c r="E202" s="139">
        <v>0</v>
      </c>
      <c r="F202" s="139">
        <v>0</v>
      </c>
      <c r="G202" s="1537"/>
      <c r="H202" s="1531"/>
    </row>
    <row r="203" spans="1:8" s="843" customFormat="1" thickBot="1">
      <c r="A203" s="144" t="s">
        <v>458</v>
      </c>
      <c r="B203" s="139">
        <v>0</v>
      </c>
      <c r="C203" s="139">
        <v>0</v>
      </c>
      <c r="D203" s="139">
        <v>0</v>
      </c>
      <c r="E203" s="139">
        <v>0</v>
      </c>
      <c r="F203" s="139">
        <v>0</v>
      </c>
      <c r="G203" s="1537"/>
      <c r="H203" s="1531"/>
    </row>
    <row r="204" spans="1:8" s="843" customFormat="1" ht="13.5" thickTop="1" thickBot="1">
      <c r="A204" s="156" t="s">
        <v>459</v>
      </c>
      <c r="B204" s="157">
        <v>13928145.156260001</v>
      </c>
      <c r="C204" s="157">
        <v>4345699.9539799998</v>
      </c>
      <c r="D204" s="157">
        <v>0</v>
      </c>
      <c r="E204" s="157">
        <v>0</v>
      </c>
      <c r="F204" s="157">
        <v>18273845.110240001</v>
      </c>
      <c r="G204" s="1537"/>
      <c r="H204" s="1531"/>
    </row>
    <row r="205" spans="1:8" s="843" customFormat="1" thickTop="1">
      <c r="A205" s="144" t="s">
        <v>460</v>
      </c>
      <c r="B205" s="139">
        <v>0</v>
      </c>
      <c r="C205" s="139">
        <v>0</v>
      </c>
      <c r="D205" s="139">
        <v>0</v>
      </c>
      <c r="E205" s="139">
        <v>0</v>
      </c>
      <c r="F205" s="139">
        <v>0</v>
      </c>
      <c r="G205" s="1537"/>
      <c r="H205" s="1531"/>
    </row>
    <row r="206" spans="1:8" s="843" customFormat="1" ht="12">
      <c r="A206" s="138" t="s">
        <v>461</v>
      </c>
      <c r="B206" s="139">
        <v>0</v>
      </c>
      <c r="C206" s="139">
        <v>0</v>
      </c>
      <c r="D206" s="139">
        <v>0</v>
      </c>
      <c r="E206" s="139">
        <v>0</v>
      </c>
      <c r="F206" s="139">
        <v>0</v>
      </c>
      <c r="G206" s="1537"/>
      <c r="H206" s="1531"/>
    </row>
    <row r="207" spans="1:8" s="843" customFormat="1" ht="12">
      <c r="A207" s="138" t="s">
        <v>462</v>
      </c>
      <c r="B207" s="139">
        <v>0</v>
      </c>
      <c r="C207" s="139">
        <v>0</v>
      </c>
      <c r="D207" s="139">
        <v>0</v>
      </c>
      <c r="E207" s="139">
        <v>0</v>
      </c>
      <c r="F207" s="139">
        <v>0</v>
      </c>
      <c r="G207" s="1537"/>
      <c r="H207" s="1531"/>
    </row>
    <row r="208" spans="1:8" s="843" customFormat="1" ht="12">
      <c r="A208" s="138" t="s">
        <v>463</v>
      </c>
      <c r="B208" s="139">
        <v>0</v>
      </c>
      <c r="C208" s="139">
        <v>0</v>
      </c>
      <c r="D208" s="139">
        <v>0</v>
      </c>
      <c r="E208" s="139">
        <v>0</v>
      </c>
      <c r="F208" s="139">
        <v>0</v>
      </c>
      <c r="G208" s="1537"/>
      <c r="H208" s="1531"/>
    </row>
    <row r="209" spans="1:8" s="843" customFormat="1" ht="12">
      <c r="A209" s="144" t="s">
        <v>464</v>
      </c>
      <c r="B209" s="139">
        <v>0</v>
      </c>
      <c r="C209" s="139">
        <v>0</v>
      </c>
      <c r="D209" s="139">
        <v>0</v>
      </c>
      <c r="E209" s="139">
        <v>0</v>
      </c>
      <c r="F209" s="139">
        <v>0</v>
      </c>
      <c r="G209" s="1537"/>
      <c r="H209" s="1531"/>
    </row>
    <row r="210" spans="1:8" s="843" customFormat="1" ht="12">
      <c r="A210" s="138" t="s">
        <v>465</v>
      </c>
      <c r="B210" s="139">
        <v>0</v>
      </c>
      <c r="C210" s="139">
        <v>0</v>
      </c>
      <c r="D210" s="139">
        <v>0</v>
      </c>
      <c r="E210" s="139">
        <v>0</v>
      </c>
      <c r="F210" s="139">
        <v>0</v>
      </c>
      <c r="G210" s="1537"/>
      <c r="H210" s="1531"/>
    </row>
    <row r="211" spans="1:8" s="843" customFormat="1" ht="12">
      <c r="A211" s="138" t="s">
        <v>466</v>
      </c>
      <c r="B211" s="139">
        <v>0</v>
      </c>
      <c r="C211" s="139">
        <v>0</v>
      </c>
      <c r="D211" s="139">
        <v>0</v>
      </c>
      <c r="E211" s="139">
        <v>0</v>
      </c>
      <c r="F211" s="139">
        <v>0</v>
      </c>
      <c r="G211" s="1537"/>
      <c r="H211" s="1531"/>
    </row>
    <row r="212" spans="1:8" s="843" customFormat="1" ht="12">
      <c r="A212" s="138" t="s">
        <v>467</v>
      </c>
      <c r="B212" s="139">
        <v>0</v>
      </c>
      <c r="C212" s="139">
        <v>0</v>
      </c>
      <c r="D212" s="139">
        <v>0</v>
      </c>
      <c r="E212" s="139">
        <v>0</v>
      </c>
      <c r="F212" s="139">
        <v>0</v>
      </c>
      <c r="G212" s="1537"/>
      <c r="H212" s="1531"/>
    </row>
    <row r="213" spans="1:8" s="843" customFormat="1" ht="12">
      <c r="A213" s="140" t="s">
        <v>468</v>
      </c>
      <c r="B213" s="139">
        <v>0</v>
      </c>
      <c r="C213" s="139">
        <v>0</v>
      </c>
      <c r="D213" s="139">
        <v>0</v>
      </c>
      <c r="E213" s="139">
        <v>0</v>
      </c>
      <c r="F213" s="139">
        <v>0</v>
      </c>
      <c r="G213" s="1537"/>
      <c r="H213" s="1531"/>
    </row>
    <row r="214" spans="1:8" s="843" customFormat="1" ht="12">
      <c r="A214" s="138" t="s">
        <v>469</v>
      </c>
      <c r="B214" s="139">
        <v>0</v>
      </c>
      <c r="C214" s="139">
        <v>0</v>
      </c>
      <c r="D214" s="139">
        <v>0</v>
      </c>
      <c r="E214" s="139">
        <v>0</v>
      </c>
      <c r="F214" s="139">
        <v>0</v>
      </c>
      <c r="G214" s="1537"/>
      <c r="H214" s="1531"/>
    </row>
    <row r="215" spans="1:8" s="843" customFormat="1" ht="12">
      <c r="A215" s="144" t="s">
        <v>470</v>
      </c>
      <c r="B215" s="139">
        <v>0</v>
      </c>
      <c r="C215" s="139">
        <v>0</v>
      </c>
      <c r="D215" s="139">
        <v>0</v>
      </c>
      <c r="E215" s="139">
        <v>0</v>
      </c>
      <c r="F215" s="139">
        <v>0</v>
      </c>
      <c r="G215" s="1537"/>
      <c r="H215" s="1531"/>
    </row>
    <row r="216" spans="1:8" s="843" customFormat="1" ht="12">
      <c r="A216" s="138" t="s">
        <v>471</v>
      </c>
      <c r="B216" s="139">
        <v>0</v>
      </c>
      <c r="C216" s="139">
        <v>0</v>
      </c>
      <c r="D216" s="139">
        <v>0</v>
      </c>
      <c r="E216" s="139">
        <v>0</v>
      </c>
      <c r="F216" s="139">
        <v>0</v>
      </c>
      <c r="G216" s="1537"/>
      <c r="H216" s="1531"/>
    </row>
    <row r="217" spans="1:8" s="843" customFormat="1" ht="12">
      <c r="A217" s="138" t="s">
        <v>472</v>
      </c>
      <c r="B217" s="139">
        <v>0</v>
      </c>
      <c r="C217" s="139">
        <v>0</v>
      </c>
      <c r="D217" s="139">
        <v>0</v>
      </c>
      <c r="E217" s="139">
        <v>0</v>
      </c>
      <c r="F217" s="139">
        <v>0</v>
      </c>
      <c r="G217" s="1537"/>
      <c r="H217" s="1531"/>
    </row>
    <row r="218" spans="1:8" s="843" customFormat="1" ht="12">
      <c r="A218" s="144" t="s">
        <v>473</v>
      </c>
      <c r="B218" s="139">
        <v>0</v>
      </c>
      <c r="C218" s="139">
        <v>0</v>
      </c>
      <c r="D218" s="139">
        <v>0</v>
      </c>
      <c r="E218" s="139">
        <v>0</v>
      </c>
      <c r="F218" s="139">
        <v>0</v>
      </c>
      <c r="G218" s="1537"/>
      <c r="H218" s="1531"/>
    </row>
    <row r="219" spans="1:8" s="843" customFormat="1" ht="12">
      <c r="A219" s="138" t="s">
        <v>474</v>
      </c>
      <c r="B219" s="139">
        <v>0</v>
      </c>
      <c r="C219" s="139">
        <v>0</v>
      </c>
      <c r="D219" s="139">
        <v>0</v>
      </c>
      <c r="E219" s="139">
        <v>0</v>
      </c>
      <c r="F219" s="139">
        <v>0</v>
      </c>
      <c r="G219" s="1537"/>
      <c r="H219" s="1531"/>
    </row>
    <row r="220" spans="1:8" s="843" customFormat="1" ht="12">
      <c r="A220" s="138" t="s">
        <v>475</v>
      </c>
      <c r="B220" s="139">
        <v>0</v>
      </c>
      <c r="C220" s="139">
        <v>0</v>
      </c>
      <c r="D220" s="139">
        <v>0</v>
      </c>
      <c r="E220" s="139">
        <v>0</v>
      </c>
      <c r="F220" s="139">
        <v>0</v>
      </c>
      <c r="G220" s="1537"/>
      <c r="H220" s="1531"/>
    </row>
    <row r="221" spans="1:8" s="843" customFormat="1" ht="12">
      <c r="A221" s="144" t="s">
        <v>476</v>
      </c>
      <c r="B221" s="139">
        <v>2318816.60922</v>
      </c>
      <c r="C221" s="139">
        <v>1.0000000000000001E-5</v>
      </c>
      <c r="D221" s="139">
        <v>0</v>
      </c>
      <c r="E221" s="139">
        <v>0</v>
      </c>
      <c r="F221" s="139">
        <v>2318816.6092300001</v>
      </c>
      <c r="G221" s="1537"/>
      <c r="H221" s="1531"/>
    </row>
    <row r="222" spans="1:8" s="843" customFormat="1" ht="12">
      <c r="A222" s="138" t="s">
        <v>477</v>
      </c>
      <c r="B222" s="139">
        <v>1265269.8014500001</v>
      </c>
      <c r="C222" s="139">
        <v>0</v>
      </c>
      <c r="D222" s="139">
        <v>0</v>
      </c>
      <c r="E222" s="139">
        <v>0</v>
      </c>
      <c r="F222" s="139">
        <v>1265269.8014500001</v>
      </c>
      <c r="G222" s="1537"/>
      <c r="H222" s="1531"/>
    </row>
    <row r="223" spans="1:8" s="843" customFormat="1" ht="12">
      <c r="A223" s="138" t="s">
        <v>478</v>
      </c>
      <c r="B223" s="139">
        <v>0</v>
      </c>
      <c r="C223" s="139">
        <v>0</v>
      </c>
      <c r="D223" s="139">
        <v>0</v>
      </c>
      <c r="E223" s="139">
        <v>0</v>
      </c>
      <c r="F223" s="139">
        <v>0</v>
      </c>
      <c r="G223" s="1537"/>
      <c r="H223" s="1531"/>
    </row>
    <row r="224" spans="1:8" s="843" customFormat="1" ht="12">
      <c r="A224" s="138" t="s">
        <v>479</v>
      </c>
      <c r="B224" s="139">
        <v>117879.40776999999</v>
      </c>
      <c r="C224" s="139">
        <v>0</v>
      </c>
      <c r="D224" s="139">
        <v>0</v>
      </c>
      <c r="E224" s="139">
        <v>0</v>
      </c>
      <c r="F224" s="139">
        <v>117879.40776999999</v>
      </c>
      <c r="G224" s="1537"/>
      <c r="H224" s="1531"/>
    </row>
    <row r="225" spans="1:8" s="843" customFormat="1" ht="12">
      <c r="A225" s="138" t="s">
        <v>480</v>
      </c>
      <c r="B225" s="139">
        <v>874.65</v>
      </c>
      <c r="C225" s="139">
        <v>0</v>
      </c>
      <c r="D225" s="139">
        <v>0</v>
      </c>
      <c r="E225" s="139">
        <v>0</v>
      </c>
      <c r="F225" s="139">
        <v>874.65</v>
      </c>
      <c r="G225" s="1537"/>
      <c r="H225" s="1531"/>
    </row>
    <row r="226" spans="1:8" s="843" customFormat="1" ht="12">
      <c r="A226" s="138" t="s">
        <v>481</v>
      </c>
      <c r="B226" s="139">
        <v>0</v>
      </c>
      <c r="C226" s="139">
        <v>0</v>
      </c>
      <c r="D226" s="139">
        <v>0</v>
      </c>
      <c r="E226" s="139">
        <v>0</v>
      </c>
      <c r="F226" s="139">
        <v>0</v>
      </c>
      <c r="G226" s="1537"/>
      <c r="H226" s="1531"/>
    </row>
    <row r="227" spans="1:8" s="843" customFormat="1" ht="12">
      <c r="A227" s="138" t="s">
        <v>482</v>
      </c>
      <c r="B227" s="139">
        <v>0</v>
      </c>
      <c r="C227" s="139">
        <v>1.0000000000000001E-5</v>
      </c>
      <c r="D227" s="139">
        <v>0</v>
      </c>
      <c r="E227" s="139">
        <v>0</v>
      </c>
      <c r="F227" s="139">
        <v>1.0000000000000001E-5</v>
      </c>
      <c r="G227" s="1537"/>
      <c r="H227" s="1531"/>
    </row>
    <row r="228" spans="1:8" s="843" customFormat="1" ht="12">
      <c r="A228" s="138" t="s">
        <v>483</v>
      </c>
      <c r="B228" s="139">
        <v>0</v>
      </c>
      <c r="C228" s="139">
        <v>0</v>
      </c>
      <c r="D228" s="139">
        <v>0</v>
      </c>
      <c r="E228" s="139">
        <v>0</v>
      </c>
      <c r="F228" s="139">
        <v>0</v>
      </c>
      <c r="G228" s="1537"/>
      <c r="H228" s="1531"/>
    </row>
    <row r="229" spans="1:8" s="843" customFormat="1" ht="12">
      <c r="A229" s="138" t="s">
        <v>484</v>
      </c>
      <c r="B229" s="139">
        <v>0</v>
      </c>
      <c r="C229" s="139">
        <v>0</v>
      </c>
      <c r="D229" s="139">
        <v>0</v>
      </c>
      <c r="E229" s="139">
        <v>0</v>
      </c>
      <c r="F229" s="139">
        <v>0</v>
      </c>
      <c r="G229" s="1537"/>
      <c r="H229" s="1531"/>
    </row>
    <row r="230" spans="1:8" s="843" customFormat="1" ht="12">
      <c r="A230" s="138" t="s">
        <v>485</v>
      </c>
      <c r="B230" s="139">
        <v>934792.75</v>
      </c>
      <c r="C230" s="139">
        <v>0</v>
      </c>
      <c r="D230" s="139">
        <v>0</v>
      </c>
      <c r="E230" s="139">
        <v>0</v>
      </c>
      <c r="F230" s="139">
        <v>934792.75</v>
      </c>
      <c r="G230" s="1537"/>
      <c r="H230" s="1531"/>
    </row>
    <row r="231" spans="1:8" s="843" customFormat="1" ht="12">
      <c r="A231" s="144" t="s">
        <v>486</v>
      </c>
      <c r="B231" s="139">
        <v>3393315.2055600001</v>
      </c>
      <c r="C231" s="139">
        <v>718673.77305999992</v>
      </c>
      <c r="D231" s="139">
        <v>0</v>
      </c>
      <c r="E231" s="139">
        <v>0</v>
      </c>
      <c r="F231" s="139">
        <v>4111988.9786199997</v>
      </c>
      <c r="G231" s="1537"/>
      <c r="H231" s="1531"/>
    </row>
    <row r="232" spans="1:8" s="843" customFormat="1" ht="12">
      <c r="A232" s="138" t="s">
        <v>487</v>
      </c>
      <c r="B232" s="139">
        <v>59806.81076</v>
      </c>
      <c r="C232" s="139">
        <v>0</v>
      </c>
      <c r="D232" s="139">
        <v>0</v>
      </c>
      <c r="E232" s="139">
        <v>0</v>
      </c>
      <c r="F232" s="139">
        <v>59806.81076</v>
      </c>
      <c r="G232" s="1537"/>
      <c r="H232" s="1531"/>
    </row>
    <row r="233" spans="1:8" s="843" customFormat="1" ht="12">
      <c r="A233" s="138" t="s">
        <v>488</v>
      </c>
      <c r="B233" s="139">
        <v>0</v>
      </c>
      <c r="C233" s="139">
        <v>75.459999999999994</v>
      </c>
      <c r="D233" s="139">
        <v>0</v>
      </c>
      <c r="E233" s="139">
        <v>0</v>
      </c>
      <c r="F233" s="139">
        <v>75.459999999999994</v>
      </c>
      <c r="G233" s="1537"/>
      <c r="H233" s="1531"/>
    </row>
    <row r="234" spans="1:8" s="843" customFormat="1" ht="12">
      <c r="A234" s="138" t="s">
        <v>489</v>
      </c>
      <c r="B234" s="139">
        <v>2138.3850299999999</v>
      </c>
      <c r="C234" s="139">
        <v>3084.4804199999999</v>
      </c>
      <c r="D234" s="139">
        <v>0</v>
      </c>
      <c r="E234" s="139">
        <v>0</v>
      </c>
      <c r="F234" s="139">
        <v>5222.8654500000002</v>
      </c>
      <c r="G234" s="1537"/>
      <c r="H234" s="1531"/>
    </row>
    <row r="235" spans="1:8" s="843" customFormat="1" ht="12">
      <c r="A235" s="138" t="s">
        <v>490</v>
      </c>
      <c r="B235" s="139">
        <v>2967.1815200000001</v>
      </c>
      <c r="C235" s="139">
        <v>0</v>
      </c>
      <c r="D235" s="139">
        <v>0</v>
      </c>
      <c r="E235" s="139">
        <v>0</v>
      </c>
      <c r="F235" s="139">
        <v>2967.1815200000001</v>
      </c>
      <c r="G235" s="1537"/>
      <c r="H235" s="1531"/>
    </row>
    <row r="236" spans="1:8" s="843" customFormat="1" ht="12">
      <c r="A236" s="138" t="s">
        <v>491</v>
      </c>
      <c r="B236" s="139">
        <v>0</v>
      </c>
      <c r="C236" s="139">
        <v>0</v>
      </c>
      <c r="D236" s="139">
        <v>0</v>
      </c>
      <c r="E236" s="139">
        <v>0</v>
      </c>
      <c r="F236" s="139">
        <v>0</v>
      </c>
      <c r="G236" s="1537"/>
      <c r="H236" s="1531"/>
    </row>
    <row r="237" spans="1:8" s="843" customFormat="1" ht="12">
      <c r="A237" s="138" t="s">
        <v>492</v>
      </c>
      <c r="B237" s="139">
        <v>3328402.8282499998</v>
      </c>
      <c r="C237" s="139">
        <v>715513.83264000004</v>
      </c>
      <c r="D237" s="139">
        <v>0</v>
      </c>
      <c r="E237" s="139">
        <v>0</v>
      </c>
      <c r="F237" s="139">
        <v>4043916.6608899999</v>
      </c>
      <c r="G237" s="1537"/>
      <c r="H237" s="1531"/>
    </row>
    <row r="238" spans="1:8" s="843" customFormat="1" ht="12">
      <c r="A238" s="144" t="s">
        <v>493</v>
      </c>
      <c r="B238" s="139">
        <v>263555.22918999998</v>
      </c>
      <c r="C238" s="139">
        <v>942651.2395599999</v>
      </c>
      <c r="D238" s="139">
        <v>0</v>
      </c>
      <c r="E238" s="139">
        <v>0</v>
      </c>
      <c r="F238" s="139">
        <v>1206206.46875</v>
      </c>
      <c r="G238" s="1537"/>
      <c r="H238" s="1531"/>
    </row>
    <row r="239" spans="1:8" s="843" customFormat="1" ht="12">
      <c r="A239" s="138" t="s">
        <v>494</v>
      </c>
      <c r="B239" s="139">
        <v>260115.21922</v>
      </c>
      <c r="C239" s="139">
        <v>941015.66176000005</v>
      </c>
      <c r="D239" s="139">
        <v>0</v>
      </c>
      <c r="E239" s="139">
        <v>0</v>
      </c>
      <c r="F239" s="139">
        <v>1201130.8809800001</v>
      </c>
      <c r="G239" s="1537"/>
      <c r="H239" s="1531"/>
    </row>
    <row r="240" spans="1:8" s="843" customFormat="1" ht="12">
      <c r="A240" s="138" t="s">
        <v>495</v>
      </c>
      <c r="B240" s="139">
        <v>3440.0099700000001</v>
      </c>
      <c r="C240" s="139">
        <v>1635.5778</v>
      </c>
      <c r="D240" s="139">
        <v>0</v>
      </c>
      <c r="E240" s="139">
        <v>0</v>
      </c>
      <c r="F240" s="139">
        <v>5075.5877699999992</v>
      </c>
      <c r="G240" s="1537"/>
      <c r="H240" s="1531"/>
    </row>
    <row r="241" spans="1:8" s="843" customFormat="1" ht="12">
      <c r="A241" s="144" t="s">
        <v>496</v>
      </c>
      <c r="B241" s="139">
        <v>7952458.1122899996</v>
      </c>
      <c r="C241" s="139">
        <v>2684374.94135</v>
      </c>
      <c r="D241" s="139">
        <v>0</v>
      </c>
      <c r="E241" s="139">
        <v>0</v>
      </c>
      <c r="F241" s="139">
        <v>10636833.053639999</v>
      </c>
      <c r="G241" s="1537"/>
      <c r="H241" s="1531"/>
    </row>
    <row r="242" spans="1:8" s="843" customFormat="1" ht="12">
      <c r="A242" s="138" t="s">
        <v>494</v>
      </c>
      <c r="B242" s="139">
        <v>7551200.8747500004</v>
      </c>
      <c r="C242" s="139">
        <v>2684348.8458099999</v>
      </c>
      <c r="D242" s="139">
        <v>0</v>
      </c>
      <c r="E242" s="139">
        <v>0</v>
      </c>
      <c r="F242" s="139">
        <v>10235549.720559999</v>
      </c>
      <c r="G242" s="1537"/>
      <c r="H242" s="1531"/>
    </row>
    <row r="243" spans="1:8" s="843" customFormat="1" ht="12">
      <c r="A243" s="138" t="s">
        <v>495</v>
      </c>
      <c r="B243" s="143">
        <v>401257.23754</v>
      </c>
      <c r="C243" s="143">
        <v>26.09554</v>
      </c>
      <c r="D243" s="143">
        <v>0</v>
      </c>
      <c r="E243" s="143">
        <v>0</v>
      </c>
      <c r="F243" s="143">
        <v>401283.33308000001</v>
      </c>
      <c r="G243" s="1537"/>
      <c r="H243" s="1531"/>
    </row>
    <row r="244" spans="1:8" s="843" customFormat="1" ht="12">
      <c r="A244" s="144" t="s">
        <v>497</v>
      </c>
      <c r="B244" s="1538">
        <v>263555.22915999999</v>
      </c>
      <c r="C244" s="1538">
        <v>942651.2395599999</v>
      </c>
      <c r="D244" s="1538">
        <v>0</v>
      </c>
      <c r="E244" s="1538">
        <v>0</v>
      </c>
      <c r="F244" s="1538">
        <v>1206206.46872</v>
      </c>
      <c r="G244" s="1537"/>
      <c r="H244" s="1531"/>
    </row>
    <row r="245" spans="1:8" s="843" customFormat="1" ht="12">
      <c r="A245" s="144" t="s">
        <v>498</v>
      </c>
      <c r="B245" s="1539">
        <v>1912114.98783</v>
      </c>
      <c r="C245" s="1539">
        <v>8724718.0656499993</v>
      </c>
      <c r="D245" s="1539">
        <v>0</v>
      </c>
      <c r="E245" s="1539">
        <v>0</v>
      </c>
      <c r="F245" s="1539">
        <v>10636833.053479999</v>
      </c>
      <c r="G245" s="1537"/>
      <c r="H245" s="1531"/>
    </row>
    <row r="246" spans="1:8" s="843" customFormat="1" ht="12">
      <c r="A246" s="1540" t="s">
        <v>1396</v>
      </c>
      <c r="B246" s="1541"/>
      <c r="C246" s="1541"/>
      <c r="D246" s="1541"/>
      <c r="E246" s="1541"/>
      <c r="F246" s="1541"/>
      <c r="G246" s="1537"/>
      <c r="H246" s="1531"/>
    </row>
    <row r="247" spans="1:8" s="843" customFormat="1" thickBot="1">
      <c r="A247" s="1542" t="s">
        <v>499</v>
      </c>
      <c r="B247" s="691">
        <v>157969.64649000001</v>
      </c>
      <c r="C247" s="691">
        <v>253.15450000000001</v>
      </c>
      <c r="D247" s="691">
        <v>0</v>
      </c>
      <c r="E247" s="691">
        <v>0</v>
      </c>
      <c r="F247" s="691">
        <v>158222.80099000002</v>
      </c>
      <c r="G247" s="1537"/>
      <c r="H247" s="1531"/>
    </row>
    <row r="248" spans="1:8" s="843" customFormat="1" thickTop="1">
      <c r="A248" s="141" t="s">
        <v>500</v>
      </c>
      <c r="B248" s="139">
        <v>17.046230000000001</v>
      </c>
      <c r="C248" s="139">
        <v>0</v>
      </c>
      <c r="D248" s="139">
        <v>0</v>
      </c>
      <c r="E248" s="139">
        <v>0</v>
      </c>
      <c r="F248" s="139">
        <v>17.046230000000001</v>
      </c>
      <c r="G248" s="1537"/>
      <c r="H248" s="1531"/>
    </row>
    <row r="249" spans="1:8" s="843" customFormat="1" ht="12">
      <c r="A249" s="141" t="s">
        <v>501</v>
      </c>
      <c r="B249" s="139">
        <v>1518.0011200000001</v>
      </c>
      <c r="C249" s="139">
        <v>0</v>
      </c>
      <c r="D249" s="139">
        <v>0</v>
      </c>
      <c r="E249" s="139">
        <v>0</v>
      </c>
      <c r="F249" s="139">
        <v>1518.0011200000001</v>
      </c>
      <c r="G249" s="1537"/>
      <c r="H249" s="1531"/>
    </row>
    <row r="250" spans="1:8" s="843" customFormat="1" ht="12">
      <c r="A250" s="141" t="s">
        <v>502</v>
      </c>
      <c r="B250" s="139">
        <v>134040.74924</v>
      </c>
      <c r="C250" s="139">
        <v>253.15450000000001</v>
      </c>
      <c r="D250" s="139">
        <v>0</v>
      </c>
      <c r="E250" s="139">
        <v>0</v>
      </c>
      <c r="F250" s="139">
        <v>134293.90374000001</v>
      </c>
      <c r="G250" s="1537"/>
      <c r="H250" s="1531"/>
    </row>
    <row r="251" spans="1:8" s="843" customFormat="1" ht="12">
      <c r="A251" s="141" t="s">
        <v>503</v>
      </c>
      <c r="B251" s="139">
        <v>0</v>
      </c>
      <c r="C251" s="139">
        <v>0</v>
      </c>
      <c r="D251" s="139">
        <v>0</v>
      </c>
      <c r="E251" s="139">
        <v>0</v>
      </c>
      <c r="F251" s="139">
        <v>0</v>
      </c>
      <c r="G251" s="1537"/>
      <c r="H251" s="1531"/>
    </row>
    <row r="252" spans="1:8" s="843" customFormat="1" ht="12">
      <c r="A252" s="141" t="s">
        <v>504</v>
      </c>
      <c r="B252" s="139">
        <v>1328.4734900000001</v>
      </c>
      <c r="C252" s="139">
        <v>0</v>
      </c>
      <c r="D252" s="139">
        <v>0</v>
      </c>
      <c r="E252" s="139">
        <v>0</v>
      </c>
      <c r="F252" s="139">
        <v>1328.4734900000001</v>
      </c>
      <c r="G252" s="1537"/>
      <c r="H252" s="1531"/>
    </row>
    <row r="253" spans="1:8" s="843" customFormat="1" ht="12">
      <c r="A253" s="141" t="s">
        <v>505</v>
      </c>
      <c r="B253" s="139">
        <v>0</v>
      </c>
      <c r="C253" s="139">
        <v>0</v>
      </c>
      <c r="D253" s="139">
        <v>0</v>
      </c>
      <c r="E253" s="139">
        <v>0</v>
      </c>
      <c r="F253" s="139">
        <v>0</v>
      </c>
      <c r="G253" s="1537"/>
      <c r="H253" s="1531"/>
    </row>
    <row r="254" spans="1:8" s="843" customFormat="1" ht="12">
      <c r="A254" s="141" t="s">
        <v>506</v>
      </c>
      <c r="B254" s="139">
        <v>0</v>
      </c>
      <c r="C254" s="139">
        <v>0</v>
      </c>
      <c r="D254" s="139">
        <v>0</v>
      </c>
      <c r="E254" s="139">
        <v>0</v>
      </c>
      <c r="F254" s="139">
        <v>0</v>
      </c>
      <c r="G254" s="1537"/>
      <c r="H254" s="1531"/>
    </row>
    <row r="255" spans="1:8" s="843" customFormat="1" ht="12">
      <c r="A255" s="141" t="s">
        <v>507</v>
      </c>
      <c r="B255" s="139">
        <v>0</v>
      </c>
      <c r="C255" s="139">
        <v>0</v>
      </c>
      <c r="D255" s="139">
        <v>0</v>
      </c>
      <c r="E255" s="139">
        <v>0</v>
      </c>
      <c r="F255" s="139">
        <v>0</v>
      </c>
      <c r="G255" s="1537"/>
      <c r="H255" s="1531"/>
    </row>
    <row r="256" spans="1:8" s="843" customFormat="1" ht="12">
      <c r="A256" s="141" t="s">
        <v>508</v>
      </c>
      <c r="B256" s="139">
        <v>0</v>
      </c>
      <c r="C256" s="139">
        <v>0</v>
      </c>
      <c r="D256" s="139">
        <v>0</v>
      </c>
      <c r="E256" s="139">
        <v>0</v>
      </c>
      <c r="F256" s="139">
        <v>0</v>
      </c>
      <c r="G256" s="1537"/>
      <c r="H256" s="1531"/>
    </row>
    <row r="257" spans="1:8" s="843" customFormat="1" ht="12">
      <c r="A257" s="141" t="s">
        <v>509</v>
      </c>
      <c r="B257" s="139">
        <v>21065.376410000001</v>
      </c>
      <c r="C257" s="139">
        <v>0</v>
      </c>
      <c r="D257" s="139">
        <v>0</v>
      </c>
      <c r="E257" s="139">
        <v>0</v>
      </c>
      <c r="F257" s="139">
        <v>21065.376410000001</v>
      </c>
      <c r="G257" s="1537"/>
      <c r="H257" s="1531"/>
    </row>
    <row r="258" spans="1:8" s="843" customFormat="1" thickBot="1">
      <c r="A258" s="141" t="s">
        <v>510</v>
      </c>
      <c r="B258" s="139">
        <v>0</v>
      </c>
      <c r="C258" s="139">
        <v>0</v>
      </c>
      <c r="D258" s="139">
        <v>0</v>
      </c>
      <c r="E258" s="139">
        <v>0</v>
      </c>
      <c r="F258" s="139">
        <v>0</v>
      </c>
      <c r="G258" s="1537"/>
      <c r="H258" s="1531"/>
    </row>
    <row r="259" spans="1:8" s="843" customFormat="1" ht="13.5" thickTop="1" thickBot="1">
      <c r="A259" s="1543" t="s">
        <v>511</v>
      </c>
      <c r="B259" s="157">
        <v>-77742.531209999986</v>
      </c>
      <c r="C259" s="157">
        <v>-5784.9757599999994</v>
      </c>
      <c r="D259" s="157">
        <v>0</v>
      </c>
      <c r="E259" s="157">
        <v>0</v>
      </c>
      <c r="F259" s="157">
        <v>-83527.506970000002</v>
      </c>
      <c r="G259" s="1537"/>
      <c r="H259" s="1531"/>
    </row>
    <row r="260" spans="1:8" s="843" customFormat="1" thickTop="1">
      <c r="A260" s="141" t="s">
        <v>512</v>
      </c>
      <c r="B260" s="139">
        <v>-72878.924629999994</v>
      </c>
      <c r="C260" s="139">
        <v>0</v>
      </c>
      <c r="D260" s="139">
        <v>0</v>
      </c>
      <c r="E260" s="139">
        <v>0</v>
      </c>
      <c r="F260" s="139">
        <v>-72878.924629999994</v>
      </c>
      <c r="G260" s="1537"/>
      <c r="H260" s="1531"/>
    </row>
    <row r="261" spans="1:8" s="843" customFormat="1" ht="12">
      <c r="A261" s="141" t="s">
        <v>513</v>
      </c>
      <c r="B261" s="139">
        <v>0</v>
      </c>
      <c r="C261" s="139">
        <v>0</v>
      </c>
      <c r="D261" s="139">
        <v>0</v>
      </c>
      <c r="E261" s="139">
        <v>0</v>
      </c>
      <c r="F261" s="139">
        <v>0</v>
      </c>
      <c r="G261" s="1537"/>
      <c r="H261" s="1531"/>
    </row>
    <row r="262" spans="1:8" s="843" customFormat="1" ht="12">
      <c r="A262" s="141" t="s">
        <v>514</v>
      </c>
      <c r="B262" s="139">
        <v>-3150.3465799999999</v>
      </c>
      <c r="C262" s="139">
        <v>-5784.9757599999994</v>
      </c>
      <c r="D262" s="139">
        <v>0</v>
      </c>
      <c r="E262" s="139">
        <v>0</v>
      </c>
      <c r="F262" s="139">
        <v>-8935.3223400000006</v>
      </c>
      <c r="G262" s="1537"/>
      <c r="H262" s="1531"/>
    </row>
    <row r="263" spans="1:8" s="843" customFormat="1" ht="12">
      <c r="A263" s="141" t="s">
        <v>515</v>
      </c>
      <c r="B263" s="139">
        <v>0</v>
      </c>
      <c r="C263" s="139">
        <v>0</v>
      </c>
      <c r="D263" s="139">
        <v>0</v>
      </c>
      <c r="E263" s="139">
        <v>0</v>
      </c>
      <c r="F263" s="139">
        <v>0</v>
      </c>
      <c r="G263" s="1537"/>
      <c r="H263" s="1531"/>
    </row>
    <row r="264" spans="1:8" s="843" customFormat="1" ht="12">
      <c r="A264" s="141" t="s">
        <v>516</v>
      </c>
      <c r="B264" s="139">
        <v>-1713.26</v>
      </c>
      <c r="C264" s="139">
        <v>0</v>
      </c>
      <c r="D264" s="139">
        <v>0</v>
      </c>
      <c r="E264" s="139">
        <v>0</v>
      </c>
      <c r="F264" s="139">
        <v>-1713.26</v>
      </c>
      <c r="G264" s="1537"/>
      <c r="H264" s="1531"/>
    </row>
    <row r="265" spans="1:8" s="843" customFormat="1" ht="12">
      <c r="A265" s="142" t="s">
        <v>517</v>
      </c>
      <c r="B265" s="139">
        <v>0</v>
      </c>
      <c r="C265" s="139">
        <v>0</v>
      </c>
      <c r="D265" s="139">
        <v>0</v>
      </c>
      <c r="E265" s="139">
        <v>0</v>
      </c>
      <c r="F265" s="139">
        <v>0</v>
      </c>
      <c r="G265" s="1537"/>
      <c r="H265" s="1531"/>
    </row>
    <row r="266" spans="1:8" s="843" customFormat="1" thickBot="1">
      <c r="A266" s="141" t="s">
        <v>603</v>
      </c>
      <c r="B266" s="139">
        <v>0</v>
      </c>
      <c r="C266" s="139">
        <v>0</v>
      </c>
      <c r="D266" s="139">
        <v>0</v>
      </c>
      <c r="E266" s="139">
        <v>0</v>
      </c>
      <c r="F266" s="139">
        <v>0</v>
      </c>
      <c r="G266" s="1537"/>
      <c r="H266" s="1531"/>
    </row>
    <row r="267" spans="1:8" s="843" customFormat="1" ht="13.5" thickTop="1" thickBot="1">
      <c r="A267" s="1544" t="s">
        <v>518</v>
      </c>
      <c r="B267" s="1545">
        <v>80227.115279999998</v>
      </c>
      <c r="C267" s="1545">
        <v>-5531.8212599999997</v>
      </c>
      <c r="D267" s="1545">
        <v>0</v>
      </c>
      <c r="E267" s="1545">
        <v>0</v>
      </c>
      <c r="F267" s="1545">
        <v>74695.294020000001</v>
      </c>
      <c r="G267" s="1537"/>
      <c r="H267" s="1531"/>
    </row>
    <row r="268" spans="1:8" s="843" customFormat="1" ht="13.5" thickTop="1" thickBot="1">
      <c r="A268" s="1546" t="s">
        <v>519</v>
      </c>
      <c r="B268" s="157">
        <v>28715.799850000003</v>
      </c>
      <c r="C268" s="157">
        <v>3535.1324300000001</v>
      </c>
      <c r="D268" s="157">
        <v>0</v>
      </c>
      <c r="E268" s="157">
        <v>0</v>
      </c>
      <c r="F268" s="157">
        <v>32250.932280000001</v>
      </c>
      <c r="G268" s="1537"/>
      <c r="H268" s="1531"/>
    </row>
    <row r="269" spans="1:8" s="843" customFormat="1" thickTop="1">
      <c r="A269" s="141" t="s">
        <v>520</v>
      </c>
      <c r="B269" s="139">
        <v>6282.1040599999997</v>
      </c>
      <c r="C269" s="139">
        <v>3535.1324300000001</v>
      </c>
      <c r="D269" s="139">
        <v>0</v>
      </c>
      <c r="E269" s="139">
        <v>0</v>
      </c>
      <c r="F269" s="139">
        <v>9817.2364899999993</v>
      </c>
      <c r="G269" s="1537"/>
      <c r="H269" s="1531"/>
    </row>
    <row r="270" spans="1:8" s="843" customFormat="1" ht="12">
      <c r="A270" s="141" t="s">
        <v>521</v>
      </c>
      <c r="B270" s="139">
        <v>893</v>
      </c>
      <c r="C270" s="139">
        <v>0</v>
      </c>
      <c r="D270" s="139">
        <v>0</v>
      </c>
      <c r="E270" s="139">
        <v>0</v>
      </c>
      <c r="F270" s="139">
        <v>893</v>
      </c>
      <c r="G270" s="1537"/>
      <c r="H270" s="1531"/>
    </row>
    <row r="271" spans="1:8" s="843" customFormat="1" ht="12">
      <c r="A271" s="141" t="s">
        <v>522</v>
      </c>
      <c r="B271" s="139">
        <v>0</v>
      </c>
      <c r="C271" s="139">
        <v>0</v>
      </c>
      <c r="D271" s="139">
        <v>0</v>
      </c>
      <c r="E271" s="139">
        <v>0</v>
      </c>
      <c r="F271" s="139">
        <v>0</v>
      </c>
      <c r="G271" s="1537"/>
      <c r="H271" s="1531"/>
    </row>
    <row r="272" spans="1:8" s="843" customFormat="1" ht="12">
      <c r="A272" s="141" t="s">
        <v>523</v>
      </c>
      <c r="B272" s="139">
        <v>4314.52736</v>
      </c>
      <c r="C272" s="139">
        <v>0</v>
      </c>
      <c r="D272" s="139">
        <v>0</v>
      </c>
      <c r="E272" s="139">
        <v>0</v>
      </c>
      <c r="F272" s="139">
        <v>4314.52736</v>
      </c>
      <c r="G272" s="1537"/>
      <c r="H272" s="1531"/>
    </row>
    <row r="273" spans="1:8" s="843" customFormat="1" ht="12">
      <c r="A273" s="141" t="s">
        <v>524</v>
      </c>
      <c r="B273" s="139">
        <v>326.39469000000003</v>
      </c>
      <c r="C273" s="139">
        <v>0</v>
      </c>
      <c r="D273" s="139">
        <v>0</v>
      </c>
      <c r="E273" s="139">
        <v>0</v>
      </c>
      <c r="F273" s="139">
        <v>326.39469000000003</v>
      </c>
      <c r="G273" s="1537"/>
      <c r="H273" s="1531"/>
    </row>
    <row r="274" spans="1:8" s="843" customFormat="1" thickBot="1">
      <c r="A274" s="141" t="s">
        <v>525</v>
      </c>
      <c r="B274" s="139">
        <v>16899.773739999997</v>
      </c>
      <c r="C274" s="139">
        <v>0</v>
      </c>
      <c r="D274" s="139">
        <v>0</v>
      </c>
      <c r="E274" s="139">
        <v>0</v>
      </c>
      <c r="F274" s="139">
        <v>16899.773739999997</v>
      </c>
      <c r="G274" s="1537"/>
      <c r="H274" s="1531"/>
    </row>
    <row r="275" spans="1:8" s="843" customFormat="1" ht="13.5" thickTop="1" thickBot="1">
      <c r="A275" s="1547" t="s">
        <v>526</v>
      </c>
      <c r="B275" s="157">
        <v>-6257.2589100000005</v>
      </c>
      <c r="C275" s="157">
        <v>0</v>
      </c>
      <c r="D275" s="157">
        <v>0</v>
      </c>
      <c r="E275" s="157">
        <v>0</v>
      </c>
      <c r="F275" s="157">
        <v>-6257.2589100000005</v>
      </c>
      <c r="G275" s="1537"/>
      <c r="H275" s="1531"/>
    </row>
    <row r="276" spans="1:8" s="843" customFormat="1" thickTop="1">
      <c r="A276" s="141" t="s">
        <v>520</v>
      </c>
      <c r="B276" s="139">
        <v>-932.92776000000003</v>
      </c>
      <c r="C276" s="139">
        <v>0</v>
      </c>
      <c r="D276" s="139">
        <v>0</v>
      </c>
      <c r="E276" s="139">
        <v>0</v>
      </c>
      <c r="F276" s="139">
        <v>-932.92776000000003</v>
      </c>
      <c r="G276" s="1537"/>
      <c r="H276" s="1531"/>
    </row>
    <row r="277" spans="1:8" s="843" customFormat="1" ht="12">
      <c r="A277" s="141" t="s">
        <v>527</v>
      </c>
      <c r="B277" s="139">
        <v>0</v>
      </c>
      <c r="C277" s="139">
        <v>0</v>
      </c>
      <c r="D277" s="139">
        <v>0</v>
      </c>
      <c r="E277" s="139">
        <v>0</v>
      </c>
      <c r="F277" s="139">
        <v>0</v>
      </c>
      <c r="G277" s="1537"/>
      <c r="H277" s="1531"/>
    </row>
    <row r="278" spans="1:8" s="843" customFormat="1" ht="12">
      <c r="A278" s="141" t="s">
        <v>528</v>
      </c>
      <c r="B278" s="139">
        <v>0</v>
      </c>
      <c r="C278" s="139">
        <v>0</v>
      </c>
      <c r="D278" s="139">
        <v>0</v>
      </c>
      <c r="E278" s="139">
        <v>0</v>
      </c>
      <c r="F278" s="139">
        <v>0</v>
      </c>
      <c r="G278" s="1537"/>
      <c r="H278" s="1531"/>
    </row>
    <row r="279" spans="1:8" s="843" customFormat="1" ht="12">
      <c r="A279" s="141" t="s">
        <v>529</v>
      </c>
      <c r="B279" s="139">
        <v>0</v>
      </c>
      <c r="C279" s="139">
        <v>0</v>
      </c>
      <c r="D279" s="139">
        <v>0</v>
      </c>
      <c r="E279" s="139">
        <v>0</v>
      </c>
      <c r="F279" s="139">
        <v>0</v>
      </c>
      <c r="G279" s="1537"/>
      <c r="H279" s="1531"/>
    </row>
    <row r="280" spans="1:8" s="843" customFormat="1" ht="12">
      <c r="A280" s="141" t="s">
        <v>530</v>
      </c>
      <c r="B280" s="139">
        <v>-0.20003000000000001</v>
      </c>
      <c r="C280" s="139">
        <v>0</v>
      </c>
      <c r="D280" s="139">
        <v>0</v>
      </c>
      <c r="E280" s="139">
        <v>0</v>
      </c>
      <c r="F280" s="139">
        <v>-0.20003000000000001</v>
      </c>
      <c r="G280" s="1537"/>
      <c r="H280" s="1531"/>
    </row>
    <row r="281" spans="1:8" s="843" customFormat="1" thickBot="1">
      <c r="A281" s="141" t="s">
        <v>531</v>
      </c>
      <c r="B281" s="139">
        <v>-5324.13112</v>
      </c>
      <c r="C281" s="139">
        <v>0</v>
      </c>
      <c r="D281" s="139">
        <v>0</v>
      </c>
      <c r="E281" s="139">
        <v>0</v>
      </c>
      <c r="F281" s="139">
        <v>-5324.13112</v>
      </c>
      <c r="G281" s="1537"/>
      <c r="H281" s="1531"/>
    </row>
    <row r="282" spans="1:8" s="843" customFormat="1" ht="13.5" thickTop="1" thickBot="1">
      <c r="A282" s="1543" t="s">
        <v>532</v>
      </c>
      <c r="B282" s="157">
        <v>102685.65622</v>
      </c>
      <c r="C282" s="157">
        <v>-1996.6888300000001</v>
      </c>
      <c r="D282" s="157">
        <v>0</v>
      </c>
      <c r="E282" s="157">
        <v>0</v>
      </c>
      <c r="F282" s="157">
        <v>100688.96739000001</v>
      </c>
      <c r="G282" s="1537"/>
      <c r="H282" s="1531"/>
    </row>
    <row r="283" spans="1:8" s="843" customFormat="1" thickTop="1">
      <c r="A283" s="1548" t="s">
        <v>533</v>
      </c>
      <c r="B283" s="139">
        <v>36949.523200000003</v>
      </c>
      <c r="C283" s="139">
        <v>0</v>
      </c>
      <c r="D283" s="139">
        <v>0</v>
      </c>
      <c r="E283" s="139">
        <v>0</v>
      </c>
      <c r="F283" s="139">
        <v>36949.523200000003</v>
      </c>
      <c r="G283" s="1537"/>
      <c r="H283" s="1531"/>
    </row>
    <row r="284" spans="1:8" s="843" customFormat="1" ht="12">
      <c r="A284" s="141" t="s">
        <v>534</v>
      </c>
      <c r="B284" s="139">
        <v>0</v>
      </c>
      <c r="C284" s="139">
        <v>0</v>
      </c>
      <c r="D284" s="139">
        <v>0</v>
      </c>
      <c r="E284" s="139">
        <v>0</v>
      </c>
      <c r="F284" s="139">
        <v>0</v>
      </c>
      <c r="G284" s="1537"/>
      <c r="H284" s="1531"/>
    </row>
    <row r="285" spans="1:8" s="843" customFormat="1" ht="12">
      <c r="A285" s="141" t="s">
        <v>535</v>
      </c>
      <c r="B285" s="139">
        <v>36942.923200000005</v>
      </c>
      <c r="C285" s="139">
        <v>0</v>
      </c>
      <c r="D285" s="139">
        <v>0</v>
      </c>
      <c r="E285" s="139">
        <v>0</v>
      </c>
      <c r="F285" s="139">
        <v>36942.923200000005</v>
      </c>
      <c r="G285" s="1537"/>
      <c r="H285" s="1531"/>
    </row>
    <row r="286" spans="1:8" s="843" customFormat="1" ht="12">
      <c r="A286" s="141" t="s">
        <v>536</v>
      </c>
      <c r="B286" s="139">
        <v>0</v>
      </c>
      <c r="C286" s="139">
        <v>0</v>
      </c>
      <c r="D286" s="139">
        <v>0</v>
      </c>
      <c r="E286" s="139">
        <v>0</v>
      </c>
      <c r="F286" s="139">
        <v>0</v>
      </c>
      <c r="G286" s="1537"/>
      <c r="H286" s="1531"/>
    </row>
    <row r="287" spans="1:8" s="843" customFormat="1" ht="12">
      <c r="A287" s="141" t="s">
        <v>537</v>
      </c>
      <c r="B287" s="139">
        <v>0</v>
      </c>
      <c r="C287" s="139">
        <v>0</v>
      </c>
      <c r="D287" s="139">
        <v>0</v>
      </c>
      <c r="E287" s="139">
        <v>0</v>
      </c>
      <c r="F287" s="139">
        <v>0</v>
      </c>
      <c r="G287" s="1537"/>
      <c r="H287" s="1531"/>
    </row>
    <row r="288" spans="1:8" s="843" customFormat="1" ht="12">
      <c r="A288" s="141" t="s">
        <v>538</v>
      </c>
      <c r="B288" s="139">
        <v>0</v>
      </c>
      <c r="C288" s="139">
        <v>0</v>
      </c>
      <c r="D288" s="139">
        <v>0</v>
      </c>
      <c r="E288" s="139">
        <v>0</v>
      </c>
      <c r="F288" s="139">
        <v>0</v>
      </c>
      <c r="G288" s="1537"/>
      <c r="H288" s="1531"/>
    </row>
    <row r="289" spans="1:8" s="843" customFormat="1" ht="12">
      <c r="A289" s="141" t="s">
        <v>539</v>
      </c>
      <c r="B289" s="139">
        <v>6.6</v>
      </c>
      <c r="C289" s="139">
        <v>0</v>
      </c>
      <c r="D289" s="139">
        <v>0</v>
      </c>
      <c r="E289" s="139">
        <v>0</v>
      </c>
      <c r="F289" s="139">
        <v>6.6</v>
      </c>
      <c r="G289" s="1537"/>
      <c r="H289" s="1531"/>
    </row>
    <row r="290" spans="1:8" s="843" customFormat="1" ht="12">
      <c r="A290" s="141" t="s">
        <v>540</v>
      </c>
      <c r="B290" s="139">
        <v>0</v>
      </c>
      <c r="C290" s="139">
        <v>0</v>
      </c>
      <c r="D290" s="139">
        <v>0</v>
      </c>
      <c r="E290" s="139">
        <v>0</v>
      </c>
      <c r="F290" s="139">
        <v>0</v>
      </c>
      <c r="G290" s="1537"/>
      <c r="H290" s="1531"/>
    </row>
    <row r="291" spans="1:8" s="843" customFormat="1" ht="12">
      <c r="A291" s="1548" t="s">
        <v>541</v>
      </c>
      <c r="B291" s="139">
        <v>-52679.43146</v>
      </c>
      <c r="C291" s="139">
        <v>0</v>
      </c>
      <c r="D291" s="139">
        <v>0</v>
      </c>
      <c r="E291" s="139">
        <v>0</v>
      </c>
      <c r="F291" s="139">
        <v>-52679.43146</v>
      </c>
      <c r="G291" s="1537"/>
      <c r="H291" s="1531"/>
    </row>
    <row r="292" spans="1:8" s="843" customFormat="1" ht="12">
      <c r="A292" s="141" t="s">
        <v>542</v>
      </c>
      <c r="B292" s="139">
        <v>-47225.53155</v>
      </c>
      <c r="C292" s="139">
        <v>0</v>
      </c>
      <c r="D292" s="139">
        <v>0</v>
      </c>
      <c r="E292" s="139">
        <v>0</v>
      </c>
      <c r="F292" s="139">
        <v>-47225.53155</v>
      </c>
      <c r="G292" s="1537"/>
      <c r="H292" s="1531"/>
    </row>
    <row r="293" spans="1:8" s="843" customFormat="1" ht="12">
      <c r="A293" s="141" t="s">
        <v>543</v>
      </c>
      <c r="B293" s="139">
        <v>-4.0121000000000002</v>
      </c>
      <c r="C293" s="139">
        <v>0</v>
      </c>
      <c r="D293" s="139">
        <v>0</v>
      </c>
      <c r="E293" s="139">
        <v>0</v>
      </c>
      <c r="F293" s="139">
        <v>-4.0121000000000002</v>
      </c>
      <c r="G293" s="1537"/>
      <c r="H293" s="1531"/>
    </row>
    <row r="294" spans="1:8" s="843" customFormat="1" ht="12">
      <c r="A294" s="141" t="s">
        <v>544</v>
      </c>
      <c r="B294" s="139">
        <v>-3800.0125800000001</v>
      </c>
      <c r="C294" s="139">
        <v>0</v>
      </c>
      <c r="D294" s="139">
        <v>0</v>
      </c>
      <c r="E294" s="139">
        <v>0</v>
      </c>
      <c r="F294" s="139">
        <v>-3800.0125800000001</v>
      </c>
      <c r="G294" s="1537"/>
      <c r="H294" s="1531"/>
    </row>
    <row r="295" spans="1:8" s="843" customFormat="1" ht="12">
      <c r="A295" s="142" t="s">
        <v>545</v>
      </c>
      <c r="B295" s="139">
        <v>-1649.47523</v>
      </c>
      <c r="C295" s="139">
        <v>0</v>
      </c>
      <c r="D295" s="139">
        <v>0</v>
      </c>
      <c r="E295" s="139">
        <v>0</v>
      </c>
      <c r="F295" s="139">
        <v>-1649.47523</v>
      </c>
      <c r="G295" s="1537"/>
      <c r="H295" s="1531"/>
    </row>
    <row r="296" spans="1:8" s="843" customFormat="1" ht="12">
      <c r="A296" s="142" t="s">
        <v>546</v>
      </c>
      <c r="B296" s="139">
        <v>0</v>
      </c>
      <c r="C296" s="139">
        <v>0</v>
      </c>
      <c r="D296" s="139">
        <v>0</v>
      </c>
      <c r="E296" s="139">
        <v>0</v>
      </c>
      <c r="F296" s="139">
        <v>0</v>
      </c>
      <c r="G296" s="1537"/>
      <c r="H296" s="1531"/>
    </row>
    <row r="297" spans="1:8" s="843" customFormat="1" thickBot="1">
      <c r="A297" s="142" t="s">
        <v>547</v>
      </c>
      <c r="B297" s="139">
        <v>-0.4</v>
      </c>
      <c r="C297" s="139">
        <v>0</v>
      </c>
      <c r="D297" s="139">
        <v>0</v>
      </c>
      <c r="E297" s="139">
        <v>0</v>
      </c>
      <c r="F297" s="139">
        <v>-0.4</v>
      </c>
      <c r="G297" s="1537"/>
      <c r="H297" s="1531"/>
    </row>
    <row r="298" spans="1:8" s="843" customFormat="1" ht="13.5" thickTop="1" thickBot="1">
      <c r="A298" s="1549" t="s">
        <v>548</v>
      </c>
      <c r="B298" s="155">
        <v>86955.747959999993</v>
      </c>
      <c r="C298" s="155">
        <v>-1996.6888300000001</v>
      </c>
      <c r="D298" s="155">
        <v>0</v>
      </c>
      <c r="E298" s="155">
        <v>0</v>
      </c>
      <c r="F298" s="155">
        <v>84959.059129999994</v>
      </c>
      <c r="G298" s="1537"/>
      <c r="H298" s="1531"/>
    </row>
    <row r="299" spans="1:8" s="843" customFormat="1" ht="13.5" thickTop="1" thickBot="1">
      <c r="A299" s="1543" t="s">
        <v>549</v>
      </c>
      <c r="B299" s="157">
        <v>-77650.51284000001</v>
      </c>
      <c r="C299" s="157">
        <v>-43.264660000000006</v>
      </c>
      <c r="D299" s="157">
        <v>0</v>
      </c>
      <c r="E299" s="157">
        <v>0</v>
      </c>
      <c r="F299" s="157">
        <v>-77693.777499999997</v>
      </c>
      <c r="G299" s="1537"/>
      <c r="H299" s="1531"/>
    </row>
    <row r="300" spans="1:8" s="843" customFormat="1" thickTop="1">
      <c r="A300" s="141" t="s">
        <v>550</v>
      </c>
      <c r="B300" s="139">
        <v>-40455.574340000006</v>
      </c>
      <c r="C300" s="139">
        <v>-43.256629999999994</v>
      </c>
      <c r="D300" s="139">
        <v>0</v>
      </c>
      <c r="E300" s="139">
        <v>0</v>
      </c>
      <c r="F300" s="139">
        <v>-40498.830969999995</v>
      </c>
      <c r="G300" s="1537"/>
      <c r="H300" s="1531"/>
    </row>
    <row r="301" spans="1:8" s="843" customFormat="1" ht="12">
      <c r="A301" s="141" t="s">
        <v>551</v>
      </c>
      <c r="B301" s="139">
        <v>-3776.6117000000004</v>
      </c>
      <c r="C301" s="139">
        <v>0</v>
      </c>
      <c r="D301" s="139">
        <v>0</v>
      </c>
      <c r="E301" s="139">
        <v>0</v>
      </c>
      <c r="F301" s="139">
        <v>-3776.6117000000004</v>
      </c>
      <c r="G301" s="1537"/>
      <c r="H301" s="1531"/>
    </row>
    <row r="302" spans="1:8" s="843" customFormat="1" ht="12">
      <c r="A302" s="141" t="s">
        <v>552</v>
      </c>
      <c r="B302" s="139">
        <v>-683.44326000000001</v>
      </c>
      <c r="C302" s="139">
        <v>0</v>
      </c>
      <c r="D302" s="139">
        <v>0</v>
      </c>
      <c r="E302" s="139">
        <v>0</v>
      </c>
      <c r="F302" s="139">
        <v>-683.44326000000001</v>
      </c>
      <c r="G302" s="1537"/>
      <c r="H302" s="1531"/>
    </row>
    <row r="303" spans="1:8" s="843" customFormat="1" ht="12">
      <c r="A303" s="141" t="s">
        <v>553</v>
      </c>
      <c r="B303" s="139">
        <v>-3150.2658700000002</v>
      </c>
      <c r="C303" s="139">
        <v>0</v>
      </c>
      <c r="D303" s="139">
        <v>0</v>
      </c>
      <c r="E303" s="139">
        <v>0</v>
      </c>
      <c r="F303" s="139">
        <v>-3150.2658700000002</v>
      </c>
      <c r="G303" s="1537"/>
      <c r="H303" s="1531"/>
    </row>
    <row r="304" spans="1:8" s="843" customFormat="1" ht="12">
      <c r="A304" s="141" t="s">
        <v>554</v>
      </c>
      <c r="B304" s="139">
        <v>-4825.5892199999998</v>
      </c>
      <c r="C304" s="139">
        <v>0</v>
      </c>
      <c r="D304" s="139">
        <v>0</v>
      </c>
      <c r="E304" s="139">
        <v>0</v>
      </c>
      <c r="F304" s="139">
        <v>-4825.5892199999998</v>
      </c>
      <c r="G304" s="1537"/>
      <c r="H304" s="1531"/>
    </row>
    <row r="305" spans="1:8" s="843" customFormat="1" ht="12">
      <c r="A305" s="141" t="s">
        <v>555</v>
      </c>
      <c r="B305" s="139">
        <v>-1057.98541</v>
      </c>
      <c r="C305" s="139">
        <v>0</v>
      </c>
      <c r="D305" s="139">
        <v>0</v>
      </c>
      <c r="E305" s="139">
        <v>0</v>
      </c>
      <c r="F305" s="139">
        <v>-1057.98541</v>
      </c>
      <c r="G305" s="1537"/>
      <c r="H305" s="1531"/>
    </row>
    <row r="306" spans="1:8" s="843" customFormat="1" ht="12">
      <c r="A306" s="141" t="s">
        <v>556</v>
      </c>
      <c r="B306" s="139">
        <v>-3011.9962999999998</v>
      </c>
      <c r="C306" s="139">
        <v>0</v>
      </c>
      <c r="D306" s="139">
        <v>0</v>
      </c>
      <c r="E306" s="139">
        <v>0</v>
      </c>
      <c r="F306" s="139">
        <v>-3011.9962999999998</v>
      </c>
      <c r="G306" s="1537"/>
      <c r="H306" s="1531"/>
    </row>
    <row r="307" spans="1:8" s="843" customFormat="1" ht="12">
      <c r="A307" s="141" t="s">
        <v>557</v>
      </c>
      <c r="B307" s="139">
        <v>-1861.4743899999999</v>
      </c>
      <c r="C307" s="139">
        <v>0</v>
      </c>
      <c r="D307" s="139">
        <v>0</v>
      </c>
      <c r="E307" s="139">
        <v>0</v>
      </c>
      <c r="F307" s="139">
        <v>-1861.4743899999999</v>
      </c>
      <c r="G307" s="1537"/>
      <c r="H307" s="1531"/>
    </row>
    <row r="308" spans="1:8" s="843" customFormat="1" thickBot="1">
      <c r="A308" s="141" t="s">
        <v>558</v>
      </c>
      <c r="B308" s="139">
        <v>-18827.572350000002</v>
      </c>
      <c r="C308" s="139">
        <v>-8.0299999999999989E-3</v>
      </c>
      <c r="D308" s="139">
        <v>0</v>
      </c>
      <c r="E308" s="139">
        <v>0</v>
      </c>
      <c r="F308" s="139">
        <v>-18827.580379999999</v>
      </c>
      <c r="G308" s="1537"/>
      <c r="H308" s="1531"/>
    </row>
    <row r="309" spans="1:8" s="843" customFormat="1" ht="13.5" thickTop="1" thickBot="1">
      <c r="A309" s="1546" t="s">
        <v>559</v>
      </c>
      <c r="B309" s="157">
        <v>9305.2351199999994</v>
      </c>
      <c r="C309" s="157">
        <v>-2039.9534900000001</v>
      </c>
      <c r="D309" s="157">
        <v>0</v>
      </c>
      <c r="E309" s="157">
        <v>0</v>
      </c>
      <c r="F309" s="157">
        <v>7265.2816299999995</v>
      </c>
      <c r="G309" s="1537"/>
      <c r="H309" s="1531"/>
    </row>
    <row r="310" spans="1:8" s="843" customFormat="1" thickTop="1">
      <c r="A310" s="1550" t="s">
        <v>560</v>
      </c>
      <c r="B310" s="139">
        <v>1.042E-2</v>
      </c>
      <c r="C310" s="139">
        <v>0</v>
      </c>
      <c r="D310" s="139">
        <v>0</v>
      </c>
      <c r="E310" s="139">
        <v>0</v>
      </c>
      <c r="F310" s="139">
        <v>1.042E-2</v>
      </c>
      <c r="G310" s="1537"/>
      <c r="H310" s="1531"/>
    </row>
    <row r="311" spans="1:8" s="843" customFormat="1" ht="12">
      <c r="A311" s="142" t="s">
        <v>561</v>
      </c>
      <c r="B311" s="139">
        <v>8.7000000000000001E-4</v>
      </c>
      <c r="C311" s="139">
        <v>0</v>
      </c>
      <c r="D311" s="139">
        <v>0</v>
      </c>
      <c r="E311" s="139">
        <v>0</v>
      </c>
      <c r="F311" s="139">
        <v>8.7000000000000001E-4</v>
      </c>
      <c r="G311" s="1537"/>
      <c r="H311" s="1531"/>
    </row>
    <row r="312" spans="1:8" s="843" customFormat="1" ht="12">
      <c r="A312" s="142" t="s">
        <v>562</v>
      </c>
      <c r="B312" s="139">
        <v>9.5500000000000012E-3</v>
      </c>
      <c r="C312" s="139">
        <v>0</v>
      </c>
      <c r="D312" s="139">
        <v>0</v>
      </c>
      <c r="E312" s="139">
        <v>0</v>
      </c>
      <c r="F312" s="139">
        <v>9.5500000000000012E-3</v>
      </c>
      <c r="G312" s="1537"/>
      <c r="H312" s="1531"/>
    </row>
    <row r="313" spans="1:8" s="843" customFormat="1" ht="12">
      <c r="A313" s="1550" t="s">
        <v>563</v>
      </c>
      <c r="B313" s="139">
        <v>0</v>
      </c>
      <c r="C313" s="139">
        <v>0</v>
      </c>
      <c r="D313" s="139">
        <v>0</v>
      </c>
      <c r="E313" s="139">
        <v>0</v>
      </c>
      <c r="F313" s="139">
        <v>0</v>
      </c>
      <c r="G313" s="1537"/>
      <c r="H313" s="1531"/>
    </row>
    <row r="314" spans="1:8" s="843" customFormat="1" ht="12">
      <c r="A314" s="142" t="s">
        <v>564</v>
      </c>
      <c r="B314" s="139">
        <v>0</v>
      </c>
      <c r="C314" s="139">
        <v>0</v>
      </c>
      <c r="D314" s="139">
        <v>0</v>
      </c>
      <c r="E314" s="139">
        <v>0</v>
      </c>
      <c r="F314" s="139">
        <v>0</v>
      </c>
      <c r="G314" s="1537"/>
      <c r="H314" s="1531"/>
    </row>
    <row r="315" spans="1:8" s="843" customFormat="1" thickBot="1">
      <c r="A315" s="142" t="s">
        <v>565</v>
      </c>
      <c r="B315" s="139">
        <v>0</v>
      </c>
      <c r="C315" s="139">
        <v>0</v>
      </c>
      <c r="D315" s="139">
        <v>0</v>
      </c>
      <c r="E315" s="139">
        <v>0</v>
      </c>
      <c r="F315" s="139">
        <v>0</v>
      </c>
      <c r="G315" s="1537"/>
      <c r="H315" s="1531"/>
    </row>
    <row r="316" spans="1:8" s="843" customFormat="1" ht="13.5" thickTop="1" thickBot="1">
      <c r="A316" s="1546" t="s">
        <v>566</v>
      </c>
      <c r="B316" s="157">
        <v>9305.2455399999999</v>
      </c>
      <c r="C316" s="157">
        <v>-2039.9534900000001</v>
      </c>
      <c r="D316" s="157">
        <v>0</v>
      </c>
      <c r="E316" s="157">
        <v>0</v>
      </c>
      <c r="F316" s="157">
        <v>7265.29205</v>
      </c>
      <c r="G316" s="1537"/>
      <c r="H316" s="1531"/>
    </row>
    <row r="317" spans="1:8" s="843" customFormat="1" ht="13.5" thickTop="1" thickBot="1">
      <c r="A317" s="141" t="s">
        <v>567</v>
      </c>
      <c r="B317" s="139">
        <v>0</v>
      </c>
      <c r="C317" s="139">
        <v>0</v>
      </c>
      <c r="D317" s="139">
        <v>0</v>
      </c>
      <c r="E317" s="139">
        <v>0</v>
      </c>
      <c r="F317" s="139">
        <v>0</v>
      </c>
      <c r="G317" s="1537"/>
      <c r="H317" s="1531"/>
    </row>
    <row r="318" spans="1:8" s="843" customFormat="1" ht="13.5" thickTop="1" thickBot="1">
      <c r="A318" s="1546" t="s">
        <v>568</v>
      </c>
      <c r="B318" s="157">
        <v>9305.2455399999999</v>
      </c>
      <c r="C318" s="157">
        <v>-2039.9534900000001</v>
      </c>
      <c r="D318" s="157">
        <v>0</v>
      </c>
      <c r="E318" s="157">
        <v>0</v>
      </c>
      <c r="F318" s="157">
        <v>7265.29205</v>
      </c>
      <c r="G318" s="1537"/>
      <c r="H318" s="1531"/>
    </row>
    <row r="319" spans="1:8" s="843" customFormat="1" ht="13.5" thickTop="1" thickBot="1">
      <c r="A319" s="142" t="s">
        <v>569</v>
      </c>
      <c r="B319" s="139">
        <v>-894.89260999999999</v>
      </c>
      <c r="C319" s="139">
        <v>0</v>
      </c>
      <c r="D319" s="139">
        <v>0</v>
      </c>
      <c r="E319" s="139">
        <v>0</v>
      </c>
      <c r="F319" s="139">
        <v>-894.89260999999999</v>
      </c>
      <c r="G319" s="1537"/>
      <c r="H319" s="1531"/>
    </row>
    <row r="320" spans="1:8" s="843" customFormat="1" ht="13.5" thickTop="1" thickBot="1">
      <c r="A320" s="1543" t="s">
        <v>570</v>
      </c>
      <c r="B320" s="157">
        <v>8410.3529299999991</v>
      </c>
      <c r="C320" s="157">
        <v>-2039.9534900000001</v>
      </c>
      <c r="D320" s="157">
        <v>0</v>
      </c>
      <c r="E320" s="157">
        <v>0</v>
      </c>
      <c r="F320" s="157">
        <v>6370.3994400000001</v>
      </c>
      <c r="G320" s="1537"/>
      <c r="H320" s="1531"/>
    </row>
    <row r="321" spans="1:8" s="843" customFormat="1" ht="13.5" thickTop="1" thickBot="1">
      <c r="A321" s="142" t="s">
        <v>571</v>
      </c>
      <c r="B321" s="139">
        <v>0</v>
      </c>
      <c r="C321" s="139">
        <v>0</v>
      </c>
      <c r="D321" s="139">
        <v>0</v>
      </c>
      <c r="E321" s="139">
        <v>0</v>
      </c>
      <c r="F321" s="139">
        <v>0</v>
      </c>
      <c r="G321" s="1537"/>
      <c r="H321" s="1531"/>
    </row>
    <row r="322" spans="1:8" s="843" customFormat="1" ht="13.5" thickTop="1" thickBot="1">
      <c r="A322" s="1546" t="s">
        <v>572</v>
      </c>
      <c r="B322" s="157">
        <v>8410.3529299999991</v>
      </c>
      <c r="C322" s="157">
        <v>-2039.9534900000001</v>
      </c>
      <c r="D322" s="157">
        <v>0</v>
      </c>
      <c r="E322" s="157">
        <v>0</v>
      </c>
      <c r="F322" s="157">
        <v>6370.3994400000001</v>
      </c>
      <c r="G322" s="1537"/>
      <c r="H322" s="1531"/>
    </row>
    <row r="323" spans="1:8" s="843" customFormat="1" ht="13.5" thickTop="1" thickBot="1">
      <c r="A323" s="1550" t="s">
        <v>573</v>
      </c>
      <c r="B323" s="139">
        <v>0</v>
      </c>
      <c r="C323" s="139">
        <v>0</v>
      </c>
      <c r="D323" s="139">
        <v>0</v>
      </c>
      <c r="E323" s="139">
        <v>0</v>
      </c>
      <c r="F323" s="139">
        <v>0</v>
      </c>
      <c r="G323" s="1537"/>
      <c r="H323" s="1531"/>
    </row>
    <row r="324" spans="1:8" s="843" customFormat="1" ht="13.5" thickTop="1" thickBot="1">
      <c r="A324" s="1546" t="s">
        <v>574</v>
      </c>
      <c r="B324" s="1551">
        <v>8410.3529299999991</v>
      </c>
      <c r="C324" s="1551">
        <v>-2039.9534900000001</v>
      </c>
      <c r="D324" s="1551">
        <v>0</v>
      </c>
      <c r="E324" s="1551">
        <v>0</v>
      </c>
      <c r="F324" s="1551">
        <v>6370.3994400000001</v>
      </c>
      <c r="G324" s="1537"/>
      <c r="H324" s="1531"/>
    </row>
    <row r="325" spans="1:8" ht="14.25" thickTop="1" thickBot="1">
      <c r="A325" s="233"/>
      <c r="B325" s="234"/>
      <c r="C325" s="234"/>
      <c r="D325" s="234"/>
      <c r="E325" s="234"/>
      <c r="F325" s="234"/>
    </row>
    <row r="326" spans="1:8" ht="13.5" thickTop="1">
      <c r="A326" s="235"/>
      <c r="B326" s="189"/>
      <c r="C326" s="189"/>
      <c r="D326" s="189"/>
      <c r="E326" s="189"/>
      <c r="F326" s="189"/>
    </row>
    <row r="327" spans="1:8">
      <c r="A327" s="235"/>
      <c r="B327" s="189"/>
      <c r="C327" s="189"/>
      <c r="D327" s="189"/>
      <c r="E327" s="189"/>
      <c r="F327" s="189"/>
    </row>
    <row r="328" spans="1:8">
      <c r="A328" s="235"/>
      <c r="B328" s="189"/>
      <c r="C328" s="189"/>
      <c r="D328" s="189"/>
      <c r="E328" s="189"/>
      <c r="F328" s="189"/>
    </row>
    <row r="329" spans="1:8">
      <c r="A329" s="235"/>
      <c r="B329" s="189"/>
      <c r="C329" s="189"/>
      <c r="D329" s="189"/>
      <c r="E329" s="189"/>
      <c r="F329" s="189"/>
    </row>
    <row r="330" spans="1:8">
      <c r="A330" s="235"/>
      <c r="B330" s="189"/>
      <c r="C330" s="189"/>
      <c r="D330" s="189"/>
      <c r="E330" s="189"/>
      <c r="F330" s="189"/>
    </row>
    <row r="331" spans="1:8">
      <c r="A331" s="235"/>
      <c r="B331" s="189"/>
      <c r="C331" s="189"/>
      <c r="D331" s="189"/>
      <c r="E331" s="189"/>
      <c r="F331" s="189"/>
    </row>
    <row r="332" spans="1:8">
      <c r="A332" s="235"/>
      <c r="B332" s="189"/>
      <c r="C332" s="189"/>
      <c r="D332" s="189"/>
      <c r="E332" s="189"/>
      <c r="F332" s="189"/>
    </row>
    <row r="333" spans="1:8">
      <c r="A333" s="235"/>
      <c r="B333" s="189"/>
      <c r="C333" s="189"/>
      <c r="D333" s="189"/>
      <c r="E333" s="189"/>
      <c r="F333" s="189"/>
    </row>
    <row r="334" spans="1:8">
      <c r="A334" s="235"/>
      <c r="B334" s="189"/>
      <c r="C334" s="189"/>
      <c r="D334" s="189"/>
      <c r="E334" s="189"/>
      <c r="F334" s="189"/>
    </row>
    <row r="335" spans="1:8">
      <c r="A335" s="235"/>
      <c r="B335" s="189"/>
      <c r="C335" s="189"/>
      <c r="D335" s="189"/>
      <c r="E335" s="189"/>
      <c r="F335" s="189"/>
    </row>
    <row r="336" spans="1:8">
      <c r="A336" s="235"/>
      <c r="B336" s="189"/>
      <c r="C336" s="189"/>
      <c r="D336" s="189"/>
      <c r="E336" s="189"/>
      <c r="F336" s="189"/>
    </row>
    <row r="337" spans="1:6">
      <c r="A337" s="235"/>
      <c r="B337" s="189"/>
      <c r="C337" s="189"/>
      <c r="D337" s="189"/>
      <c r="E337" s="189"/>
      <c r="F337" s="189"/>
    </row>
    <row r="338" spans="1:6">
      <c r="A338" s="235"/>
      <c r="B338" s="189"/>
      <c r="C338" s="189"/>
      <c r="D338" s="189"/>
      <c r="E338" s="189"/>
      <c r="F338" s="189"/>
    </row>
    <row r="339" spans="1:6">
      <c r="A339" s="235"/>
      <c r="B339" s="189"/>
      <c r="C339" s="189"/>
      <c r="D339" s="189"/>
      <c r="E339" s="189"/>
      <c r="F339" s="189"/>
    </row>
    <row r="340" spans="1:6">
      <c r="A340" s="235"/>
      <c r="B340" s="189"/>
      <c r="C340" s="189"/>
      <c r="D340" s="189"/>
      <c r="E340" s="189"/>
      <c r="F340" s="189"/>
    </row>
    <row r="341" spans="1:6">
      <c r="A341" s="235"/>
      <c r="B341" s="189"/>
      <c r="C341" s="189"/>
      <c r="D341" s="189"/>
      <c r="E341" s="189"/>
      <c r="F341" s="189"/>
    </row>
    <row r="342" spans="1:6">
      <c r="A342" s="235"/>
      <c r="B342" s="189"/>
      <c r="C342" s="189"/>
      <c r="D342" s="189"/>
      <c r="E342" s="189"/>
      <c r="F342" s="189"/>
    </row>
    <row r="343" spans="1:6">
      <c r="A343" s="235"/>
      <c r="B343" s="189"/>
      <c r="C343" s="189"/>
      <c r="D343" s="189"/>
      <c r="E343" s="189"/>
      <c r="F343" s="189"/>
    </row>
    <row r="344" spans="1:6">
      <c r="A344" s="235"/>
      <c r="B344" s="189"/>
      <c r="C344" s="189"/>
      <c r="D344" s="189"/>
      <c r="E344" s="189"/>
      <c r="F344" s="189"/>
    </row>
    <row r="345" spans="1:6">
      <c r="A345" s="235"/>
      <c r="B345" s="189"/>
      <c r="C345" s="189"/>
      <c r="D345" s="189"/>
      <c r="E345" s="189"/>
      <c r="F345" s="189"/>
    </row>
    <row r="346" spans="1:6">
      <c r="A346" s="235"/>
      <c r="B346" s="189"/>
      <c r="C346" s="189"/>
      <c r="D346" s="189"/>
      <c r="E346" s="189"/>
      <c r="F346" s="189"/>
    </row>
    <row r="347" spans="1:6">
      <c r="A347" s="235"/>
      <c r="B347" s="189"/>
      <c r="C347" s="189"/>
      <c r="D347" s="189"/>
      <c r="E347" s="189"/>
      <c r="F347" s="189"/>
    </row>
    <row r="348" spans="1:6">
      <c r="A348" s="235"/>
      <c r="B348" s="189"/>
      <c r="C348" s="189"/>
      <c r="D348" s="189"/>
      <c r="E348" s="189"/>
      <c r="F348" s="189"/>
    </row>
    <row r="349" spans="1:6">
      <c r="A349" s="235"/>
      <c r="B349" s="189"/>
      <c r="C349" s="189"/>
      <c r="D349" s="189"/>
      <c r="E349" s="189"/>
      <c r="F349" s="189"/>
    </row>
    <row r="350" spans="1:6">
      <c r="A350" s="235"/>
      <c r="B350" s="189"/>
      <c r="C350" s="189"/>
      <c r="D350" s="189"/>
      <c r="E350" s="189"/>
      <c r="F350" s="189"/>
    </row>
    <row r="351" spans="1:6">
      <c r="A351" s="235"/>
      <c r="B351" s="189"/>
      <c r="C351" s="189"/>
      <c r="D351" s="189"/>
      <c r="E351" s="189"/>
      <c r="F351" s="189"/>
    </row>
    <row r="352" spans="1:6">
      <c r="A352" s="235"/>
      <c r="B352" s="189"/>
      <c r="C352" s="189"/>
      <c r="D352" s="189"/>
      <c r="E352" s="189"/>
      <c r="F352" s="189"/>
    </row>
    <row r="353" spans="1:6">
      <c r="A353" s="235"/>
      <c r="B353" s="189"/>
      <c r="C353" s="189"/>
      <c r="D353" s="189"/>
      <c r="E353" s="189"/>
      <c r="F353" s="189"/>
    </row>
    <row r="354" spans="1:6">
      <c r="A354" s="235"/>
      <c r="B354" s="189"/>
      <c r="C354" s="189"/>
      <c r="D354" s="189"/>
      <c r="E354" s="189"/>
      <c r="F354" s="189"/>
    </row>
    <row r="355" spans="1:6">
      <c r="A355" s="235"/>
      <c r="B355" s="189"/>
      <c r="C355" s="189"/>
      <c r="D355" s="189"/>
      <c r="E355" s="189"/>
      <c r="F355" s="189"/>
    </row>
    <row r="356" spans="1:6">
      <c r="A356" s="235"/>
      <c r="B356" s="189"/>
      <c r="C356" s="189"/>
      <c r="D356" s="189"/>
      <c r="E356" s="189"/>
      <c r="F356" s="189"/>
    </row>
    <row r="357" spans="1:6">
      <c r="A357" s="235"/>
      <c r="B357" s="189"/>
      <c r="C357" s="189"/>
      <c r="D357" s="189"/>
      <c r="E357" s="189"/>
      <c r="F357" s="189"/>
    </row>
    <row r="358" spans="1:6">
      <c r="A358" s="235"/>
      <c r="B358" s="189"/>
      <c r="C358" s="189"/>
      <c r="D358" s="189"/>
      <c r="E358" s="189"/>
      <c r="F358" s="189"/>
    </row>
    <row r="359" spans="1:6">
      <c r="A359" s="235"/>
      <c r="B359" s="189"/>
      <c r="C359" s="189"/>
      <c r="D359" s="189"/>
      <c r="E359" s="189"/>
      <c r="F359" s="189"/>
    </row>
    <row r="360" spans="1:6">
      <c r="A360" s="235"/>
      <c r="B360" s="189"/>
      <c r="C360" s="189"/>
      <c r="D360" s="189"/>
      <c r="E360" s="189"/>
      <c r="F360" s="189"/>
    </row>
    <row r="361" spans="1:6">
      <c r="A361" s="235"/>
      <c r="B361" s="189"/>
      <c r="C361" s="189"/>
      <c r="D361" s="189"/>
      <c r="E361" s="189"/>
      <c r="F361" s="189"/>
    </row>
    <row r="362" spans="1:6">
      <c r="A362" s="235"/>
      <c r="B362" s="189"/>
      <c r="C362" s="189"/>
      <c r="D362" s="189"/>
      <c r="E362" s="189"/>
      <c r="F362" s="189"/>
    </row>
    <row r="363" spans="1:6">
      <c r="A363" s="235"/>
      <c r="B363" s="189"/>
      <c r="C363" s="189"/>
      <c r="D363" s="189"/>
      <c r="E363" s="189"/>
      <c r="F363" s="189"/>
    </row>
    <row r="364" spans="1:6" ht="15.75">
      <c r="A364" s="318"/>
    </row>
    <row r="365" spans="1:6" ht="15.75">
      <c r="A365" s="318"/>
    </row>
    <row r="366" spans="1:6" ht="15.75">
      <c r="A366" s="318"/>
    </row>
    <row r="367" spans="1:6" ht="15.75">
      <c r="A367" s="318"/>
    </row>
    <row r="368" spans="1:6"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row r="637" spans="1:1" ht="15.75">
      <c r="A637" s="318"/>
    </row>
    <row r="638" spans="1:1" ht="15.75">
      <c r="A638" s="318"/>
    </row>
    <row r="639" spans="1:1" ht="15.75">
      <c r="A639" s="318"/>
    </row>
    <row r="640" spans="1:1" ht="15.75">
      <c r="A640" s="318"/>
    </row>
    <row r="641" spans="1:1" ht="15.75">
      <c r="A641" s="318"/>
    </row>
    <row r="642" spans="1:1" ht="15.75">
      <c r="A642" s="318"/>
    </row>
    <row r="643" spans="1:1" ht="15.75">
      <c r="A643" s="318"/>
    </row>
    <row r="644" spans="1:1" ht="15.75">
      <c r="A644" s="318"/>
    </row>
    <row r="645" spans="1:1" ht="15.75">
      <c r="A645" s="318"/>
    </row>
    <row r="646" spans="1:1" ht="15.75">
      <c r="A646" s="318"/>
    </row>
    <row r="647" spans="1:1" ht="15.75">
      <c r="A647" s="318"/>
    </row>
    <row r="648" spans="1:1" ht="15.75">
      <c r="A648" s="318"/>
    </row>
    <row r="649" spans="1:1" ht="15.75">
      <c r="A649" s="318"/>
    </row>
    <row r="650" spans="1:1" ht="15.75">
      <c r="A650" s="318"/>
    </row>
    <row r="651" spans="1:1" ht="15.75">
      <c r="A651" s="318"/>
    </row>
    <row r="652" spans="1:1" ht="15.75">
      <c r="A652" s="318"/>
    </row>
    <row r="653" spans="1:1" ht="15.75">
      <c r="A653" s="318"/>
    </row>
    <row r="654" spans="1:1" ht="15.75">
      <c r="A654" s="318"/>
    </row>
    <row r="655" spans="1:1" ht="15.75">
      <c r="A655" s="318"/>
    </row>
    <row r="656" spans="1:1" ht="15.75">
      <c r="A656" s="318"/>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C655"/>
  <sheetViews>
    <sheetView zoomScaleNormal="100" workbookViewId="0">
      <selection sqref="A1:XFD1048576"/>
    </sheetView>
  </sheetViews>
  <sheetFormatPr baseColWidth="10" defaultRowHeight="12.75"/>
  <cols>
    <col min="1" max="1" width="81" style="188" customWidth="1"/>
    <col min="2" max="2" width="12.7109375" style="262" customWidth="1"/>
    <col min="3" max="3" width="15.7109375" style="262" customWidth="1"/>
    <col min="4" max="4" width="2.7109375" style="1348" customWidth="1"/>
    <col min="5" max="256" width="11.42578125" style="1348"/>
    <col min="257" max="257" width="81" style="1348" customWidth="1"/>
    <col min="258" max="258" width="12.7109375" style="1348" customWidth="1"/>
    <col min="259" max="259" width="15.7109375" style="1348" customWidth="1"/>
    <col min="260" max="260" width="2.7109375" style="1348" customWidth="1"/>
    <col min="261" max="512" width="11.42578125" style="1348"/>
    <col min="513" max="513" width="81" style="1348" customWidth="1"/>
    <col min="514" max="514" width="12.7109375" style="1348" customWidth="1"/>
    <col min="515" max="515" width="15.7109375" style="1348" customWidth="1"/>
    <col min="516" max="516" width="2.7109375" style="1348" customWidth="1"/>
    <col min="517" max="768" width="11.42578125" style="1348"/>
    <col min="769" max="769" width="81" style="1348" customWidth="1"/>
    <col min="770" max="770" width="12.7109375" style="1348" customWidth="1"/>
    <col min="771" max="771" width="15.7109375" style="1348" customWidth="1"/>
    <col min="772" max="772" width="2.7109375" style="1348" customWidth="1"/>
    <col min="773" max="1024" width="11.42578125" style="1348"/>
    <col min="1025" max="1025" width="81" style="1348" customWidth="1"/>
    <col min="1026" max="1026" width="12.7109375" style="1348" customWidth="1"/>
    <col min="1027" max="1027" width="15.7109375" style="1348" customWidth="1"/>
    <col min="1028" max="1028" width="2.7109375" style="1348" customWidth="1"/>
    <col min="1029" max="1280" width="11.42578125" style="1348"/>
    <col min="1281" max="1281" width="81" style="1348" customWidth="1"/>
    <col min="1282" max="1282" width="12.7109375" style="1348" customWidth="1"/>
    <col min="1283" max="1283" width="15.7109375" style="1348" customWidth="1"/>
    <col min="1284" max="1284" width="2.7109375" style="1348" customWidth="1"/>
    <col min="1285" max="1536" width="11.42578125" style="1348"/>
    <col min="1537" max="1537" width="81" style="1348" customWidth="1"/>
    <col min="1538" max="1538" width="12.7109375" style="1348" customWidth="1"/>
    <col min="1539" max="1539" width="15.7109375" style="1348" customWidth="1"/>
    <col min="1540" max="1540" width="2.7109375" style="1348" customWidth="1"/>
    <col min="1541" max="1792" width="11.42578125" style="1348"/>
    <col min="1793" max="1793" width="81" style="1348" customWidth="1"/>
    <col min="1794" max="1794" width="12.7109375" style="1348" customWidth="1"/>
    <col min="1795" max="1795" width="15.7109375" style="1348" customWidth="1"/>
    <col min="1796" max="1796" width="2.7109375" style="1348" customWidth="1"/>
    <col min="1797" max="2048" width="11.42578125" style="1348"/>
    <col min="2049" max="2049" width="81" style="1348" customWidth="1"/>
    <col min="2050" max="2050" width="12.7109375" style="1348" customWidth="1"/>
    <col min="2051" max="2051" width="15.7109375" style="1348" customWidth="1"/>
    <col min="2052" max="2052" width="2.7109375" style="1348" customWidth="1"/>
    <col min="2053" max="2304" width="11.42578125" style="1348"/>
    <col min="2305" max="2305" width="81" style="1348" customWidth="1"/>
    <col min="2306" max="2306" width="12.7109375" style="1348" customWidth="1"/>
    <col min="2307" max="2307" width="15.7109375" style="1348" customWidth="1"/>
    <col min="2308" max="2308" width="2.7109375" style="1348" customWidth="1"/>
    <col min="2309" max="2560" width="11.42578125" style="1348"/>
    <col min="2561" max="2561" width="81" style="1348" customWidth="1"/>
    <col min="2562" max="2562" width="12.7109375" style="1348" customWidth="1"/>
    <col min="2563" max="2563" width="15.7109375" style="1348" customWidth="1"/>
    <col min="2564" max="2564" width="2.7109375" style="1348" customWidth="1"/>
    <col min="2565" max="2816" width="11.42578125" style="1348"/>
    <col min="2817" max="2817" width="81" style="1348" customWidth="1"/>
    <col min="2818" max="2818" width="12.7109375" style="1348" customWidth="1"/>
    <col min="2819" max="2819" width="15.7109375" style="1348" customWidth="1"/>
    <col min="2820" max="2820" width="2.7109375" style="1348" customWidth="1"/>
    <col min="2821" max="3072" width="11.42578125" style="1348"/>
    <col min="3073" max="3073" width="81" style="1348" customWidth="1"/>
    <col min="3074" max="3074" width="12.7109375" style="1348" customWidth="1"/>
    <col min="3075" max="3075" width="15.7109375" style="1348" customWidth="1"/>
    <col min="3076" max="3076" width="2.7109375" style="1348" customWidth="1"/>
    <col min="3077" max="3328" width="11.42578125" style="1348"/>
    <col min="3329" max="3329" width="81" style="1348" customWidth="1"/>
    <col min="3330" max="3330" width="12.7109375" style="1348" customWidth="1"/>
    <col min="3331" max="3331" width="15.7109375" style="1348" customWidth="1"/>
    <col min="3332" max="3332" width="2.7109375" style="1348" customWidth="1"/>
    <col min="3333" max="3584" width="11.42578125" style="1348"/>
    <col min="3585" max="3585" width="81" style="1348" customWidth="1"/>
    <col min="3586" max="3586" width="12.7109375" style="1348" customWidth="1"/>
    <col min="3587" max="3587" width="15.7109375" style="1348" customWidth="1"/>
    <col min="3588" max="3588" width="2.7109375" style="1348" customWidth="1"/>
    <col min="3589" max="3840" width="11.42578125" style="1348"/>
    <col min="3841" max="3841" width="81" style="1348" customWidth="1"/>
    <col min="3842" max="3842" width="12.7109375" style="1348" customWidth="1"/>
    <col min="3843" max="3843" width="15.7109375" style="1348" customWidth="1"/>
    <col min="3844" max="3844" width="2.7109375" style="1348" customWidth="1"/>
    <col min="3845" max="4096" width="11.42578125" style="1348"/>
    <col min="4097" max="4097" width="81" style="1348" customWidth="1"/>
    <col min="4098" max="4098" width="12.7109375" style="1348" customWidth="1"/>
    <col min="4099" max="4099" width="15.7109375" style="1348" customWidth="1"/>
    <col min="4100" max="4100" width="2.7109375" style="1348" customWidth="1"/>
    <col min="4101" max="4352" width="11.42578125" style="1348"/>
    <col min="4353" max="4353" width="81" style="1348" customWidth="1"/>
    <col min="4354" max="4354" width="12.7109375" style="1348" customWidth="1"/>
    <col min="4355" max="4355" width="15.7109375" style="1348" customWidth="1"/>
    <col min="4356" max="4356" width="2.7109375" style="1348" customWidth="1"/>
    <col min="4357" max="4608" width="11.42578125" style="1348"/>
    <col min="4609" max="4609" width="81" style="1348" customWidth="1"/>
    <col min="4610" max="4610" width="12.7109375" style="1348" customWidth="1"/>
    <col min="4611" max="4611" width="15.7109375" style="1348" customWidth="1"/>
    <col min="4612" max="4612" width="2.7109375" style="1348" customWidth="1"/>
    <col min="4613" max="4864" width="11.42578125" style="1348"/>
    <col min="4865" max="4865" width="81" style="1348" customWidth="1"/>
    <col min="4866" max="4866" width="12.7109375" style="1348" customWidth="1"/>
    <col min="4867" max="4867" width="15.7109375" style="1348" customWidth="1"/>
    <col min="4868" max="4868" width="2.7109375" style="1348" customWidth="1"/>
    <col min="4869" max="5120" width="11.42578125" style="1348"/>
    <col min="5121" max="5121" width="81" style="1348" customWidth="1"/>
    <col min="5122" max="5122" width="12.7109375" style="1348" customWidth="1"/>
    <col min="5123" max="5123" width="15.7109375" style="1348" customWidth="1"/>
    <col min="5124" max="5124" width="2.7109375" style="1348" customWidth="1"/>
    <col min="5125" max="5376" width="11.42578125" style="1348"/>
    <col min="5377" max="5377" width="81" style="1348" customWidth="1"/>
    <col min="5378" max="5378" width="12.7109375" style="1348" customWidth="1"/>
    <col min="5379" max="5379" width="15.7109375" style="1348" customWidth="1"/>
    <col min="5380" max="5380" width="2.7109375" style="1348" customWidth="1"/>
    <col min="5381" max="5632" width="11.42578125" style="1348"/>
    <col min="5633" max="5633" width="81" style="1348" customWidth="1"/>
    <col min="5634" max="5634" width="12.7109375" style="1348" customWidth="1"/>
    <col min="5635" max="5635" width="15.7109375" style="1348" customWidth="1"/>
    <col min="5636" max="5636" width="2.7109375" style="1348" customWidth="1"/>
    <col min="5637" max="5888" width="11.42578125" style="1348"/>
    <col min="5889" max="5889" width="81" style="1348" customWidth="1"/>
    <col min="5890" max="5890" width="12.7109375" style="1348" customWidth="1"/>
    <col min="5891" max="5891" width="15.7109375" style="1348" customWidth="1"/>
    <col min="5892" max="5892" width="2.7109375" style="1348" customWidth="1"/>
    <col min="5893" max="6144" width="11.42578125" style="1348"/>
    <col min="6145" max="6145" width="81" style="1348" customWidth="1"/>
    <col min="6146" max="6146" width="12.7109375" style="1348" customWidth="1"/>
    <col min="6147" max="6147" width="15.7109375" style="1348" customWidth="1"/>
    <col min="6148" max="6148" width="2.7109375" style="1348" customWidth="1"/>
    <col min="6149" max="6400" width="11.42578125" style="1348"/>
    <col min="6401" max="6401" width="81" style="1348" customWidth="1"/>
    <col min="6402" max="6402" width="12.7109375" style="1348" customWidth="1"/>
    <col min="6403" max="6403" width="15.7109375" style="1348" customWidth="1"/>
    <col min="6404" max="6404" width="2.7109375" style="1348" customWidth="1"/>
    <col min="6405" max="6656" width="11.42578125" style="1348"/>
    <col min="6657" max="6657" width="81" style="1348" customWidth="1"/>
    <col min="6658" max="6658" width="12.7109375" style="1348" customWidth="1"/>
    <col min="6659" max="6659" width="15.7109375" style="1348" customWidth="1"/>
    <col min="6660" max="6660" width="2.7109375" style="1348" customWidth="1"/>
    <col min="6661" max="6912" width="11.42578125" style="1348"/>
    <col min="6913" max="6913" width="81" style="1348" customWidth="1"/>
    <col min="6914" max="6914" width="12.7109375" style="1348" customWidth="1"/>
    <col min="6915" max="6915" width="15.7109375" style="1348" customWidth="1"/>
    <col min="6916" max="6916" width="2.7109375" style="1348" customWidth="1"/>
    <col min="6917" max="7168" width="11.42578125" style="1348"/>
    <col min="7169" max="7169" width="81" style="1348" customWidth="1"/>
    <col min="7170" max="7170" width="12.7109375" style="1348" customWidth="1"/>
    <col min="7171" max="7171" width="15.7109375" style="1348" customWidth="1"/>
    <col min="7172" max="7172" width="2.7109375" style="1348" customWidth="1"/>
    <col min="7173" max="7424" width="11.42578125" style="1348"/>
    <col min="7425" max="7425" width="81" style="1348" customWidth="1"/>
    <col min="7426" max="7426" width="12.7109375" style="1348" customWidth="1"/>
    <col min="7427" max="7427" width="15.7109375" style="1348" customWidth="1"/>
    <col min="7428" max="7428" width="2.7109375" style="1348" customWidth="1"/>
    <col min="7429" max="7680" width="11.42578125" style="1348"/>
    <col min="7681" max="7681" width="81" style="1348" customWidth="1"/>
    <col min="7682" max="7682" width="12.7109375" style="1348" customWidth="1"/>
    <col min="7683" max="7683" width="15.7109375" style="1348" customWidth="1"/>
    <col min="7684" max="7684" width="2.7109375" style="1348" customWidth="1"/>
    <col min="7685" max="7936" width="11.42578125" style="1348"/>
    <col min="7937" max="7937" width="81" style="1348" customWidth="1"/>
    <col min="7938" max="7938" width="12.7109375" style="1348" customWidth="1"/>
    <col min="7939" max="7939" width="15.7109375" style="1348" customWidth="1"/>
    <col min="7940" max="7940" width="2.7109375" style="1348" customWidth="1"/>
    <col min="7941" max="8192" width="11.42578125" style="1348"/>
    <col min="8193" max="8193" width="81" style="1348" customWidth="1"/>
    <col min="8194" max="8194" width="12.7109375" style="1348" customWidth="1"/>
    <col min="8195" max="8195" width="15.7109375" style="1348" customWidth="1"/>
    <col min="8196" max="8196" width="2.7109375" style="1348" customWidth="1"/>
    <col min="8197" max="8448" width="11.42578125" style="1348"/>
    <col min="8449" max="8449" width="81" style="1348" customWidth="1"/>
    <col min="8450" max="8450" width="12.7109375" style="1348" customWidth="1"/>
    <col min="8451" max="8451" width="15.7109375" style="1348" customWidth="1"/>
    <col min="8452" max="8452" width="2.7109375" style="1348" customWidth="1"/>
    <col min="8453" max="8704" width="11.42578125" style="1348"/>
    <col min="8705" max="8705" width="81" style="1348" customWidth="1"/>
    <col min="8706" max="8706" width="12.7109375" style="1348" customWidth="1"/>
    <col min="8707" max="8707" width="15.7109375" style="1348" customWidth="1"/>
    <col min="8708" max="8708" width="2.7109375" style="1348" customWidth="1"/>
    <col min="8709" max="8960" width="11.42578125" style="1348"/>
    <col min="8961" max="8961" width="81" style="1348" customWidth="1"/>
    <col min="8962" max="8962" width="12.7109375" style="1348" customWidth="1"/>
    <col min="8963" max="8963" width="15.7109375" style="1348" customWidth="1"/>
    <col min="8964" max="8964" width="2.7109375" style="1348" customWidth="1"/>
    <col min="8965" max="9216" width="11.42578125" style="1348"/>
    <col min="9217" max="9217" width="81" style="1348" customWidth="1"/>
    <col min="9218" max="9218" width="12.7109375" style="1348" customWidth="1"/>
    <col min="9219" max="9219" width="15.7109375" style="1348" customWidth="1"/>
    <col min="9220" max="9220" width="2.7109375" style="1348" customWidth="1"/>
    <col min="9221" max="9472" width="11.42578125" style="1348"/>
    <col min="9473" max="9473" width="81" style="1348" customWidth="1"/>
    <col min="9474" max="9474" width="12.7109375" style="1348" customWidth="1"/>
    <col min="9475" max="9475" width="15.7109375" style="1348" customWidth="1"/>
    <col min="9476" max="9476" width="2.7109375" style="1348" customWidth="1"/>
    <col min="9477" max="9728" width="11.42578125" style="1348"/>
    <col min="9729" max="9729" width="81" style="1348" customWidth="1"/>
    <col min="9730" max="9730" width="12.7109375" style="1348" customWidth="1"/>
    <col min="9731" max="9731" width="15.7109375" style="1348" customWidth="1"/>
    <col min="9732" max="9732" width="2.7109375" style="1348" customWidth="1"/>
    <col min="9733" max="9984" width="11.42578125" style="1348"/>
    <col min="9985" max="9985" width="81" style="1348" customWidth="1"/>
    <col min="9986" max="9986" width="12.7109375" style="1348" customWidth="1"/>
    <col min="9987" max="9987" width="15.7109375" style="1348" customWidth="1"/>
    <col min="9988" max="9988" width="2.7109375" style="1348" customWidth="1"/>
    <col min="9989" max="10240" width="11.42578125" style="1348"/>
    <col min="10241" max="10241" width="81" style="1348" customWidth="1"/>
    <col min="10242" max="10242" width="12.7109375" style="1348" customWidth="1"/>
    <col min="10243" max="10243" width="15.7109375" style="1348" customWidth="1"/>
    <col min="10244" max="10244" width="2.7109375" style="1348" customWidth="1"/>
    <col min="10245" max="10496" width="11.42578125" style="1348"/>
    <col min="10497" max="10497" width="81" style="1348" customWidth="1"/>
    <col min="10498" max="10498" width="12.7109375" style="1348" customWidth="1"/>
    <col min="10499" max="10499" width="15.7109375" style="1348" customWidth="1"/>
    <col min="10500" max="10500" width="2.7109375" style="1348" customWidth="1"/>
    <col min="10501" max="10752" width="11.42578125" style="1348"/>
    <col min="10753" max="10753" width="81" style="1348" customWidth="1"/>
    <col min="10754" max="10754" width="12.7109375" style="1348" customWidth="1"/>
    <col min="10755" max="10755" width="15.7109375" style="1348" customWidth="1"/>
    <col min="10756" max="10756" width="2.7109375" style="1348" customWidth="1"/>
    <col min="10757" max="11008" width="11.42578125" style="1348"/>
    <col min="11009" max="11009" width="81" style="1348" customWidth="1"/>
    <col min="11010" max="11010" width="12.7109375" style="1348" customWidth="1"/>
    <col min="11011" max="11011" width="15.7109375" style="1348" customWidth="1"/>
    <col min="11012" max="11012" width="2.7109375" style="1348" customWidth="1"/>
    <col min="11013" max="11264" width="11.42578125" style="1348"/>
    <col min="11265" max="11265" width="81" style="1348" customWidth="1"/>
    <col min="11266" max="11266" width="12.7109375" style="1348" customWidth="1"/>
    <col min="11267" max="11267" width="15.7109375" style="1348" customWidth="1"/>
    <col min="11268" max="11268" width="2.7109375" style="1348" customWidth="1"/>
    <col min="11269" max="11520" width="11.42578125" style="1348"/>
    <col min="11521" max="11521" width="81" style="1348" customWidth="1"/>
    <col min="11522" max="11522" width="12.7109375" style="1348" customWidth="1"/>
    <col min="11523" max="11523" width="15.7109375" style="1348" customWidth="1"/>
    <col min="11524" max="11524" width="2.7109375" style="1348" customWidth="1"/>
    <col min="11525" max="11776" width="11.42578125" style="1348"/>
    <col min="11777" max="11777" width="81" style="1348" customWidth="1"/>
    <col min="11778" max="11778" width="12.7109375" style="1348" customWidth="1"/>
    <col min="11779" max="11779" width="15.7109375" style="1348" customWidth="1"/>
    <col min="11780" max="11780" width="2.7109375" style="1348" customWidth="1"/>
    <col min="11781" max="12032" width="11.42578125" style="1348"/>
    <col min="12033" max="12033" width="81" style="1348" customWidth="1"/>
    <col min="12034" max="12034" width="12.7109375" style="1348" customWidth="1"/>
    <col min="12035" max="12035" width="15.7109375" style="1348" customWidth="1"/>
    <col min="12036" max="12036" width="2.7109375" style="1348" customWidth="1"/>
    <col min="12037" max="12288" width="11.42578125" style="1348"/>
    <col min="12289" max="12289" width="81" style="1348" customWidth="1"/>
    <col min="12290" max="12290" width="12.7109375" style="1348" customWidth="1"/>
    <col min="12291" max="12291" width="15.7109375" style="1348" customWidth="1"/>
    <col min="12292" max="12292" width="2.7109375" style="1348" customWidth="1"/>
    <col min="12293" max="12544" width="11.42578125" style="1348"/>
    <col min="12545" max="12545" width="81" style="1348" customWidth="1"/>
    <col min="12546" max="12546" width="12.7109375" style="1348" customWidth="1"/>
    <col min="12547" max="12547" width="15.7109375" style="1348" customWidth="1"/>
    <col min="12548" max="12548" width="2.7109375" style="1348" customWidth="1"/>
    <col min="12549" max="12800" width="11.42578125" style="1348"/>
    <col min="12801" max="12801" width="81" style="1348" customWidth="1"/>
    <col min="12802" max="12802" width="12.7109375" style="1348" customWidth="1"/>
    <col min="12803" max="12803" width="15.7109375" style="1348" customWidth="1"/>
    <col min="12804" max="12804" width="2.7109375" style="1348" customWidth="1"/>
    <col min="12805" max="13056" width="11.42578125" style="1348"/>
    <col min="13057" max="13057" width="81" style="1348" customWidth="1"/>
    <col min="13058" max="13058" width="12.7109375" style="1348" customWidth="1"/>
    <col min="13059" max="13059" width="15.7109375" style="1348" customWidth="1"/>
    <col min="13060" max="13060" width="2.7109375" style="1348" customWidth="1"/>
    <col min="13061" max="13312" width="11.42578125" style="1348"/>
    <col min="13313" max="13313" width="81" style="1348" customWidth="1"/>
    <col min="13314" max="13314" width="12.7109375" style="1348" customWidth="1"/>
    <col min="13315" max="13315" width="15.7109375" style="1348" customWidth="1"/>
    <col min="13316" max="13316" width="2.7109375" style="1348" customWidth="1"/>
    <col min="13317" max="13568" width="11.42578125" style="1348"/>
    <col min="13569" max="13569" width="81" style="1348" customWidth="1"/>
    <col min="13570" max="13570" width="12.7109375" style="1348" customWidth="1"/>
    <col min="13571" max="13571" width="15.7109375" style="1348" customWidth="1"/>
    <col min="13572" max="13572" width="2.7109375" style="1348" customWidth="1"/>
    <col min="13573" max="13824" width="11.42578125" style="1348"/>
    <col min="13825" max="13825" width="81" style="1348" customWidth="1"/>
    <col min="13826" max="13826" width="12.7109375" style="1348" customWidth="1"/>
    <col min="13827" max="13827" width="15.7109375" style="1348" customWidth="1"/>
    <col min="13828" max="13828" width="2.7109375" style="1348" customWidth="1"/>
    <col min="13829" max="14080" width="11.42578125" style="1348"/>
    <col min="14081" max="14081" width="81" style="1348" customWidth="1"/>
    <col min="14082" max="14082" width="12.7109375" style="1348" customWidth="1"/>
    <col min="14083" max="14083" width="15.7109375" style="1348" customWidth="1"/>
    <col min="14084" max="14084" width="2.7109375" style="1348" customWidth="1"/>
    <col min="14085" max="14336" width="11.42578125" style="1348"/>
    <col min="14337" max="14337" width="81" style="1348" customWidth="1"/>
    <col min="14338" max="14338" width="12.7109375" style="1348" customWidth="1"/>
    <col min="14339" max="14339" width="15.7109375" style="1348" customWidth="1"/>
    <col min="14340" max="14340" width="2.7109375" style="1348" customWidth="1"/>
    <col min="14341" max="14592" width="11.42578125" style="1348"/>
    <col min="14593" max="14593" width="81" style="1348" customWidth="1"/>
    <col min="14594" max="14594" width="12.7109375" style="1348" customWidth="1"/>
    <col min="14595" max="14595" width="15.7109375" style="1348" customWidth="1"/>
    <col min="14596" max="14596" width="2.7109375" style="1348" customWidth="1"/>
    <col min="14597" max="14848" width="11.42578125" style="1348"/>
    <col min="14849" max="14849" width="81" style="1348" customWidth="1"/>
    <col min="14850" max="14850" width="12.7109375" style="1348" customWidth="1"/>
    <col min="14851" max="14851" width="15.7109375" style="1348" customWidth="1"/>
    <col min="14852" max="14852" width="2.7109375" style="1348" customWidth="1"/>
    <col min="14853" max="15104" width="11.42578125" style="1348"/>
    <col min="15105" max="15105" width="81" style="1348" customWidth="1"/>
    <col min="15106" max="15106" width="12.7109375" style="1348" customWidth="1"/>
    <col min="15107" max="15107" width="15.7109375" style="1348" customWidth="1"/>
    <col min="15108" max="15108" width="2.7109375" style="1348" customWidth="1"/>
    <col min="15109" max="15360" width="11.42578125" style="1348"/>
    <col min="15361" max="15361" width="81" style="1348" customWidth="1"/>
    <col min="15362" max="15362" width="12.7109375" style="1348" customWidth="1"/>
    <col min="15363" max="15363" width="15.7109375" style="1348" customWidth="1"/>
    <col min="15364" max="15364" width="2.7109375" style="1348" customWidth="1"/>
    <col min="15365" max="15616" width="11.42578125" style="1348"/>
    <col min="15617" max="15617" width="81" style="1348" customWidth="1"/>
    <col min="15618" max="15618" width="12.7109375" style="1348" customWidth="1"/>
    <col min="15619" max="15619" width="15.7109375" style="1348" customWidth="1"/>
    <col min="15620" max="15620" width="2.7109375" style="1348" customWidth="1"/>
    <col min="15621" max="15872" width="11.42578125" style="1348"/>
    <col min="15873" max="15873" width="81" style="1348" customWidth="1"/>
    <col min="15874" max="15874" width="12.7109375" style="1348" customWidth="1"/>
    <col min="15875" max="15875" width="15.7109375" style="1348" customWidth="1"/>
    <col min="15876" max="15876" width="2.7109375" style="1348" customWidth="1"/>
    <col min="15877" max="16128" width="11.42578125" style="1348"/>
    <col min="16129" max="16129" width="81" style="1348" customWidth="1"/>
    <col min="16130" max="16130" width="12.7109375" style="1348" customWidth="1"/>
    <col min="16131" max="16131" width="15.7109375" style="1348" customWidth="1"/>
    <col min="16132" max="16132" width="2.7109375" style="1348" customWidth="1"/>
    <col min="16133" max="16384" width="11.42578125" style="1348"/>
  </cols>
  <sheetData>
    <row r="1" spans="1:3" ht="2.25" customHeight="1">
      <c r="A1" s="236"/>
      <c r="B1" s="1515"/>
      <c r="C1" s="1515"/>
    </row>
    <row r="2" spans="1:3" s="259" customFormat="1" ht="20.25">
      <c r="A2" s="1582" t="s">
        <v>584</v>
      </c>
      <c r="B2" s="1712"/>
      <c r="C2" s="1712"/>
    </row>
    <row r="3" spans="1:3" s="259" customFormat="1" ht="20.25">
      <c r="A3" s="1582" t="s">
        <v>604</v>
      </c>
      <c r="B3" s="1712"/>
      <c r="C3" s="1712"/>
    </row>
    <row r="4" spans="1:3" s="259" customFormat="1" ht="20.25">
      <c r="A4" s="1582" t="s">
        <v>1465</v>
      </c>
      <c r="B4" s="1712"/>
      <c r="C4" s="1712"/>
    </row>
    <row r="5" spans="1:3" s="852" customFormat="1" ht="20.25">
      <c r="A5" s="1714" t="s">
        <v>596</v>
      </c>
      <c r="B5" s="1713"/>
      <c r="C5" s="1713"/>
    </row>
    <row r="6" spans="1:3" ht="6" hidden="1" customHeight="1"/>
    <row r="7" spans="1:3" ht="6" customHeight="1" thickBot="1">
      <c r="B7" s="264"/>
      <c r="C7" s="264"/>
    </row>
    <row r="8" spans="1:3" ht="14.25" thickTop="1" thickBot="1">
      <c r="A8" s="1552"/>
      <c r="B8" s="1553" t="s">
        <v>215</v>
      </c>
      <c r="C8" s="1554" t="s">
        <v>605</v>
      </c>
    </row>
    <row r="9" spans="1:3" s="843" customFormat="1" ht="13.5" thickTop="1" thickBot="1">
      <c r="A9" s="1552" t="s">
        <v>279</v>
      </c>
      <c r="B9" s="1530">
        <v>4915388.5919200005</v>
      </c>
      <c r="C9" s="1530">
        <v>4915388.5919200005</v>
      </c>
    </row>
    <row r="10" spans="1:3" s="843" customFormat="1" ht="12" customHeight="1" thickTop="1" thickBot="1">
      <c r="A10" s="1555" t="s">
        <v>280</v>
      </c>
      <c r="B10" s="1533">
        <v>14637.499380000001</v>
      </c>
      <c r="C10" s="1533">
        <v>14637.499380000001</v>
      </c>
    </row>
    <row r="11" spans="1:3" s="843" customFormat="1" ht="11.25" customHeight="1" thickTop="1">
      <c r="A11" s="988" t="s">
        <v>281</v>
      </c>
      <c r="B11" s="1534">
        <v>0</v>
      </c>
      <c r="C11" s="1534">
        <v>0</v>
      </c>
    </row>
    <row r="12" spans="1:3" s="843" customFormat="1" ht="11.25" customHeight="1">
      <c r="A12" s="988" t="s">
        <v>282</v>
      </c>
      <c r="B12" s="1534">
        <v>3268.6253199999996</v>
      </c>
      <c r="C12" s="1534">
        <v>3268.6253199999996</v>
      </c>
    </row>
    <row r="13" spans="1:3" s="843" customFormat="1" ht="11.25" customHeight="1">
      <c r="A13" s="988" t="s">
        <v>283</v>
      </c>
      <c r="B13" s="1534">
        <v>11368.87406</v>
      </c>
      <c r="C13" s="1534">
        <v>11368.87406</v>
      </c>
    </row>
    <row r="14" spans="1:3" s="843" customFormat="1" ht="11.25" customHeight="1">
      <c r="A14" s="988" t="s">
        <v>284</v>
      </c>
      <c r="B14" s="1534">
        <v>0</v>
      </c>
      <c r="C14" s="1534">
        <v>0</v>
      </c>
    </row>
    <row r="15" spans="1:3" s="843" customFormat="1" ht="11.25" customHeight="1">
      <c r="A15" s="988" t="s">
        <v>285</v>
      </c>
      <c r="B15" s="1534">
        <v>0</v>
      </c>
      <c r="C15" s="1534">
        <v>0</v>
      </c>
    </row>
    <row r="16" spans="1:3" s="843" customFormat="1" ht="11.25" customHeight="1">
      <c r="A16" s="988" t="s">
        <v>286</v>
      </c>
      <c r="B16" s="1534">
        <v>0</v>
      </c>
      <c r="C16" s="1534">
        <v>0</v>
      </c>
    </row>
    <row r="17" spans="1:3" s="843" customFormat="1" ht="11.25" customHeight="1">
      <c r="A17" s="988" t="s">
        <v>287</v>
      </c>
      <c r="B17" s="1534">
        <v>0</v>
      </c>
      <c r="C17" s="1534">
        <v>0</v>
      </c>
    </row>
    <row r="18" spans="1:3" s="843" customFormat="1" ht="11.25" customHeight="1" thickBot="1">
      <c r="A18" s="988" t="s">
        <v>288</v>
      </c>
      <c r="B18" s="1534">
        <v>0</v>
      </c>
      <c r="C18" s="1534">
        <v>0</v>
      </c>
    </row>
    <row r="19" spans="1:3" s="843" customFormat="1" ht="12" customHeight="1" thickTop="1" thickBot="1">
      <c r="A19" s="1555" t="s">
        <v>289</v>
      </c>
      <c r="B19" s="1533">
        <v>93441.906879999995</v>
      </c>
      <c r="C19" s="1533">
        <v>93441.906879999995</v>
      </c>
    </row>
    <row r="20" spans="1:3" s="843" customFormat="1" ht="11.25" customHeight="1" thickTop="1">
      <c r="A20" s="988" t="s">
        <v>290</v>
      </c>
      <c r="B20" s="1534">
        <v>0</v>
      </c>
      <c r="C20" s="1534">
        <v>0</v>
      </c>
    </row>
    <row r="21" spans="1:3" s="843" customFormat="1" ht="11.25" customHeight="1">
      <c r="A21" s="988" t="s">
        <v>291</v>
      </c>
      <c r="B21" s="1534">
        <v>2000</v>
      </c>
      <c r="C21" s="1534">
        <v>2000</v>
      </c>
    </row>
    <row r="22" spans="1:3" s="843" customFormat="1" ht="11.25" customHeight="1">
      <c r="A22" s="988" t="s">
        <v>292</v>
      </c>
      <c r="B22" s="1534">
        <v>0</v>
      </c>
      <c r="C22" s="1534">
        <v>0</v>
      </c>
    </row>
    <row r="23" spans="1:3" s="843" customFormat="1" ht="11.25" customHeight="1">
      <c r="A23" s="988" t="s">
        <v>293</v>
      </c>
      <c r="B23" s="1534">
        <v>0</v>
      </c>
      <c r="C23" s="1534">
        <v>0</v>
      </c>
    </row>
    <row r="24" spans="1:3" s="843" customFormat="1" ht="11.25" customHeight="1">
      <c r="A24" s="988" t="s">
        <v>294</v>
      </c>
      <c r="B24" s="1534">
        <v>91320.962469999999</v>
      </c>
      <c r="C24" s="1534">
        <v>91320.962469999999</v>
      </c>
    </row>
    <row r="25" spans="1:3" s="843" customFormat="1" ht="11.25" customHeight="1">
      <c r="A25" s="988" t="s">
        <v>295</v>
      </c>
      <c r="B25" s="1534">
        <v>0</v>
      </c>
      <c r="C25" s="1534">
        <v>0</v>
      </c>
    </row>
    <row r="26" spans="1:3" s="843" customFormat="1" ht="11.25" customHeight="1">
      <c r="A26" s="988" t="s">
        <v>296</v>
      </c>
      <c r="B26" s="1534">
        <v>120.94441</v>
      </c>
      <c r="C26" s="1534">
        <v>120.94441</v>
      </c>
    </row>
    <row r="27" spans="1:3" s="843" customFormat="1" ht="11.25" customHeight="1" thickBot="1">
      <c r="A27" s="988" t="s">
        <v>297</v>
      </c>
      <c r="B27" s="1534">
        <v>0</v>
      </c>
      <c r="C27" s="1534">
        <v>0</v>
      </c>
    </row>
    <row r="28" spans="1:3" s="843" customFormat="1" ht="12" customHeight="1" thickTop="1" thickBot="1">
      <c r="A28" s="1555" t="s">
        <v>298</v>
      </c>
      <c r="B28" s="1533">
        <v>3476203.73954</v>
      </c>
      <c r="C28" s="1533">
        <v>3476203.73954</v>
      </c>
    </row>
    <row r="29" spans="1:3" s="843" customFormat="1" ht="11.25" customHeight="1" thickTop="1">
      <c r="A29" s="991" t="s">
        <v>299</v>
      </c>
      <c r="B29" s="1534">
        <v>3477339.1981299999</v>
      </c>
      <c r="C29" s="1534">
        <v>3477339.1981299999</v>
      </c>
    </row>
    <row r="30" spans="1:3" s="843" customFormat="1" ht="11.25" customHeight="1">
      <c r="A30" s="988" t="s">
        <v>300</v>
      </c>
      <c r="B30" s="1534">
        <v>3470566.5517500001</v>
      </c>
      <c r="C30" s="1534">
        <v>3470566.5517500001</v>
      </c>
    </row>
    <row r="31" spans="1:3" s="843" customFormat="1" ht="11.25" customHeight="1">
      <c r="A31" s="988" t="s">
        <v>301</v>
      </c>
      <c r="B31" s="1534">
        <v>6772.6463800000001</v>
      </c>
      <c r="C31" s="1534">
        <v>6772.6463800000001</v>
      </c>
    </row>
    <row r="32" spans="1:3" s="843" customFormat="1" ht="11.25" customHeight="1">
      <c r="A32" s="988" t="s">
        <v>302</v>
      </c>
      <c r="B32" s="1534">
        <v>0</v>
      </c>
      <c r="C32" s="1534">
        <v>0</v>
      </c>
    </row>
    <row r="33" spans="1:3" s="843" customFormat="1" ht="11.25" customHeight="1">
      <c r="A33" s="991" t="s">
        <v>303</v>
      </c>
      <c r="B33" s="1534">
        <v>20291.77997</v>
      </c>
      <c r="C33" s="1534">
        <v>20291.77997</v>
      </c>
    </row>
    <row r="34" spans="1:3" s="843" customFormat="1" ht="11.25" customHeight="1">
      <c r="A34" s="988" t="s">
        <v>304</v>
      </c>
      <c r="B34" s="1534">
        <v>20159.24107</v>
      </c>
      <c r="C34" s="1534">
        <v>20159.24107</v>
      </c>
    </row>
    <row r="35" spans="1:3" s="843" customFormat="1" ht="11.25" customHeight="1">
      <c r="A35" s="988" t="s">
        <v>305</v>
      </c>
      <c r="B35" s="1534">
        <v>132.53889999999998</v>
      </c>
      <c r="C35" s="1534">
        <v>132.53889999999998</v>
      </c>
    </row>
    <row r="36" spans="1:3" s="843" customFormat="1" ht="11.25" customHeight="1">
      <c r="A36" s="989" t="s">
        <v>306</v>
      </c>
      <c r="B36" s="1534">
        <v>0</v>
      </c>
      <c r="C36" s="1534">
        <v>0</v>
      </c>
    </row>
    <row r="37" spans="1:3" s="843" customFormat="1" ht="11.25" customHeight="1">
      <c r="A37" s="991" t="s">
        <v>307</v>
      </c>
      <c r="B37" s="1534">
        <v>15048.59001</v>
      </c>
      <c r="C37" s="1534">
        <v>15048.59001</v>
      </c>
    </row>
    <row r="38" spans="1:3" s="843" customFormat="1" ht="12" customHeight="1">
      <c r="A38" s="988" t="s">
        <v>308</v>
      </c>
      <c r="B38" s="1534">
        <v>15048.59001</v>
      </c>
      <c r="C38" s="1534">
        <v>15048.59001</v>
      </c>
    </row>
    <row r="39" spans="1:3" s="843" customFormat="1" ht="12" customHeight="1">
      <c r="A39" s="988" t="s">
        <v>309</v>
      </c>
      <c r="B39" s="1534">
        <v>0</v>
      </c>
      <c r="C39" s="1534">
        <v>0</v>
      </c>
    </row>
    <row r="40" spans="1:3" s="843" customFormat="1" ht="12" customHeight="1">
      <c r="A40" s="988" t="s">
        <v>310</v>
      </c>
      <c r="B40" s="1534">
        <v>0</v>
      </c>
      <c r="C40" s="1534">
        <v>0</v>
      </c>
    </row>
    <row r="41" spans="1:3" s="843" customFormat="1" ht="12" customHeight="1">
      <c r="A41" s="991" t="s">
        <v>311</v>
      </c>
      <c r="B41" s="1534">
        <v>46665.50819</v>
      </c>
      <c r="C41" s="1534">
        <v>46665.50819</v>
      </c>
    </row>
    <row r="42" spans="1:3" s="843" customFormat="1" ht="11.25" customHeight="1">
      <c r="A42" s="989" t="s">
        <v>312</v>
      </c>
      <c r="B42" s="1534">
        <v>46456.582799999996</v>
      </c>
      <c r="C42" s="1534">
        <v>46456.582799999996</v>
      </c>
    </row>
    <row r="43" spans="1:3" s="843" customFormat="1" ht="11.25" customHeight="1">
      <c r="A43" s="988" t="s">
        <v>313</v>
      </c>
      <c r="B43" s="1534">
        <v>208.92539000000002</v>
      </c>
      <c r="C43" s="1534">
        <v>208.92539000000002</v>
      </c>
    </row>
    <row r="44" spans="1:3" s="843" customFormat="1" ht="11.25" customHeight="1">
      <c r="A44" s="988" t="s">
        <v>314</v>
      </c>
      <c r="B44" s="1534">
        <v>0</v>
      </c>
      <c r="C44" s="1534">
        <v>0</v>
      </c>
    </row>
    <row r="45" spans="1:3" s="843" customFormat="1" ht="11.25" customHeight="1">
      <c r="A45" s="988" t="s">
        <v>315</v>
      </c>
      <c r="B45" s="1534">
        <v>0</v>
      </c>
      <c r="C45" s="1534">
        <v>0</v>
      </c>
    </row>
    <row r="46" spans="1:3" s="843" customFormat="1" ht="11.25" customHeight="1">
      <c r="A46" s="988" t="s">
        <v>316</v>
      </c>
      <c r="B46" s="1534">
        <v>0</v>
      </c>
      <c r="C46" s="1534">
        <v>0</v>
      </c>
    </row>
    <row r="47" spans="1:3" s="843" customFormat="1" ht="11.25" customHeight="1">
      <c r="A47" s="843" t="s">
        <v>317</v>
      </c>
      <c r="B47" s="1534">
        <v>0</v>
      </c>
      <c r="C47" s="1534">
        <v>0</v>
      </c>
    </row>
    <row r="48" spans="1:3" s="843" customFormat="1" ht="12" customHeight="1">
      <c r="A48" s="1556" t="s">
        <v>318</v>
      </c>
      <c r="B48" s="1534">
        <v>-83141.336760000006</v>
      </c>
      <c r="C48" s="1534">
        <v>-83141.336760000006</v>
      </c>
    </row>
    <row r="49" spans="1:3" s="843" customFormat="1" ht="12" customHeight="1">
      <c r="A49" s="988" t="s">
        <v>319</v>
      </c>
      <c r="B49" s="1534">
        <v>-1260.21667</v>
      </c>
      <c r="C49" s="1534">
        <v>-1260.21667</v>
      </c>
    </row>
    <row r="50" spans="1:3" s="843" customFormat="1" ht="12" customHeight="1">
      <c r="A50" s="988" t="s">
        <v>320</v>
      </c>
      <c r="B50" s="1534">
        <v>-4.2566199999999998</v>
      </c>
      <c r="C50" s="1534">
        <v>-4.2566199999999998</v>
      </c>
    </row>
    <row r="51" spans="1:3" s="843" customFormat="1" ht="12" customHeight="1">
      <c r="A51" s="988" t="s">
        <v>321</v>
      </c>
      <c r="B51" s="1534">
        <v>-12704.069750000001</v>
      </c>
      <c r="C51" s="1534">
        <v>-12704.069750000001</v>
      </c>
    </row>
    <row r="52" spans="1:3" s="843" customFormat="1" ht="12" customHeight="1">
      <c r="A52" s="988" t="s">
        <v>322</v>
      </c>
      <c r="B52" s="1534">
        <v>-31.173580000000001</v>
      </c>
      <c r="C52" s="1534">
        <v>-31.173580000000001</v>
      </c>
    </row>
    <row r="53" spans="1:3" s="843" customFormat="1" ht="12" customHeight="1">
      <c r="A53" s="988" t="s">
        <v>323</v>
      </c>
      <c r="B53" s="1534">
        <v>-13554.41373</v>
      </c>
      <c r="C53" s="1534">
        <v>-13554.41373</v>
      </c>
    </row>
    <row r="54" spans="1:3" s="843" customFormat="1" ht="12" customHeight="1">
      <c r="A54" s="988" t="s">
        <v>324</v>
      </c>
      <c r="B54" s="1534">
        <v>0</v>
      </c>
      <c r="C54" s="1534">
        <v>0</v>
      </c>
    </row>
    <row r="55" spans="1:3" s="843" customFormat="1" ht="12" customHeight="1">
      <c r="A55" s="988" t="s">
        <v>325</v>
      </c>
      <c r="B55" s="1534">
        <v>-27928.014420000003</v>
      </c>
      <c r="C55" s="1534">
        <v>-27928.014420000003</v>
      </c>
    </row>
    <row r="56" spans="1:3" s="843" customFormat="1" ht="12" customHeight="1">
      <c r="A56" s="988" t="s">
        <v>326</v>
      </c>
      <c r="B56" s="1534">
        <v>-27659.191989999999</v>
      </c>
      <c r="C56" s="1534">
        <v>-27659.191989999999</v>
      </c>
    </row>
    <row r="57" spans="1:3" s="843" customFormat="1" ht="12" customHeight="1">
      <c r="A57" s="988" t="s">
        <v>327</v>
      </c>
      <c r="B57" s="1534">
        <v>0</v>
      </c>
      <c r="C57" s="1534">
        <v>0</v>
      </c>
    </row>
    <row r="58" spans="1:3" s="843" customFormat="1" ht="12" customHeight="1" thickBot="1">
      <c r="A58" s="988" t="s">
        <v>328</v>
      </c>
      <c r="B58" s="1534">
        <v>0</v>
      </c>
      <c r="C58" s="1534">
        <v>0</v>
      </c>
    </row>
    <row r="59" spans="1:3" s="843" customFormat="1" ht="12" customHeight="1" thickTop="1" thickBot="1">
      <c r="A59" s="1555" t="s">
        <v>329</v>
      </c>
      <c r="B59" s="1533">
        <v>3121.2206299999998</v>
      </c>
      <c r="C59" s="1533">
        <v>3121.2206299999998</v>
      </c>
    </row>
    <row r="60" spans="1:3" s="843" customFormat="1" ht="11.25" customHeight="1" thickTop="1">
      <c r="A60" s="988" t="s">
        <v>330</v>
      </c>
      <c r="B60" s="1534">
        <v>0</v>
      </c>
      <c r="C60" s="1534">
        <v>0</v>
      </c>
    </row>
    <row r="61" spans="1:3" s="843" customFormat="1" ht="11.25" customHeight="1">
      <c r="A61" s="988" t="s">
        <v>331</v>
      </c>
      <c r="B61" s="1534">
        <v>925.69470999999999</v>
      </c>
      <c r="C61" s="1534">
        <v>925.69470999999999</v>
      </c>
    </row>
    <row r="62" spans="1:3" s="843" customFormat="1" ht="11.25" customHeight="1">
      <c r="A62" s="988" t="s">
        <v>332</v>
      </c>
      <c r="B62" s="1534">
        <v>2223.4454500000002</v>
      </c>
      <c r="C62" s="1534">
        <v>2223.4454500000002</v>
      </c>
    </row>
    <row r="63" spans="1:3" s="843" customFormat="1" ht="11.25" customHeight="1">
      <c r="A63" s="988" t="s">
        <v>333</v>
      </c>
      <c r="B63" s="1534">
        <v>0</v>
      </c>
      <c r="C63" s="1534">
        <v>0</v>
      </c>
    </row>
    <row r="64" spans="1:3" s="843" customFormat="1" ht="11.25" customHeight="1" thickBot="1">
      <c r="A64" s="988" t="s">
        <v>334</v>
      </c>
      <c r="B64" s="1534">
        <v>-27.919529999999998</v>
      </c>
      <c r="C64" s="1534">
        <v>-27.919529999999998</v>
      </c>
    </row>
    <row r="65" spans="1:3" s="843" customFormat="1" ht="12" customHeight="1" thickTop="1" thickBot="1">
      <c r="A65" s="1555" t="s">
        <v>335</v>
      </c>
      <c r="B65" s="1533">
        <v>0</v>
      </c>
      <c r="C65" s="1533">
        <v>0</v>
      </c>
    </row>
    <row r="66" spans="1:3" s="843" customFormat="1" ht="11.25" customHeight="1" thickTop="1">
      <c r="A66" s="988" t="s">
        <v>336</v>
      </c>
      <c r="B66" s="1534">
        <v>0</v>
      </c>
      <c r="C66" s="1534">
        <v>0</v>
      </c>
    </row>
    <row r="67" spans="1:3" s="843" customFormat="1" ht="11.25" customHeight="1">
      <c r="A67" s="988" t="s">
        <v>337</v>
      </c>
      <c r="B67" s="1534">
        <v>0</v>
      </c>
      <c r="C67" s="1534">
        <v>0</v>
      </c>
    </row>
    <row r="68" spans="1:3" s="843" customFormat="1" ht="11.25" customHeight="1">
      <c r="A68" s="988" t="s">
        <v>338</v>
      </c>
      <c r="B68" s="1534">
        <v>0</v>
      </c>
      <c r="C68" s="1534">
        <v>0</v>
      </c>
    </row>
    <row r="69" spans="1:3" s="843" customFormat="1" ht="11.25" customHeight="1">
      <c r="A69" s="988" t="s">
        <v>339</v>
      </c>
      <c r="B69" s="1534">
        <v>0</v>
      </c>
      <c r="C69" s="1534">
        <v>0</v>
      </c>
    </row>
    <row r="70" spans="1:3" s="843" customFormat="1" ht="11.25" customHeight="1" thickBot="1">
      <c r="A70" s="988" t="s">
        <v>340</v>
      </c>
      <c r="B70" s="1534">
        <v>0</v>
      </c>
      <c r="C70" s="1534">
        <v>0</v>
      </c>
    </row>
    <row r="71" spans="1:3" s="843" customFormat="1" ht="12" customHeight="1" thickTop="1" thickBot="1">
      <c r="A71" s="1555" t="s">
        <v>341</v>
      </c>
      <c r="B71" s="1533">
        <v>674592.87376999995</v>
      </c>
      <c r="C71" s="1533">
        <v>674592.87376999995</v>
      </c>
    </row>
    <row r="72" spans="1:3" s="843" customFormat="1" ht="12" customHeight="1" thickTop="1">
      <c r="A72" s="988" t="s">
        <v>290</v>
      </c>
      <c r="B72" s="1534">
        <v>0</v>
      </c>
      <c r="C72" s="1534">
        <v>0</v>
      </c>
    </row>
    <row r="73" spans="1:3" s="843" customFormat="1" ht="12" customHeight="1">
      <c r="A73" s="988" t="s">
        <v>291</v>
      </c>
      <c r="B73" s="1534">
        <v>411779.30556000001</v>
      </c>
      <c r="C73" s="1534">
        <v>411779.30556000001</v>
      </c>
    </row>
    <row r="74" spans="1:3" s="843" customFormat="1" ht="12" customHeight="1">
      <c r="A74" s="988" t="s">
        <v>292</v>
      </c>
      <c r="B74" s="1534">
        <v>0</v>
      </c>
      <c r="C74" s="1534">
        <v>0</v>
      </c>
    </row>
    <row r="75" spans="1:3" s="843" customFormat="1" ht="12" customHeight="1">
      <c r="A75" s="988" t="s">
        <v>293</v>
      </c>
      <c r="B75" s="1534">
        <v>0</v>
      </c>
      <c r="C75" s="1534">
        <v>0</v>
      </c>
    </row>
    <row r="76" spans="1:3" s="843" customFormat="1" ht="12" customHeight="1">
      <c r="A76" s="988" t="s">
        <v>342</v>
      </c>
      <c r="B76" s="1534">
        <v>56046.896130000001</v>
      </c>
      <c r="C76" s="1534">
        <v>56046.896130000001</v>
      </c>
    </row>
    <row r="77" spans="1:3" s="843" customFormat="1" ht="12" customHeight="1">
      <c r="A77" s="988" t="s">
        <v>343</v>
      </c>
      <c r="B77" s="1534">
        <v>4810.29</v>
      </c>
      <c r="C77" s="1534">
        <v>4810.29</v>
      </c>
    </row>
    <row r="78" spans="1:3" s="843" customFormat="1" ht="12" customHeight="1">
      <c r="A78" s="988" t="s">
        <v>295</v>
      </c>
      <c r="B78" s="1534">
        <v>147333.33600000001</v>
      </c>
      <c r="C78" s="1534">
        <v>147333.33600000001</v>
      </c>
    </row>
    <row r="79" spans="1:3" s="843" customFormat="1" ht="12" customHeight="1">
      <c r="A79" s="988" t="s">
        <v>344</v>
      </c>
      <c r="B79" s="1534">
        <v>54628.534079999998</v>
      </c>
      <c r="C79" s="1534">
        <v>54628.534079999998</v>
      </c>
    </row>
    <row r="80" spans="1:3" s="843" customFormat="1" ht="12" customHeight="1" thickBot="1">
      <c r="A80" s="988" t="s">
        <v>345</v>
      </c>
      <c r="B80" s="1534">
        <v>-5.4880000000000004</v>
      </c>
      <c r="C80" s="1534">
        <v>-5.4880000000000004</v>
      </c>
    </row>
    <row r="81" spans="1:3" s="843" customFormat="1" ht="12" customHeight="1" thickTop="1" thickBot="1">
      <c r="A81" s="1555" t="s">
        <v>346</v>
      </c>
      <c r="B81" s="1533">
        <v>19394.852370000001</v>
      </c>
      <c r="C81" s="1533">
        <v>19394.852370000001</v>
      </c>
    </row>
    <row r="82" spans="1:3" s="843" customFormat="1" ht="11.25" customHeight="1" thickTop="1">
      <c r="A82" s="988" t="s">
        <v>347</v>
      </c>
      <c r="B82" s="1534">
        <v>0</v>
      </c>
      <c r="C82" s="1534">
        <v>0</v>
      </c>
    </row>
    <row r="83" spans="1:3" s="843" customFormat="1" ht="11.25" customHeight="1">
      <c r="A83" s="988" t="s">
        <v>348</v>
      </c>
      <c r="B83" s="1534">
        <v>3906.7397799999999</v>
      </c>
      <c r="C83" s="1534">
        <v>3906.7397799999999</v>
      </c>
    </row>
    <row r="84" spans="1:3" s="843" customFormat="1" ht="11.25" customHeight="1">
      <c r="A84" s="988" t="s">
        <v>349</v>
      </c>
      <c r="B84" s="1534">
        <v>3883.2273</v>
      </c>
      <c r="C84" s="1534">
        <v>3883.2273</v>
      </c>
    </row>
    <row r="85" spans="1:3" s="843" customFormat="1" ht="11.25" customHeight="1">
      <c r="A85" s="988" t="s">
        <v>350</v>
      </c>
      <c r="B85" s="1534">
        <v>4999.1898899999997</v>
      </c>
      <c r="C85" s="1534">
        <v>4999.1898899999997</v>
      </c>
    </row>
    <row r="86" spans="1:3" s="843" customFormat="1" ht="11.25" customHeight="1">
      <c r="A86" s="988" t="s">
        <v>351</v>
      </c>
      <c r="B86" s="1534">
        <v>3428.7819100000002</v>
      </c>
      <c r="C86" s="1534">
        <v>3428.7819100000002</v>
      </c>
    </row>
    <row r="87" spans="1:3" s="843" customFormat="1" ht="11.25" customHeight="1">
      <c r="A87" s="988" t="s">
        <v>352</v>
      </c>
      <c r="B87" s="1534">
        <v>3175.88438</v>
      </c>
      <c r="C87" s="1534">
        <v>3175.88438</v>
      </c>
    </row>
    <row r="88" spans="1:3" s="843" customFormat="1" ht="11.25" customHeight="1">
      <c r="A88" s="988" t="s">
        <v>353</v>
      </c>
      <c r="B88" s="1534">
        <v>1.02911</v>
      </c>
      <c r="C88" s="1534">
        <v>1.02911</v>
      </c>
    </row>
    <row r="89" spans="1:3" s="843" customFormat="1" ht="11.25" customHeight="1">
      <c r="A89" s="988" t="s">
        <v>354</v>
      </c>
      <c r="B89" s="1534">
        <v>0</v>
      </c>
      <c r="C89" s="1534">
        <v>0</v>
      </c>
    </row>
    <row r="90" spans="1:3" s="843" customFormat="1" ht="11.25" customHeight="1" thickBot="1">
      <c r="A90" s="988" t="s">
        <v>355</v>
      </c>
      <c r="B90" s="1534">
        <v>0</v>
      </c>
      <c r="C90" s="1534">
        <v>0</v>
      </c>
    </row>
    <row r="91" spans="1:3" s="843" customFormat="1" ht="12" customHeight="1" thickTop="1" thickBot="1">
      <c r="A91" s="1555" t="s">
        <v>356</v>
      </c>
      <c r="B91" s="1533">
        <v>3878.3884700000003</v>
      </c>
      <c r="C91" s="1533">
        <v>3878.3884700000003</v>
      </c>
    </row>
    <row r="92" spans="1:3" s="843" customFormat="1" ht="11.25" customHeight="1" thickTop="1">
      <c r="A92" s="988" t="s">
        <v>357</v>
      </c>
      <c r="B92" s="1534">
        <v>249.89159000000001</v>
      </c>
      <c r="C92" s="1534">
        <v>249.89159000000001</v>
      </c>
    </row>
    <row r="93" spans="1:3" s="843" customFormat="1" ht="11.25" customHeight="1">
      <c r="A93" s="988" t="s">
        <v>358</v>
      </c>
      <c r="B93" s="1534">
        <v>2612.13949</v>
      </c>
      <c r="C93" s="1534">
        <v>2612.13949</v>
      </c>
    </row>
    <row r="94" spans="1:3" s="843" customFormat="1" ht="11.25" customHeight="1">
      <c r="A94" s="988" t="s">
        <v>359</v>
      </c>
      <c r="B94" s="1534">
        <v>146.19526999999999</v>
      </c>
      <c r="C94" s="1534">
        <v>146.19526999999999</v>
      </c>
    </row>
    <row r="95" spans="1:3" s="981" customFormat="1" ht="11.25" customHeight="1">
      <c r="A95" s="981" t="s">
        <v>360</v>
      </c>
      <c r="B95" s="1534">
        <v>874.27472</v>
      </c>
      <c r="C95" s="1534">
        <v>874.27472</v>
      </c>
    </row>
    <row r="96" spans="1:3" s="843" customFormat="1" ht="11.25" customHeight="1" thickBot="1">
      <c r="A96" s="981" t="s">
        <v>361</v>
      </c>
      <c r="B96" s="983">
        <v>-4.1126000000000005</v>
      </c>
      <c r="C96" s="983">
        <v>-4.1126000000000005</v>
      </c>
    </row>
    <row r="97" spans="1:3" s="843" customFormat="1" ht="12" customHeight="1" thickTop="1" thickBot="1">
      <c r="A97" s="1555" t="s">
        <v>362</v>
      </c>
      <c r="B97" s="1533">
        <v>630118.11088000005</v>
      </c>
      <c r="C97" s="1533">
        <v>630118.11088000005</v>
      </c>
    </row>
    <row r="98" spans="1:3" s="843" customFormat="1" ht="11.25" customHeight="1" thickTop="1">
      <c r="A98" s="988" t="s">
        <v>363</v>
      </c>
      <c r="B98" s="1534">
        <v>559199.74391999992</v>
      </c>
      <c r="C98" s="1534">
        <v>559199.74391999992</v>
      </c>
    </row>
    <row r="99" spans="1:3" s="843" customFormat="1" ht="11.25" customHeight="1">
      <c r="A99" s="988" t="s">
        <v>364</v>
      </c>
      <c r="B99" s="1534">
        <v>0</v>
      </c>
      <c r="C99" s="1534">
        <v>0</v>
      </c>
    </row>
    <row r="100" spans="1:3" s="843" customFormat="1" ht="11.25" customHeight="1">
      <c r="A100" s="988" t="s">
        <v>365</v>
      </c>
      <c r="B100" s="1534">
        <v>0</v>
      </c>
      <c r="C100" s="1534">
        <v>0</v>
      </c>
    </row>
    <row r="101" spans="1:3" s="981" customFormat="1" ht="11.25" customHeight="1">
      <c r="A101" s="981" t="s">
        <v>366</v>
      </c>
      <c r="B101" s="1534">
        <v>0</v>
      </c>
      <c r="C101" s="1534">
        <v>0</v>
      </c>
    </row>
    <row r="102" spans="1:3" s="843" customFormat="1" ht="11.25" customHeight="1">
      <c r="A102" s="988" t="s">
        <v>367</v>
      </c>
      <c r="B102" s="1534">
        <v>92792.010430000009</v>
      </c>
      <c r="C102" s="1534">
        <v>92792.010430000009</v>
      </c>
    </row>
    <row r="103" spans="1:3" s="843" customFormat="1" ht="11.25" customHeight="1">
      <c r="A103" s="981" t="s">
        <v>368</v>
      </c>
      <c r="B103" s="983">
        <v>-21873.643469999999</v>
      </c>
      <c r="C103" s="983">
        <v>-21873.643469999999</v>
      </c>
    </row>
    <row r="104" spans="1:3" s="843" customFormat="1" ht="7.5" customHeight="1" thickBot="1">
      <c r="A104" s="1557"/>
      <c r="B104" s="1558"/>
      <c r="C104" s="1558"/>
    </row>
    <row r="105" spans="1:3" s="843" customFormat="1" ht="13.5" thickTop="1" thickBot="1">
      <c r="A105" s="158" t="s">
        <v>369</v>
      </c>
      <c r="B105" s="155">
        <v>4322291.5291099995</v>
      </c>
      <c r="C105" s="155">
        <v>4322291.5291099995</v>
      </c>
    </row>
    <row r="106" spans="1:3" s="843" customFormat="1" ht="13.5" thickTop="1" thickBot="1">
      <c r="A106" s="156" t="s">
        <v>370</v>
      </c>
      <c r="B106" s="157">
        <v>2517392.8503899998</v>
      </c>
      <c r="C106" s="155">
        <v>2517392.8503899998</v>
      </c>
    </row>
    <row r="107" spans="1:3" s="843" customFormat="1" thickTop="1">
      <c r="A107" s="138" t="s">
        <v>371</v>
      </c>
      <c r="B107" s="139">
        <v>0</v>
      </c>
      <c r="C107" s="139">
        <v>0</v>
      </c>
    </row>
    <row r="108" spans="1:3" s="843" customFormat="1" ht="12">
      <c r="A108" s="138" t="s">
        <v>372</v>
      </c>
      <c r="B108" s="139">
        <v>0</v>
      </c>
      <c r="C108" s="139">
        <v>0</v>
      </c>
    </row>
    <row r="109" spans="1:3" s="843" customFormat="1" ht="12">
      <c r="A109" s="138" t="s">
        <v>373</v>
      </c>
      <c r="B109" s="139">
        <v>0</v>
      </c>
      <c r="C109" s="139">
        <v>0</v>
      </c>
    </row>
    <row r="110" spans="1:3" s="843" customFormat="1" ht="12">
      <c r="A110" s="138" t="s">
        <v>374</v>
      </c>
      <c r="B110" s="139">
        <v>0</v>
      </c>
      <c r="C110" s="139">
        <v>0</v>
      </c>
    </row>
    <row r="111" spans="1:3" s="843" customFormat="1" ht="12">
      <c r="A111" s="138" t="s">
        <v>375</v>
      </c>
      <c r="B111" s="139">
        <v>0</v>
      </c>
      <c r="C111" s="139">
        <v>0</v>
      </c>
    </row>
    <row r="112" spans="1:3" s="843" customFormat="1" ht="12">
      <c r="A112" s="140" t="s">
        <v>376</v>
      </c>
      <c r="B112" s="139">
        <v>0</v>
      </c>
      <c r="C112" s="139">
        <v>0</v>
      </c>
    </row>
    <row r="113" spans="1:3" s="843" customFormat="1" ht="12">
      <c r="A113" s="141" t="s">
        <v>377</v>
      </c>
      <c r="B113" s="139">
        <v>0</v>
      </c>
      <c r="C113" s="139">
        <v>0</v>
      </c>
    </row>
    <row r="114" spans="1:3" s="843" customFormat="1" ht="12">
      <c r="A114" s="141" t="s">
        <v>378</v>
      </c>
      <c r="B114" s="139">
        <v>0</v>
      </c>
      <c r="C114" s="139">
        <v>0</v>
      </c>
    </row>
    <row r="115" spans="1:3" s="843" customFormat="1" ht="12">
      <c r="A115" s="141" t="s">
        <v>379</v>
      </c>
      <c r="B115" s="139">
        <v>0</v>
      </c>
      <c r="C115" s="139">
        <v>0</v>
      </c>
    </row>
    <row r="116" spans="1:3" s="843" customFormat="1" ht="12">
      <c r="A116" s="141" t="s">
        <v>380</v>
      </c>
      <c r="B116" s="139">
        <v>0</v>
      </c>
      <c r="C116" s="139">
        <v>0</v>
      </c>
    </row>
    <row r="117" spans="1:3" s="843" customFormat="1" ht="12">
      <c r="A117" s="141" t="s">
        <v>381</v>
      </c>
      <c r="B117" s="139">
        <v>0</v>
      </c>
      <c r="C117" s="139">
        <v>0</v>
      </c>
    </row>
    <row r="118" spans="1:3" s="843" customFormat="1" ht="12">
      <c r="A118" s="141" t="s">
        <v>382</v>
      </c>
      <c r="B118" s="139">
        <v>0</v>
      </c>
      <c r="C118" s="139">
        <v>0</v>
      </c>
    </row>
    <row r="119" spans="1:3" s="843" customFormat="1" ht="12">
      <c r="A119" s="142" t="s">
        <v>383</v>
      </c>
      <c r="B119" s="139">
        <v>0</v>
      </c>
      <c r="C119" s="139">
        <v>0</v>
      </c>
    </row>
    <row r="120" spans="1:3" s="843" customFormat="1" ht="12">
      <c r="A120" s="142" t="s">
        <v>384</v>
      </c>
      <c r="B120" s="139">
        <v>0</v>
      </c>
      <c r="C120" s="139">
        <v>0</v>
      </c>
    </row>
    <row r="121" spans="1:3" s="843" customFormat="1" ht="12">
      <c r="A121" s="138" t="s">
        <v>385</v>
      </c>
      <c r="B121" s="139">
        <v>2396920.5052499999</v>
      </c>
      <c r="C121" s="139">
        <v>2396920.5052499999</v>
      </c>
    </row>
    <row r="122" spans="1:3" s="843" customFormat="1" thickBot="1">
      <c r="A122" s="138" t="s">
        <v>386</v>
      </c>
      <c r="B122" s="139">
        <v>120472.34514</v>
      </c>
      <c r="C122" s="139">
        <v>120472.34514</v>
      </c>
    </row>
    <row r="123" spans="1:3" s="843" customFormat="1" ht="13.5" thickTop="1" thickBot="1">
      <c r="A123" s="158" t="s">
        <v>387</v>
      </c>
      <c r="B123" s="155">
        <v>0</v>
      </c>
      <c r="C123" s="155">
        <v>0</v>
      </c>
    </row>
    <row r="124" spans="1:3" s="843" customFormat="1" ht="13.5" thickTop="1" thickBot="1">
      <c r="A124" s="156" t="s">
        <v>597</v>
      </c>
      <c r="B124" s="157">
        <v>0</v>
      </c>
      <c r="C124" s="157">
        <v>0</v>
      </c>
    </row>
    <row r="125" spans="1:3" s="843" customFormat="1" thickTop="1">
      <c r="A125" s="138" t="s">
        <v>598</v>
      </c>
      <c r="B125" s="139">
        <v>0</v>
      </c>
      <c r="C125" s="139">
        <v>0</v>
      </c>
    </row>
    <row r="126" spans="1:3" s="843" customFormat="1" ht="12">
      <c r="A126" s="138" t="s">
        <v>599</v>
      </c>
      <c r="B126" s="139">
        <v>0</v>
      </c>
      <c r="C126" s="139">
        <v>0</v>
      </c>
    </row>
    <row r="127" spans="1:3" s="843" customFormat="1" ht="12">
      <c r="A127" s="138" t="s">
        <v>600</v>
      </c>
      <c r="B127" s="139">
        <v>0</v>
      </c>
      <c r="C127" s="139">
        <v>0</v>
      </c>
    </row>
    <row r="128" spans="1:3" s="843" customFormat="1" ht="12">
      <c r="A128" s="138" t="s">
        <v>601</v>
      </c>
      <c r="B128" s="139">
        <v>0</v>
      </c>
      <c r="C128" s="139">
        <v>0</v>
      </c>
    </row>
    <row r="129" spans="1:3" s="843" customFormat="1" ht="12">
      <c r="A129" s="138" t="s">
        <v>602</v>
      </c>
      <c r="B129" s="139">
        <v>0</v>
      </c>
      <c r="C129" s="139">
        <v>0</v>
      </c>
    </row>
    <row r="130" spans="1:3" s="843" customFormat="1" thickBot="1">
      <c r="A130" s="138" t="s">
        <v>1383</v>
      </c>
      <c r="B130" s="139">
        <v>0</v>
      </c>
      <c r="C130" s="139">
        <v>0</v>
      </c>
    </row>
    <row r="131" spans="1:3" s="843" customFormat="1" ht="13.5" thickTop="1" thickBot="1">
      <c r="A131" s="156" t="s">
        <v>388</v>
      </c>
      <c r="B131" s="157">
        <v>1676446.4996099998</v>
      </c>
      <c r="C131" s="157">
        <v>1676446.4996099998</v>
      </c>
    </row>
    <row r="132" spans="1:3" s="843" customFormat="1" thickTop="1">
      <c r="A132" s="138" t="s">
        <v>389</v>
      </c>
      <c r="B132" s="139">
        <v>0</v>
      </c>
      <c r="C132" s="139">
        <v>0</v>
      </c>
    </row>
    <row r="133" spans="1:3" s="843" customFormat="1" ht="12">
      <c r="A133" s="138" t="s">
        <v>390</v>
      </c>
      <c r="B133" s="139">
        <v>0</v>
      </c>
      <c r="C133" s="139">
        <v>0</v>
      </c>
    </row>
    <row r="134" spans="1:3" s="843" customFormat="1" ht="12">
      <c r="A134" s="138" t="s">
        <v>391</v>
      </c>
      <c r="B134" s="139">
        <v>0</v>
      </c>
      <c r="C134" s="139">
        <v>0</v>
      </c>
    </row>
    <row r="135" spans="1:3" s="843" customFormat="1" ht="12">
      <c r="A135" s="138" t="s">
        <v>392</v>
      </c>
      <c r="B135" s="139">
        <v>0</v>
      </c>
      <c r="C135" s="139">
        <v>0</v>
      </c>
    </row>
    <row r="136" spans="1:3" s="843" customFormat="1" ht="12">
      <c r="A136" s="138" t="s">
        <v>393</v>
      </c>
      <c r="B136" s="139">
        <v>986703.75266999996</v>
      </c>
      <c r="C136" s="139">
        <v>986703.75266999996</v>
      </c>
    </row>
    <row r="137" spans="1:3" s="843" customFormat="1" ht="12">
      <c r="A137" s="138" t="s">
        <v>394</v>
      </c>
      <c r="B137" s="139">
        <v>618885.36502999999</v>
      </c>
      <c r="C137" s="139">
        <v>618885.36502999999</v>
      </c>
    </row>
    <row r="138" spans="1:3" s="843" customFormat="1" ht="12">
      <c r="A138" s="138" t="s">
        <v>395</v>
      </c>
      <c r="B138" s="139">
        <v>68600</v>
      </c>
      <c r="C138" s="139">
        <v>68600</v>
      </c>
    </row>
    <row r="139" spans="1:3" s="843" customFormat="1" thickBot="1">
      <c r="A139" s="138" t="s">
        <v>396</v>
      </c>
      <c r="B139" s="139">
        <v>2257.3819100000001</v>
      </c>
      <c r="C139" s="139">
        <v>2257.3819100000001</v>
      </c>
    </row>
    <row r="140" spans="1:3" s="843" customFormat="1" ht="13.5" thickTop="1" thickBot="1">
      <c r="A140" s="156" t="s">
        <v>397</v>
      </c>
      <c r="B140" s="157">
        <v>23136.958760000001</v>
      </c>
      <c r="C140" s="157">
        <v>23136.958760000001</v>
      </c>
    </row>
    <row r="141" spans="1:3" s="843" customFormat="1" thickTop="1">
      <c r="A141" s="138" t="s">
        <v>330</v>
      </c>
      <c r="B141" s="139">
        <v>0</v>
      </c>
      <c r="C141" s="139">
        <v>0</v>
      </c>
    </row>
    <row r="142" spans="1:3" s="843" customFormat="1" ht="12">
      <c r="A142" s="138" t="s">
        <v>332</v>
      </c>
      <c r="B142" s="139">
        <v>7221.2165100000002</v>
      </c>
      <c r="C142" s="139">
        <v>7221.2165100000002</v>
      </c>
    </row>
    <row r="143" spans="1:3" s="843" customFormat="1" ht="12">
      <c r="A143" s="138" t="s">
        <v>398</v>
      </c>
      <c r="B143" s="139">
        <v>15915.742249999999</v>
      </c>
      <c r="C143" s="139">
        <v>15915.742249999999</v>
      </c>
    </row>
    <row r="144" spans="1:3" s="843" customFormat="1" ht="12">
      <c r="A144" s="138" t="s">
        <v>359</v>
      </c>
      <c r="B144" s="139">
        <v>0</v>
      </c>
      <c r="C144" s="139">
        <v>0</v>
      </c>
    </row>
    <row r="145" spans="1:3" s="843" customFormat="1" thickBot="1">
      <c r="A145" s="138" t="s">
        <v>399</v>
      </c>
      <c r="B145" s="139">
        <v>0</v>
      </c>
      <c r="C145" s="139">
        <v>0</v>
      </c>
    </row>
    <row r="146" spans="1:3" s="843" customFormat="1" ht="13.5" thickTop="1" thickBot="1">
      <c r="A146" s="156" t="s">
        <v>400</v>
      </c>
      <c r="B146" s="157">
        <v>18388.270350000003</v>
      </c>
      <c r="C146" s="157">
        <v>18388.270350000003</v>
      </c>
    </row>
    <row r="147" spans="1:3" s="843" customFormat="1" thickTop="1">
      <c r="A147" s="138" t="s">
        <v>401</v>
      </c>
      <c r="B147" s="139">
        <v>0</v>
      </c>
      <c r="C147" s="139">
        <v>0</v>
      </c>
    </row>
    <row r="148" spans="1:3" s="843" customFormat="1" ht="12">
      <c r="A148" s="138" t="s">
        <v>402</v>
      </c>
      <c r="B148" s="139">
        <v>0</v>
      </c>
      <c r="C148" s="139">
        <v>0</v>
      </c>
    </row>
    <row r="149" spans="1:3" s="843" customFormat="1" ht="12">
      <c r="A149" s="138" t="s">
        <v>403</v>
      </c>
      <c r="B149" s="139">
        <v>4817.6170899999997</v>
      </c>
      <c r="C149" s="139">
        <v>4817.6170899999997</v>
      </c>
    </row>
    <row r="150" spans="1:3" s="843" customFormat="1" ht="12">
      <c r="A150" s="138" t="s">
        <v>404</v>
      </c>
      <c r="B150" s="139">
        <v>13570.653259999999</v>
      </c>
      <c r="C150" s="139">
        <v>13570.653259999999</v>
      </c>
    </row>
    <row r="151" spans="1:3" s="843" customFormat="1" thickBot="1">
      <c r="A151" s="138" t="s">
        <v>405</v>
      </c>
      <c r="B151" s="139">
        <v>0</v>
      </c>
      <c r="C151" s="139">
        <v>0</v>
      </c>
    </row>
    <row r="152" spans="1:3" s="843" customFormat="1" ht="13.5" thickTop="1" thickBot="1">
      <c r="A152" s="156" t="s">
        <v>406</v>
      </c>
      <c r="B152" s="157">
        <v>86926.95</v>
      </c>
      <c r="C152" s="157">
        <v>86926.95</v>
      </c>
    </row>
    <row r="153" spans="1:3" s="843" customFormat="1" thickTop="1">
      <c r="A153" s="138" t="s">
        <v>407</v>
      </c>
      <c r="B153" s="139">
        <v>85000</v>
      </c>
      <c r="C153" s="139">
        <v>85000</v>
      </c>
    </row>
    <row r="154" spans="1:3" s="843" customFormat="1" ht="12">
      <c r="A154" s="138" t="s">
        <v>408</v>
      </c>
      <c r="B154" s="139">
        <v>0</v>
      </c>
      <c r="C154" s="139">
        <v>0</v>
      </c>
    </row>
    <row r="155" spans="1:3" s="843" customFormat="1" ht="12">
      <c r="A155" s="138" t="s">
        <v>409</v>
      </c>
      <c r="B155" s="139">
        <v>0</v>
      </c>
      <c r="C155" s="139">
        <v>0</v>
      </c>
    </row>
    <row r="156" spans="1:3" s="843" customFormat="1" thickBot="1">
      <c r="A156" s="138" t="s">
        <v>410</v>
      </c>
      <c r="B156" s="139">
        <v>1926.95</v>
      </c>
      <c r="C156" s="139">
        <v>1926.95</v>
      </c>
    </row>
    <row r="157" spans="1:3" s="843" customFormat="1" ht="13.5" thickTop="1" thickBot="1">
      <c r="A157" s="156" t="s">
        <v>411</v>
      </c>
      <c r="B157" s="157">
        <v>0</v>
      </c>
      <c r="C157" s="157">
        <v>0</v>
      </c>
    </row>
    <row r="158" spans="1:3" s="843" customFormat="1" thickTop="1">
      <c r="A158" s="138" t="s">
        <v>412</v>
      </c>
      <c r="B158" s="139">
        <v>0</v>
      </c>
      <c r="C158" s="139">
        <v>0</v>
      </c>
    </row>
    <row r="159" spans="1:3" s="843" customFormat="1" ht="12">
      <c r="A159" s="138" t="s">
        <v>413</v>
      </c>
      <c r="B159" s="139">
        <v>0</v>
      </c>
      <c r="C159" s="139">
        <v>0</v>
      </c>
    </row>
    <row r="160" spans="1:3" s="843" customFormat="1" ht="12">
      <c r="A160" s="138" t="s">
        <v>414</v>
      </c>
      <c r="B160" s="139">
        <v>0</v>
      </c>
      <c r="C160" s="139">
        <v>0</v>
      </c>
    </row>
    <row r="161" spans="1:3" s="843" customFormat="1" ht="12">
      <c r="A161" s="138" t="s">
        <v>415</v>
      </c>
      <c r="B161" s="139">
        <v>0</v>
      </c>
      <c r="C161" s="139">
        <v>0</v>
      </c>
    </row>
    <row r="162" spans="1:3" s="843" customFormat="1" ht="12">
      <c r="A162" s="138" t="s">
        <v>416</v>
      </c>
      <c r="B162" s="139">
        <v>0</v>
      </c>
      <c r="C162" s="139">
        <v>0</v>
      </c>
    </row>
    <row r="163" spans="1:3" s="843" customFormat="1" ht="12">
      <c r="A163" s="138" t="s">
        <v>417</v>
      </c>
      <c r="B163" s="139">
        <v>0</v>
      </c>
      <c r="C163" s="139">
        <v>0</v>
      </c>
    </row>
    <row r="164" spans="1:3" s="843" customFormat="1" ht="12">
      <c r="A164" s="138" t="s">
        <v>418</v>
      </c>
      <c r="B164" s="139">
        <v>0</v>
      </c>
      <c r="C164" s="139">
        <v>0</v>
      </c>
    </row>
    <row r="165" spans="1:3" s="843" customFormat="1" ht="12">
      <c r="A165" s="138" t="s">
        <v>419</v>
      </c>
      <c r="B165" s="139">
        <v>0</v>
      </c>
      <c r="C165" s="139">
        <v>0</v>
      </c>
    </row>
    <row r="166" spans="1:3" s="843" customFormat="1" thickBot="1">
      <c r="A166" s="687"/>
      <c r="B166" s="688"/>
      <c r="C166" s="688"/>
    </row>
    <row r="167" spans="1:3" s="843" customFormat="1" ht="13.5" thickTop="1" thickBot="1">
      <c r="A167" s="156" t="s">
        <v>420</v>
      </c>
      <c r="B167" s="157">
        <v>593097.06209999998</v>
      </c>
      <c r="C167" s="157">
        <v>593097.06209999998</v>
      </c>
    </row>
    <row r="168" spans="1:3" s="843" customFormat="1" thickTop="1">
      <c r="A168" s="144" t="s">
        <v>421</v>
      </c>
      <c r="B168" s="143">
        <v>462513.5</v>
      </c>
      <c r="C168" s="139">
        <v>462513.5</v>
      </c>
    </row>
    <row r="169" spans="1:3" s="843" customFormat="1" ht="12">
      <c r="A169" s="138" t="s">
        <v>422</v>
      </c>
      <c r="B169" s="143">
        <v>462513.5</v>
      </c>
      <c r="C169" s="139">
        <v>462513.5</v>
      </c>
    </row>
    <row r="170" spans="1:3" s="843" customFormat="1" ht="12">
      <c r="A170" s="138" t="s">
        <v>423</v>
      </c>
      <c r="B170" s="143">
        <v>0</v>
      </c>
      <c r="C170" s="139">
        <v>0</v>
      </c>
    </row>
    <row r="171" spans="1:3" s="843" customFormat="1" ht="12">
      <c r="A171" s="138" t="s">
        <v>424</v>
      </c>
      <c r="B171" s="143">
        <v>0</v>
      </c>
      <c r="C171" s="139">
        <v>0</v>
      </c>
    </row>
    <row r="172" spans="1:3" s="843" customFormat="1" ht="12">
      <c r="A172" s="144" t="s">
        <v>425</v>
      </c>
      <c r="B172" s="143">
        <v>0</v>
      </c>
      <c r="C172" s="139">
        <v>0</v>
      </c>
    </row>
    <row r="173" spans="1:3" s="843" customFormat="1" ht="12">
      <c r="A173" s="138" t="s">
        <v>426</v>
      </c>
      <c r="B173" s="143">
        <v>0</v>
      </c>
      <c r="C173" s="139">
        <v>0</v>
      </c>
    </row>
    <row r="174" spans="1:3" s="843" customFormat="1" ht="12">
      <c r="A174" s="138" t="s">
        <v>427</v>
      </c>
      <c r="B174" s="143">
        <v>0</v>
      </c>
      <c r="C174" s="139">
        <v>0</v>
      </c>
    </row>
    <row r="175" spans="1:3" s="843" customFormat="1" ht="12">
      <c r="A175" s="138" t="s">
        <v>428</v>
      </c>
      <c r="B175" s="143">
        <v>0</v>
      </c>
      <c r="C175" s="139">
        <v>0</v>
      </c>
    </row>
    <row r="176" spans="1:3" s="843" customFormat="1" ht="12">
      <c r="A176" s="144" t="s">
        <v>429</v>
      </c>
      <c r="B176" s="143">
        <v>0</v>
      </c>
      <c r="C176" s="139">
        <v>0</v>
      </c>
    </row>
    <row r="177" spans="1:3" s="843" customFormat="1" ht="12">
      <c r="A177" s="138" t="s">
        <v>430</v>
      </c>
      <c r="B177" s="143">
        <v>0</v>
      </c>
      <c r="C177" s="139">
        <v>0</v>
      </c>
    </row>
    <row r="178" spans="1:3" s="843" customFormat="1" ht="12">
      <c r="A178" s="144" t="s">
        <v>431</v>
      </c>
      <c r="B178" s="143">
        <v>124212.37719</v>
      </c>
      <c r="C178" s="139">
        <v>124212.37719</v>
      </c>
    </row>
    <row r="179" spans="1:3" s="843" customFormat="1" ht="12">
      <c r="A179" s="138" t="s">
        <v>432</v>
      </c>
      <c r="B179" s="143">
        <v>49537.55517</v>
      </c>
      <c r="C179" s="139">
        <v>49537.55517</v>
      </c>
    </row>
    <row r="180" spans="1:3" s="843" customFormat="1" ht="12">
      <c r="A180" s="138" t="s">
        <v>433</v>
      </c>
      <c r="B180" s="143">
        <v>47494.563020000001</v>
      </c>
      <c r="C180" s="139">
        <v>47494.563020000001</v>
      </c>
    </row>
    <row r="181" spans="1:3" s="843" customFormat="1" ht="12">
      <c r="A181" s="138" t="s">
        <v>434</v>
      </c>
      <c r="B181" s="143">
        <v>27180.258999999998</v>
      </c>
      <c r="C181" s="139">
        <v>27180.258999999998</v>
      </c>
    </row>
    <row r="182" spans="1:3" s="843" customFormat="1" ht="12">
      <c r="A182" s="144" t="s">
        <v>435</v>
      </c>
      <c r="B182" s="143">
        <v>6371.1849099999999</v>
      </c>
      <c r="C182" s="139">
        <v>6371.1849099999999</v>
      </c>
    </row>
    <row r="183" spans="1:3" s="843" customFormat="1" ht="12">
      <c r="A183" s="138" t="s">
        <v>436</v>
      </c>
      <c r="B183" s="143">
        <v>0.78547</v>
      </c>
      <c r="C183" s="139">
        <v>0.78547</v>
      </c>
    </row>
    <row r="184" spans="1:3" s="843" customFormat="1" thickBot="1">
      <c r="A184" s="145" t="s">
        <v>437</v>
      </c>
      <c r="B184" s="1559">
        <v>6370.3994400000001</v>
      </c>
      <c r="C184" s="139">
        <v>6370.3994400000001</v>
      </c>
    </row>
    <row r="185" spans="1:3" s="843" customFormat="1" ht="13.5" thickTop="1" thickBot="1">
      <c r="A185" s="154" t="s">
        <v>438</v>
      </c>
      <c r="B185" s="155">
        <v>4915388.5912100002</v>
      </c>
      <c r="C185" s="155">
        <v>4915388.5912100002</v>
      </c>
    </row>
    <row r="186" spans="1:3" s="843" customFormat="1" ht="13.5" thickTop="1" thickBot="1">
      <c r="A186" s="156" t="s">
        <v>439</v>
      </c>
      <c r="B186" s="157">
        <v>0</v>
      </c>
      <c r="C186" s="157">
        <v>0</v>
      </c>
    </row>
    <row r="187" spans="1:3" s="843" customFormat="1" thickTop="1">
      <c r="A187" s="144" t="s">
        <v>440</v>
      </c>
      <c r="B187" s="143">
        <v>0</v>
      </c>
      <c r="C187" s="139">
        <v>0</v>
      </c>
    </row>
    <row r="188" spans="1:3" s="843" customFormat="1" ht="12">
      <c r="A188" s="138" t="s">
        <v>441</v>
      </c>
      <c r="B188" s="143">
        <v>0</v>
      </c>
      <c r="C188" s="139">
        <v>0</v>
      </c>
    </row>
    <row r="189" spans="1:3" s="843" customFormat="1" ht="12">
      <c r="A189" s="138" t="s">
        <v>442</v>
      </c>
      <c r="B189" s="143">
        <v>0</v>
      </c>
      <c r="C189" s="139">
        <v>0</v>
      </c>
    </row>
    <row r="190" spans="1:3" s="843" customFormat="1" ht="12">
      <c r="A190" s="138" t="s">
        <v>443</v>
      </c>
      <c r="B190" s="143">
        <v>0</v>
      </c>
      <c r="C190" s="139">
        <v>0</v>
      </c>
    </row>
    <row r="191" spans="1:3" s="843" customFormat="1" ht="12">
      <c r="A191" s="138" t="s">
        <v>444</v>
      </c>
      <c r="B191" s="143">
        <v>0</v>
      </c>
      <c r="C191" s="139">
        <v>0</v>
      </c>
    </row>
    <row r="192" spans="1:3" s="843" customFormat="1" ht="12">
      <c r="A192" s="138" t="s">
        <v>445</v>
      </c>
      <c r="B192" s="143">
        <v>0</v>
      </c>
      <c r="C192" s="139">
        <v>0</v>
      </c>
    </row>
    <row r="193" spans="1:3" s="843" customFormat="1" ht="12">
      <c r="A193" s="144" t="s">
        <v>446</v>
      </c>
      <c r="B193" s="143">
        <v>0</v>
      </c>
      <c r="C193" s="139">
        <v>0</v>
      </c>
    </row>
    <row r="194" spans="1:3" s="843" customFormat="1" ht="12">
      <c r="A194" s="138" t="s">
        <v>447</v>
      </c>
      <c r="B194" s="143">
        <v>0</v>
      </c>
      <c r="C194" s="139">
        <v>0</v>
      </c>
    </row>
    <row r="195" spans="1:3" s="843" customFormat="1" ht="12">
      <c r="A195" s="138" t="s">
        <v>448</v>
      </c>
      <c r="B195" s="143">
        <v>0</v>
      </c>
      <c r="C195" s="139">
        <v>0</v>
      </c>
    </row>
    <row r="196" spans="1:3" s="843" customFormat="1" ht="12">
      <c r="A196" s="138" t="s">
        <v>449</v>
      </c>
      <c r="B196" s="143">
        <v>0</v>
      </c>
      <c r="C196" s="139">
        <v>0</v>
      </c>
    </row>
    <row r="197" spans="1:3" s="843" customFormat="1" ht="12">
      <c r="A197" s="138" t="s">
        <v>450</v>
      </c>
      <c r="B197" s="143">
        <v>0</v>
      </c>
      <c r="C197" s="139">
        <v>0</v>
      </c>
    </row>
    <row r="198" spans="1:3" s="843" customFormat="1" ht="12">
      <c r="A198" s="138" t="s">
        <v>451</v>
      </c>
      <c r="B198" s="143">
        <v>0</v>
      </c>
      <c r="C198" s="139">
        <v>0</v>
      </c>
    </row>
    <row r="199" spans="1:3" s="843" customFormat="1" ht="12">
      <c r="A199" s="144" t="s">
        <v>452</v>
      </c>
      <c r="B199" s="143">
        <v>0</v>
      </c>
      <c r="C199" s="139">
        <v>0</v>
      </c>
    </row>
    <row r="200" spans="1:3" s="843" customFormat="1" ht="12">
      <c r="A200" s="144" t="s">
        <v>453</v>
      </c>
      <c r="B200" s="143">
        <v>0</v>
      </c>
      <c r="C200" s="139">
        <v>0</v>
      </c>
    </row>
    <row r="201" spans="1:3" s="843" customFormat="1" ht="12">
      <c r="A201" s="138" t="s">
        <v>454</v>
      </c>
      <c r="B201" s="143">
        <v>0</v>
      </c>
      <c r="C201" s="139">
        <v>0</v>
      </c>
    </row>
    <row r="202" spans="1:3" s="843" customFormat="1" ht="12">
      <c r="A202" s="138" t="s">
        <v>455</v>
      </c>
      <c r="B202" s="143">
        <v>0</v>
      </c>
      <c r="C202" s="139">
        <v>0</v>
      </c>
    </row>
    <row r="203" spans="1:3" s="843" customFormat="1" ht="12">
      <c r="A203" s="138" t="s">
        <v>456</v>
      </c>
      <c r="B203" s="143">
        <v>0</v>
      </c>
      <c r="C203" s="139">
        <v>0</v>
      </c>
    </row>
    <row r="204" spans="1:3" s="843" customFormat="1" ht="12">
      <c r="A204" s="138" t="s">
        <v>457</v>
      </c>
      <c r="B204" s="143">
        <v>0</v>
      </c>
      <c r="C204" s="139">
        <v>0</v>
      </c>
    </row>
    <row r="205" spans="1:3" s="843" customFormat="1" thickBot="1">
      <c r="A205" s="144" t="s">
        <v>458</v>
      </c>
      <c r="B205" s="143">
        <v>0</v>
      </c>
      <c r="C205" s="139">
        <v>0</v>
      </c>
    </row>
    <row r="206" spans="1:3" s="843" customFormat="1" ht="13.5" thickTop="1" thickBot="1">
      <c r="A206" s="156" t="s">
        <v>459</v>
      </c>
      <c r="B206" s="157">
        <v>18273845.110240001</v>
      </c>
      <c r="C206" s="157">
        <v>18273845.110240001</v>
      </c>
    </row>
    <row r="207" spans="1:3" s="843" customFormat="1" thickTop="1">
      <c r="A207" s="144" t="s">
        <v>460</v>
      </c>
      <c r="B207" s="143">
        <v>0</v>
      </c>
      <c r="C207" s="139">
        <v>0</v>
      </c>
    </row>
    <row r="208" spans="1:3" s="843" customFormat="1" ht="12">
      <c r="A208" s="138" t="s">
        <v>461</v>
      </c>
      <c r="B208" s="143">
        <v>0</v>
      </c>
      <c r="C208" s="139">
        <v>0</v>
      </c>
    </row>
    <row r="209" spans="1:3" s="843" customFormat="1" ht="12">
      <c r="A209" s="138" t="s">
        <v>462</v>
      </c>
      <c r="B209" s="143">
        <v>0</v>
      </c>
      <c r="C209" s="139">
        <v>0</v>
      </c>
    </row>
    <row r="210" spans="1:3" s="843" customFormat="1" ht="12">
      <c r="A210" s="138" t="s">
        <v>463</v>
      </c>
      <c r="B210" s="143">
        <v>0</v>
      </c>
      <c r="C210" s="139">
        <v>0</v>
      </c>
    </row>
    <row r="211" spans="1:3" s="843" customFormat="1" ht="12">
      <c r="A211" s="144" t="s">
        <v>464</v>
      </c>
      <c r="B211" s="143">
        <v>0</v>
      </c>
      <c r="C211" s="139">
        <v>0</v>
      </c>
    </row>
    <row r="212" spans="1:3" s="843" customFormat="1" ht="12">
      <c r="A212" s="140" t="s">
        <v>465</v>
      </c>
      <c r="B212" s="143">
        <v>0</v>
      </c>
      <c r="C212" s="139">
        <v>0</v>
      </c>
    </row>
    <row r="213" spans="1:3" s="843" customFormat="1" ht="12">
      <c r="A213" s="138" t="s">
        <v>466</v>
      </c>
      <c r="B213" s="143">
        <v>0</v>
      </c>
      <c r="C213" s="139">
        <v>0</v>
      </c>
    </row>
    <row r="214" spans="1:3" s="843" customFormat="1" ht="12">
      <c r="A214" s="138" t="s">
        <v>467</v>
      </c>
      <c r="B214" s="143">
        <v>0</v>
      </c>
      <c r="C214" s="139">
        <v>0</v>
      </c>
    </row>
    <row r="215" spans="1:3" s="843" customFormat="1" ht="12">
      <c r="A215" s="138" t="s">
        <v>468</v>
      </c>
      <c r="B215" s="143">
        <v>0</v>
      </c>
      <c r="C215" s="139">
        <v>0</v>
      </c>
    </row>
    <row r="216" spans="1:3" s="843" customFormat="1" ht="12">
      <c r="A216" s="138" t="s">
        <v>469</v>
      </c>
      <c r="B216" s="143">
        <v>0</v>
      </c>
      <c r="C216" s="139">
        <v>0</v>
      </c>
    </row>
    <row r="217" spans="1:3" s="843" customFormat="1" ht="12">
      <c r="A217" s="144" t="s">
        <v>470</v>
      </c>
      <c r="B217" s="143">
        <v>0</v>
      </c>
      <c r="C217" s="139">
        <v>0</v>
      </c>
    </row>
    <row r="218" spans="1:3" s="843" customFormat="1" ht="12">
      <c r="A218" s="138" t="s">
        <v>471</v>
      </c>
      <c r="B218" s="143">
        <v>0</v>
      </c>
      <c r="C218" s="139">
        <v>0</v>
      </c>
    </row>
    <row r="219" spans="1:3" s="843" customFormat="1" ht="12">
      <c r="A219" s="138" t="s">
        <v>472</v>
      </c>
      <c r="B219" s="143">
        <v>0</v>
      </c>
      <c r="C219" s="139">
        <v>0</v>
      </c>
    </row>
    <row r="220" spans="1:3" s="843" customFormat="1" ht="12">
      <c r="A220" s="144" t="s">
        <v>473</v>
      </c>
      <c r="B220" s="143">
        <v>0</v>
      </c>
      <c r="C220" s="139">
        <v>0</v>
      </c>
    </row>
    <row r="221" spans="1:3" s="843" customFormat="1" ht="12">
      <c r="A221" s="138" t="s">
        <v>474</v>
      </c>
      <c r="B221" s="143">
        <v>0</v>
      </c>
      <c r="C221" s="139">
        <v>0</v>
      </c>
    </row>
    <row r="222" spans="1:3" s="843" customFormat="1" ht="12">
      <c r="A222" s="138" t="s">
        <v>475</v>
      </c>
      <c r="B222" s="143">
        <v>0</v>
      </c>
      <c r="C222" s="139">
        <v>0</v>
      </c>
    </row>
    <row r="223" spans="1:3" s="843" customFormat="1" ht="12">
      <c r="A223" s="144" t="s">
        <v>476</v>
      </c>
      <c r="B223" s="143">
        <v>2318816.6092300001</v>
      </c>
      <c r="C223" s="139">
        <v>2318816.6092300001</v>
      </c>
    </row>
    <row r="224" spans="1:3" s="843" customFormat="1" ht="12">
      <c r="A224" s="138" t="s">
        <v>477</v>
      </c>
      <c r="B224" s="143">
        <v>1265269.8014500001</v>
      </c>
      <c r="C224" s="139">
        <v>1265269.8014500001</v>
      </c>
    </row>
    <row r="225" spans="1:3" s="843" customFormat="1" ht="12">
      <c r="A225" s="138" t="s">
        <v>478</v>
      </c>
      <c r="B225" s="143">
        <v>0</v>
      </c>
      <c r="C225" s="139">
        <v>0</v>
      </c>
    </row>
    <row r="226" spans="1:3" s="843" customFormat="1" ht="12">
      <c r="A226" s="138" t="s">
        <v>479</v>
      </c>
      <c r="B226" s="143">
        <v>117879.40776999999</v>
      </c>
      <c r="C226" s="139">
        <v>117879.40776999999</v>
      </c>
    </row>
    <row r="227" spans="1:3" s="843" customFormat="1" ht="12">
      <c r="A227" s="138" t="s">
        <v>480</v>
      </c>
      <c r="B227" s="143">
        <v>874.65</v>
      </c>
      <c r="C227" s="139">
        <v>874.65</v>
      </c>
    </row>
    <row r="228" spans="1:3" s="843" customFormat="1" ht="12">
      <c r="A228" s="138" t="s">
        <v>481</v>
      </c>
      <c r="B228" s="143">
        <v>0</v>
      </c>
      <c r="C228" s="139">
        <v>0</v>
      </c>
    </row>
    <row r="229" spans="1:3" s="843" customFormat="1" ht="12">
      <c r="A229" s="138" t="s">
        <v>482</v>
      </c>
      <c r="B229" s="143">
        <v>1.0000000000000001E-5</v>
      </c>
      <c r="C229" s="139">
        <v>1.0000000000000001E-5</v>
      </c>
    </row>
    <row r="230" spans="1:3" s="843" customFormat="1" ht="12">
      <c r="A230" s="138" t="s">
        <v>483</v>
      </c>
      <c r="B230" s="143">
        <v>0</v>
      </c>
      <c r="C230" s="139">
        <v>0</v>
      </c>
    </row>
    <row r="231" spans="1:3" s="843" customFormat="1" ht="12">
      <c r="A231" s="138" t="s">
        <v>484</v>
      </c>
      <c r="B231" s="143">
        <v>0</v>
      </c>
      <c r="C231" s="139">
        <v>0</v>
      </c>
    </row>
    <row r="232" spans="1:3" s="843" customFormat="1" ht="12">
      <c r="A232" s="138" t="s">
        <v>485</v>
      </c>
      <c r="B232" s="143">
        <v>934792.75</v>
      </c>
      <c r="C232" s="139">
        <v>934792.75</v>
      </c>
    </row>
    <row r="233" spans="1:3" s="843" customFormat="1" ht="12">
      <c r="A233" s="144" t="s">
        <v>486</v>
      </c>
      <c r="B233" s="143">
        <v>4111988.9786199997</v>
      </c>
      <c r="C233" s="139">
        <v>4111988.9786199997</v>
      </c>
    </row>
    <row r="234" spans="1:3" s="843" customFormat="1" ht="12">
      <c r="A234" s="138" t="s">
        <v>487</v>
      </c>
      <c r="B234" s="143">
        <v>59806.81076</v>
      </c>
      <c r="C234" s="139">
        <v>59806.81076</v>
      </c>
    </row>
    <row r="235" spans="1:3" s="843" customFormat="1" ht="12">
      <c r="A235" s="138" t="s">
        <v>488</v>
      </c>
      <c r="B235" s="143">
        <v>75.459999999999994</v>
      </c>
      <c r="C235" s="139">
        <v>75.459999999999994</v>
      </c>
    </row>
    <row r="236" spans="1:3" s="843" customFormat="1" ht="12">
      <c r="A236" s="138" t="s">
        <v>489</v>
      </c>
      <c r="B236" s="143">
        <v>5222.8654500000002</v>
      </c>
      <c r="C236" s="139">
        <v>5222.8654500000002</v>
      </c>
    </row>
    <row r="237" spans="1:3" s="843" customFormat="1" ht="12">
      <c r="A237" s="138" t="s">
        <v>490</v>
      </c>
      <c r="B237" s="143">
        <v>2967.1815200000001</v>
      </c>
      <c r="C237" s="139">
        <v>2967.1815200000001</v>
      </c>
    </row>
    <row r="238" spans="1:3" s="843" customFormat="1" ht="12">
      <c r="A238" s="138" t="s">
        <v>491</v>
      </c>
      <c r="B238" s="143">
        <v>0</v>
      </c>
      <c r="C238" s="139">
        <v>0</v>
      </c>
    </row>
    <row r="239" spans="1:3" s="843" customFormat="1" ht="12">
      <c r="A239" s="138" t="s">
        <v>492</v>
      </c>
      <c r="B239" s="143">
        <v>4043916.6608899999</v>
      </c>
      <c r="C239" s="139">
        <v>4043916.6608899999</v>
      </c>
    </row>
    <row r="240" spans="1:3" s="843" customFormat="1" ht="12">
      <c r="A240" s="144" t="s">
        <v>493</v>
      </c>
      <c r="B240" s="143">
        <v>1206206.46875</v>
      </c>
      <c r="C240" s="139">
        <v>1206206.46875</v>
      </c>
    </row>
    <row r="241" spans="1:3" s="843" customFormat="1" ht="12">
      <c r="A241" s="138" t="s">
        <v>494</v>
      </c>
      <c r="B241" s="143">
        <v>1201130.8809800001</v>
      </c>
      <c r="C241" s="139">
        <v>1201130.8809800001</v>
      </c>
    </row>
    <row r="242" spans="1:3" s="843" customFormat="1" ht="12">
      <c r="A242" s="138" t="s">
        <v>495</v>
      </c>
      <c r="B242" s="143">
        <v>5075.5877699999992</v>
      </c>
      <c r="C242" s="139">
        <v>5075.5877699999992</v>
      </c>
    </row>
    <row r="243" spans="1:3" s="843" customFormat="1" ht="12">
      <c r="A243" s="144" t="s">
        <v>496</v>
      </c>
      <c r="B243" s="143">
        <v>10636833.053639999</v>
      </c>
      <c r="C243" s="139">
        <v>10636833.053639999</v>
      </c>
    </row>
    <row r="244" spans="1:3" s="843" customFormat="1" ht="12">
      <c r="A244" s="138" t="s">
        <v>494</v>
      </c>
      <c r="B244" s="143">
        <v>10235549.720559999</v>
      </c>
      <c r="C244" s="139">
        <v>10235549.720559999</v>
      </c>
    </row>
    <row r="245" spans="1:3" s="843" customFormat="1" ht="12">
      <c r="A245" s="138" t="s">
        <v>495</v>
      </c>
      <c r="B245" s="143">
        <v>401283.33308000001</v>
      </c>
      <c r="C245" s="139">
        <v>401283.33308000001</v>
      </c>
    </row>
    <row r="246" spans="1:3" s="843" customFormat="1" ht="12">
      <c r="A246" s="144" t="s">
        <v>497</v>
      </c>
      <c r="B246" s="143">
        <v>1206206.46872</v>
      </c>
      <c r="C246" s="139">
        <v>1206206.46872</v>
      </c>
    </row>
    <row r="247" spans="1:3" s="843" customFormat="1" ht="12">
      <c r="A247" s="144" t="s">
        <v>498</v>
      </c>
      <c r="B247" s="143">
        <v>10636833.053479999</v>
      </c>
      <c r="C247" s="139">
        <v>10636833.053479999</v>
      </c>
    </row>
    <row r="248" spans="1:3" s="843" customFormat="1" ht="12">
      <c r="A248" s="1560" t="s">
        <v>1396</v>
      </c>
      <c r="B248" s="1561"/>
      <c r="C248" s="1561"/>
    </row>
    <row r="249" spans="1:3" s="843" customFormat="1" thickBot="1">
      <c r="A249" s="690" t="s">
        <v>499</v>
      </c>
      <c r="B249" s="691">
        <v>158222.80099000002</v>
      </c>
      <c r="C249" s="691">
        <v>158222.80099000002</v>
      </c>
    </row>
    <row r="250" spans="1:3" s="843" customFormat="1" thickTop="1">
      <c r="A250" s="138" t="s">
        <v>500</v>
      </c>
      <c r="B250" s="139">
        <v>17.046230000000001</v>
      </c>
      <c r="C250" s="139">
        <v>17.046230000000001</v>
      </c>
    </row>
    <row r="251" spans="1:3" s="843" customFormat="1" ht="12">
      <c r="A251" s="138" t="s">
        <v>501</v>
      </c>
      <c r="B251" s="139">
        <v>1518.0011200000001</v>
      </c>
      <c r="C251" s="139">
        <v>1518.0011200000001</v>
      </c>
    </row>
    <row r="252" spans="1:3" s="843" customFormat="1" ht="12">
      <c r="A252" s="138" t="s">
        <v>502</v>
      </c>
      <c r="B252" s="139">
        <v>134293.90374000001</v>
      </c>
      <c r="C252" s="139">
        <v>134293.90374000001</v>
      </c>
    </row>
    <row r="253" spans="1:3" s="843" customFormat="1" ht="12">
      <c r="A253" s="138" t="s">
        <v>503</v>
      </c>
      <c r="B253" s="139">
        <v>0</v>
      </c>
      <c r="C253" s="139">
        <v>0</v>
      </c>
    </row>
    <row r="254" spans="1:3" s="843" customFormat="1" ht="12">
      <c r="A254" s="138" t="s">
        <v>504</v>
      </c>
      <c r="B254" s="139">
        <v>1328.4734900000001</v>
      </c>
      <c r="C254" s="139">
        <v>1328.4734900000001</v>
      </c>
    </row>
    <row r="255" spans="1:3" s="843" customFormat="1" ht="12">
      <c r="A255" s="138" t="s">
        <v>505</v>
      </c>
      <c r="B255" s="139">
        <v>0</v>
      </c>
      <c r="C255" s="139">
        <v>0</v>
      </c>
    </row>
    <row r="256" spans="1:3" s="843" customFormat="1" ht="12">
      <c r="A256" s="138" t="s">
        <v>506</v>
      </c>
      <c r="B256" s="139">
        <v>0</v>
      </c>
      <c r="C256" s="139">
        <v>0</v>
      </c>
    </row>
    <row r="257" spans="1:3" s="843" customFormat="1" ht="12">
      <c r="A257" s="138" t="s">
        <v>507</v>
      </c>
      <c r="B257" s="139">
        <v>0</v>
      </c>
      <c r="C257" s="139">
        <v>0</v>
      </c>
    </row>
    <row r="258" spans="1:3" s="843" customFormat="1" ht="12">
      <c r="A258" s="138" t="s">
        <v>508</v>
      </c>
      <c r="B258" s="139">
        <v>0</v>
      </c>
      <c r="C258" s="139">
        <v>0</v>
      </c>
    </row>
    <row r="259" spans="1:3" s="843" customFormat="1" ht="12">
      <c r="A259" s="138" t="s">
        <v>509</v>
      </c>
      <c r="B259" s="139">
        <v>21065.376410000001</v>
      </c>
      <c r="C259" s="139">
        <v>21065.376410000001</v>
      </c>
    </row>
    <row r="260" spans="1:3" s="843" customFormat="1" thickBot="1">
      <c r="A260" s="138" t="s">
        <v>510</v>
      </c>
      <c r="B260" s="139">
        <v>0</v>
      </c>
      <c r="C260" s="139">
        <v>0</v>
      </c>
    </row>
    <row r="261" spans="1:3" s="843" customFormat="1" ht="13.5" thickTop="1" thickBot="1">
      <c r="A261" s="156" t="s">
        <v>511</v>
      </c>
      <c r="B261" s="157">
        <v>-83527.506970000002</v>
      </c>
      <c r="C261" s="157">
        <v>-83527.506970000002</v>
      </c>
    </row>
    <row r="262" spans="1:3" s="843" customFormat="1" thickTop="1">
      <c r="A262" s="138" t="s">
        <v>512</v>
      </c>
      <c r="B262" s="139">
        <v>-72878.924629999994</v>
      </c>
      <c r="C262" s="139">
        <v>-72878.924629999994</v>
      </c>
    </row>
    <row r="263" spans="1:3" s="843" customFormat="1" ht="12">
      <c r="A263" s="138" t="s">
        <v>513</v>
      </c>
      <c r="B263" s="139">
        <v>0</v>
      </c>
      <c r="C263" s="139">
        <v>0</v>
      </c>
    </row>
    <row r="264" spans="1:3" s="843" customFormat="1" ht="12">
      <c r="A264" s="138" t="s">
        <v>514</v>
      </c>
      <c r="B264" s="139">
        <v>-8935.3223400000006</v>
      </c>
      <c r="C264" s="139">
        <v>-8935.3223400000006</v>
      </c>
    </row>
    <row r="265" spans="1:3" s="843" customFormat="1" ht="12">
      <c r="A265" s="138" t="s">
        <v>515</v>
      </c>
      <c r="B265" s="139">
        <v>0</v>
      </c>
      <c r="C265" s="139">
        <v>0</v>
      </c>
    </row>
    <row r="266" spans="1:3" s="843" customFormat="1" ht="12">
      <c r="A266" s="138" t="s">
        <v>516</v>
      </c>
      <c r="B266" s="139">
        <v>-1713.26</v>
      </c>
      <c r="C266" s="139">
        <v>-1713.26</v>
      </c>
    </row>
    <row r="267" spans="1:3" s="843" customFormat="1" ht="12">
      <c r="A267" s="140" t="s">
        <v>517</v>
      </c>
      <c r="B267" s="139">
        <v>0</v>
      </c>
      <c r="C267" s="139">
        <v>0</v>
      </c>
    </row>
    <row r="268" spans="1:3" s="843" customFormat="1" thickBot="1">
      <c r="A268" s="140" t="s">
        <v>603</v>
      </c>
      <c r="B268" s="139">
        <v>0</v>
      </c>
      <c r="C268" s="139">
        <v>0</v>
      </c>
    </row>
    <row r="269" spans="1:3" s="843" customFormat="1" ht="13.5" thickTop="1" thickBot="1">
      <c r="A269" s="158" t="s">
        <v>518</v>
      </c>
      <c r="B269" s="155">
        <v>74695.294020000001</v>
      </c>
      <c r="C269" s="155">
        <v>74695.294020000001</v>
      </c>
    </row>
    <row r="270" spans="1:3" s="843" customFormat="1" ht="13.5" thickTop="1" thickBot="1">
      <c r="A270" s="159" t="s">
        <v>519</v>
      </c>
      <c r="B270" s="157">
        <v>32250.932280000001</v>
      </c>
      <c r="C270" s="157">
        <v>32250.932280000001</v>
      </c>
    </row>
    <row r="271" spans="1:3" s="843" customFormat="1" thickTop="1">
      <c r="A271" s="138" t="s">
        <v>520</v>
      </c>
      <c r="B271" s="139">
        <v>9817.2364899999993</v>
      </c>
      <c r="C271" s="139">
        <v>9817.2364899999993</v>
      </c>
    </row>
    <row r="272" spans="1:3" s="843" customFormat="1" ht="12">
      <c r="A272" s="138" t="s">
        <v>521</v>
      </c>
      <c r="B272" s="139">
        <v>893</v>
      </c>
      <c r="C272" s="139">
        <v>893</v>
      </c>
    </row>
    <row r="273" spans="1:3" s="843" customFormat="1" ht="12">
      <c r="A273" s="138" t="s">
        <v>522</v>
      </c>
      <c r="B273" s="139">
        <v>0</v>
      </c>
      <c r="C273" s="139">
        <v>0</v>
      </c>
    </row>
    <row r="274" spans="1:3" s="843" customFormat="1" ht="12">
      <c r="A274" s="138" t="s">
        <v>523</v>
      </c>
      <c r="B274" s="139">
        <v>4314.52736</v>
      </c>
      <c r="C274" s="139">
        <v>4314.52736</v>
      </c>
    </row>
    <row r="275" spans="1:3" s="843" customFormat="1" ht="12">
      <c r="A275" s="692" t="s">
        <v>524</v>
      </c>
      <c r="B275" s="139">
        <v>326.39469000000003</v>
      </c>
      <c r="C275" s="139">
        <v>326.39469000000003</v>
      </c>
    </row>
    <row r="276" spans="1:3" s="843" customFormat="1" thickBot="1">
      <c r="A276" s="692" t="s">
        <v>525</v>
      </c>
      <c r="B276" s="139">
        <v>16899.773739999997</v>
      </c>
      <c r="C276" s="139">
        <v>16899.773739999997</v>
      </c>
    </row>
    <row r="277" spans="1:3" s="843" customFormat="1" ht="13.5" thickTop="1" thickBot="1">
      <c r="A277" s="156" t="s">
        <v>526</v>
      </c>
      <c r="B277" s="157">
        <v>-6257.2589100000005</v>
      </c>
      <c r="C277" s="157">
        <v>-6257.2589100000005</v>
      </c>
    </row>
    <row r="278" spans="1:3" s="843" customFormat="1" thickTop="1">
      <c r="A278" s="138" t="s">
        <v>520</v>
      </c>
      <c r="B278" s="139">
        <v>-932.92776000000003</v>
      </c>
      <c r="C278" s="139">
        <v>-932.92776000000003</v>
      </c>
    </row>
    <row r="279" spans="1:3" s="843" customFormat="1" ht="12">
      <c r="A279" s="138" t="s">
        <v>527</v>
      </c>
      <c r="B279" s="139">
        <v>0</v>
      </c>
      <c r="C279" s="139">
        <v>0</v>
      </c>
    </row>
    <row r="280" spans="1:3" s="843" customFormat="1" ht="12">
      <c r="A280" s="138" t="s">
        <v>528</v>
      </c>
      <c r="B280" s="139">
        <v>0</v>
      </c>
      <c r="C280" s="139">
        <v>0</v>
      </c>
    </row>
    <row r="281" spans="1:3" s="843" customFormat="1" ht="12">
      <c r="A281" s="138" t="s">
        <v>529</v>
      </c>
      <c r="B281" s="139">
        <v>0</v>
      </c>
      <c r="C281" s="139">
        <v>0</v>
      </c>
    </row>
    <row r="282" spans="1:3" s="843" customFormat="1" ht="12">
      <c r="A282" s="140" t="s">
        <v>530</v>
      </c>
      <c r="B282" s="139">
        <v>-0.20003000000000001</v>
      </c>
      <c r="C282" s="139">
        <v>-0.20003000000000001</v>
      </c>
    </row>
    <row r="283" spans="1:3" s="843" customFormat="1" thickBot="1">
      <c r="A283" s="140" t="s">
        <v>531</v>
      </c>
      <c r="B283" s="139">
        <v>-5324.13112</v>
      </c>
      <c r="C283" s="139">
        <v>-5324.13112</v>
      </c>
    </row>
    <row r="284" spans="1:3" s="843" customFormat="1" ht="13.5" thickTop="1" thickBot="1">
      <c r="A284" s="156" t="s">
        <v>532</v>
      </c>
      <c r="B284" s="157">
        <v>100688.96739000001</v>
      </c>
      <c r="C284" s="157">
        <v>100688.96739000001</v>
      </c>
    </row>
    <row r="285" spans="1:3" s="843" customFormat="1" thickTop="1">
      <c r="A285" s="144" t="s">
        <v>533</v>
      </c>
      <c r="B285" s="139">
        <v>36949.523200000003</v>
      </c>
      <c r="C285" s="139">
        <v>36949.523200000003</v>
      </c>
    </row>
    <row r="286" spans="1:3" s="843" customFormat="1" ht="12">
      <c r="A286" s="138" t="s">
        <v>534</v>
      </c>
      <c r="B286" s="139">
        <v>0</v>
      </c>
      <c r="C286" s="139">
        <v>0</v>
      </c>
    </row>
    <row r="287" spans="1:3" s="843" customFormat="1" ht="12">
      <c r="A287" s="138" t="s">
        <v>535</v>
      </c>
      <c r="B287" s="139">
        <v>36942.923200000005</v>
      </c>
      <c r="C287" s="139">
        <v>36942.923200000005</v>
      </c>
    </row>
    <row r="288" spans="1:3" s="843" customFormat="1" ht="12">
      <c r="A288" s="138" t="s">
        <v>536</v>
      </c>
      <c r="B288" s="139">
        <v>0</v>
      </c>
      <c r="C288" s="139">
        <v>0</v>
      </c>
    </row>
    <row r="289" spans="1:3" s="843" customFormat="1" ht="12">
      <c r="A289" s="138" t="s">
        <v>537</v>
      </c>
      <c r="B289" s="139">
        <v>0</v>
      </c>
      <c r="C289" s="139">
        <v>0</v>
      </c>
    </row>
    <row r="290" spans="1:3" s="843" customFormat="1" ht="12">
      <c r="A290" s="138" t="s">
        <v>538</v>
      </c>
      <c r="B290" s="139">
        <v>0</v>
      </c>
      <c r="C290" s="139">
        <v>0</v>
      </c>
    </row>
    <row r="291" spans="1:3" s="843" customFormat="1" ht="12">
      <c r="A291" s="138" t="s">
        <v>539</v>
      </c>
      <c r="B291" s="139">
        <v>6.6</v>
      </c>
      <c r="C291" s="139">
        <v>6.6</v>
      </c>
    </row>
    <row r="292" spans="1:3" s="843" customFormat="1" ht="12">
      <c r="A292" s="138" t="s">
        <v>540</v>
      </c>
      <c r="B292" s="139">
        <v>0</v>
      </c>
      <c r="C292" s="139">
        <v>0</v>
      </c>
    </row>
    <row r="293" spans="1:3" s="843" customFormat="1" ht="12">
      <c r="A293" s="144" t="s">
        <v>541</v>
      </c>
      <c r="B293" s="139">
        <v>-52679.43146</v>
      </c>
      <c r="C293" s="139">
        <v>-52679.43146</v>
      </c>
    </row>
    <row r="294" spans="1:3" s="843" customFormat="1" ht="12">
      <c r="A294" s="138" t="s">
        <v>542</v>
      </c>
      <c r="B294" s="139">
        <v>-47225.53155</v>
      </c>
      <c r="C294" s="139">
        <v>-47225.53155</v>
      </c>
    </row>
    <row r="295" spans="1:3" s="843" customFormat="1" ht="12">
      <c r="A295" s="138" t="s">
        <v>543</v>
      </c>
      <c r="B295" s="139">
        <v>-4.0121000000000002</v>
      </c>
      <c r="C295" s="139">
        <v>-4.0121000000000002</v>
      </c>
    </row>
    <row r="296" spans="1:3" s="843" customFormat="1" ht="12">
      <c r="A296" s="138" t="s">
        <v>544</v>
      </c>
      <c r="B296" s="139">
        <v>-3800.0125800000001</v>
      </c>
      <c r="C296" s="139">
        <v>-3800.0125800000001</v>
      </c>
    </row>
    <row r="297" spans="1:3" s="843" customFormat="1" ht="12">
      <c r="A297" s="140" t="s">
        <v>545</v>
      </c>
      <c r="B297" s="139">
        <v>-1649.47523</v>
      </c>
      <c r="C297" s="139">
        <v>-1649.47523</v>
      </c>
    </row>
    <row r="298" spans="1:3" s="843" customFormat="1" ht="12">
      <c r="A298" s="140" t="s">
        <v>546</v>
      </c>
      <c r="B298" s="139">
        <v>0</v>
      </c>
      <c r="C298" s="139">
        <v>0</v>
      </c>
    </row>
    <row r="299" spans="1:3" s="843" customFormat="1" thickBot="1">
      <c r="A299" s="138" t="s">
        <v>547</v>
      </c>
      <c r="B299" s="139">
        <v>-0.4</v>
      </c>
      <c r="C299" s="139">
        <v>-0.4</v>
      </c>
    </row>
    <row r="300" spans="1:3" s="843" customFormat="1" ht="13.5" thickTop="1" thickBot="1">
      <c r="A300" s="158" t="s">
        <v>548</v>
      </c>
      <c r="B300" s="155">
        <v>84959.059129999994</v>
      </c>
      <c r="C300" s="155">
        <v>84959.059129999994</v>
      </c>
    </row>
    <row r="301" spans="1:3" s="843" customFormat="1" ht="13.5" thickTop="1" thickBot="1">
      <c r="A301" s="156" t="s">
        <v>549</v>
      </c>
      <c r="B301" s="157">
        <v>-77693.777499999997</v>
      </c>
      <c r="C301" s="157">
        <v>-77693.777499999997</v>
      </c>
    </row>
    <row r="302" spans="1:3" s="843" customFormat="1" thickTop="1">
      <c r="A302" s="138" t="s">
        <v>550</v>
      </c>
      <c r="B302" s="139">
        <v>-40498.830969999995</v>
      </c>
      <c r="C302" s="139">
        <v>-40498.830969999995</v>
      </c>
    </row>
    <row r="303" spans="1:3" s="843" customFormat="1" ht="12">
      <c r="A303" s="138" t="s">
        <v>551</v>
      </c>
      <c r="B303" s="139">
        <v>-3776.6117000000004</v>
      </c>
      <c r="C303" s="139">
        <v>-3776.6117000000004</v>
      </c>
    </row>
    <row r="304" spans="1:3" s="843" customFormat="1" ht="12">
      <c r="A304" s="138" t="s">
        <v>552</v>
      </c>
      <c r="B304" s="139">
        <v>-683.44326000000001</v>
      </c>
      <c r="C304" s="139">
        <v>-683.44326000000001</v>
      </c>
    </row>
    <row r="305" spans="1:3" s="843" customFormat="1" ht="12">
      <c r="A305" s="138" t="s">
        <v>553</v>
      </c>
      <c r="B305" s="139">
        <v>-3150.2658700000002</v>
      </c>
      <c r="C305" s="139">
        <v>-3150.2658700000002</v>
      </c>
    </row>
    <row r="306" spans="1:3" s="843" customFormat="1" ht="12">
      <c r="A306" s="138" t="s">
        <v>554</v>
      </c>
      <c r="B306" s="139">
        <v>-4825.5892199999998</v>
      </c>
      <c r="C306" s="139">
        <v>-4825.5892199999998</v>
      </c>
    </row>
    <row r="307" spans="1:3" s="843" customFormat="1" ht="12">
      <c r="A307" s="138" t="s">
        <v>555</v>
      </c>
      <c r="B307" s="139">
        <v>-1057.98541</v>
      </c>
      <c r="C307" s="139">
        <v>-1057.98541</v>
      </c>
    </row>
    <row r="308" spans="1:3" s="843" customFormat="1" ht="12">
      <c r="A308" s="138" t="s">
        <v>556</v>
      </c>
      <c r="B308" s="139">
        <v>-3011.9962999999998</v>
      </c>
      <c r="C308" s="139">
        <v>-3011.9962999999998</v>
      </c>
    </row>
    <row r="309" spans="1:3" s="843" customFormat="1" ht="12">
      <c r="A309" s="138" t="s">
        <v>557</v>
      </c>
      <c r="B309" s="139">
        <v>-1861.4743899999999</v>
      </c>
      <c r="C309" s="139">
        <v>-1861.4743899999999</v>
      </c>
    </row>
    <row r="310" spans="1:3" s="843" customFormat="1" thickBot="1">
      <c r="A310" s="138" t="s">
        <v>558</v>
      </c>
      <c r="B310" s="139">
        <v>-18827.580379999999</v>
      </c>
      <c r="C310" s="139">
        <v>-18827.580379999999</v>
      </c>
    </row>
    <row r="311" spans="1:3" s="843" customFormat="1" ht="13.5" thickTop="1" thickBot="1">
      <c r="A311" s="159" t="s">
        <v>559</v>
      </c>
      <c r="B311" s="157">
        <v>7265.2816299999995</v>
      </c>
      <c r="C311" s="157">
        <v>7265.2816299999995</v>
      </c>
    </row>
    <row r="312" spans="1:3" s="843" customFormat="1" thickTop="1">
      <c r="A312" s="160" t="s">
        <v>560</v>
      </c>
      <c r="B312" s="139">
        <v>1.042E-2</v>
      </c>
      <c r="C312" s="139">
        <v>1.042E-2</v>
      </c>
    </row>
    <row r="313" spans="1:3" s="843" customFormat="1" ht="12">
      <c r="A313" s="140" t="s">
        <v>561</v>
      </c>
      <c r="B313" s="139">
        <v>8.7000000000000001E-4</v>
      </c>
      <c r="C313" s="139">
        <v>8.7000000000000001E-4</v>
      </c>
    </row>
    <row r="314" spans="1:3" s="843" customFormat="1" ht="12">
      <c r="A314" s="140" t="s">
        <v>562</v>
      </c>
      <c r="B314" s="139">
        <v>9.5500000000000012E-3</v>
      </c>
      <c r="C314" s="139">
        <v>9.5500000000000012E-3</v>
      </c>
    </row>
    <row r="315" spans="1:3" s="843" customFormat="1" ht="12">
      <c r="A315" s="160" t="s">
        <v>563</v>
      </c>
      <c r="B315" s="139">
        <v>0</v>
      </c>
      <c r="C315" s="139">
        <v>0</v>
      </c>
    </row>
    <row r="316" spans="1:3" s="843" customFormat="1" ht="12">
      <c r="A316" s="140" t="s">
        <v>564</v>
      </c>
      <c r="B316" s="139">
        <v>0</v>
      </c>
      <c r="C316" s="139">
        <v>0</v>
      </c>
    </row>
    <row r="317" spans="1:3" s="843" customFormat="1" thickBot="1">
      <c r="A317" s="140" t="s">
        <v>565</v>
      </c>
      <c r="B317" s="139">
        <v>0</v>
      </c>
      <c r="C317" s="139">
        <v>0</v>
      </c>
    </row>
    <row r="318" spans="1:3" s="843" customFormat="1" ht="13.5" thickTop="1" thickBot="1">
      <c r="A318" s="156" t="s">
        <v>566</v>
      </c>
      <c r="B318" s="157">
        <v>7265.29205</v>
      </c>
      <c r="C318" s="157">
        <v>7265.29205</v>
      </c>
    </row>
    <row r="319" spans="1:3" s="843" customFormat="1" ht="13.5" thickTop="1" thickBot="1">
      <c r="A319" s="140" t="s">
        <v>567</v>
      </c>
      <c r="B319" s="139">
        <v>0</v>
      </c>
      <c r="C319" s="139">
        <v>0</v>
      </c>
    </row>
    <row r="320" spans="1:3" s="843" customFormat="1" ht="13.5" thickTop="1" thickBot="1">
      <c r="A320" s="159" t="s">
        <v>568</v>
      </c>
      <c r="B320" s="157">
        <v>7265.29205</v>
      </c>
      <c r="C320" s="157">
        <v>7265.29205</v>
      </c>
    </row>
    <row r="321" spans="1:3" s="843" customFormat="1" ht="13.5" thickTop="1" thickBot="1">
      <c r="A321" s="138" t="s">
        <v>569</v>
      </c>
      <c r="B321" s="139">
        <v>-894.89260999999999</v>
      </c>
      <c r="C321" s="139">
        <v>-894.89260999999999</v>
      </c>
    </row>
    <row r="322" spans="1:3" s="843" customFormat="1" ht="13.5" thickTop="1" thickBot="1">
      <c r="A322" s="156" t="s">
        <v>570</v>
      </c>
      <c r="B322" s="157">
        <v>6370.3994400000001</v>
      </c>
      <c r="C322" s="157">
        <v>6370.3994400000001</v>
      </c>
    </row>
    <row r="323" spans="1:3" s="843" customFormat="1" ht="13.5" thickTop="1" thickBot="1">
      <c r="A323" s="138" t="s">
        <v>571</v>
      </c>
      <c r="B323" s="139">
        <v>0</v>
      </c>
      <c r="C323" s="139">
        <v>0</v>
      </c>
    </row>
    <row r="324" spans="1:3" s="843" customFormat="1" ht="13.5" thickTop="1" thickBot="1">
      <c r="A324" s="159" t="s">
        <v>572</v>
      </c>
      <c r="B324" s="157">
        <v>6370.3994400000001</v>
      </c>
      <c r="C324" s="157">
        <v>6370.3994400000001</v>
      </c>
    </row>
    <row r="325" spans="1:3" s="843" customFormat="1" ht="13.5" thickTop="1" thickBot="1">
      <c r="A325" s="160" t="s">
        <v>573</v>
      </c>
      <c r="B325" s="139">
        <v>0</v>
      </c>
      <c r="C325" s="139">
        <v>0</v>
      </c>
    </row>
    <row r="326" spans="1:3" s="843" customFormat="1" ht="13.5" thickTop="1" thickBot="1">
      <c r="A326" s="159" t="s">
        <v>574</v>
      </c>
      <c r="B326" s="157">
        <v>6370.3994400000001</v>
      </c>
      <c r="C326" s="157">
        <v>6370.3994400000001</v>
      </c>
    </row>
    <row r="327" spans="1:3" ht="16.5" thickTop="1">
      <c r="A327" s="318"/>
    </row>
    <row r="328" spans="1:3" ht="15.75">
      <c r="A328" s="318"/>
    </row>
    <row r="329" spans="1:3" ht="15.75">
      <c r="A329" s="318"/>
    </row>
    <row r="330" spans="1:3" ht="15.75">
      <c r="A330" s="318"/>
    </row>
    <row r="331" spans="1:3" ht="15.75">
      <c r="A331" s="318"/>
    </row>
    <row r="332" spans="1:3" ht="15.75">
      <c r="A332" s="318"/>
    </row>
    <row r="333" spans="1:3" ht="15.75">
      <c r="A333" s="318"/>
    </row>
    <row r="334" spans="1:3" ht="15.75">
      <c r="A334" s="318"/>
    </row>
    <row r="335" spans="1:3" ht="15.75">
      <c r="A335" s="318"/>
    </row>
    <row r="336" spans="1:3"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row r="637" spans="1:1" ht="15.75">
      <c r="A637" s="318"/>
    </row>
    <row r="638" spans="1:1" ht="15.75">
      <c r="A638" s="318"/>
    </row>
    <row r="639" spans="1:1" ht="15.75">
      <c r="A639" s="318"/>
    </row>
    <row r="640" spans="1:1" ht="15.75">
      <c r="A640" s="318"/>
    </row>
    <row r="641" spans="1:1" ht="15.75">
      <c r="A641" s="318"/>
    </row>
    <row r="642" spans="1:1" ht="15.75">
      <c r="A642" s="318"/>
    </row>
    <row r="643" spans="1:1" ht="15.75">
      <c r="A643" s="318"/>
    </row>
    <row r="644" spans="1:1" ht="15.75">
      <c r="A644" s="318"/>
    </row>
    <row r="645" spans="1:1" ht="15.75">
      <c r="A645" s="318"/>
    </row>
    <row r="646" spans="1:1" ht="15.75">
      <c r="A646" s="318"/>
    </row>
    <row r="647" spans="1:1" ht="15.75">
      <c r="A647" s="318"/>
    </row>
    <row r="648" spans="1:1" ht="15.75">
      <c r="A648" s="318"/>
    </row>
    <row r="649" spans="1:1" ht="15.75">
      <c r="A649" s="318"/>
    </row>
    <row r="650" spans="1:1" ht="15.75">
      <c r="A650" s="318"/>
    </row>
    <row r="651" spans="1:1" ht="15.75">
      <c r="A651" s="318"/>
    </row>
    <row r="652" spans="1:1" ht="15.75">
      <c r="A652" s="318"/>
    </row>
    <row r="653" spans="1:1" ht="15.75">
      <c r="A653" s="318"/>
    </row>
    <row r="654" spans="1:1" ht="15.75">
      <c r="A654" s="318"/>
    </row>
    <row r="655" spans="1:1" ht="15.75">
      <c r="A655" s="318"/>
    </row>
  </sheetData>
  <mergeCells count="4">
    <mergeCell ref="A2:C2"/>
    <mergeCell ref="A3:C3"/>
    <mergeCell ref="A4:C4"/>
    <mergeCell ref="A5:C5"/>
  </mergeCells>
  <pageMargins left="0.84" right="0.65" top="0.6" bottom="0.28000000000000003" header="0.5" footer="0.23"/>
  <pageSetup scale="60" orientation="portrait"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GU609"/>
  <sheetViews>
    <sheetView zoomScale="85" zoomScaleNormal="85" workbookViewId="0">
      <selection sqref="A1:XFD1048576"/>
    </sheetView>
  </sheetViews>
  <sheetFormatPr baseColWidth="10" defaultRowHeight="12.75"/>
  <cols>
    <col min="1" max="1" width="98.42578125" style="188" customWidth="1"/>
    <col min="2" max="2" width="13.28515625" style="262" customWidth="1"/>
    <col min="3" max="3" width="14.28515625" style="262" customWidth="1"/>
    <col min="4" max="4" width="2.85546875" style="1072" customWidth="1"/>
    <col min="5" max="256" width="11.42578125" style="1348"/>
    <col min="257" max="257" width="98.42578125" style="1348" customWidth="1"/>
    <col min="258" max="258" width="13.28515625" style="1348" customWidth="1"/>
    <col min="259" max="259" width="14.28515625" style="1348" customWidth="1"/>
    <col min="260" max="260" width="2.85546875" style="1348" customWidth="1"/>
    <col min="261" max="512" width="11.42578125" style="1348"/>
    <col min="513" max="513" width="98.42578125" style="1348" customWidth="1"/>
    <col min="514" max="514" width="13.28515625" style="1348" customWidth="1"/>
    <col min="515" max="515" width="14.28515625" style="1348" customWidth="1"/>
    <col min="516" max="516" width="2.85546875" style="1348" customWidth="1"/>
    <col min="517" max="768" width="11.42578125" style="1348"/>
    <col min="769" max="769" width="98.42578125" style="1348" customWidth="1"/>
    <col min="770" max="770" width="13.28515625" style="1348" customWidth="1"/>
    <col min="771" max="771" width="14.28515625" style="1348" customWidth="1"/>
    <col min="772" max="772" width="2.85546875" style="1348" customWidth="1"/>
    <col min="773" max="1024" width="11.42578125" style="1348"/>
    <col min="1025" max="1025" width="98.42578125" style="1348" customWidth="1"/>
    <col min="1026" max="1026" width="13.28515625" style="1348" customWidth="1"/>
    <col min="1027" max="1027" width="14.28515625" style="1348" customWidth="1"/>
    <col min="1028" max="1028" width="2.85546875" style="1348" customWidth="1"/>
    <col min="1029" max="1280" width="11.42578125" style="1348"/>
    <col min="1281" max="1281" width="98.42578125" style="1348" customWidth="1"/>
    <col min="1282" max="1282" width="13.28515625" style="1348" customWidth="1"/>
    <col min="1283" max="1283" width="14.28515625" style="1348" customWidth="1"/>
    <col min="1284" max="1284" width="2.85546875" style="1348" customWidth="1"/>
    <col min="1285" max="1536" width="11.42578125" style="1348"/>
    <col min="1537" max="1537" width="98.42578125" style="1348" customWidth="1"/>
    <col min="1538" max="1538" width="13.28515625" style="1348" customWidth="1"/>
    <col min="1539" max="1539" width="14.28515625" style="1348" customWidth="1"/>
    <col min="1540" max="1540" width="2.85546875" style="1348" customWidth="1"/>
    <col min="1541" max="1792" width="11.42578125" style="1348"/>
    <col min="1793" max="1793" width="98.42578125" style="1348" customWidth="1"/>
    <col min="1794" max="1794" width="13.28515625" style="1348" customWidth="1"/>
    <col min="1795" max="1795" width="14.28515625" style="1348" customWidth="1"/>
    <col min="1796" max="1796" width="2.85546875" style="1348" customWidth="1"/>
    <col min="1797" max="2048" width="11.42578125" style="1348"/>
    <col min="2049" max="2049" width="98.42578125" style="1348" customWidth="1"/>
    <col min="2050" max="2050" width="13.28515625" style="1348" customWidth="1"/>
    <col min="2051" max="2051" width="14.28515625" style="1348" customWidth="1"/>
    <col min="2052" max="2052" width="2.85546875" style="1348" customWidth="1"/>
    <col min="2053" max="2304" width="11.42578125" style="1348"/>
    <col min="2305" max="2305" width="98.42578125" style="1348" customWidth="1"/>
    <col min="2306" max="2306" width="13.28515625" style="1348" customWidth="1"/>
    <col min="2307" max="2307" width="14.28515625" style="1348" customWidth="1"/>
    <col min="2308" max="2308" width="2.85546875" style="1348" customWidth="1"/>
    <col min="2309" max="2560" width="11.42578125" style="1348"/>
    <col min="2561" max="2561" width="98.42578125" style="1348" customWidth="1"/>
    <col min="2562" max="2562" width="13.28515625" style="1348" customWidth="1"/>
    <col min="2563" max="2563" width="14.28515625" style="1348" customWidth="1"/>
    <col min="2564" max="2564" width="2.85546875" style="1348" customWidth="1"/>
    <col min="2565" max="2816" width="11.42578125" style="1348"/>
    <col min="2817" max="2817" width="98.42578125" style="1348" customWidth="1"/>
    <col min="2818" max="2818" width="13.28515625" style="1348" customWidth="1"/>
    <col min="2819" max="2819" width="14.28515625" style="1348" customWidth="1"/>
    <col min="2820" max="2820" width="2.85546875" style="1348" customWidth="1"/>
    <col min="2821" max="3072" width="11.42578125" style="1348"/>
    <col min="3073" max="3073" width="98.42578125" style="1348" customWidth="1"/>
    <col min="3074" max="3074" width="13.28515625" style="1348" customWidth="1"/>
    <col min="3075" max="3075" width="14.28515625" style="1348" customWidth="1"/>
    <col min="3076" max="3076" width="2.85546875" style="1348" customWidth="1"/>
    <col min="3077" max="3328" width="11.42578125" style="1348"/>
    <col min="3329" max="3329" width="98.42578125" style="1348" customWidth="1"/>
    <col min="3330" max="3330" width="13.28515625" style="1348" customWidth="1"/>
    <col min="3331" max="3331" width="14.28515625" style="1348" customWidth="1"/>
    <col min="3332" max="3332" width="2.85546875" style="1348" customWidth="1"/>
    <col min="3333" max="3584" width="11.42578125" style="1348"/>
    <col min="3585" max="3585" width="98.42578125" style="1348" customWidth="1"/>
    <col min="3586" max="3586" width="13.28515625" style="1348" customWidth="1"/>
    <col min="3587" max="3587" width="14.28515625" style="1348" customWidth="1"/>
    <col min="3588" max="3588" width="2.85546875" style="1348" customWidth="1"/>
    <col min="3589" max="3840" width="11.42578125" style="1348"/>
    <col min="3841" max="3841" width="98.42578125" style="1348" customWidth="1"/>
    <col min="3842" max="3842" width="13.28515625" style="1348" customWidth="1"/>
    <col min="3843" max="3843" width="14.28515625" style="1348" customWidth="1"/>
    <col min="3844" max="3844" width="2.85546875" style="1348" customWidth="1"/>
    <col min="3845" max="4096" width="11.42578125" style="1348"/>
    <col min="4097" max="4097" width="98.42578125" style="1348" customWidth="1"/>
    <col min="4098" max="4098" width="13.28515625" style="1348" customWidth="1"/>
    <col min="4099" max="4099" width="14.28515625" style="1348" customWidth="1"/>
    <col min="4100" max="4100" width="2.85546875" style="1348" customWidth="1"/>
    <col min="4101" max="4352" width="11.42578125" style="1348"/>
    <col min="4353" max="4353" width="98.42578125" style="1348" customWidth="1"/>
    <col min="4354" max="4354" width="13.28515625" style="1348" customWidth="1"/>
    <col min="4355" max="4355" width="14.28515625" style="1348" customWidth="1"/>
    <col min="4356" max="4356" width="2.85546875" style="1348" customWidth="1"/>
    <col min="4357" max="4608" width="11.42578125" style="1348"/>
    <col min="4609" max="4609" width="98.42578125" style="1348" customWidth="1"/>
    <col min="4610" max="4610" width="13.28515625" style="1348" customWidth="1"/>
    <col min="4611" max="4611" width="14.28515625" style="1348" customWidth="1"/>
    <col min="4612" max="4612" width="2.85546875" style="1348" customWidth="1"/>
    <col min="4613" max="4864" width="11.42578125" style="1348"/>
    <col min="4865" max="4865" width="98.42578125" style="1348" customWidth="1"/>
    <col min="4866" max="4866" width="13.28515625" style="1348" customWidth="1"/>
    <col min="4867" max="4867" width="14.28515625" style="1348" customWidth="1"/>
    <col min="4868" max="4868" width="2.85546875" style="1348" customWidth="1"/>
    <col min="4869" max="5120" width="11.42578125" style="1348"/>
    <col min="5121" max="5121" width="98.42578125" style="1348" customWidth="1"/>
    <col min="5122" max="5122" width="13.28515625" style="1348" customWidth="1"/>
    <col min="5123" max="5123" width="14.28515625" style="1348" customWidth="1"/>
    <col min="5124" max="5124" width="2.85546875" style="1348" customWidth="1"/>
    <col min="5125" max="5376" width="11.42578125" style="1348"/>
    <col min="5377" max="5377" width="98.42578125" style="1348" customWidth="1"/>
    <col min="5378" max="5378" width="13.28515625" style="1348" customWidth="1"/>
    <col min="5379" max="5379" width="14.28515625" style="1348" customWidth="1"/>
    <col min="5380" max="5380" width="2.85546875" style="1348" customWidth="1"/>
    <col min="5381" max="5632" width="11.42578125" style="1348"/>
    <col min="5633" max="5633" width="98.42578125" style="1348" customWidth="1"/>
    <col min="5634" max="5634" width="13.28515625" style="1348" customWidth="1"/>
    <col min="5635" max="5635" width="14.28515625" style="1348" customWidth="1"/>
    <col min="5636" max="5636" width="2.85546875" style="1348" customWidth="1"/>
    <col min="5637" max="5888" width="11.42578125" style="1348"/>
    <col min="5889" max="5889" width="98.42578125" style="1348" customWidth="1"/>
    <col min="5890" max="5890" width="13.28515625" style="1348" customWidth="1"/>
    <col min="5891" max="5891" width="14.28515625" style="1348" customWidth="1"/>
    <col min="5892" max="5892" width="2.85546875" style="1348" customWidth="1"/>
    <col min="5893" max="6144" width="11.42578125" style="1348"/>
    <col min="6145" max="6145" width="98.42578125" style="1348" customWidth="1"/>
    <col min="6146" max="6146" width="13.28515625" style="1348" customWidth="1"/>
    <col min="6147" max="6147" width="14.28515625" style="1348" customWidth="1"/>
    <col min="6148" max="6148" width="2.85546875" style="1348" customWidth="1"/>
    <col min="6149" max="6400" width="11.42578125" style="1348"/>
    <col min="6401" max="6401" width="98.42578125" style="1348" customWidth="1"/>
    <col min="6402" max="6402" width="13.28515625" style="1348" customWidth="1"/>
    <col min="6403" max="6403" width="14.28515625" style="1348" customWidth="1"/>
    <col min="6404" max="6404" width="2.85546875" style="1348" customWidth="1"/>
    <col min="6405" max="6656" width="11.42578125" style="1348"/>
    <col min="6657" max="6657" width="98.42578125" style="1348" customWidth="1"/>
    <col min="6658" max="6658" width="13.28515625" style="1348" customWidth="1"/>
    <col min="6659" max="6659" width="14.28515625" style="1348" customWidth="1"/>
    <col min="6660" max="6660" width="2.85546875" style="1348" customWidth="1"/>
    <col min="6661" max="6912" width="11.42578125" style="1348"/>
    <col min="6913" max="6913" width="98.42578125" style="1348" customWidth="1"/>
    <col min="6914" max="6914" width="13.28515625" style="1348" customWidth="1"/>
    <col min="6915" max="6915" width="14.28515625" style="1348" customWidth="1"/>
    <col min="6916" max="6916" width="2.85546875" style="1348" customWidth="1"/>
    <col min="6917" max="7168" width="11.42578125" style="1348"/>
    <col min="7169" max="7169" width="98.42578125" style="1348" customWidth="1"/>
    <col min="7170" max="7170" width="13.28515625" style="1348" customWidth="1"/>
    <col min="7171" max="7171" width="14.28515625" style="1348" customWidth="1"/>
    <col min="7172" max="7172" width="2.85546875" style="1348" customWidth="1"/>
    <col min="7173" max="7424" width="11.42578125" style="1348"/>
    <col min="7425" max="7425" width="98.42578125" style="1348" customWidth="1"/>
    <col min="7426" max="7426" width="13.28515625" style="1348" customWidth="1"/>
    <col min="7427" max="7427" width="14.28515625" style="1348" customWidth="1"/>
    <col min="7428" max="7428" width="2.85546875" style="1348" customWidth="1"/>
    <col min="7429" max="7680" width="11.42578125" style="1348"/>
    <col min="7681" max="7681" width="98.42578125" style="1348" customWidth="1"/>
    <col min="7682" max="7682" width="13.28515625" style="1348" customWidth="1"/>
    <col min="7683" max="7683" width="14.28515625" style="1348" customWidth="1"/>
    <col min="7684" max="7684" width="2.85546875" style="1348" customWidth="1"/>
    <col min="7685" max="7936" width="11.42578125" style="1348"/>
    <col min="7937" max="7937" width="98.42578125" style="1348" customWidth="1"/>
    <col min="7938" max="7938" width="13.28515625" style="1348" customWidth="1"/>
    <col min="7939" max="7939" width="14.28515625" style="1348" customWidth="1"/>
    <col min="7940" max="7940" width="2.85546875" style="1348" customWidth="1"/>
    <col min="7941" max="8192" width="11.42578125" style="1348"/>
    <col min="8193" max="8193" width="98.42578125" style="1348" customWidth="1"/>
    <col min="8194" max="8194" width="13.28515625" style="1348" customWidth="1"/>
    <col min="8195" max="8195" width="14.28515625" style="1348" customWidth="1"/>
    <col min="8196" max="8196" width="2.85546875" style="1348" customWidth="1"/>
    <col min="8197" max="8448" width="11.42578125" style="1348"/>
    <col min="8449" max="8449" width="98.42578125" style="1348" customWidth="1"/>
    <col min="8450" max="8450" width="13.28515625" style="1348" customWidth="1"/>
    <col min="8451" max="8451" width="14.28515625" style="1348" customWidth="1"/>
    <col min="8452" max="8452" width="2.85546875" style="1348" customWidth="1"/>
    <col min="8453" max="8704" width="11.42578125" style="1348"/>
    <col min="8705" max="8705" width="98.42578125" style="1348" customWidth="1"/>
    <col min="8706" max="8706" width="13.28515625" style="1348" customWidth="1"/>
    <col min="8707" max="8707" width="14.28515625" style="1348" customWidth="1"/>
    <col min="8708" max="8708" width="2.85546875" style="1348" customWidth="1"/>
    <col min="8709" max="8960" width="11.42578125" style="1348"/>
    <col min="8961" max="8961" width="98.42578125" style="1348" customWidth="1"/>
    <col min="8962" max="8962" width="13.28515625" style="1348" customWidth="1"/>
    <col min="8963" max="8963" width="14.28515625" style="1348" customWidth="1"/>
    <col min="8964" max="8964" width="2.85546875" style="1348" customWidth="1"/>
    <col min="8965" max="9216" width="11.42578125" style="1348"/>
    <col min="9217" max="9217" width="98.42578125" style="1348" customWidth="1"/>
    <col min="9218" max="9218" width="13.28515625" style="1348" customWidth="1"/>
    <col min="9219" max="9219" width="14.28515625" style="1348" customWidth="1"/>
    <col min="9220" max="9220" width="2.85546875" style="1348" customWidth="1"/>
    <col min="9221" max="9472" width="11.42578125" style="1348"/>
    <col min="9473" max="9473" width="98.42578125" style="1348" customWidth="1"/>
    <col min="9474" max="9474" width="13.28515625" style="1348" customWidth="1"/>
    <col min="9475" max="9475" width="14.28515625" style="1348" customWidth="1"/>
    <col min="9476" max="9476" width="2.85546875" style="1348" customWidth="1"/>
    <col min="9477" max="9728" width="11.42578125" style="1348"/>
    <col min="9729" max="9729" width="98.42578125" style="1348" customWidth="1"/>
    <col min="9730" max="9730" width="13.28515625" style="1348" customWidth="1"/>
    <col min="9731" max="9731" width="14.28515625" style="1348" customWidth="1"/>
    <col min="9732" max="9732" width="2.85546875" style="1348" customWidth="1"/>
    <col min="9733" max="9984" width="11.42578125" style="1348"/>
    <col min="9985" max="9985" width="98.42578125" style="1348" customWidth="1"/>
    <col min="9986" max="9986" width="13.28515625" style="1348" customWidth="1"/>
    <col min="9987" max="9987" width="14.28515625" style="1348" customWidth="1"/>
    <col min="9988" max="9988" width="2.85546875" style="1348" customWidth="1"/>
    <col min="9989" max="10240" width="11.42578125" style="1348"/>
    <col min="10241" max="10241" width="98.42578125" style="1348" customWidth="1"/>
    <col min="10242" max="10242" width="13.28515625" style="1348" customWidth="1"/>
    <col min="10243" max="10243" width="14.28515625" style="1348" customWidth="1"/>
    <col min="10244" max="10244" width="2.85546875" style="1348" customWidth="1"/>
    <col min="10245" max="10496" width="11.42578125" style="1348"/>
    <col min="10497" max="10497" width="98.42578125" style="1348" customWidth="1"/>
    <col min="10498" max="10498" width="13.28515625" style="1348" customWidth="1"/>
    <col min="10499" max="10499" width="14.28515625" style="1348" customWidth="1"/>
    <col min="10500" max="10500" width="2.85546875" style="1348" customWidth="1"/>
    <col min="10501" max="10752" width="11.42578125" style="1348"/>
    <col min="10753" max="10753" width="98.42578125" style="1348" customWidth="1"/>
    <col min="10754" max="10754" width="13.28515625" style="1348" customWidth="1"/>
    <col min="10755" max="10755" width="14.28515625" style="1348" customWidth="1"/>
    <col min="10756" max="10756" width="2.85546875" style="1348" customWidth="1"/>
    <col min="10757" max="11008" width="11.42578125" style="1348"/>
    <col min="11009" max="11009" width="98.42578125" style="1348" customWidth="1"/>
    <col min="11010" max="11010" width="13.28515625" style="1348" customWidth="1"/>
    <col min="11011" max="11011" width="14.28515625" style="1348" customWidth="1"/>
    <col min="11012" max="11012" width="2.85546875" style="1348" customWidth="1"/>
    <col min="11013" max="11264" width="11.42578125" style="1348"/>
    <col min="11265" max="11265" width="98.42578125" style="1348" customWidth="1"/>
    <col min="11266" max="11266" width="13.28515625" style="1348" customWidth="1"/>
    <col min="11267" max="11267" width="14.28515625" style="1348" customWidth="1"/>
    <col min="11268" max="11268" width="2.85546875" style="1348" customWidth="1"/>
    <col min="11269" max="11520" width="11.42578125" style="1348"/>
    <col min="11521" max="11521" width="98.42578125" style="1348" customWidth="1"/>
    <col min="11522" max="11522" width="13.28515625" style="1348" customWidth="1"/>
    <col min="11523" max="11523" width="14.28515625" style="1348" customWidth="1"/>
    <col min="11524" max="11524" width="2.85546875" style="1348" customWidth="1"/>
    <col min="11525" max="11776" width="11.42578125" style="1348"/>
    <col min="11777" max="11777" width="98.42578125" style="1348" customWidth="1"/>
    <col min="11778" max="11778" width="13.28515625" style="1348" customWidth="1"/>
    <col min="11779" max="11779" width="14.28515625" style="1348" customWidth="1"/>
    <col min="11780" max="11780" width="2.85546875" style="1348" customWidth="1"/>
    <col min="11781" max="12032" width="11.42578125" style="1348"/>
    <col min="12033" max="12033" width="98.42578125" style="1348" customWidth="1"/>
    <col min="12034" max="12034" width="13.28515625" style="1348" customWidth="1"/>
    <col min="12035" max="12035" width="14.28515625" style="1348" customWidth="1"/>
    <col min="12036" max="12036" width="2.85546875" style="1348" customWidth="1"/>
    <col min="12037" max="12288" width="11.42578125" style="1348"/>
    <col min="12289" max="12289" width="98.42578125" style="1348" customWidth="1"/>
    <col min="12290" max="12290" width="13.28515625" style="1348" customWidth="1"/>
    <col min="12291" max="12291" width="14.28515625" style="1348" customWidth="1"/>
    <col min="12292" max="12292" width="2.85546875" style="1348" customWidth="1"/>
    <col min="12293" max="12544" width="11.42578125" style="1348"/>
    <col min="12545" max="12545" width="98.42578125" style="1348" customWidth="1"/>
    <col min="12546" max="12546" width="13.28515625" style="1348" customWidth="1"/>
    <col min="12547" max="12547" width="14.28515625" style="1348" customWidth="1"/>
    <col min="12548" max="12548" width="2.85546875" style="1348" customWidth="1"/>
    <col min="12549" max="12800" width="11.42578125" style="1348"/>
    <col min="12801" max="12801" width="98.42578125" style="1348" customWidth="1"/>
    <col min="12802" max="12802" width="13.28515625" style="1348" customWidth="1"/>
    <col min="12803" max="12803" width="14.28515625" style="1348" customWidth="1"/>
    <col min="12804" max="12804" width="2.85546875" style="1348" customWidth="1"/>
    <col min="12805" max="13056" width="11.42578125" style="1348"/>
    <col min="13057" max="13057" width="98.42578125" style="1348" customWidth="1"/>
    <col min="13058" max="13058" width="13.28515625" style="1348" customWidth="1"/>
    <col min="13059" max="13059" width="14.28515625" style="1348" customWidth="1"/>
    <col min="13060" max="13060" width="2.85546875" style="1348" customWidth="1"/>
    <col min="13061" max="13312" width="11.42578125" style="1348"/>
    <col min="13313" max="13313" width="98.42578125" style="1348" customWidth="1"/>
    <col min="13314" max="13314" width="13.28515625" style="1348" customWidth="1"/>
    <col min="13315" max="13315" width="14.28515625" style="1348" customWidth="1"/>
    <col min="13316" max="13316" width="2.85546875" style="1348" customWidth="1"/>
    <col min="13317" max="13568" width="11.42578125" style="1348"/>
    <col min="13569" max="13569" width="98.42578125" style="1348" customWidth="1"/>
    <col min="13570" max="13570" width="13.28515625" style="1348" customWidth="1"/>
    <col min="13571" max="13571" width="14.28515625" style="1348" customWidth="1"/>
    <col min="13572" max="13572" width="2.85546875" style="1348" customWidth="1"/>
    <col min="13573" max="13824" width="11.42578125" style="1348"/>
    <col min="13825" max="13825" width="98.42578125" style="1348" customWidth="1"/>
    <col min="13826" max="13826" width="13.28515625" style="1348" customWidth="1"/>
    <col min="13827" max="13827" width="14.28515625" style="1348" customWidth="1"/>
    <col min="13828" max="13828" width="2.85546875" style="1348" customWidth="1"/>
    <col min="13829" max="14080" width="11.42578125" style="1348"/>
    <col min="14081" max="14081" width="98.42578125" style="1348" customWidth="1"/>
    <col min="14082" max="14082" width="13.28515625" style="1348" customWidth="1"/>
    <col min="14083" max="14083" width="14.28515625" style="1348" customWidth="1"/>
    <col min="14084" max="14084" width="2.85546875" style="1348" customWidth="1"/>
    <col min="14085" max="14336" width="11.42578125" style="1348"/>
    <col min="14337" max="14337" width="98.42578125" style="1348" customWidth="1"/>
    <col min="14338" max="14338" width="13.28515625" style="1348" customWidth="1"/>
    <col min="14339" max="14339" width="14.28515625" style="1348" customWidth="1"/>
    <col min="14340" max="14340" width="2.85546875" style="1348" customWidth="1"/>
    <col min="14341" max="14592" width="11.42578125" style="1348"/>
    <col min="14593" max="14593" width="98.42578125" style="1348" customWidth="1"/>
    <col min="14594" max="14594" width="13.28515625" style="1348" customWidth="1"/>
    <col min="14595" max="14595" width="14.28515625" style="1348" customWidth="1"/>
    <col min="14596" max="14596" width="2.85546875" style="1348" customWidth="1"/>
    <col min="14597" max="14848" width="11.42578125" style="1348"/>
    <col min="14849" max="14849" width="98.42578125" style="1348" customWidth="1"/>
    <col min="14850" max="14850" width="13.28515625" style="1348" customWidth="1"/>
    <col min="14851" max="14851" width="14.28515625" style="1348" customWidth="1"/>
    <col min="14852" max="14852" width="2.85546875" style="1348" customWidth="1"/>
    <col min="14853" max="15104" width="11.42578125" style="1348"/>
    <col min="15105" max="15105" width="98.42578125" style="1348" customWidth="1"/>
    <col min="15106" max="15106" width="13.28515625" style="1348" customWidth="1"/>
    <col min="15107" max="15107" width="14.28515625" style="1348" customWidth="1"/>
    <col min="15108" max="15108" width="2.85546875" style="1348" customWidth="1"/>
    <col min="15109" max="15360" width="11.42578125" style="1348"/>
    <col min="15361" max="15361" width="98.42578125" style="1348" customWidth="1"/>
    <col min="15362" max="15362" width="13.28515625" style="1348" customWidth="1"/>
    <col min="15363" max="15363" width="14.28515625" style="1348" customWidth="1"/>
    <col min="15364" max="15364" width="2.85546875" style="1348" customWidth="1"/>
    <col min="15365" max="15616" width="11.42578125" style="1348"/>
    <col min="15617" max="15617" width="98.42578125" style="1348" customWidth="1"/>
    <col min="15618" max="15618" width="13.28515625" style="1348" customWidth="1"/>
    <col min="15619" max="15619" width="14.28515625" style="1348" customWidth="1"/>
    <col min="15620" max="15620" width="2.85546875" style="1348" customWidth="1"/>
    <col min="15621" max="15872" width="11.42578125" style="1348"/>
    <col min="15873" max="15873" width="98.42578125" style="1348" customWidth="1"/>
    <col min="15874" max="15874" width="13.28515625" style="1348" customWidth="1"/>
    <col min="15875" max="15875" width="14.28515625" style="1348" customWidth="1"/>
    <col min="15876" max="15876" width="2.85546875" style="1348" customWidth="1"/>
    <col min="15877" max="16128" width="11.42578125" style="1348"/>
    <col min="16129" max="16129" width="98.42578125" style="1348" customWidth="1"/>
    <col min="16130" max="16130" width="13.28515625" style="1348" customWidth="1"/>
    <col min="16131" max="16131" width="14.28515625" style="1348" customWidth="1"/>
    <col min="16132" max="16132" width="2.85546875" style="1348" customWidth="1"/>
    <col min="16133" max="16384" width="11.42578125" style="1348"/>
  </cols>
  <sheetData>
    <row r="1" spans="1:203" s="258" customFormat="1" ht="17.25" customHeight="1">
      <c r="A1" s="1671"/>
      <c r="B1" s="1634"/>
      <c r="C1" s="1634"/>
    </row>
    <row r="2" spans="1:203" s="259" customFormat="1" ht="18.75" customHeight="1">
      <c r="A2" s="1591" t="s">
        <v>584</v>
      </c>
      <c r="B2" s="1591"/>
      <c r="C2" s="1591"/>
    </row>
    <row r="3" spans="1:203" s="259" customFormat="1" ht="22.5" customHeight="1">
      <c r="A3" s="1591" t="s">
        <v>1132</v>
      </c>
      <c r="B3" s="1591"/>
      <c r="C3" s="1591"/>
    </row>
    <row r="4" spans="1:203" s="260" customFormat="1" ht="18.75" customHeight="1">
      <c r="A4" s="1682" t="s">
        <v>1465</v>
      </c>
      <c r="B4" s="1682"/>
      <c r="C4" s="1682"/>
    </row>
    <row r="5" spans="1:203" s="259" customFormat="1" ht="9" customHeight="1">
      <c r="A5" s="1591"/>
      <c r="B5" s="1591"/>
      <c r="C5" s="1591"/>
    </row>
    <row r="6" spans="1:203" ht="6.75" customHeight="1">
      <c r="A6" s="261"/>
      <c r="D6" s="1348"/>
    </row>
    <row r="7" spans="1:203" ht="5.25" customHeight="1">
      <c r="A7" s="261"/>
      <c r="B7" s="264"/>
      <c r="C7" s="264"/>
      <c r="D7" s="1348"/>
    </row>
    <row r="8" spans="1:203" ht="24.75" customHeight="1">
      <c r="A8" s="265"/>
      <c r="B8" s="1562" t="s">
        <v>215</v>
      </c>
      <c r="C8" s="1563" t="s">
        <v>605</v>
      </c>
      <c r="D8" s="1348"/>
    </row>
    <row r="9" spans="1:203" ht="12" customHeight="1">
      <c r="A9" s="270"/>
      <c r="B9" s="1564"/>
      <c r="C9" s="1565"/>
      <c r="D9" s="1348"/>
    </row>
    <row r="10" spans="1:203" ht="18" customHeight="1">
      <c r="A10" s="275" t="s">
        <v>607</v>
      </c>
      <c r="B10" s="1562"/>
      <c r="C10" s="1563"/>
      <c r="D10" s="1348"/>
    </row>
    <row r="11" spans="1:203" ht="18" customHeight="1">
      <c r="A11" s="270" t="s">
        <v>608</v>
      </c>
      <c r="B11" s="276">
        <v>3.0000000000000001E-3</v>
      </c>
      <c r="C11" s="276">
        <v>3.0000000000000001E-3</v>
      </c>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L11" s="278"/>
      <c r="FM11" s="278"/>
      <c r="FN11" s="278"/>
      <c r="FO11" s="278"/>
      <c r="FP11" s="278"/>
      <c r="FQ11" s="278"/>
      <c r="FR11" s="278"/>
      <c r="FS11" s="278"/>
      <c r="FT11" s="278"/>
      <c r="FU11" s="278"/>
      <c r="FV11" s="278"/>
      <c r="FW11" s="278"/>
      <c r="FX11" s="278"/>
      <c r="FY11" s="278"/>
      <c r="FZ11" s="278"/>
      <c r="GA11" s="278"/>
      <c r="GB11" s="278"/>
      <c r="GC11" s="278"/>
      <c r="GD11" s="278"/>
      <c r="GE11" s="278"/>
      <c r="GF11" s="278"/>
      <c r="GG11" s="278"/>
      <c r="GH11" s="278"/>
      <c r="GI11" s="278"/>
      <c r="GJ11" s="278"/>
      <c r="GK11" s="278"/>
      <c r="GL11" s="278"/>
      <c r="GM11" s="278"/>
      <c r="GN11" s="278"/>
      <c r="GO11" s="278"/>
      <c r="GP11" s="278"/>
      <c r="GQ11" s="278"/>
      <c r="GR11" s="278"/>
      <c r="GS11" s="278"/>
      <c r="GT11" s="278"/>
      <c r="GU11" s="278"/>
    </row>
    <row r="12" spans="1:203" ht="20.25" customHeight="1">
      <c r="A12" s="270" t="s">
        <v>609</v>
      </c>
      <c r="B12" s="276">
        <v>0.70720000000000005</v>
      </c>
      <c r="C12" s="276">
        <v>0.70720000000000005</v>
      </c>
      <c r="D12" s="1348"/>
    </row>
    <row r="13" spans="1:203" ht="12" customHeight="1">
      <c r="A13" s="270"/>
      <c r="B13" s="276"/>
      <c r="C13" s="276"/>
      <c r="D13" s="1348"/>
    </row>
    <row r="14" spans="1:203" ht="15" customHeight="1">
      <c r="A14" s="275" t="s">
        <v>610</v>
      </c>
      <c r="B14" s="279"/>
      <c r="C14" s="279"/>
      <c r="D14" s="1348"/>
    </row>
    <row r="15" spans="1:203" ht="20.25" customHeight="1">
      <c r="A15" s="281" t="s">
        <v>611</v>
      </c>
      <c r="B15" s="276">
        <v>0.5121</v>
      </c>
      <c r="C15" s="276">
        <v>0.5121</v>
      </c>
      <c r="D15" s="1348"/>
    </row>
    <row r="16" spans="1:203" ht="18" customHeight="1">
      <c r="A16" s="281" t="s">
        <v>612</v>
      </c>
      <c r="B16" s="276">
        <v>0.5121</v>
      </c>
      <c r="C16" s="276">
        <v>0.5121</v>
      </c>
      <c r="D16" s="1348"/>
    </row>
    <row r="17" spans="1:4" ht="20.25" customHeight="1">
      <c r="A17" s="270" t="s">
        <v>613</v>
      </c>
      <c r="B17" s="276">
        <v>0.34110000000000001</v>
      </c>
      <c r="C17" s="276">
        <v>0.34110000000000001</v>
      </c>
      <c r="D17" s="1348"/>
    </row>
    <row r="18" spans="1:4" ht="20.25" customHeight="1">
      <c r="A18" s="281" t="s">
        <v>614</v>
      </c>
      <c r="B18" s="276">
        <v>0</v>
      </c>
      <c r="C18" s="276">
        <v>0</v>
      </c>
      <c r="D18" s="1348"/>
    </row>
    <row r="19" spans="1:4" ht="12" customHeight="1">
      <c r="A19" s="281"/>
      <c r="B19" s="276"/>
      <c r="C19" s="276"/>
      <c r="D19" s="1348"/>
    </row>
    <row r="20" spans="1:4" ht="16.5" customHeight="1">
      <c r="A20" s="282" t="s">
        <v>615</v>
      </c>
      <c r="B20" s="279"/>
      <c r="C20" s="279"/>
      <c r="D20" s="1348"/>
    </row>
    <row r="21" spans="1:4" ht="20.25" customHeight="1">
      <c r="A21" s="281" t="s">
        <v>616</v>
      </c>
      <c r="B21" s="276">
        <v>0.99980000000000002</v>
      </c>
      <c r="C21" s="276">
        <v>0.99980000000000002</v>
      </c>
      <c r="D21" s="1348"/>
    </row>
    <row r="22" spans="1:4" ht="20.25" customHeight="1">
      <c r="A22" s="281" t="s">
        <v>617</v>
      </c>
      <c r="B22" s="276">
        <v>2.0000000000000001E-4</v>
      </c>
      <c r="C22" s="276">
        <v>2.0000000000000001E-4</v>
      </c>
      <c r="D22" s="1348"/>
    </row>
    <row r="23" spans="1:4" ht="18" customHeight="1">
      <c r="A23" s="281" t="s">
        <v>618</v>
      </c>
      <c r="B23" s="284">
        <v>1002.7062</v>
      </c>
      <c r="C23" s="276">
        <v>1002.7062</v>
      </c>
      <c r="D23" s="1348"/>
    </row>
    <row r="24" spans="1:4" ht="12" customHeight="1">
      <c r="A24" s="281"/>
      <c r="B24" s="284"/>
      <c r="C24" s="276"/>
      <c r="D24" s="1348"/>
    </row>
    <row r="25" spans="1:4" ht="17.25" customHeight="1">
      <c r="A25" s="285" t="s">
        <v>619</v>
      </c>
      <c r="B25" s="287"/>
      <c r="C25" s="279"/>
      <c r="D25" s="1348"/>
    </row>
    <row r="26" spans="1:4" ht="20.25" customHeight="1">
      <c r="A26" s="270" t="s">
        <v>620</v>
      </c>
      <c r="B26" s="276">
        <v>0.9899</v>
      </c>
      <c r="C26" s="276">
        <v>0.9899</v>
      </c>
      <c r="D26" s="1348"/>
    </row>
    <row r="27" spans="1:4" ht="20.25" customHeight="1">
      <c r="A27" s="270" t="s">
        <v>621</v>
      </c>
      <c r="B27" s="276">
        <v>2E-3</v>
      </c>
      <c r="C27" s="276">
        <v>2E-3</v>
      </c>
      <c r="D27" s="1348"/>
    </row>
    <row r="28" spans="1:4" ht="20.25" customHeight="1">
      <c r="A28" s="281" t="s">
        <v>622</v>
      </c>
      <c r="B28" s="276">
        <v>1.01E-2</v>
      </c>
      <c r="C28" s="276">
        <v>1.01E-2</v>
      </c>
      <c r="D28" s="1348"/>
    </row>
    <row r="29" spans="1:4" ht="18" customHeight="1">
      <c r="A29" s="281" t="s">
        <v>623</v>
      </c>
      <c r="B29" s="276">
        <v>1.9E-3</v>
      </c>
      <c r="C29" s="276">
        <v>1.9E-3</v>
      </c>
      <c r="D29" s="1348"/>
    </row>
    <row r="30" spans="1:4" ht="20.25" customHeight="1">
      <c r="A30" s="281" t="s">
        <v>624</v>
      </c>
      <c r="B30" s="276">
        <v>1.9199999999999998E-2</v>
      </c>
      <c r="C30" s="276">
        <v>1.9199999999999998E-2</v>
      </c>
      <c r="D30" s="1348"/>
    </row>
    <row r="31" spans="1:4" ht="20.25" customHeight="1">
      <c r="A31" s="281" t="s">
        <v>625</v>
      </c>
      <c r="B31" s="276">
        <v>1.3299999999999999E-2</v>
      </c>
      <c r="C31" s="276">
        <v>1.3299999999999999E-2</v>
      </c>
      <c r="D31" s="1348"/>
    </row>
    <row r="32" spans="1:4" ht="20.25" customHeight="1">
      <c r="A32" s="281" t="s">
        <v>626</v>
      </c>
      <c r="B32" s="276">
        <v>2.5000000000000001E-2</v>
      </c>
      <c r="C32" s="276">
        <v>2.5000000000000001E-2</v>
      </c>
      <c r="D32" s="1348"/>
    </row>
    <row r="33" spans="1:4" ht="20.25" customHeight="1">
      <c r="A33" s="281" t="s">
        <v>627</v>
      </c>
      <c r="B33" s="276">
        <v>0.98770000000000002</v>
      </c>
      <c r="C33" s="276">
        <v>0.98770000000000002</v>
      </c>
      <c r="D33" s="1348"/>
    </row>
    <row r="34" spans="1:4" ht="20.25" customHeight="1">
      <c r="A34" s="281" t="s">
        <v>628</v>
      </c>
      <c r="B34" s="276">
        <v>1.6000000000000001E-3</v>
      </c>
      <c r="C34" s="276">
        <v>1.6000000000000001E-3</v>
      </c>
      <c r="D34" s="1348"/>
    </row>
    <row r="35" spans="1:4" ht="20.25" customHeight="1">
      <c r="A35" s="281" t="s">
        <v>629</v>
      </c>
      <c r="B35" s="276">
        <v>5.9999999999999995E-4</v>
      </c>
      <c r="C35" s="276">
        <v>5.9999999999999995E-4</v>
      </c>
      <c r="D35" s="1348"/>
    </row>
    <row r="36" spans="1:4" ht="20.25" customHeight="1">
      <c r="A36" s="281" t="s">
        <v>630</v>
      </c>
      <c r="B36" s="276">
        <v>2.9999999999999997E-4</v>
      </c>
      <c r="C36" s="276">
        <v>2.9999999999999997E-4</v>
      </c>
      <c r="D36" s="1348"/>
    </row>
    <row r="37" spans="1:4" ht="20.25" customHeight="1">
      <c r="A37" s="281" t="s">
        <v>631</v>
      </c>
      <c r="B37" s="276">
        <v>4.0000000000000002E-4</v>
      </c>
      <c r="C37" s="276">
        <v>4.0000000000000002E-4</v>
      </c>
      <c r="D37" s="1348"/>
    </row>
    <row r="38" spans="1:4" ht="20.25" customHeight="1">
      <c r="A38" s="281" t="s">
        <v>632</v>
      </c>
      <c r="B38" s="276">
        <v>9.4000000000000004E-3</v>
      </c>
      <c r="C38" s="276">
        <v>9.4000000000000004E-3</v>
      </c>
      <c r="D38" s="1348"/>
    </row>
    <row r="39" spans="1:4" ht="12" customHeight="1">
      <c r="A39" s="281"/>
      <c r="B39" s="276"/>
      <c r="C39" s="276"/>
      <c r="D39" s="1348"/>
    </row>
    <row r="40" spans="1:4" ht="17.25" customHeight="1">
      <c r="A40" s="285" t="s">
        <v>633</v>
      </c>
      <c r="B40" s="279"/>
      <c r="C40" s="279"/>
      <c r="D40" s="1348"/>
    </row>
    <row r="41" spans="1:4" ht="20.25" customHeight="1">
      <c r="A41" s="281" t="s">
        <v>634</v>
      </c>
      <c r="B41" s="276">
        <v>0</v>
      </c>
      <c r="C41" s="276">
        <v>0</v>
      </c>
      <c r="D41" s="1348"/>
    </row>
    <row r="42" spans="1:4" ht="20.25" customHeight="1">
      <c r="A42" s="281" t="s">
        <v>635</v>
      </c>
      <c r="B42" s="276">
        <v>0</v>
      </c>
      <c r="C42" s="276">
        <v>0</v>
      </c>
      <c r="D42" s="1348"/>
    </row>
    <row r="43" spans="1:4" ht="20.25" customHeight="1">
      <c r="A43" s="281" t="s">
        <v>636</v>
      </c>
      <c r="B43" s="276">
        <v>2.5000000000000001E-2</v>
      </c>
      <c r="C43" s="276">
        <v>2.5000000000000001E-2</v>
      </c>
      <c r="D43" s="1348"/>
    </row>
    <row r="44" spans="1:4" ht="20.25" customHeight="1">
      <c r="A44" s="281" t="s">
        <v>637</v>
      </c>
      <c r="B44" s="276">
        <v>2.1999999999999999E-2</v>
      </c>
      <c r="C44" s="276">
        <v>2.1999999999999999E-2</v>
      </c>
      <c r="D44" s="1348"/>
    </row>
    <row r="45" spans="1:4" ht="20.25" customHeight="1">
      <c r="A45" s="270" t="s">
        <v>1385</v>
      </c>
      <c r="B45" s="276">
        <v>0.12859999999999999</v>
      </c>
      <c r="C45" s="276">
        <v>0.12859999999999999</v>
      </c>
      <c r="D45" s="1348"/>
    </row>
    <row r="46" spans="1:4" ht="12" customHeight="1">
      <c r="A46" s="270"/>
      <c r="B46" s="276"/>
      <c r="C46" s="276"/>
      <c r="D46" s="1348"/>
    </row>
    <row r="47" spans="1:4" ht="17.25" customHeight="1">
      <c r="A47" s="275" t="s">
        <v>638</v>
      </c>
      <c r="B47" s="279"/>
      <c r="C47" s="279"/>
      <c r="D47" s="1348"/>
    </row>
    <row r="48" spans="1:4" ht="18" customHeight="1">
      <c r="A48" s="281" t="s">
        <v>639</v>
      </c>
      <c r="B48" s="276">
        <v>0.1207</v>
      </c>
      <c r="C48" s="276">
        <v>0.1207</v>
      </c>
      <c r="D48" s="1348"/>
    </row>
    <row r="49" spans="1:4" ht="20.25" customHeight="1">
      <c r="A49" s="281" t="s">
        <v>640</v>
      </c>
      <c r="B49" s="276">
        <v>0.1207</v>
      </c>
      <c r="C49" s="276">
        <v>0.1207</v>
      </c>
      <c r="D49" s="1348"/>
    </row>
    <row r="50" spans="1:4" ht="20.25" customHeight="1">
      <c r="A50" s="281" t="s">
        <v>641</v>
      </c>
      <c r="B50" s="276">
        <v>5.96E-2</v>
      </c>
      <c r="C50" s="276">
        <v>5.96E-2</v>
      </c>
      <c r="D50" s="1348"/>
    </row>
    <row r="51" spans="1:4" ht="18" customHeight="1">
      <c r="A51" s="281" t="s">
        <v>642</v>
      </c>
      <c r="B51" s="276">
        <v>2.0000000000000001E-4</v>
      </c>
      <c r="C51" s="276">
        <v>2.0000000000000001E-4</v>
      </c>
      <c r="D51" s="1348"/>
    </row>
    <row r="52" spans="1:4" ht="18" customHeight="1">
      <c r="A52" s="281" t="s">
        <v>643</v>
      </c>
      <c r="B52" s="276">
        <v>1.5299999999999999E-2</v>
      </c>
      <c r="C52" s="276">
        <v>1.5299999999999999E-2</v>
      </c>
      <c r="D52" s="1348"/>
    </row>
    <row r="53" spans="1:4" ht="18" customHeight="1">
      <c r="A53" s="281" t="s">
        <v>644</v>
      </c>
      <c r="B53" s="276">
        <v>0.1779</v>
      </c>
      <c r="C53" s="276">
        <v>0.1779</v>
      </c>
      <c r="D53" s="1348"/>
    </row>
    <row r="54" spans="1:4" ht="12" customHeight="1">
      <c r="A54" s="281"/>
      <c r="B54" s="276"/>
      <c r="C54" s="276"/>
      <c r="D54" s="1348"/>
    </row>
    <row r="55" spans="1:4" ht="17.25" customHeight="1">
      <c r="A55" s="285" t="s">
        <v>645</v>
      </c>
      <c r="B55" s="279"/>
      <c r="C55" s="279"/>
      <c r="D55" s="1348"/>
    </row>
    <row r="56" spans="1:4" ht="18" customHeight="1">
      <c r="A56" s="281" t="s">
        <v>646</v>
      </c>
      <c r="B56" s="276">
        <v>0.85229999999999995</v>
      </c>
      <c r="C56" s="276">
        <v>0.85229999999999995</v>
      </c>
      <c r="D56" s="1348"/>
    </row>
    <row r="57" spans="1:4" ht="18" customHeight="1">
      <c r="A57" s="281" t="s">
        <v>647</v>
      </c>
      <c r="B57" s="276">
        <v>0.96160000000000001</v>
      </c>
      <c r="C57" s="276">
        <v>0.96160000000000001</v>
      </c>
      <c r="D57" s="1348"/>
    </row>
    <row r="58" spans="1:4" ht="18" customHeight="1">
      <c r="A58" s="281" t="s">
        <v>648</v>
      </c>
      <c r="B58" s="276">
        <v>8.0000000000000002E-3</v>
      </c>
      <c r="C58" s="276">
        <v>8.0000000000000002E-3</v>
      </c>
      <c r="D58" s="1348"/>
    </row>
    <row r="59" spans="1:4" ht="22.5" customHeight="1" thickBot="1">
      <c r="A59" s="1309" t="s">
        <v>649</v>
      </c>
      <c r="B59" s="289">
        <v>1.2241</v>
      </c>
      <c r="C59" s="289">
        <v>1.2241</v>
      </c>
      <c r="D59" s="1348"/>
    </row>
    <row r="60" spans="1:4" s="190" customFormat="1" ht="19.5" customHeight="1" thickTop="1">
      <c r="A60" s="1045" t="s">
        <v>650</v>
      </c>
      <c r="B60" s="1312"/>
      <c r="C60" s="1313"/>
    </row>
    <row r="61" spans="1:4" s="190" customFormat="1" ht="86.25" customHeight="1">
      <c r="A61" s="1587" t="s">
        <v>651</v>
      </c>
      <c r="B61" s="1696"/>
      <c r="C61" s="1696"/>
    </row>
    <row r="62" spans="1:4" s="190" customFormat="1" ht="78" customHeight="1">
      <c r="A62" s="1587" t="s">
        <v>652</v>
      </c>
      <c r="B62" s="1696"/>
      <c r="C62" s="1696"/>
    </row>
    <row r="63" spans="1:4">
      <c r="A63" s="1017" t="s">
        <v>977</v>
      </c>
      <c r="B63" s="1057"/>
      <c r="C63" s="1060"/>
      <c r="D63" s="1348"/>
    </row>
    <row r="64" spans="1:4">
      <c r="A64" s="1017" t="s">
        <v>904</v>
      </c>
      <c r="B64" s="1057"/>
      <c r="C64" s="1060"/>
      <c r="D64" s="1348"/>
    </row>
    <row r="65" spans="1:4" ht="13.5" thickBot="1">
      <c r="A65" s="190"/>
      <c r="B65" s="1061"/>
      <c r="C65" s="298"/>
      <c r="D65" s="1348"/>
    </row>
    <row r="66" spans="1:4" ht="27" thickTop="1" thickBot="1">
      <c r="A66" s="299"/>
      <c r="B66" s="300" t="s">
        <v>215</v>
      </c>
      <c r="C66" s="301" t="s">
        <v>605</v>
      </c>
      <c r="D66" s="1348"/>
    </row>
    <row r="67" spans="1:4" ht="20.25" customHeight="1" thickTop="1" thickBot="1">
      <c r="A67" s="302" t="s">
        <v>653</v>
      </c>
      <c r="B67" s="303"/>
      <c r="C67" s="304"/>
      <c r="D67" s="1348"/>
    </row>
    <row r="68" spans="1:4" ht="20.25" customHeight="1" thickTop="1">
      <c r="A68" s="305" t="s">
        <v>654</v>
      </c>
      <c r="B68" s="277">
        <v>2.41E-2</v>
      </c>
      <c r="C68" s="277">
        <v>2.41E-2</v>
      </c>
      <c r="D68" s="1348"/>
    </row>
    <row r="69" spans="1:4" ht="20.25" customHeight="1">
      <c r="A69" s="305" t="s">
        <v>655</v>
      </c>
      <c r="B69" s="277">
        <v>3.2500000000000001E-2</v>
      </c>
      <c r="C69" s="277">
        <v>3.2500000000000001E-2</v>
      </c>
      <c r="D69" s="1348"/>
    </row>
    <row r="70" spans="1:4" ht="20.25" customHeight="1">
      <c r="A70" s="305" t="s">
        <v>656</v>
      </c>
      <c r="B70" s="277">
        <v>2.7400000000000001E-2</v>
      </c>
      <c r="C70" s="277">
        <v>2.7400000000000001E-2</v>
      </c>
      <c r="D70" s="1348"/>
    </row>
    <row r="71" spans="1:4" ht="20.25" customHeight="1">
      <c r="A71" s="305" t="s">
        <v>657</v>
      </c>
      <c r="B71" s="277">
        <v>2.3E-3</v>
      </c>
      <c r="C71" s="277">
        <v>2.3E-3</v>
      </c>
      <c r="D71" s="1348"/>
    </row>
    <row r="72" spans="1:4" ht="20.25" customHeight="1">
      <c r="A72" s="305" t="s">
        <v>658</v>
      </c>
      <c r="B72" s="277">
        <v>2.0999999999999999E-3</v>
      </c>
      <c r="C72" s="277">
        <v>2.0999999999999999E-3</v>
      </c>
      <c r="D72" s="1348"/>
    </row>
    <row r="73" spans="1:4" ht="20.25" customHeight="1">
      <c r="A73" s="305" t="s">
        <v>659</v>
      </c>
      <c r="B73" s="277">
        <v>2.0999999999999999E-3</v>
      </c>
      <c r="C73" s="277">
        <v>2.0999999999999999E-3</v>
      </c>
      <c r="D73" s="1348"/>
    </row>
    <row r="74" spans="1:4" ht="20.25" customHeight="1" thickBot="1">
      <c r="A74" s="305" t="s">
        <v>660</v>
      </c>
      <c r="B74" s="277">
        <v>1.6199999999999999E-2</v>
      </c>
      <c r="C74" s="277">
        <v>1.6199999999999999E-2</v>
      </c>
      <c r="D74" s="1348"/>
    </row>
    <row r="75" spans="1:4" ht="20.25" customHeight="1" thickTop="1" thickBot="1">
      <c r="A75" s="302" t="s">
        <v>661</v>
      </c>
      <c r="B75" s="303"/>
      <c r="C75" s="304"/>
      <c r="D75" s="1348"/>
    </row>
    <row r="76" spans="1:4" ht="20.25" customHeight="1" thickTop="1">
      <c r="A76" s="305" t="s">
        <v>662</v>
      </c>
      <c r="B76" s="277">
        <v>5.11E-2</v>
      </c>
      <c r="C76" s="277">
        <v>5.11E-2</v>
      </c>
      <c r="D76" s="1348"/>
    </row>
    <row r="77" spans="1:4" ht="20.25" customHeight="1">
      <c r="A77" s="305" t="s">
        <v>663</v>
      </c>
      <c r="B77" s="277">
        <v>-2.7E-2</v>
      </c>
      <c r="C77" s="277">
        <v>-2.7E-2</v>
      </c>
      <c r="D77" s="1348"/>
    </row>
    <row r="78" spans="1:4" ht="20.25" customHeight="1">
      <c r="A78" s="305" t="s">
        <v>664</v>
      </c>
      <c r="B78" s="277">
        <v>3.2099999999999997E-2</v>
      </c>
      <c r="C78" s="277">
        <v>3.2099999999999997E-2</v>
      </c>
      <c r="D78" s="1348"/>
    </row>
    <row r="79" spans="1:4" ht="20.25" customHeight="1">
      <c r="A79" s="305" t="s">
        <v>665</v>
      </c>
      <c r="B79" s="277">
        <v>0</v>
      </c>
      <c r="C79" s="277">
        <v>0</v>
      </c>
      <c r="D79" s="1348"/>
    </row>
    <row r="80" spans="1:4" ht="20.25" customHeight="1">
      <c r="A80" s="305" t="s">
        <v>666</v>
      </c>
      <c r="B80" s="277">
        <v>-5.1000000000000004E-3</v>
      </c>
      <c r="C80" s="277">
        <v>-5.1000000000000004E-3</v>
      </c>
      <c r="D80" s="1348"/>
    </row>
    <row r="81" spans="1:4" ht="20.25" customHeight="1">
      <c r="A81" s="305" t="s">
        <v>667</v>
      </c>
      <c r="B81" s="277">
        <v>8.3999999999999995E-3</v>
      </c>
      <c r="C81" s="277">
        <v>8.3999999999999995E-3</v>
      </c>
      <c r="D81" s="1348"/>
    </row>
    <row r="82" spans="1:4" ht="20.25" customHeight="1">
      <c r="A82" s="305" t="s">
        <v>668</v>
      </c>
      <c r="B82" s="277">
        <v>-2.5100000000000001E-2</v>
      </c>
      <c r="C82" s="277">
        <v>-2.5100000000000001E-2</v>
      </c>
      <c r="D82" s="1348"/>
    </row>
    <row r="83" spans="1:4" ht="20.25" customHeight="1">
      <c r="A83" s="305" t="s">
        <v>669</v>
      </c>
      <c r="B83" s="277">
        <v>-2.9999999999999997E-4</v>
      </c>
      <c r="C83" s="277">
        <v>-2.9999999999999997E-4</v>
      </c>
      <c r="D83" s="1348"/>
    </row>
    <row r="84" spans="1:4" ht="20.25" customHeight="1" thickBot="1">
      <c r="A84" s="305" t="s">
        <v>670</v>
      </c>
      <c r="B84" s="277">
        <v>0.2283</v>
      </c>
      <c r="C84" s="277">
        <v>0.2283</v>
      </c>
      <c r="D84" s="1348"/>
    </row>
    <row r="85" spans="1:4" ht="20.25" customHeight="1" thickTop="1" thickBot="1">
      <c r="A85" s="302" t="s">
        <v>671</v>
      </c>
      <c r="B85" s="303"/>
      <c r="C85" s="304"/>
      <c r="D85" s="1348"/>
    </row>
    <row r="86" spans="1:4" ht="20.25" customHeight="1" thickTop="1">
      <c r="A86" s="305" t="s">
        <v>672</v>
      </c>
      <c r="B86" s="277">
        <v>0.06</v>
      </c>
      <c r="C86" s="277">
        <v>0.06</v>
      </c>
      <c r="D86" s="1348"/>
    </row>
    <row r="87" spans="1:4" ht="20.25" customHeight="1">
      <c r="A87" s="305" t="s">
        <v>673</v>
      </c>
      <c r="B87" s="277">
        <v>0</v>
      </c>
      <c r="C87" s="277">
        <v>0</v>
      </c>
      <c r="D87" s="1348"/>
    </row>
    <row r="88" spans="1:4" ht="20.25" customHeight="1">
      <c r="A88" s="305" t="s">
        <v>674</v>
      </c>
      <c r="B88" s="277">
        <v>7.7299999999999994E-2</v>
      </c>
      <c r="C88" s="277">
        <v>7.7299999999999994E-2</v>
      </c>
      <c r="D88" s="1348"/>
    </row>
    <row r="89" spans="1:4" ht="20.25" customHeight="1">
      <c r="A89" s="305" t="s">
        <v>675</v>
      </c>
      <c r="B89" s="277">
        <v>0</v>
      </c>
      <c r="C89" s="277">
        <v>0</v>
      </c>
      <c r="D89" s="1348"/>
    </row>
    <row r="90" spans="1:4" ht="20.25" customHeight="1">
      <c r="A90" s="305" t="s">
        <v>676</v>
      </c>
      <c r="B90" s="277">
        <v>0</v>
      </c>
      <c r="C90" s="277">
        <v>0</v>
      </c>
      <c r="D90" s="1348"/>
    </row>
    <row r="91" spans="1:4" ht="20.25" customHeight="1">
      <c r="A91" s="305" t="s">
        <v>677</v>
      </c>
      <c r="B91" s="277">
        <v>0</v>
      </c>
      <c r="C91" s="277">
        <v>0</v>
      </c>
      <c r="D91" s="1348"/>
    </row>
    <row r="92" spans="1:4" ht="20.25" customHeight="1">
      <c r="A92" s="305" t="s">
        <v>678</v>
      </c>
      <c r="B92" s="277">
        <v>0</v>
      </c>
      <c r="C92" s="277">
        <v>0</v>
      </c>
      <c r="D92" s="1348"/>
    </row>
    <row r="93" spans="1:4" ht="20.25" customHeight="1">
      <c r="A93" s="305" t="s">
        <v>679</v>
      </c>
      <c r="B93" s="277">
        <v>0</v>
      </c>
      <c r="C93" s="277">
        <v>0</v>
      </c>
      <c r="D93" s="1348"/>
    </row>
    <row r="94" spans="1:4" ht="20.25" customHeight="1">
      <c r="A94" s="305" t="s">
        <v>680</v>
      </c>
      <c r="B94" s="277">
        <v>0</v>
      </c>
      <c r="C94" s="277">
        <v>0</v>
      </c>
      <c r="D94" s="1348"/>
    </row>
    <row r="95" spans="1:4" ht="20.25" customHeight="1">
      <c r="A95" s="305" t="s">
        <v>681</v>
      </c>
      <c r="B95" s="277">
        <v>4.5999999999999999E-2</v>
      </c>
      <c r="C95" s="277">
        <v>4.5999999999999999E-2</v>
      </c>
      <c r="D95" s="1348"/>
    </row>
    <row r="96" spans="1:4" ht="20.25" customHeight="1">
      <c r="A96" s="305" t="s">
        <v>1403</v>
      </c>
      <c r="B96" s="277">
        <v>0</v>
      </c>
      <c r="C96" s="277">
        <v>0</v>
      </c>
      <c r="D96" s="1348"/>
    </row>
    <row r="97" spans="1:4" ht="6" customHeight="1" thickBot="1">
      <c r="A97" s="305" t="s">
        <v>682</v>
      </c>
      <c r="B97" s="277">
        <v>0</v>
      </c>
      <c r="C97" s="277">
        <v>0</v>
      </c>
      <c r="D97" s="1348"/>
    </row>
    <row r="98" spans="1:4" ht="20.25" customHeight="1" thickTop="1" thickBot="1">
      <c r="A98" s="307" t="s">
        <v>683</v>
      </c>
      <c r="B98" s="300"/>
      <c r="C98" s="301"/>
      <c r="D98" s="1348"/>
    </row>
    <row r="99" spans="1:4" ht="20.25" customHeight="1" thickTop="1" thickBot="1">
      <c r="A99" s="302" t="s">
        <v>684</v>
      </c>
      <c r="B99" s="303"/>
      <c r="C99" s="304"/>
      <c r="D99" s="1348"/>
    </row>
    <row r="100" spans="1:4" ht="20.25" customHeight="1" thickTop="1">
      <c r="A100" s="305" t="s">
        <v>685</v>
      </c>
      <c r="B100" s="277">
        <v>2.5100000000000001E-2</v>
      </c>
      <c r="C100" s="277">
        <v>2.5100000000000001E-2</v>
      </c>
      <c r="D100" s="1348"/>
    </row>
    <row r="101" spans="1:4" ht="20.25" customHeight="1">
      <c r="A101" s="305" t="s">
        <v>686</v>
      </c>
      <c r="B101" s="277">
        <v>2.9399999999999999E-2</v>
      </c>
      <c r="C101" s="277">
        <v>2.9399999999999999E-2</v>
      </c>
      <c r="D101" s="1348"/>
    </row>
    <row r="102" spans="1:4" ht="20.25" customHeight="1">
      <c r="A102" s="305" t="s">
        <v>687</v>
      </c>
      <c r="B102" s="277">
        <v>3.44E-2</v>
      </c>
      <c r="C102" s="277">
        <v>3.44E-2</v>
      </c>
      <c r="D102" s="1348"/>
    </row>
    <row r="103" spans="1:4" ht="20.25" customHeight="1" thickBot="1">
      <c r="A103" s="305" t="s">
        <v>688</v>
      </c>
      <c r="B103" s="277">
        <v>4.9099999999999998E-2</v>
      </c>
      <c r="C103" s="277">
        <v>4.9099999999999998E-2</v>
      </c>
      <c r="D103" s="1348"/>
    </row>
    <row r="104" spans="1:4" ht="20.25" customHeight="1" thickTop="1" thickBot="1">
      <c r="A104" s="302" t="s">
        <v>689</v>
      </c>
      <c r="B104" s="303"/>
      <c r="C104" s="304"/>
      <c r="D104" s="1348"/>
    </row>
    <row r="105" spans="1:4" ht="4.5" customHeight="1" thickTop="1">
      <c r="A105" s="305" t="s">
        <v>690</v>
      </c>
      <c r="B105" s="277">
        <v>0.52129999999999999</v>
      </c>
      <c r="C105" s="277">
        <v>0.52129999999999999</v>
      </c>
      <c r="D105" s="1348"/>
    </row>
    <row r="106" spans="1:4" ht="20.25" customHeight="1">
      <c r="A106" s="305" t="s">
        <v>691</v>
      </c>
      <c r="B106" s="277">
        <v>6.2700000000000006E-2</v>
      </c>
      <c r="C106" s="277">
        <v>6.2700000000000006E-2</v>
      </c>
      <c r="D106" s="1348"/>
    </row>
    <row r="107" spans="1:4" ht="20.25" customHeight="1">
      <c r="A107" s="305" t="s">
        <v>692</v>
      </c>
      <c r="B107" s="277">
        <v>0.41599999999999998</v>
      </c>
      <c r="C107" s="277">
        <v>0.41599999999999998</v>
      </c>
      <c r="D107" s="1348"/>
    </row>
    <row r="108" spans="1:4" ht="20.25" customHeight="1" thickBot="1">
      <c r="A108" s="305" t="s">
        <v>693</v>
      </c>
      <c r="B108" s="277">
        <v>0.3508</v>
      </c>
      <c r="C108" s="277">
        <v>0.3508</v>
      </c>
      <c r="D108" s="1348"/>
    </row>
    <row r="109" spans="1:4" ht="20.25" customHeight="1" thickTop="1" thickBot="1">
      <c r="A109" s="302" t="s">
        <v>694</v>
      </c>
      <c r="B109" s="303"/>
      <c r="C109" s="304"/>
      <c r="D109" s="1348"/>
    </row>
    <row r="110" spans="1:4" ht="20.25" customHeight="1" thickTop="1">
      <c r="A110" s="305" t="s">
        <v>695</v>
      </c>
      <c r="B110" s="277">
        <v>3.2000000000000001E-2</v>
      </c>
      <c r="C110" s="277">
        <v>3.2000000000000001E-2</v>
      </c>
      <c r="D110" s="1348"/>
    </row>
    <row r="111" spans="1:4" ht="20.25" customHeight="1">
      <c r="A111" s="305" t="s">
        <v>696</v>
      </c>
      <c r="B111" s="277">
        <v>2.3599999999999999E-2</v>
      </c>
      <c r="C111" s="277">
        <v>2.3599999999999999E-2</v>
      </c>
      <c r="D111" s="1348"/>
    </row>
    <row r="112" spans="1:4" ht="20.25" customHeight="1">
      <c r="A112" s="308" t="s">
        <v>697</v>
      </c>
      <c r="B112" s="277">
        <v>3.1800000000000002E-2</v>
      </c>
      <c r="C112" s="277">
        <v>3.1800000000000002E-2</v>
      </c>
      <c r="D112" s="1348"/>
    </row>
    <row r="113" spans="1:4" ht="20.25" customHeight="1">
      <c r="A113" s="308" t="s">
        <v>698</v>
      </c>
      <c r="B113" s="277">
        <v>5.8799999999999998E-2</v>
      </c>
      <c r="C113" s="277">
        <v>5.8799999999999998E-2</v>
      </c>
      <c r="D113" s="1348"/>
    </row>
    <row r="114" spans="1:4" ht="20.25" customHeight="1">
      <c r="A114" s="308" t="s">
        <v>699</v>
      </c>
      <c r="B114" s="277">
        <v>-2.7E-2</v>
      </c>
      <c r="C114" s="277">
        <v>-2.7E-2</v>
      </c>
      <c r="D114" s="1348"/>
    </row>
    <row r="115" spans="1:4" ht="3.75" customHeight="1">
      <c r="A115" s="308" t="s">
        <v>700</v>
      </c>
      <c r="B115" s="306">
        <v>-8.2000000000000007E-3</v>
      </c>
      <c r="C115" s="277">
        <v>-8.2000000000000007E-3</v>
      </c>
      <c r="D115" s="1348"/>
    </row>
    <row r="116" spans="1:4" ht="20.25" customHeight="1" thickBot="1">
      <c r="A116" s="308" t="s">
        <v>701</v>
      </c>
      <c r="B116" s="277">
        <v>8.3999999999999995E-3</v>
      </c>
      <c r="C116" s="277">
        <v>8.3999999999999995E-3</v>
      </c>
      <c r="D116" s="1348"/>
    </row>
    <row r="117" spans="1:4" ht="20.25" customHeight="1" thickTop="1" thickBot="1">
      <c r="A117" s="302" t="s">
        <v>702</v>
      </c>
      <c r="B117" s="303"/>
      <c r="C117" s="304"/>
      <c r="D117" s="1348"/>
    </row>
    <row r="118" spans="1:4" ht="20.25" customHeight="1" thickTop="1">
      <c r="A118" s="308" t="s">
        <v>695</v>
      </c>
      <c r="B118" s="277">
        <v>3.2000000000000001E-2</v>
      </c>
      <c r="C118" s="277">
        <v>3.2000000000000001E-2</v>
      </c>
      <c r="D118" s="1348"/>
    </row>
    <row r="119" spans="1:4" ht="20.25" customHeight="1">
      <c r="A119" s="308" t="s">
        <v>703</v>
      </c>
      <c r="B119" s="277">
        <v>-4.4999999999999997E-3</v>
      </c>
      <c r="C119" s="277">
        <v>-4.4999999999999997E-3</v>
      </c>
      <c r="D119" s="1348"/>
    </row>
    <row r="120" spans="1:4" ht="20.25" customHeight="1">
      <c r="A120" s="308" t="s">
        <v>704</v>
      </c>
      <c r="B120" s="277">
        <v>-2.5100000000000001E-2</v>
      </c>
      <c r="C120" s="277">
        <v>-2.5100000000000001E-2</v>
      </c>
      <c r="D120" s="1348"/>
    </row>
    <row r="121" spans="1:4" ht="20.25" customHeight="1">
      <c r="A121" s="308" t="s">
        <v>705</v>
      </c>
      <c r="B121" s="277">
        <v>0</v>
      </c>
      <c r="C121" s="277">
        <v>0</v>
      </c>
      <c r="D121" s="1348"/>
    </row>
    <row r="122" spans="1:4" ht="20.25" customHeight="1">
      <c r="A122" s="308" t="s">
        <v>706</v>
      </c>
      <c r="B122" s="277">
        <v>-2.9999999999999997E-4</v>
      </c>
      <c r="C122" s="277">
        <v>-2.9999999999999997E-4</v>
      </c>
      <c r="D122" s="1348"/>
    </row>
    <row r="123" spans="1:4" ht="20.25" customHeight="1" thickBot="1">
      <c r="A123" s="308" t="s">
        <v>707</v>
      </c>
      <c r="B123" s="277">
        <v>0</v>
      </c>
      <c r="C123" s="277">
        <v>0</v>
      </c>
      <c r="D123" s="1348"/>
    </row>
    <row r="124" spans="1:4" ht="20.25" customHeight="1" thickTop="1" thickBot="1">
      <c r="A124" s="309" t="s">
        <v>708</v>
      </c>
      <c r="B124" s="310">
        <v>2.0999999999999999E-3</v>
      </c>
      <c r="C124" s="310">
        <v>2.0999999999999999E-3</v>
      </c>
      <c r="D124" s="1348"/>
    </row>
    <row r="125" spans="1:4" ht="14.25" thickTop="1" thickBot="1">
      <c r="A125" s="1566"/>
      <c r="B125" s="1567"/>
      <c r="C125" s="1567"/>
      <c r="D125" s="1348"/>
    </row>
    <row r="126" spans="1:4" ht="13.5" thickTop="1">
      <c r="A126" s="138" t="s">
        <v>1386</v>
      </c>
      <c r="B126" s="1538"/>
      <c r="C126" s="1538"/>
      <c r="D126" s="1348"/>
    </row>
    <row r="127" spans="1:4">
      <c r="A127" s="138" t="s">
        <v>905</v>
      </c>
      <c r="B127" s="1538"/>
      <c r="C127" s="1538"/>
      <c r="D127" s="1348"/>
    </row>
    <row r="128" spans="1:4">
      <c r="A128" s="138" t="s">
        <v>1387</v>
      </c>
      <c r="B128" s="1538"/>
      <c r="C128" s="1538"/>
      <c r="D128" s="1348"/>
    </row>
    <row r="129" spans="1:4">
      <c r="A129" s="138" t="s">
        <v>1388</v>
      </c>
      <c r="B129" s="1538"/>
      <c r="C129" s="1538"/>
      <c r="D129" s="1348"/>
    </row>
    <row r="130" spans="1:4">
      <c r="A130" s="138" t="s">
        <v>1389</v>
      </c>
      <c r="B130" s="1538"/>
      <c r="C130" s="1538"/>
      <c r="D130" s="1348"/>
    </row>
    <row r="131" spans="1:4">
      <c r="A131" s="138" t="s">
        <v>709</v>
      </c>
      <c r="B131" s="1538"/>
      <c r="C131" s="1538"/>
      <c r="D131" s="1348"/>
    </row>
    <row r="132" spans="1:4">
      <c r="A132" s="138" t="s">
        <v>710</v>
      </c>
      <c r="B132" s="1538"/>
      <c r="C132" s="1538"/>
      <c r="D132" s="1348"/>
    </row>
    <row r="133" spans="1:4">
      <c r="A133" s="138" t="s">
        <v>711</v>
      </c>
      <c r="B133" s="1538"/>
      <c r="C133" s="1538"/>
      <c r="D133" s="1348"/>
    </row>
    <row r="134" spans="1:4">
      <c r="A134" s="138" t="s">
        <v>712</v>
      </c>
      <c r="B134" s="1538"/>
      <c r="C134" s="1538"/>
      <c r="D134" s="1348"/>
    </row>
    <row r="135" spans="1:4">
      <c r="A135" s="138" t="s">
        <v>978</v>
      </c>
      <c r="B135" s="143"/>
      <c r="C135" s="143"/>
      <c r="D135" s="1348"/>
    </row>
    <row r="136" spans="1:4">
      <c r="A136" s="138"/>
      <c r="B136" s="143"/>
      <c r="C136" s="143"/>
      <c r="D136" s="1348"/>
    </row>
    <row r="137" spans="1:4">
      <c r="A137" s="141"/>
      <c r="B137" s="1538"/>
      <c r="C137" s="1538"/>
      <c r="D137" s="1348"/>
    </row>
    <row r="138" spans="1:4">
      <c r="A138" s="141"/>
      <c r="B138" s="1538"/>
      <c r="C138" s="1538"/>
      <c r="D138" s="1348"/>
    </row>
    <row r="139" spans="1:4">
      <c r="A139" s="141"/>
      <c r="B139" s="1538"/>
      <c r="C139" s="1538"/>
      <c r="D139" s="1348"/>
    </row>
    <row r="140" spans="1:4">
      <c r="A140" s="141"/>
      <c r="B140" s="1538"/>
      <c r="C140" s="1538"/>
      <c r="D140" s="1348"/>
    </row>
    <row r="141" spans="1:4" ht="15.75">
      <c r="A141" s="318"/>
      <c r="D141" s="1348"/>
    </row>
    <row r="142" spans="1:4" ht="15.75">
      <c r="A142" s="318"/>
      <c r="D142" s="1348"/>
    </row>
    <row r="143" spans="1:4" ht="15.75">
      <c r="A143" s="318"/>
      <c r="D143" s="1348"/>
    </row>
    <row r="144" spans="1:4" ht="15.75">
      <c r="A144" s="318"/>
      <c r="D144" s="1348"/>
    </row>
    <row r="145" spans="1:4" ht="15.75">
      <c r="A145" s="318"/>
      <c r="D145" s="1348"/>
    </row>
    <row r="146" spans="1:4" ht="15.75">
      <c r="A146" s="318"/>
      <c r="D146" s="1348"/>
    </row>
    <row r="147" spans="1:4" ht="15.75">
      <c r="A147" s="318"/>
      <c r="D147" s="1348"/>
    </row>
    <row r="148" spans="1:4" ht="15.75">
      <c r="A148" s="318"/>
      <c r="D148" s="1348"/>
    </row>
    <row r="149" spans="1:4" ht="15.75">
      <c r="A149" s="318"/>
      <c r="D149" s="1348"/>
    </row>
    <row r="150" spans="1:4" ht="15.75">
      <c r="A150" s="318"/>
      <c r="D150" s="1348"/>
    </row>
    <row r="151" spans="1:4" ht="15.75">
      <c r="A151" s="318"/>
      <c r="D151" s="1348"/>
    </row>
    <row r="152" spans="1:4" ht="15.75">
      <c r="A152" s="318"/>
      <c r="D152" s="1348"/>
    </row>
    <row r="153" spans="1:4" ht="15.75">
      <c r="A153" s="318"/>
      <c r="D153" s="1348"/>
    </row>
    <row r="154" spans="1:4" ht="15.75">
      <c r="A154" s="318"/>
      <c r="D154" s="1348"/>
    </row>
    <row r="155" spans="1:4" ht="15.75">
      <c r="A155" s="318"/>
      <c r="D155" s="1348"/>
    </row>
    <row r="156" spans="1:4" ht="15.75">
      <c r="A156" s="318"/>
      <c r="D156" s="1348"/>
    </row>
    <row r="157" spans="1:4" ht="15.75">
      <c r="A157" s="318"/>
      <c r="D157" s="1348"/>
    </row>
    <row r="158" spans="1:4" ht="15.75">
      <c r="A158" s="318"/>
      <c r="D158" s="1348"/>
    </row>
    <row r="159" spans="1:4" ht="15.75">
      <c r="A159" s="318"/>
      <c r="D159" s="1348"/>
    </row>
    <row r="160" spans="1:4" ht="15.75">
      <c r="A160" s="318"/>
      <c r="D160" s="1348"/>
    </row>
    <row r="161" spans="1:4" ht="15.75">
      <c r="A161" s="318"/>
      <c r="D161" s="1348"/>
    </row>
    <row r="162" spans="1:4" ht="15.75">
      <c r="A162" s="318"/>
      <c r="D162" s="1348"/>
    </row>
    <row r="163" spans="1:4" ht="15.75">
      <c r="A163" s="318"/>
      <c r="D163" s="1348"/>
    </row>
    <row r="164" spans="1:4" ht="15.75">
      <c r="A164" s="318"/>
      <c r="D164" s="1348"/>
    </row>
    <row r="165" spans="1:4" ht="15.75">
      <c r="A165" s="318"/>
      <c r="D165" s="1348"/>
    </row>
    <row r="166" spans="1:4" ht="15.75">
      <c r="A166" s="318"/>
      <c r="D166" s="1348"/>
    </row>
    <row r="167" spans="1:4" ht="15.75">
      <c r="A167" s="318"/>
      <c r="D167" s="1348"/>
    </row>
    <row r="168" spans="1:4" ht="15.75">
      <c r="A168" s="318"/>
      <c r="D168" s="1348"/>
    </row>
    <row r="169" spans="1:4" ht="15.75">
      <c r="A169" s="318"/>
      <c r="D169" s="1348"/>
    </row>
    <row r="170" spans="1:4" ht="15.75">
      <c r="A170" s="318"/>
      <c r="D170" s="1348"/>
    </row>
    <row r="171" spans="1:4" ht="15.75">
      <c r="A171" s="318"/>
      <c r="D171" s="1348"/>
    </row>
    <row r="172" spans="1:4" ht="15.75">
      <c r="A172" s="318"/>
      <c r="D172" s="1348"/>
    </row>
    <row r="173" spans="1:4" ht="15.75">
      <c r="A173" s="318"/>
      <c r="D173" s="1348"/>
    </row>
    <row r="174" spans="1:4" ht="15.75">
      <c r="A174" s="318"/>
      <c r="D174" s="1348"/>
    </row>
    <row r="175" spans="1:4" ht="15.75">
      <c r="A175" s="318"/>
      <c r="D175" s="1348"/>
    </row>
    <row r="176" spans="1:4" ht="15.75">
      <c r="A176" s="318"/>
      <c r="D176" s="1348"/>
    </row>
    <row r="177" spans="1:4" ht="15.75">
      <c r="A177" s="318"/>
      <c r="D177" s="1348"/>
    </row>
    <row r="178" spans="1:4" ht="15.75">
      <c r="A178" s="318"/>
      <c r="D178" s="1348"/>
    </row>
    <row r="179" spans="1:4" ht="15.75">
      <c r="A179" s="318"/>
      <c r="D179" s="1348"/>
    </row>
    <row r="180" spans="1:4" ht="15.75">
      <c r="A180" s="318"/>
      <c r="D180" s="1348"/>
    </row>
    <row r="181" spans="1:4" ht="15.75">
      <c r="A181" s="318"/>
      <c r="D181" s="1348"/>
    </row>
    <row r="182" spans="1:4" ht="15.75">
      <c r="A182" s="318"/>
      <c r="D182" s="1348"/>
    </row>
    <row r="183" spans="1:4" ht="15.75">
      <c r="A183" s="318"/>
      <c r="D183" s="1348"/>
    </row>
    <row r="184" spans="1:4" ht="15.75">
      <c r="A184" s="318"/>
      <c r="D184" s="1348"/>
    </row>
    <row r="185" spans="1:4" ht="15.75">
      <c r="A185" s="318"/>
      <c r="D185" s="1348"/>
    </row>
    <row r="186" spans="1:4" ht="15.75">
      <c r="A186" s="318"/>
      <c r="D186" s="1348"/>
    </row>
    <row r="187" spans="1:4" ht="15.75">
      <c r="A187" s="318"/>
      <c r="D187" s="1348"/>
    </row>
    <row r="188" spans="1:4" ht="15.75">
      <c r="A188" s="318"/>
      <c r="D188" s="1348"/>
    </row>
    <row r="189" spans="1:4" ht="15.75">
      <c r="A189" s="318"/>
      <c r="D189" s="1348"/>
    </row>
    <row r="190" spans="1:4" ht="15.75">
      <c r="A190" s="318"/>
      <c r="D190" s="1348"/>
    </row>
    <row r="191" spans="1:4" ht="15.75">
      <c r="A191" s="318"/>
      <c r="D191" s="1348"/>
    </row>
    <row r="192" spans="1:4" ht="15.75">
      <c r="A192" s="318"/>
      <c r="D192" s="1348"/>
    </row>
    <row r="193" spans="1:4" ht="15.75">
      <c r="A193" s="318"/>
      <c r="D193" s="1348"/>
    </row>
    <row r="194" spans="1:4" ht="15.75">
      <c r="A194" s="318"/>
      <c r="D194" s="1348"/>
    </row>
    <row r="195" spans="1:4" ht="15.75">
      <c r="A195" s="318"/>
    </row>
    <row r="196" spans="1:4" ht="15.75">
      <c r="A196" s="318"/>
    </row>
    <row r="197" spans="1:4" ht="15.75">
      <c r="A197" s="318"/>
    </row>
    <row r="198" spans="1:4" ht="15.75">
      <c r="A198" s="318"/>
    </row>
    <row r="199" spans="1:4" ht="15.75">
      <c r="A199" s="318"/>
    </row>
    <row r="200" spans="1:4" ht="15.75">
      <c r="A200" s="318"/>
    </row>
    <row r="201" spans="1:4" ht="15.75">
      <c r="A201" s="318"/>
    </row>
    <row r="202" spans="1:4" ht="15.75">
      <c r="A202" s="318"/>
    </row>
    <row r="203" spans="1:4" ht="15.75">
      <c r="A203" s="318"/>
    </row>
    <row r="204" spans="1:4" ht="15.75">
      <c r="A204" s="318"/>
    </row>
    <row r="205" spans="1:4" ht="15.75">
      <c r="A205" s="318"/>
    </row>
    <row r="206" spans="1:4" ht="15.75">
      <c r="A206" s="318"/>
    </row>
    <row r="207" spans="1:4" ht="15.75">
      <c r="A207" s="318"/>
    </row>
    <row r="208" spans="1:4" ht="15.75">
      <c r="A208" s="318"/>
    </row>
    <row r="209" spans="1:1" ht="15.75">
      <c r="A209" s="318"/>
    </row>
    <row r="210" spans="1:1" ht="15.75">
      <c r="A210" s="318"/>
    </row>
    <row r="211" spans="1:1" ht="15.75">
      <c r="A211" s="318"/>
    </row>
    <row r="212" spans="1:1" ht="15.75">
      <c r="A212" s="318"/>
    </row>
    <row r="213" spans="1:1" ht="15.75">
      <c r="A213" s="318"/>
    </row>
    <row r="214" spans="1:1" ht="15.75">
      <c r="A214" s="318"/>
    </row>
    <row r="215" spans="1:1" ht="15.75">
      <c r="A215" s="318"/>
    </row>
    <row r="216" spans="1:1" ht="15.75">
      <c r="A216" s="318"/>
    </row>
    <row r="217" spans="1:1" ht="15.75">
      <c r="A217" s="318"/>
    </row>
    <row r="218" spans="1:1" ht="15.75">
      <c r="A218" s="318"/>
    </row>
    <row r="219" spans="1:1" ht="15.75">
      <c r="A219" s="318"/>
    </row>
    <row r="220" spans="1:1" ht="15.75">
      <c r="A220" s="318"/>
    </row>
    <row r="221" spans="1:1" ht="15.75">
      <c r="A221" s="318"/>
    </row>
    <row r="222" spans="1:1" ht="15.75">
      <c r="A222" s="318"/>
    </row>
    <row r="223" spans="1:1" ht="15.75">
      <c r="A223" s="318"/>
    </row>
    <row r="224" spans="1:1" ht="15.75">
      <c r="A224" s="318"/>
    </row>
    <row r="225" spans="1:1" ht="15.75">
      <c r="A225" s="318"/>
    </row>
    <row r="226" spans="1:1" ht="15.75">
      <c r="A226" s="318"/>
    </row>
    <row r="227" spans="1:1" ht="15.75">
      <c r="A227" s="318"/>
    </row>
    <row r="228" spans="1:1" ht="15.75">
      <c r="A228" s="318"/>
    </row>
    <row r="229" spans="1:1" ht="15.75">
      <c r="A229" s="318"/>
    </row>
    <row r="230" spans="1:1" ht="15.75">
      <c r="A230" s="318"/>
    </row>
    <row r="231" spans="1:1" ht="15.75">
      <c r="A231" s="318"/>
    </row>
    <row r="232" spans="1:1" ht="15.75">
      <c r="A232" s="318"/>
    </row>
    <row r="233" spans="1:1" ht="15.75">
      <c r="A233" s="318"/>
    </row>
    <row r="234" spans="1:1" ht="15.75">
      <c r="A234" s="318"/>
    </row>
    <row r="235" spans="1:1" ht="15.75">
      <c r="A235" s="318"/>
    </row>
    <row r="236" spans="1:1" ht="15.75">
      <c r="A236" s="318"/>
    </row>
    <row r="237" spans="1:1" ht="15.75">
      <c r="A237" s="318"/>
    </row>
    <row r="238" spans="1:1" ht="15.75">
      <c r="A238" s="318"/>
    </row>
    <row r="239" spans="1:1" ht="15.75">
      <c r="A239" s="318"/>
    </row>
    <row r="240" spans="1:1" ht="15.75">
      <c r="A240" s="318"/>
    </row>
    <row r="241" spans="1:1" ht="15.75">
      <c r="A241" s="318"/>
    </row>
    <row r="242" spans="1:1" ht="15.75">
      <c r="A242" s="318"/>
    </row>
    <row r="243" spans="1:1" ht="15.75">
      <c r="A243" s="318"/>
    </row>
    <row r="244" spans="1:1" ht="15.75">
      <c r="A244" s="318"/>
    </row>
    <row r="245" spans="1:1" ht="15.75">
      <c r="A245" s="318"/>
    </row>
    <row r="246" spans="1:1" ht="15.75">
      <c r="A246" s="318"/>
    </row>
    <row r="247" spans="1:1" ht="15.75">
      <c r="A247" s="318"/>
    </row>
    <row r="248" spans="1:1" ht="15.75">
      <c r="A248" s="318"/>
    </row>
    <row r="249" spans="1:1" ht="15.75">
      <c r="A249" s="318"/>
    </row>
    <row r="250" spans="1:1" ht="15.75">
      <c r="A250" s="318"/>
    </row>
    <row r="251" spans="1:1" ht="15.75">
      <c r="A251" s="318"/>
    </row>
    <row r="252" spans="1:1" ht="15.75">
      <c r="A252" s="318"/>
    </row>
    <row r="253" spans="1:1" ht="15.75">
      <c r="A253" s="318"/>
    </row>
    <row r="254" spans="1:1" ht="15.75">
      <c r="A254" s="318"/>
    </row>
    <row r="255" spans="1:1" ht="15.75">
      <c r="A255" s="318"/>
    </row>
    <row r="256" spans="1:1" ht="15.75">
      <c r="A256" s="318"/>
    </row>
    <row r="257" spans="1:1" ht="15.75">
      <c r="A257" s="318"/>
    </row>
    <row r="258" spans="1:1" ht="15.75">
      <c r="A258" s="318"/>
    </row>
    <row r="259" spans="1:1" ht="15.75">
      <c r="A259" s="318"/>
    </row>
    <row r="260" spans="1:1" ht="15.75">
      <c r="A260" s="318"/>
    </row>
    <row r="261" spans="1:1" ht="15.75">
      <c r="A261" s="318"/>
    </row>
    <row r="262" spans="1:1" ht="15.75">
      <c r="A262" s="318"/>
    </row>
    <row r="263" spans="1:1" ht="15.75">
      <c r="A263" s="318"/>
    </row>
    <row r="264" spans="1:1" ht="15.75">
      <c r="A264" s="318"/>
    </row>
    <row r="265" spans="1:1" ht="15.75">
      <c r="A265" s="318"/>
    </row>
    <row r="266" spans="1:1" ht="15.75">
      <c r="A266" s="318"/>
    </row>
    <row r="267" spans="1:1" ht="15.75">
      <c r="A267" s="318"/>
    </row>
    <row r="268" spans="1:1" ht="15.75">
      <c r="A268" s="318"/>
    </row>
    <row r="269" spans="1:1" ht="15.75">
      <c r="A269" s="318"/>
    </row>
    <row r="270" spans="1:1" ht="15.75">
      <c r="A270" s="318"/>
    </row>
    <row r="271" spans="1:1" ht="15.75">
      <c r="A271" s="318"/>
    </row>
    <row r="272" spans="1:1"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sheetData>
  <mergeCells count="7">
    <mergeCell ref="A62:C62"/>
    <mergeCell ref="A1:C1"/>
    <mergeCell ref="A2:C2"/>
    <mergeCell ref="A3:C3"/>
    <mergeCell ref="A4:C4"/>
    <mergeCell ref="A5:C5"/>
    <mergeCell ref="A61:C61"/>
  </mergeCells>
  <pageMargins left="0.96" right="0.6" top="0.61" bottom="0.33" header="0.5" footer="0.37"/>
  <pageSetup scale="62"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D200"/>
  <sheetViews>
    <sheetView topLeftCell="A2" zoomScale="69" zoomScaleNormal="69" workbookViewId="0">
      <selection activeCell="A2" sqref="A1:XFD1048576"/>
    </sheetView>
  </sheetViews>
  <sheetFormatPr baseColWidth="10" defaultRowHeight="12.75"/>
  <cols>
    <col min="1" max="1" width="64.140625" style="738" customWidth="1"/>
    <col min="2" max="2" width="28.7109375" style="262" customWidth="1"/>
    <col min="3" max="3" width="40.140625" style="262" customWidth="1"/>
    <col min="4" max="4" width="3.7109375" style="767" customWidth="1"/>
    <col min="5" max="5" width="11.140625" style="1348" bestFit="1" customWidth="1"/>
    <col min="6" max="256" width="11.42578125" style="1348"/>
    <col min="257" max="257" width="64.140625" style="1348" customWidth="1"/>
    <col min="258" max="258" width="28.7109375" style="1348" customWidth="1"/>
    <col min="259" max="259" width="40.140625" style="1348" customWidth="1"/>
    <col min="260" max="260" width="3.7109375" style="1348" customWidth="1"/>
    <col min="261" max="261" width="11.140625" style="1348" bestFit="1" customWidth="1"/>
    <col min="262" max="512" width="11.42578125" style="1348"/>
    <col min="513" max="513" width="64.140625" style="1348" customWidth="1"/>
    <col min="514" max="514" width="28.7109375" style="1348" customWidth="1"/>
    <col min="515" max="515" width="40.140625" style="1348" customWidth="1"/>
    <col min="516" max="516" width="3.7109375" style="1348" customWidth="1"/>
    <col min="517" max="517" width="11.140625" style="1348" bestFit="1" customWidth="1"/>
    <col min="518" max="768" width="11.42578125" style="1348"/>
    <col min="769" max="769" width="64.140625" style="1348" customWidth="1"/>
    <col min="770" max="770" width="28.7109375" style="1348" customWidth="1"/>
    <col min="771" max="771" width="40.140625" style="1348" customWidth="1"/>
    <col min="772" max="772" width="3.7109375" style="1348" customWidth="1"/>
    <col min="773" max="773" width="11.140625" style="1348" bestFit="1" customWidth="1"/>
    <col min="774" max="1024" width="11.42578125" style="1348"/>
    <col min="1025" max="1025" width="64.140625" style="1348" customWidth="1"/>
    <col min="1026" max="1026" width="28.7109375" style="1348" customWidth="1"/>
    <col min="1027" max="1027" width="40.140625" style="1348" customWidth="1"/>
    <col min="1028" max="1028" width="3.7109375" style="1348" customWidth="1"/>
    <col min="1029" max="1029" width="11.140625" style="1348" bestFit="1" customWidth="1"/>
    <col min="1030" max="1280" width="11.42578125" style="1348"/>
    <col min="1281" max="1281" width="64.140625" style="1348" customWidth="1"/>
    <col min="1282" max="1282" width="28.7109375" style="1348" customWidth="1"/>
    <col min="1283" max="1283" width="40.140625" style="1348" customWidth="1"/>
    <col min="1284" max="1284" width="3.7109375" style="1348" customWidth="1"/>
    <col min="1285" max="1285" width="11.140625" style="1348" bestFit="1" customWidth="1"/>
    <col min="1286" max="1536" width="11.42578125" style="1348"/>
    <col min="1537" max="1537" width="64.140625" style="1348" customWidth="1"/>
    <col min="1538" max="1538" width="28.7109375" style="1348" customWidth="1"/>
    <col min="1539" max="1539" width="40.140625" style="1348" customWidth="1"/>
    <col min="1540" max="1540" width="3.7109375" style="1348" customWidth="1"/>
    <col min="1541" max="1541" width="11.140625" style="1348" bestFit="1" customWidth="1"/>
    <col min="1542" max="1792" width="11.42578125" style="1348"/>
    <col min="1793" max="1793" width="64.140625" style="1348" customWidth="1"/>
    <col min="1794" max="1794" width="28.7109375" style="1348" customWidth="1"/>
    <col min="1795" max="1795" width="40.140625" style="1348" customWidth="1"/>
    <col min="1796" max="1796" width="3.7109375" style="1348" customWidth="1"/>
    <col min="1797" max="1797" width="11.140625" style="1348" bestFit="1" customWidth="1"/>
    <col min="1798" max="2048" width="11.42578125" style="1348"/>
    <col min="2049" max="2049" width="64.140625" style="1348" customWidth="1"/>
    <col min="2050" max="2050" width="28.7109375" style="1348" customWidth="1"/>
    <col min="2051" max="2051" width="40.140625" style="1348" customWidth="1"/>
    <col min="2052" max="2052" width="3.7109375" style="1348" customWidth="1"/>
    <col min="2053" max="2053" width="11.140625" style="1348" bestFit="1" customWidth="1"/>
    <col min="2054" max="2304" width="11.42578125" style="1348"/>
    <col min="2305" max="2305" width="64.140625" style="1348" customWidth="1"/>
    <col min="2306" max="2306" width="28.7109375" style="1348" customWidth="1"/>
    <col min="2307" max="2307" width="40.140625" style="1348" customWidth="1"/>
    <col min="2308" max="2308" width="3.7109375" style="1348" customWidth="1"/>
    <col min="2309" max="2309" width="11.140625" style="1348" bestFit="1" customWidth="1"/>
    <col min="2310" max="2560" width="11.42578125" style="1348"/>
    <col min="2561" max="2561" width="64.140625" style="1348" customWidth="1"/>
    <col min="2562" max="2562" width="28.7109375" style="1348" customWidth="1"/>
    <col min="2563" max="2563" width="40.140625" style="1348" customWidth="1"/>
    <col min="2564" max="2564" width="3.7109375" style="1348" customWidth="1"/>
    <col min="2565" max="2565" width="11.140625" style="1348" bestFit="1" customWidth="1"/>
    <col min="2566" max="2816" width="11.42578125" style="1348"/>
    <col min="2817" max="2817" width="64.140625" style="1348" customWidth="1"/>
    <col min="2818" max="2818" width="28.7109375" style="1348" customWidth="1"/>
    <col min="2819" max="2819" width="40.140625" style="1348" customWidth="1"/>
    <col min="2820" max="2820" width="3.7109375" style="1348" customWidth="1"/>
    <col min="2821" max="2821" width="11.140625" style="1348" bestFit="1" customWidth="1"/>
    <col min="2822" max="3072" width="11.42578125" style="1348"/>
    <col min="3073" max="3073" width="64.140625" style="1348" customWidth="1"/>
    <col min="3074" max="3074" width="28.7109375" style="1348" customWidth="1"/>
    <col min="3075" max="3075" width="40.140625" style="1348" customWidth="1"/>
    <col min="3076" max="3076" width="3.7109375" style="1348" customWidth="1"/>
    <col min="3077" max="3077" width="11.140625" style="1348" bestFit="1" customWidth="1"/>
    <col min="3078" max="3328" width="11.42578125" style="1348"/>
    <col min="3329" max="3329" width="64.140625" style="1348" customWidth="1"/>
    <col min="3330" max="3330" width="28.7109375" style="1348" customWidth="1"/>
    <col min="3331" max="3331" width="40.140625" style="1348" customWidth="1"/>
    <col min="3332" max="3332" width="3.7109375" style="1348" customWidth="1"/>
    <col min="3333" max="3333" width="11.140625" style="1348" bestFit="1" customWidth="1"/>
    <col min="3334" max="3584" width="11.42578125" style="1348"/>
    <col min="3585" max="3585" width="64.140625" style="1348" customWidth="1"/>
    <col min="3586" max="3586" width="28.7109375" style="1348" customWidth="1"/>
    <col min="3587" max="3587" width="40.140625" style="1348" customWidth="1"/>
    <col min="3588" max="3588" width="3.7109375" style="1348" customWidth="1"/>
    <col min="3589" max="3589" width="11.140625" style="1348" bestFit="1" customWidth="1"/>
    <col min="3590" max="3840" width="11.42578125" style="1348"/>
    <col min="3841" max="3841" width="64.140625" style="1348" customWidth="1"/>
    <col min="3842" max="3842" width="28.7109375" style="1348" customWidth="1"/>
    <col min="3843" max="3843" width="40.140625" style="1348" customWidth="1"/>
    <col min="3844" max="3844" width="3.7109375" style="1348" customWidth="1"/>
    <col min="3845" max="3845" width="11.140625" style="1348" bestFit="1" customWidth="1"/>
    <col min="3846" max="4096" width="11.42578125" style="1348"/>
    <col min="4097" max="4097" width="64.140625" style="1348" customWidth="1"/>
    <col min="4098" max="4098" width="28.7109375" style="1348" customWidth="1"/>
    <col min="4099" max="4099" width="40.140625" style="1348" customWidth="1"/>
    <col min="4100" max="4100" width="3.7109375" style="1348" customWidth="1"/>
    <col min="4101" max="4101" width="11.140625" style="1348" bestFit="1" customWidth="1"/>
    <col min="4102" max="4352" width="11.42578125" style="1348"/>
    <col min="4353" max="4353" width="64.140625" style="1348" customWidth="1"/>
    <col min="4354" max="4354" width="28.7109375" style="1348" customWidth="1"/>
    <col min="4355" max="4355" width="40.140625" style="1348" customWidth="1"/>
    <col min="4356" max="4356" width="3.7109375" style="1348" customWidth="1"/>
    <col min="4357" max="4357" width="11.140625" style="1348" bestFit="1" customWidth="1"/>
    <col min="4358" max="4608" width="11.42578125" style="1348"/>
    <col min="4609" max="4609" width="64.140625" style="1348" customWidth="1"/>
    <col min="4610" max="4610" width="28.7109375" style="1348" customWidth="1"/>
    <col min="4611" max="4611" width="40.140625" style="1348" customWidth="1"/>
    <col min="4612" max="4612" width="3.7109375" style="1348" customWidth="1"/>
    <col min="4613" max="4613" width="11.140625" style="1348" bestFit="1" customWidth="1"/>
    <col min="4614" max="4864" width="11.42578125" style="1348"/>
    <col min="4865" max="4865" width="64.140625" style="1348" customWidth="1"/>
    <col min="4866" max="4866" width="28.7109375" style="1348" customWidth="1"/>
    <col min="4867" max="4867" width="40.140625" style="1348" customWidth="1"/>
    <col min="4868" max="4868" width="3.7109375" style="1348" customWidth="1"/>
    <col min="4869" max="4869" width="11.140625" style="1348" bestFit="1" customWidth="1"/>
    <col min="4870" max="5120" width="11.42578125" style="1348"/>
    <col min="5121" max="5121" width="64.140625" style="1348" customWidth="1"/>
    <col min="5122" max="5122" width="28.7109375" style="1348" customWidth="1"/>
    <col min="5123" max="5123" width="40.140625" style="1348" customWidth="1"/>
    <col min="5124" max="5124" width="3.7109375" style="1348" customWidth="1"/>
    <col min="5125" max="5125" width="11.140625" style="1348" bestFit="1" customWidth="1"/>
    <col min="5126" max="5376" width="11.42578125" style="1348"/>
    <col min="5377" max="5377" width="64.140625" style="1348" customWidth="1"/>
    <col min="5378" max="5378" width="28.7109375" style="1348" customWidth="1"/>
    <col min="5379" max="5379" width="40.140625" style="1348" customWidth="1"/>
    <col min="5380" max="5380" width="3.7109375" style="1348" customWidth="1"/>
    <col min="5381" max="5381" width="11.140625" style="1348" bestFit="1" customWidth="1"/>
    <col min="5382" max="5632" width="11.42578125" style="1348"/>
    <col min="5633" max="5633" width="64.140625" style="1348" customWidth="1"/>
    <col min="5634" max="5634" width="28.7109375" style="1348" customWidth="1"/>
    <col min="5635" max="5635" width="40.140625" style="1348" customWidth="1"/>
    <col min="5636" max="5636" width="3.7109375" style="1348" customWidth="1"/>
    <col min="5637" max="5637" width="11.140625" style="1348" bestFit="1" customWidth="1"/>
    <col min="5638" max="5888" width="11.42578125" style="1348"/>
    <col min="5889" max="5889" width="64.140625" style="1348" customWidth="1"/>
    <col min="5890" max="5890" width="28.7109375" style="1348" customWidth="1"/>
    <col min="5891" max="5891" width="40.140625" style="1348" customWidth="1"/>
    <col min="5892" max="5892" width="3.7109375" style="1348" customWidth="1"/>
    <col min="5893" max="5893" width="11.140625" style="1348" bestFit="1" customWidth="1"/>
    <col min="5894" max="6144" width="11.42578125" style="1348"/>
    <col min="6145" max="6145" width="64.140625" style="1348" customWidth="1"/>
    <col min="6146" max="6146" width="28.7109375" style="1348" customWidth="1"/>
    <col min="6147" max="6147" width="40.140625" style="1348" customWidth="1"/>
    <col min="6148" max="6148" width="3.7109375" style="1348" customWidth="1"/>
    <col min="6149" max="6149" width="11.140625" style="1348" bestFit="1" customWidth="1"/>
    <col min="6150" max="6400" width="11.42578125" style="1348"/>
    <col min="6401" max="6401" width="64.140625" style="1348" customWidth="1"/>
    <col min="6402" max="6402" width="28.7109375" style="1348" customWidth="1"/>
    <col min="6403" max="6403" width="40.140625" style="1348" customWidth="1"/>
    <col min="6404" max="6404" width="3.7109375" style="1348" customWidth="1"/>
    <col min="6405" max="6405" width="11.140625" style="1348" bestFit="1" customWidth="1"/>
    <col min="6406" max="6656" width="11.42578125" style="1348"/>
    <col min="6657" max="6657" width="64.140625" style="1348" customWidth="1"/>
    <col min="6658" max="6658" width="28.7109375" style="1348" customWidth="1"/>
    <col min="6659" max="6659" width="40.140625" style="1348" customWidth="1"/>
    <col min="6660" max="6660" width="3.7109375" style="1348" customWidth="1"/>
    <col min="6661" max="6661" width="11.140625" style="1348" bestFit="1" customWidth="1"/>
    <col min="6662" max="6912" width="11.42578125" style="1348"/>
    <col min="6913" max="6913" width="64.140625" style="1348" customWidth="1"/>
    <col min="6914" max="6914" width="28.7109375" style="1348" customWidth="1"/>
    <col min="6915" max="6915" width="40.140625" style="1348" customWidth="1"/>
    <col min="6916" max="6916" width="3.7109375" style="1348" customWidth="1"/>
    <col min="6917" max="6917" width="11.140625" style="1348" bestFit="1" customWidth="1"/>
    <col min="6918" max="7168" width="11.42578125" style="1348"/>
    <col min="7169" max="7169" width="64.140625" style="1348" customWidth="1"/>
    <col min="7170" max="7170" width="28.7109375" style="1348" customWidth="1"/>
    <col min="7171" max="7171" width="40.140625" style="1348" customWidth="1"/>
    <col min="7172" max="7172" width="3.7109375" style="1348" customWidth="1"/>
    <col min="7173" max="7173" width="11.140625" style="1348" bestFit="1" customWidth="1"/>
    <col min="7174" max="7424" width="11.42578125" style="1348"/>
    <col min="7425" max="7425" width="64.140625" style="1348" customWidth="1"/>
    <col min="7426" max="7426" width="28.7109375" style="1348" customWidth="1"/>
    <col min="7427" max="7427" width="40.140625" style="1348" customWidth="1"/>
    <col min="7428" max="7428" width="3.7109375" style="1348" customWidth="1"/>
    <col min="7429" max="7429" width="11.140625" style="1348" bestFit="1" customWidth="1"/>
    <col min="7430" max="7680" width="11.42578125" style="1348"/>
    <col min="7681" max="7681" width="64.140625" style="1348" customWidth="1"/>
    <col min="7682" max="7682" width="28.7109375" style="1348" customWidth="1"/>
    <col min="7683" max="7683" width="40.140625" style="1348" customWidth="1"/>
    <col min="7684" max="7684" width="3.7109375" style="1348" customWidth="1"/>
    <col min="7685" max="7685" width="11.140625" style="1348" bestFit="1" customWidth="1"/>
    <col min="7686" max="7936" width="11.42578125" style="1348"/>
    <col min="7937" max="7937" width="64.140625" style="1348" customWidth="1"/>
    <col min="7938" max="7938" width="28.7109375" style="1348" customWidth="1"/>
    <col min="7939" max="7939" width="40.140625" style="1348" customWidth="1"/>
    <col min="7940" max="7940" width="3.7109375" style="1348" customWidth="1"/>
    <col min="7941" max="7941" width="11.140625" style="1348" bestFit="1" customWidth="1"/>
    <col min="7942" max="8192" width="11.42578125" style="1348"/>
    <col min="8193" max="8193" width="64.140625" style="1348" customWidth="1"/>
    <col min="8194" max="8194" width="28.7109375" style="1348" customWidth="1"/>
    <col min="8195" max="8195" width="40.140625" style="1348" customWidth="1"/>
    <col min="8196" max="8196" width="3.7109375" style="1348" customWidth="1"/>
    <col min="8197" max="8197" width="11.140625" style="1348" bestFit="1" customWidth="1"/>
    <col min="8198" max="8448" width="11.42578125" style="1348"/>
    <col min="8449" max="8449" width="64.140625" style="1348" customWidth="1"/>
    <col min="8450" max="8450" width="28.7109375" style="1348" customWidth="1"/>
    <col min="8451" max="8451" width="40.140625" style="1348" customWidth="1"/>
    <col min="8452" max="8452" width="3.7109375" style="1348" customWidth="1"/>
    <col min="8453" max="8453" width="11.140625" style="1348" bestFit="1" customWidth="1"/>
    <col min="8454" max="8704" width="11.42578125" style="1348"/>
    <col min="8705" max="8705" width="64.140625" style="1348" customWidth="1"/>
    <col min="8706" max="8706" width="28.7109375" style="1348" customWidth="1"/>
    <col min="8707" max="8707" width="40.140625" style="1348" customWidth="1"/>
    <col min="8708" max="8708" width="3.7109375" style="1348" customWidth="1"/>
    <col min="8709" max="8709" width="11.140625" style="1348" bestFit="1" customWidth="1"/>
    <col min="8710" max="8960" width="11.42578125" style="1348"/>
    <col min="8961" max="8961" width="64.140625" style="1348" customWidth="1"/>
    <col min="8962" max="8962" width="28.7109375" style="1348" customWidth="1"/>
    <col min="8963" max="8963" width="40.140625" style="1348" customWidth="1"/>
    <col min="8964" max="8964" width="3.7109375" style="1348" customWidth="1"/>
    <col min="8965" max="8965" width="11.140625" style="1348" bestFit="1" customWidth="1"/>
    <col min="8966" max="9216" width="11.42578125" style="1348"/>
    <col min="9217" max="9217" width="64.140625" style="1348" customWidth="1"/>
    <col min="9218" max="9218" width="28.7109375" style="1348" customWidth="1"/>
    <col min="9219" max="9219" width="40.140625" style="1348" customWidth="1"/>
    <col min="9220" max="9220" width="3.7109375" style="1348" customWidth="1"/>
    <col min="9221" max="9221" width="11.140625" style="1348" bestFit="1" customWidth="1"/>
    <col min="9222" max="9472" width="11.42578125" style="1348"/>
    <col min="9473" max="9473" width="64.140625" style="1348" customWidth="1"/>
    <col min="9474" max="9474" width="28.7109375" style="1348" customWidth="1"/>
    <col min="9475" max="9475" width="40.140625" style="1348" customWidth="1"/>
    <col min="9476" max="9476" width="3.7109375" style="1348" customWidth="1"/>
    <col min="9477" max="9477" width="11.140625" style="1348" bestFit="1" customWidth="1"/>
    <col min="9478" max="9728" width="11.42578125" style="1348"/>
    <col min="9729" max="9729" width="64.140625" style="1348" customWidth="1"/>
    <col min="9730" max="9730" width="28.7109375" style="1348" customWidth="1"/>
    <col min="9731" max="9731" width="40.140625" style="1348" customWidth="1"/>
    <col min="9732" max="9732" width="3.7109375" style="1348" customWidth="1"/>
    <col min="9733" max="9733" width="11.140625" style="1348" bestFit="1" customWidth="1"/>
    <col min="9734" max="9984" width="11.42578125" style="1348"/>
    <col min="9985" max="9985" width="64.140625" style="1348" customWidth="1"/>
    <col min="9986" max="9986" width="28.7109375" style="1348" customWidth="1"/>
    <col min="9987" max="9987" width="40.140625" style="1348" customWidth="1"/>
    <col min="9988" max="9988" width="3.7109375" style="1348" customWidth="1"/>
    <col min="9989" max="9989" width="11.140625" style="1348" bestFit="1" customWidth="1"/>
    <col min="9990" max="10240" width="11.42578125" style="1348"/>
    <col min="10241" max="10241" width="64.140625" style="1348" customWidth="1"/>
    <col min="10242" max="10242" width="28.7109375" style="1348" customWidth="1"/>
    <col min="10243" max="10243" width="40.140625" style="1348" customWidth="1"/>
    <col min="10244" max="10244" width="3.7109375" style="1348" customWidth="1"/>
    <col min="10245" max="10245" width="11.140625" style="1348" bestFit="1" customWidth="1"/>
    <col min="10246" max="10496" width="11.42578125" style="1348"/>
    <col min="10497" max="10497" width="64.140625" style="1348" customWidth="1"/>
    <col min="10498" max="10498" width="28.7109375" style="1348" customWidth="1"/>
    <col min="10499" max="10499" width="40.140625" style="1348" customWidth="1"/>
    <col min="10500" max="10500" width="3.7109375" style="1348" customWidth="1"/>
    <col min="10501" max="10501" width="11.140625" style="1348" bestFit="1" customWidth="1"/>
    <col min="10502" max="10752" width="11.42578125" style="1348"/>
    <col min="10753" max="10753" width="64.140625" style="1348" customWidth="1"/>
    <col min="10754" max="10754" width="28.7109375" style="1348" customWidth="1"/>
    <col min="10755" max="10755" width="40.140625" style="1348" customWidth="1"/>
    <col min="10756" max="10756" width="3.7109375" style="1348" customWidth="1"/>
    <col min="10757" max="10757" width="11.140625" style="1348" bestFit="1" customWidth="1"/>
    <col min="10758" max="11008" width="11.42578125" style="1348"/>
    <col min="11009" max="11009" width="64.140625" style="1348" customWidth="1"/>
    <col min="11010" max="11010" width="28.7109375" style="1348" customWidth="1"/>
    <col min="11011" max="11011" width="40.140625" style="1348" customWidth="1"/>
    <col min="11012" max="11012" width="3.7109375" style="1348" customWidth="1"/>
    <col min="11013" max="11013" width="11.140625" style="1348" bestFit="1" customWidth="1"/>
    <col min="11014" max="11264" width="11.42578125" style="1348"/>
    <col min="11265" max="11265" width="64.140625" style="1348" customWidth="1"/>
    <col min="11266" max="11266" width="28.7109375" style="1348" customWidth="1"/>
    <col min="11267" max="11267" width="40.140625" style="1348" customWidth="1"/>
    <col min="11268" max="11268" width="3.7109375" style="1348" customWidth="1"/>
    <col min="11269" max="11269" width="11.140625" style="1348" bestFit="1" customWidth="1"/>
    <col min="11270" max="11520" width="11.42578125" style="1348"/>
    <col min="11521" max="11521" width="64.140625" style="1348" customWidth="1"/>
    <col min="11522" max="11522" width="28.7109375" style="1348" customWidth="1"/>
    <col min="11523" max="11523" width="40.140625" style="1348" customWidth="1"/>
    <col min="11524" max="11524" width="3.7109375" style="1348" customWidth="1"/>
    <col min="11525" max="11525" width="11.140625" style="1348" bestFit="1" customWidth="1"/>
    <col min="11526" max="11776" width="11.42578125" style="1348"/>
    <col min="11777" max="11777" width="64.140625" style="1348" customWidth="1"/>
    <col min="11778" max="11778" width="28.7109375" style="1348" customWidth="1"/>
    <col min="11779" max="11779" width="40.140625" style="1348" customWidth="1"/>
    <col min="11780" max="11780" width="3.7109375" style="1348" customWidth="1"/>
    <col min="11781" max="11781" width="11.140625" style="1348" bestFit="1" customWidth="1"/>
    <col min="11782" max="12032" width="11.42578125" style="1348"/>
    <col min="12033" max="12033" width="64.140625" style="1348" customWidth="1"/>
    <col min="12034" max="12034" width="28.7109375" style="1348" customWidth="1"/>
    <col min="12035" max="12035" width="40.140625" style="1348" customWidth="1"/>
    <col min="12036" max="12036" width="3.7109375" style="1348" customWidth="1"/>
    <col min="12037" max="12037" width="11.140625" style="1348" bestFit="1" customWidth="1"/>
    <col min="12038" max="12288" width="11.42578125" style="1348"/>
    <col min="12289" max="12289" width="64.140625" style="1348" customWidth="1"/>
    <col min="12290" max="12290" width="28.7109375" style="1348" customWidth="1"/>
    <col min="12291" max="12291" width="40.140625" style="1348" customWidth="1"/>
    <col min="12292" max="12292" width="3.7109375" style="1348" customWidth="1"/>
    <col min="12293" max="12293" width="11.140625" style="1348" bestFit="1" customWidth="1"/>
    <col min="12294" max="12544" width="11.42578125" style="1348"/>
    <col min="12545" max="12545" width="64.140625" style="1348" customWidth="1"/>
    <col min="12546" max="12546" width="28.7109375" style="1348" customWidth="1"/>
    <col min="12547" max="12547" width="40.140625" style="1348" customWidth="1"/>
    <col min="12548" max="12548" width="3.7109375" style="1348" customWidth="1"/>
    <col min="12549" max="12549" width="11.140625" style="1348" bestFit="1" customWidth="1"/>
    <col min="12550" max="12800" width="11.42578125" style="1348"/>
    <col min="12801" max="12801" width="64.140625" style="1348" customWidth="1"/>
    <col min="12802" max="12802" width="28.7109375" style="1348" customWidth="1"/>
    <col min="12803" max="12803" width="40.140625" style="1348" customWidth="1"/>
    <col min="12804" max="12804" width="3.7109375" style="1348" customWidth="1"/>
    <col min="12805" max="12805" width="11.140625" style="1348" bestFit="1" customWidth="1"/>
    <col min="12806" max="13056" width="11.42578125" style="1348"/>
    <col min="13057" max="13057" width="64.140625" style="1348" customWidth="1"/>
    <col min="13058" max="13058" width="28.7109375" style="1348" customWidth="1"/>
    <col min="13059" max="13059" width="40.140625" style="1348" customWidth="1"/>
    <col min="13060" max="13060" width="3.7109375" style="1348" customWidth="1"/>
    <col min="13061" max="13061" width="11.140625" style="1348" bestFit="1" customWidth="1"/>
    <col min="13062" max="13312" width="11.42578125" style="1348"/>
    <col min="13313" max="13313" width="64.140625" style="1348" customWidth="1"/>
    <col min="13314" max="13314" width="28.7109375" style="1348" customWidth="1"/>
    <col min="13315" max="13315" width="40.140625" style="1348" customWidth="1"/>
    <col min="13316" max="13316" width="3.7109375" style="1348" customWidth="1"/>
    <col min="13317" max="13317" width="11.140625" style="1348" bestFit="1" customWidth="1"/>
    <col min="13318" max="13568" width="11.42578125" style="1348"/>
    <col min="13569" max="13569" width="64.140625" style="1348" customWidth="1"/>
    <col min="13570" max="13570" width="28.7109375" style="1348" customWidth="1"/>
    <col min="13571" max="13571" width="40.140625" style="1348" customWidth="1"/>
    <col min="13572" max="13572" width="3.7109375" style="1348" customWidth="1"/>
    <col min="13573" max="13573" width="11.140625" style="1348" bestFit="1" customWidth="1"/>
    <col min="13574" max="13824" width="11.42578125" style="1348"/>
    <col min="13825" max="13825" width="64.140625" style="1348" customWidth="1"/>
    <col min="13826" max="13826" width="28.7109375" style="1348" customWidth="1"/>
    <col min="13827" max="13827" width="40.140625" style="1348" customWidth="1"/>
    <col min="13828" max="13828" width="3.7109375" style="1348" customWidth="1"/>
    <col min="13829" max="13829" width="11.140625" style="1348" bestFit="1" customWidth="1"/>
    <col min="13830" max="14080" width="11.42578125" style="1348"/>
    <col min="14081" max="14081" width="64.140625" style="1348" customWidth="1"/>
    <col min="14082" max="14082" width="28.7109375" style="1348" customWidth="1"/>
    <col min="14083" max="14083" width="40.140625" style="1348" customWidth="1"/>
    <col min="14084" max="14084" width="3.7109375" style="1348" customWidth="1"/>
    <col min="14085" max="14085" width="11.140625" style="1348" bestFit="1" customWidth="1"/>
    <col min="14086" max="14336" width="11.42578125" style="1348"/>
    <col min="14337" max="14337" width="64.140625" style="1348" customWidth="1"/>
    <col min="14338" max="14338" width="28.7109375" style="1348" customWidth="1"/>
    <col min="14339" max="14339" width="40.140625" style="1348" customWidth="1"/>
    <col min="14340" max="14340" width="3.7109375" style="1348" customWidth="1"/>
    <col min="14341" max="14341" width="11.140625" style="1348" bestFit="1" customWidth="1"/>
    <col min="14342" max="14592" width="11.42578125" style="1348"/>
    <col min="14593" max="14593" width="64.140625" style="1348" customWidth="1"/>
    <col min="14594" max="14594" width="28.7109375" style="1348" customWidth="1"/>
    <col min="14595" max="14595" width="40.140625" style="1348" customWidth="1"/>
    <col min="14596" max="14596" width="3.7109375" style="1348" customWidth="1"/>
    <col min="14597" max="14597" width="11.140625" style="1348" bestFit="1" customWidth="1"/>
    <col min="14598" max="14848" width="11.42578125" style="1348"/>
    <col min="14849" max="14849" width="64.140625" style="1348" customWidth="1"/>
    <col min="14850" max="14850" width="28.7109375" style="1348" customWidth="1"/>
    <col min="14851" max="14851" width="40.140625" style="1348" customWidth="1"/>
    <col min="14852" max="14852" width="3.7109375" style="1348" customWidth="1"/>
    <col min="14853" max="14853" width="11.140625" style="1348" bestFit="1" customWidth="1"/>
    <col min="14854" max="15104" width="11.42578125" style="1348"/>
    <col min="15105" max="15105" width="64.140625" style="1348" customWidth="1"/>
    <col min="15106" max="15106" width="28.7109375" style="1348" customWidth="1"/>
    <col min="15107" max="15107" width="40.140625" style="1348" customWidth="1"/>
    <col min="15108" max="15108" width="3.7109375" style="1348" customWidth="1"/>
    <col min="15109" max="15109" width="11.140625" style="1348" bestFit="1" customWidth="1"/>
    <col min="15110" max="15360" width="11.42578125" style="1348"/>
    <col min="15361" max="15361" width="64.140625" style="1348" customWidth="1"/>
    <col min="15362" max="15362" width="28.7109375" style="1348" customWidth="1"/>
    <col min="15363" max="15363" width="40.140625" style="1348" customWidth="1"/>
    <col min="15364" max="15364" width="3.7109375" style="1348" customWidth="1"/>
    <col min="15365" max="15365" width="11.140625" style="1348" bestFit="1" customWidth="1"/>
    <col min="15366" max="15616" width="11.42578125" style="1348"/>
    <col min="15617" max="15617" width="64.140625" style="1348" customWidth="1"/>
    <col min="15618" max="15618" width="28.7109375" style="1348" customWidth="1"/>
    <col min="15619" max="15619" width="40.140625" style="1348" customWidth="1"/>
    <col min="15620" max="15620" width="3.7109375" style="1348" customWidth="1"/>
    <col min="15621" max="15621" width="11.140625" style="1348" bestFit="1" customWidth="1"/>
    <col min="15622" max="15872" width="11.42578125" style="1348"/>
    <col min="15873" max="15873" width="64.140625" style="1348" customWidth="1"/>
    <col min="15874" max="15874" width="28.7109375" style="1348" customWidth="1"/>
    <col min="15875" max="15875" width="40.140625" style="1348" customWidth="1"/>
    <col min="15876" max="15876" width="3.7109375" style="1348" customWidth="1"/>
    <col min="15877" max="15877" width="11.140625" style="1348" bestFit="1" customWidth="1"/>
    <col min="15878" max="16128" width="11.42578125" style="1348"/>
    <col min="16129" max="16129" width="64.140625" style="1348" customWidth="1"/>
    <col min="16130" max="16130" width="28.7109375" style="1348" customWidth="1"/>
    <col min="16131" max="16131" width="40.140625" style="1348" customWidth="1"/>
    <col min="16132" max="16132" width="3.7109375" style="1348" customWidth="1"/>
    <col min="16133" max="16133" width="11.140625" style="1348" bestFit="1" customWidth="1"/>
    <col min="16134" max="16384" width="11.42578125" style="1348"/>
  </cols>
  <sheetData>
    <row r="1" spans="1:4" ht="20.25" hidden="1">
      <c r="A1" s="732"/>
      <c r="B1" s="733"/>
      <c r="C1" s="733"/>
      <c r="D1" s="1348"/>
    </row>
    <row r="2" spans="1:4" ht="26.25">
      <c r="A2" s="1646" t="s">
        <v>1131</v>
      </c>
      <c r="B2" s="1715"/>
      <c r="C2" s="1715"/>
      <c r="D2" s="1348"/>
    </row>
    <row r="3" spans="1:4" ht="26.25">
      <c r="A3" s="1646" t="s">
        <v>798</v>
      </c>
      <c r="B3" s="1715"/>
      <c r="C3" s="1715"/>
      <c r="D3" s="1348"/>
    </row>
    <row r="4" spans="1:4" ht="26.25">
      <c r="A4" s="1646" t="s">
        <v>1465</v>
      </c>
      <c r="B4" s="1715"/>
      <c r="C4" s="1715"/>
      <c r="D4" s="1348"/>
    </row>
    <row r="5" spans="1:4" s="735" customFormat="1" ht="25.5">
      <c r="A5" s="1716" t="s">
        <v>799</v>
      </c>
      <c r="B5" s="1717"/>
      <c r="C5" s="1717"/>
    </row>
    <row r="6" spans="1:4" ht="3" customHeight="1">
      <c r="A6" s="1568"/>
      <c r="B6" s="1515"/>
      <c r="C6" s="1515"/>
      <c r="D6" s="1348"/>
    </row>
    <row r="7" spans="1:4" ht="11.25" customHeight="1" thickBot="1">
      <c r="D7" s="1348"/>
    </row>
    <row r="8" spans="1:4" s="741" customFormat="1" ht="19.5" thickTop="1" thickBot="1">
      <c r="A8" s="1340"/>
      <c r="B8" s="1321" t="s">
        <v>215</v>
      </c>
      <c r="C8" s="1321" t="s">
        <v>605</v>
      </c>
    </row>
    <row r="9" spans="1:4" s="744" customFormat="1" ht="36.75" customHeight="1" thickTop="1" thickBot="1">
      <c r="A9" s="1519" t="s">
        <v>800</v>
      </c>
      <c r="B9" s="1520">
        <v>0.1779</v>
      </c>
      <c r="C9" s="1520">
        <v>0.1779</v>
      </c>
    </row>
    <row r="10" spans="1:4" s="735" customFormat="1" ht="18.75" thickTop="1">
      <c r="A10" s="745" t="s">
        <v>801</v>
      </c>
      <c r="B10" s="746">
        <v>10287270958.879999</v>
      </c>
      <c r="C10" s="746">
        <v>10287270958.879999</v>
      </c>
    </row>
    <row r="11" spans="1:4" s="735" customFormat="1" ht="18">
      <c r="A11" s="745" t="s">
        <v>802</v>
      </c>
      <c r="B11" s="746">
        <v>0</v>
      </c>
      <c r="C11" s="746">
        <v>0</v>
      </c>
    </row>
    <row r="12" spans="1:4" s="747" customFormat="1" ht="18">
      <c r="A12" s="745" t="s">
        <v>803</v>
      </c>
      <c r="B12" s="746">
        <v>3764679324.3699999</v>
      </c>
      <c r="C12" s="746">
        <v>3764679324.3699999</v>
      </c>
    </row>
    <row r="13" spans="1:4" s="747" customFormat="1" ht="18">
      <c r="A13" s="745" t="s">
        <v>804</v>
      </c>
      <c r="B13" s="746">
        <v>0</v>
      </c>
      <c r="C13" s="746">
        <v>0</v>
      </c>
    </row>
    <row r="14" spans="1:4" s="747" customFormat="1" ht="18">
      <c r="A14" s="745" t="s">
        <v>805</v>
      </c>
      <c r="B14" s="746">
        <v>0</v>
      </c>
      <c r="C14" s="746">
        <v>0</v>
      </c>
    </row>
    <row r="15" spans="1:4" s="747" customFormat="1" ht="18.75" thickBot="1">
      <c r="A15" s="745" t="s">
        <v>806</v>
      </c>
      <c r="B15" s="746">
        <v>2300118910.21</v>
      </c>
      <c r="C15" s="746">
        <v>2300118910.21</v>
      </c>
    </row>
    <row r="16" spans="1:4" s="747" customFormat="1" ht="36.75" customHeight="1" thickTop="1" thickBot="1">
      <c r="A16" s="1326" t="s">
        <v>807</v>
      </c>
      <c r="B16" s="1327">
        <v>16352069193.459999</v>
      </c>
      <c r="C16" s="1327">
        <v>16352069193.459999</v>
      </c>
    </row>
    <row r="17" spans="1:3" s="751" customFormat="1" ht="18.75" thickTop="1">
      <c r="A17" s="750" t="s">
        <v>808</v>
      </c>
      <c r="B17" s="1521">
        <v>3053054775.0840001</v>
      </c>
      <c r="C17" s="1521">
        <v>3053054775.0840001</v>
      </c>
    </row>
    <row r="18" spans="1:3" s="754" customFormat="1" ht="18.75" thickBot="1">
      <c r="A18" s="752" t="s">
        <v>809</v>
      </c>
      <c r="B18" s="1328">
        <v>0.1867</v>
      </c>
      <c r="C18" s="1328">
        <v>0.1867</v>
      </c>
    </row>
    <row r="19" spans="1:3" s="747" customFormat="1" ht="19.5" thickTop="1" thickBot="1">
      <c r="A19" s="1326" t="s">
        <v>810</v>
      </c>
      <c r="B19" s="1327">
        <v>305305477.50840002</v>
      </c>
      <c r="C19" s="1327">
        <v>305305477.50840002</v>
      </c>
    </row>
    <row r="20" spans="1:3" s="747" customFormat="1" ht="18.75" thickTop="1">
      <c r="A20" s="745" t="s">
        <v>811</v>
      </c>
      <c r="B20" s="746">
        <v>586725877</v>
      </c>
      <c r="C20" s="746">
        <v>586725877</v>
      </c>
    </row>
    <row r="21" spans="1:3" s="747" customFormat="1" ht="18">
      <c r="A21" s="745" t="s">
        <v>812</v>
      </c>
      <c r="B21" s="746">
        <v>0</v>
      </c>
      <c r="C21" s="746">
        <v>0</v>
      </c>
    </row>
    <row r="22" spans="1:3" s="747" customFormat="1" ht="18">
      <c r="A22" s="755" t="s">
        <v>813</v>
      </c>
      <c r="B22" s="746">
        <v>0</v>
      </c>
      <c r="C22" s="746">
        <v>0</v>
      </c>
    </row>
    <row r="23" spans="1:3" s="747" customFormat="1" ht="18.75" thickBot="1">
      <c r="A23" s="745" t="s">
        <v>814</v>
      </c>
      <c r="B23" s="746">
        <v>0</v>
      </c>
      <c r="C23" s="746">
        <v>0</v>
      </c>
    </row>
    <row r="24" spans="1:3" s="747" customFormat="1" ht="19.5" thickTop="1" thickBot="1">
      <c r="A24" s="1326" t="s">
        <v>815</v>
      </c>
      <c r="B24" s="1327">
        <v>586725877</v>
      </c>
      <c r="C24" s="1327">
        <v>586725877</v>
      </c>
    </row>
    <row r="25" spans="1:3" s="747" customFormat="1" ht="18.75" thickTop="1">
      <c r="A25" s="745" t="s">
        <v>816</v>
      </c>
      <c r="B25" s="746">
        <v>0</v>
      </c>
      <c r="C25" s="746">
        <v>0</v>
      </c>
    </row>
    <row r="26" spans="1:3" s="747" customFormat="1" ht="18">
      <c r="A26" s="745" t="s">
        <v>817</v>
      </c>
      <c r="B26" s="746">
        <v>0</v>
      </c>
      <c r="C26" s="746">
        <v>0</v>
      </c>
    </row>
    <row r="27" spans="1:3" s="756" customFormat="1" ht="18">
      <c r="A27" s="745" t="s">
        <v>818</v>
      </c>
      <c r="B27" s="746">
        <v>0</v>
      </c>
      <c r="C27" s="746">
        <v>0</v>
      </c>
    </row>
    <row r="28" spans="1:3" s="747" customFormat="1" ht="18">
      <c r="A28" s="745" t="s">
        <v>819</v>
      </c>
      <c r="B28" s="746">
        <v>0</v>
      </c>
      <c r="C28" s="746">
        <v>0</v>
      </c>
    </row>
    <row r="29" spans="1:3" s="757" customFormat="1" ht="30">
      <c r="A29" s="755" t="s">
        <v>820</v>
      </c>
      <c r="B29" s="746">
        <v>4817617</v>
      </c>
      <c r="C29" s="746">
        <v>4817617</v>
      </c>
    </row>
    <row r="30" spans="1:3" s="758" customFormat="1" ht="18.75" thickBot="1">
      <c r="A30" s="755" t="s">
        <v>821</v>
      </c>
      <c r="B30" s="746">
        <v>0</v>
      </c>
      <c r="C30" s="746">
        <v>0</v>
      </c>
    </row>
    <row r="31" spans="1:3" s="747" customFormat="1" ht="19.5" thickTop="1" thickBot="1">
      <c r="A31" s="1522" t="s">
        <v>822</v>
      </c>
      <c r="B31" s="1327">
        <v>4817617</v>
      </c>
      <c r="C31" s="1327">
        <v>4817617</v>
      </c>
    </row>
    <row r="32" spans="1:3" s="747" customFormat="1" ht="30.75" thickTop="1">
      <c r="A32" s="755" t="s">
        <v>823</v>
      </c>
      <c r="B32" s="746">
        <v>0</v>
      </c>
      <c r="C32" s="746">
        <v>0</v>
      </c>
    </row>
    <row r="33" spans="1:4" s="747" customFormat="1" ht="30.75" thickBot="1">
      <c r="A33" s="755" t="s">
        <v>824</v>
      </c>
      <c r="B33" s="746">
        <v>48386894</v>
      </c>
      <c r="C33" s="746">
        <v>48386894</v>
      </c>
    </row>
    <row r="34" spans="1:4" s="747" customFormat="1" ht="19.5" thickTop="1" thickBot="1">
      <c r="A34" s="1326" t="s">
        <v>825</v>
      </c>
      <c r="B34" s="1327">
        <v>543156600</v>
      </c>
      <c r="C34" s="1327">
        <v>543156600</v>
      </c>
    </row>
    <row r="35" spans="1:4" s="735" customFormat="1" ht="18.75" thickTop="1">
      <c r="A35" s="745" t="s">
        <v>826</v>
      </c>
      <c r="B35" s="746">
        <v>237851122.49160001</v>
      </c>
      <c r="C35" s="746">
        <v>237851122.49160001</v>
      </c>
    </row>
    <row r="36" spans="1:4" s="762" customFormat="1" ht="36.75" customHeight="1">
      <c r="A36" s="760" t="s">
        <v>827</v>
      </c>
      <c r="B36" s="761">
        <v>0.1338</v>
      </c>
      <c r="C36" s="761">
        <v>0.1338</v>
      </c>
    </row>
    <row r="37" spans="1:4" ht="6" customHeight="1" thickBot="1">
      <c r="A37" s="1345"/>
      <c r="B37" s="1336"/>
      <c r="C37" s="1336"/>
      <c r="D37" s="1348"/>
    </row>
    <row r="38" spans="1:4" ht="28.5" customHeight="1" thickTop="1">
      <c r="A38" s="765" t="s">
        <v>828</v>
      </c>
      <c r="D38" s="1348"/>
    </row>
    <row r="39" spans="1:4" ht="16.5" customHeight="1">
      <c r="A39" s="765"/>
      <c r="D39" s="1348"/>
    </row>
    <row r="40" spans="1:4" ht="15">
      <c r="A40" s="765"/>
      <c r="D40" s="1348"/>
    </row>
    <row r="41" spans="1:4">
      <c r="D41" s="1348"/>
    </row>
    <row r="42" spans="1:4">
      <c r="B42" s="766"/>
      <c r="C42" s="766"/>
      <c r="D42" s="1348"/>
    </row>
    <row r="43" spans="1:4">
      <c r="B43" s="766"/>
      <c r="C43" s="766"/>
      <c r="D43" s="1348"/>
    </row>
    <row r="44" spans="1:4">
      <c r="D44" s="1348"/>
    </row>
    <row r="45" spans="1:4">
      <c r="D45" s="1348"/>
    </row>
    <row r="46" spans="1:4">
      <c r="D46" s="1348"/>
    </row>
    <row r="47" spans="1:4">
      <c r="D47" s="1348"/>
    </row>
    <row r="48" spans="1:4">
      <c r="D48" s="1348"/>
    </row>
    <row r="49" spans="4:4">
      <c r="D49" s="1348"/>
    </row>
    <row r="50" spans="4:4">
      <c r="D50" s="1348"/>
    </row>
    <row r="51" spans="4:4">
      <c r="D51" s="1348"/>
    </row>
    <row r="52" spans="4:4">
      <c r="D52" s="1348"/>
    </row>
    <row r="53" spans="4:4">
      <c r="D53" s="1348"/>
    </row>
    <row r="54" spans="4:4">
      <c r="D54" s="1348"/>
    </row>
    <row r="55" spans="4:4">
      <c r="D55" s="1348"/>
    </row>
    <row r="56" spans="4:4">
      <c r="D56" s="1348"/>
    </row>
    <row r="57" spans="4:4">
      <c r="D57" s="1348"/>
    </row>
    <row r="58" spans="4:4">
      <c r="D58" s="1348"/>
    </row>
    <row r="59" spans="4:4">
      <c r="D59" s="1348"/>
    </row>
    <row r="60" spans="4:4">
      <c r="D60" s="1348"/>
    </row>
    <row r="61" spans="4:4">
      <c r="D61" s="1348"/>
    </row>
    <row r="62" spans="4:4">
      <c r="D62" s="1348"/>
    </row>
    <row r="63" spans="4:4">
      <c r="D63" s="1348"/>
    </row>
    <row r="64" spans="4:4">
      <c r="D64" s="1348"/>
    </row>
    <row r="65" spans="4:4">
      <c r="D65" s="1348"/>
    </row>
    <row r="66" spans="4:4">
      <c r="D66" s="1348"/>
    </row>
    <row r="67" spans="4:4">
      <c r="D67" s="1348"/>
    </row>
    <row r="68" spans="4:4">
      <c r="D68" s="1348"/>
    </row>
    <row r="69" spans="4:4">
      <c r="D69" s="1348"/>
    </row>
    <row r="70" spans="4:4">
      <c r="D70" s="1348"/>
    </row>
    <row r="71" spans="4:4">
      <c r="D71" s="1348"/>
    </row>
    <row r="72" spans="4:4">
      <c r="D72" s="1348"/>
    </row>
    <row r="73" spans="4:4">
      <c r="D73" s="1348"/>
    </row>
    <row r="74" spans="4:4">
      <c r="D74" s="1348"/>
    </row>
    <row r="75" spans="4:4">
      <c r="D75" s="1348"/>
    </row>
    <row r="76" spans="4:4">
      <c r="D76" s="1348"/>
    </row>
    <row r="77" spans="4:4">
      <c r="D77" s="1348"/>
    </row>
    <row r="78" spans="4:4">
      <c r="D78" s="1348"/>
    </row>
    <row r="79" spans="4:4">
      <c r="D79" s="1348"/>
    </row>
    <row r="80" spans="4:4">
      <c r="D80" s="1348"/>
    </row>
    <row r="81" spans="4:4">
      <c r="D81" s="1348"/>
    </row>
    <row r="82" spans="4:4">
      <c r="D82" s="1348"/>
    </row>
    <row r="83" spans="4:4">
      <c r="D83" s="1348"/>
    </row>
    <row r="84" spans="4:4">
      <c r="D84" s="1348"/>
    </row>
    <row r="85" spans="4:4">
      <c r="D85" s="1348"/>
    </row>
    <row r="86" spans="4:4">
      <c r="D86" s="1348"/>
    </row>
    <row r="87" spans="4:4">
      <c r="D87" s="1348"/>
    </row>
    <row r="88" spans="4:4">
      <c r="D88" s="1348"/>
    </row>
    <row r="89" spans="4:4">
      <c r="D89" s="1348"/>
    </row>
    <row r="90" spans="4:4">
      <c r="D90" s="1348"/>
    </row>
    <row r="91" spans="4:4">
      <c r="D91" s="1348"/>
    </row>
    <row r="92" spans="4:4">
      <c r="D92" s="1348"/>
    </row>
    <row r="93" spans="4:4">
      <c r="D93" s="1348"/>
    </row>
    <row r="94" spans="4:4">
      <c r="D94" s="1348"/>
    </row>
    <row r="95" spans="4:4">
      <c r="D95" s="1348"/>
    </row>
    <row r="96" spans="4:4">
      <c r="D96" s="1348"/>
    </row>
    <row r="97" spans="4:4">
      <c r="D97" s="1348"/>
    </row>
    <row r="98" spans="4:4">
      <c r="D98" s="1348"/>
    </row>
    <row r="99" spans="4:4">
      <c r="D99" s="1348"/>
    </row>
    <row r="100" spans="4:4">
      <c r="D100" s="1348"/>
    </row>
    <row r="101" spans="4:4">
      <c r="D101" s="1348"/>
    </row>
    <row r="102" spans="4:4">
      <c r="D102" s="1348"/>
    </row>
    <row r="103" spans="4:4">
      <c r="D103" s="1348"/>
    </row>
    <row r="104" spans="4:4">
      <c r="D104" s="1348"/>
    </row>
    <row r="105" spans="4:4">
      <c r="D105" s="1348"/>
    </row>
    <row r="106" spans="4:4">
      <c r="D106" s="1348"/>
    </row>
    <row r="107" spans="4:4">
      <c r="D107" s="1348"/>
    </row>
    <row r="108" spans="4:4">
      <c r="D108" s="1348"/>
    </row>
    <row r="109" spans="4:4">
      <c r="D109" s="1348"/>
    </row>
    <row r="110" spans="4:4">
      <c r="D110" s="1348"/>
    </row>
    <row r="111" spans="4:4">
      <c r="D111" s="1348"/>
    </row>
    <row r="112" spans="4:4">
      <c r="D112" s="1348"/>
    </row>
    <row r="113" spans="4:4">
      <c r="D113" s="1348"/>
    </row>
    <row r="114" spans="4:4">
      <c r="D114" s="1348"/>
    </row>
    <row r="115" spans="4:4">
      <c r="D115" s="1348"/>
    </row>
    <row r="116" spans="4:4">
      <c r="D116" s="1348"/>
    </row>
    <row r="117" spans="4:4">
      <c r="D117" s="1348"/>
    </row>
    <row r="118" spans="4:4">
      <c r="D118" s="1348"/>
    </row>
    <row r="119" spans="4:4">
      <c r="D119" s="1348"/>
    </row>
    <row r="120" spans="4:4">
      <c r="D120" s="1348"/>
    </row>
    <row r="121" spans="4:4">
      <c r="D121" s="1348"/>
    </row>
    <row r="122" spans="4:4">
      <c r="D122" s="1348"/>
    </row>
    <row r="123" spans="4:4">
      <c r="D123" s="1348"/>
    </row>
    <row r="124" spans="4:4">
      <c r="D124" s="1348"/>
    </row>
    <row r="125" spans="4:4">
      <c r="D125" s="1348"/>
    </row>
    <row r="126" spans="4:4">
      <c r="D126" s="1348"/>
    </row>
    <row r="127" spans="4:4">
      <c r="D127" s="1348"/>
    </row>
    <row r="128" spans="4:4">
      <c r="D128" s="1348"/>
    </row>
    <row r="129" spans="4:4">
      <c r="D129" s="1348"/>
    </row>
    <row r="130" spans="4:4">
      <c r="D130" s="1348"/>
    </row>
    <row r="131" spans="4:4">
      <c r="D131" s="1348"/>
    </row>
    <row r="132" spans="4:4">
      <c r="D132" s="1348"/>
    </row>
    <row r="133" spans="4:4">
      <c r="D133" s="1348"/>
    </row>
    <row r="134" spans="4:4">
      <c r="D134" s="1348"/>
    </row>
    <row r="135" spans="4:4">
      <c r="D135" s="1348"/>
    </row>
    <row r="136" spans="4:4">
      <c r="D136" s="1348"/>
    </row>
    <row r="137" spans="4:4">
      <c r="D137" s="1348"/>
    </row>
    <row r="138" spans="4:4">
      <c r="D138" s="1348"/>
    </row>
    <row r="139" spans="4:4">
      <c r="D139" s="1348"/>
    </row>
    <row r="140" spans="4:4">
      <c r="D140" s="1348"/>
    </row>
    <row r="141" spans="4:4">
      <c r="D141" s="1348"/>
    </row>
    <row r="142" spans="4:4">
      <c r="D142" s="1348"/>
    </row>
    <row r="143" spans="4:4">
      <c r="D143" s="1348"/>
    </row>
    <row r="144" spans="4:4">
      <c r="D144" s="1348"/>
    </row>
    <row r="145" spans="4:4">
      <c r="D145" s="1348"/>
    </row>
    <row r="146" spans="4:4">
      <c r="D146" s="1348"/>
    </row>
    <row r="147" spans="4:4">
      <c r="D147" s="1348"/>
    </row>
    <row r="148" spans="4:4">
      <c r="D148" s="1348"/>
    </row>
    <row r="149" spans="4:4">
      <c r="D149" s="1348"/>
    </row>
    <row r="150" spans="4:4">
      <c r="D150" s="1348"/>
    </row>
    <row r="151" spans="4:4">
      <c r="D151" s="1348"/>
    </row>
    <row r="152" spans="4:4">
      <c r="D152" s="1348"/>
    </row>
    <row r="153" spans="4:4">
      <c r="D153" s="1348"/>
    </row>
    <row r="154" spans="4:4">
      <c r="D154" s="1348"/>
    </row>
    <row r="155" spans="4:4">
      <c r="D155" s="1348"/>
    </row>
    <row r="156" spans="4:4">
      <c r="D156" s="1348"/>
    </row>
    <row r="157" spans="4:4">
      <c r="D157" s="1348"/>
    </row>
    <row r="158" spans="4:4">
      <c r="D158" s="1348"/>
    </row>
    <row r="159" spans="4:4">
      <c r="D159" s="1348"/>
    </row>
    <row r="160" spans="4:4">
      <c r="D160" s="1348"/>
    </row>
    <row r="161" spans="4:4">
      <c r="D161" s="1348"/>
    </row>
    <row r="162" spans="4:4">
      <c r="D162" s="1348"/>
    </row>
    <row r="163" spans="4:4">
      <c r="D163" s="1348"/>
    </row>
    <row r="164" spans="4:4">
      <c r="D164" s="1348"/>
    </row>
    <row r="165" spans="4:4">
      <c r="D165" s="1348"/>
    </row>
    <row r="166" spans="4:4">
      <c r="D166" s="1348"/>
    </row>
    <row r="167" spans="4:4">
      <c r="D167" s="1348"/>
    </row>
    <row r="168" spans="4:4">
      <c r="D168" s="1348"/>
    </row>
    <row r="169" spans="4:4">
      <c r="D169" s="1348"/>
    </row>
    <row r="170" spans="4:4">
      <c r="D170" s="1348"/>
    </row>
    <row r="171" spans="4:4">
      <c r="D171" s="1348"/>
    </row>
    <row r="172" spans="4:4">
      <c r="D172" s="1348"/>
    </row>
    <row r="173" spans="4:4">
      <c r="D173" s="1348"/>
    </row>
    <row r="174" spans="4:4">
      <c r="D174" s="1348"/>
    </row>
    <row r="175" spans="4:4">
      <c r="D175" s="1348"/>
    </row>
    <row r="176" spans="4:4">
      <c r="D176" s="1348"/>
    </row>
    <row r="177" spans="4:4">
      <c r="D177" s="1348"/>
    </row>
    <row r="178" spans="4:4">
      <c r="D178" s="1348"/>
    </row>
    <row r="179" spans="4:4">
      <c r="D179" s="1348"/>
    </row>
    <row r="180" spans="4:4">
      <c r="D180" s="1348"/>
    </row>
    <row r="181" spans="4:4">
      <c r="D181" s="1348"/>
    </row>
    <row r="182" spans="4:4">
      <c r="D182" s="1348"/>
    </row>
    <row r="183" spans="4:4">
      <c r="D183" s="1348"/>
    </row>
    <row r="184" spans="4:4">
      <c r="D184" s="1348"/>
    </row>
    <row r="185" spans="4:4">
      <c r="D185" s="1348"/>
    </row>
    <row r="186" spans="4:4">
      <c r="D186" s="1348"/>
    </row>
    <row r="187" spans="4:4">
      <c r="D187" s="1348"/>
    </row>
    <row r="188" spans="4:4">
      <c r="D188" s="1348"/>
    </row>
    <row r="189" spans="4:4">
      <c r="D189" s="1348"/>
    </row>
    <row r="190" spans="4:4">
      <c r="D190" s="1348"/>
    </row>
    <row r="191" spans="4:4">
      <c r="D191" s="1348"/>
    </row>
    <row r="192" spans="4:4">
      <c r="D192" s="1348"/>
    </row>
    <row r="193" spans="4:4">
      <c r="D193" s="1348"/>
    </row>
    <row r="194" spans="4:4">
      <c r="D194" s="1348"/>
    </row>
    <row r="195" spans="4:4">
      <c r="D195" s="1348"/>
    </row>
    <row r="196" spans="4:4">
      <c r="D196" s="1348"/>
    </row>
    <row r="197" spans="4:4">
      <c r="D197" s="1348"/>
    </row>
    <row r="198" spans="4:4">
      <c r="D198" s="1348"/>
    </row>
    <row r="199" spans="4:4">
      <c r="D199" s="1348"/>
    </row>
    <row r="200" spans="4:4">
      <c r="D200" s="1348"/>
    </row>
  </sheetData>
  <mergeCells count="4">
    <mergeCell ref="A2:C2"/>
    <mergeCell ref="A3:C3"/>
    <mergeCell ref="A4:C4"/>
    <mergeCell ref="A5:C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E644"/>
  <sheetViews>
    <sheetView zoomScaleNormal="100" workbookViewId="0">
      <selection sqref="A1:XFD1048576"/>
    </sheetView>
  </sheetViews>
  <sheetFormatPr baseColWidth="10" defaultRowHeight="12.75"/>
  <cols>
    <col min="1" max="1" width="38.28515625" style="188" customWidth="1"/>
    <col min="2" max="2" width="13.85546875" style="262" customWidth="1"/>
    <col min="3" max="3" width="17.28515625" style="262" customWidth="1"/>
    <col min="4" max="4" width="15.5703125" style="262" customWidth="1"/>
    <col min="5" max="5" width="2.5703125" style="802" customWidth="1"/>
    <col min="6" max="256" width="11.42578125" style="1348"/>
    <col min="257" max="257" width="38.28515625" style="1348" customWidth="1"/>
    <col min="258" max="258" width="13.85546875" style="1348" customWidth="1"/>
    <col min="259" max="259" width="17.28515625" style="1348" customWidth="1"/>
    <col min="260" max="260" width="15.5703125" style="1348" customWidth="1"/>
    <col min="261" max="261" width="2.5703125" style="1348" customWidth="1"/>
    <col min="262" max="512" width="11.42578125" style="1348"/>
    <col min="513" max="513" width="38.28515625" style="1348" customWidth="1"/>
    <col min="514" max="514" width="13.85546875" style="1348" customWidth="1"/>
    <col min="515" max="515" width="17.28515625" style="1348" customWidth="1"/>
    <col min="516" max="516" width="15.5703125" style="1348" customWidth="1"/>
    <col min="517" max="517" width="2.5703125" style="1348" customWidth="1"/>
    <col min="518" max="768" width="11.42578125" style="1348"/>
    <col min="769" max="769" width="38.28515625" style="1348" customWidth="1"/>
    <col min="770" max="770" width="13.85546875" style="1348" customWidth="1"/>
    <col min="771" max="771" width="17.28515625" style="1348" customWidth="1"/>
    <col min="772" max="772" width="15.5703125" style="1348" customWidth="1"/>
    <col min="773" max="773" width="2.5703125" style="1348" customWidth="1"/>
    <col min="774" max="1024" width="11.42578125" style="1348"/>
    <col min="1025" max="1025" width="38.28515625" style="1348" customWidth="1"/>
    <col min="1026" max="1026" width="13.85546875" style="1348" customWidth="1"/>
    <col min="1027" max="1027" width="17.28515625" style="1348" customWidth="1"/>
    <col min="1028" max="1028" width="15.5703125" style="1348" customWidth="1"/>
    <col min="1029" max="1029" width="2.5703125" style="1348" customWidth="1"/>
    <col min="1030" max="1280" width="11.42578125" style="1348"/>
    <col min="1281" max="1281" width="38.28515625" style="1348" customWidth="1"/>
    <col min="1282" max="1282" width="13.85546875" style="1348" customWidth="1"/>
    <col min="1283" max="1283" width="17.28515625" style="1348" customWidth="1"/>
    <col min="1284" max="1284" width="15.5703125" style="1348" customWidth="1"/>
    <col min="1285" max="1285" width="2.5703125" style="1348" customWidth="1"/>
    <col min="1286" max="1536" width="11.42578125" style="1348"/>
    <col min="1537" max="1537" width="38.28515625" style="1348" customWidth="1"/>
    <col min="1538" max="1538" width="13.85546875" style="1348" customWidth="1"/>
    <col min="1539" max="1539" width="17.28515625" style="1348" customWidth="1"/>
    <col min="1540" max="1540" width="15.5703125" style="1348" customWidth="1"/>
    <col min="1541" max="1541" width="2.5703125" style="1348" customWidth="1"/>
    <col min="1542" max="1792" width="11.42578125" style="1348"/>
    <col min="1793" max="1793" width="38.28515625" style="1348" customWidth="1"/>
    <col min="1794" max="1794" width="13.85546875" style="1348" customWidth="1"/>
    <col min="1795" max="1795" width="17.28515625" style="1348" customWidth="1"/>
    <col min="1796" max="1796" width="15.5703125" style="1348" customWidth="1"/>
    <col min="1797" max="1797" width="2.5703125" style="1348" customWidth="1"/>
    <col min="1798" max="2048" width="11.42578125" style="1348"/>
    <col min="2049" max="2049" width="38.28515625" style="1348" customWidth="1"/>
    <col min="2050" max="2050" width="13.85546875" style="1348" customWidth="1"/>
    <col min="2051" max="2051" width="17.28515625" style="1348" customWidth="1"/>
    <col min="2052" max="2052" width="15.5703125" style="1348" customWidth="1"/>
    <col min="2053" max="2053" width="2.5703125" style="1348" customWidth="1"/>
    <col min="2054" max="2304" width="11.42578125" style="1348"/>
    <col min="2305" max="2305" width="38.28515625" style="1348" customWidth="1"/>
    <col min="2306" max="2306" width="13.85546875" style="1348" customWidth="1"/>
    <col min="2307" max="2307" width="17.28515625" style="1348" customWidth="1"/>
    <col min="2308" max="2308" width="15.5703125" style="1348" customWidth="1"/>
    <col min="2309" max="2309" width="2.5703125" style="1348" customWidth="1"/>
    <col min="2310" max="2560" width="11.42578125" style="1348"/>
    <col min="2561" max="2561" width="38.28515625" style="1348" customWidth="1"/>
    <col min="2562" max="2562" width="13.85546875" style="1348" customWidth="1"/>
    <col min="2563" max="2563" width="17.28515625" style="1348" customWidth="1"/>
    <col min="2564" max="2564" width="15.5703125" style="1348" customWidth="1"/>
    <col min="2565" max="2565" width="2.5703125" style="1348" customWidth="1"/>
    <col min="2566" max="2816" width="11.42578125" style="1348"/>
    <col min="2817" max="2817" width="38.28515625" style="1348" customWidth="1"/>
    <col min="2818" max="2818" width="13.85546875" style="1348" customWidth="1"/>
    <col min="2819" max="2819" width="17.28515625" style="1348" customWidth="1"/>
    <col min="2820" max="2820" width="15.5703125" style="1348" customWidth="1"/>
    <col min="2821" max="2821" width="2.5703125" style="1348" customWidth="1"/>
    <col min="2822" max="3072" width="11.42578125" style="1348"/>
    <col min="3073" max="3073" width="38.28515625" style="1348" customWidth="1"/>
    <col min="3074" max="3074" width="13.85546875" style="1348" customWidth="1"/>
    <col min="3075" max="3075" width="17.28515625" style="1348" customWidth="1"/>
    <col min="3076" max="3076" width="15.5703125" style="1348" customWidth="1"/>
    <col min="3077" max="3077" width="2.5703125" style="1348" customWidth="1"/>
    <col min="3078" max="3328" width="11.42578125" style="1348"/>
    <col min="3329" max="3329" width="38.28515625" style="1348" customWidth="1"/>
    <col min="3330" max="3330" width="13.85546875" style="1348" customWidth="1"/>
    <col min="3331" max="3331" width="17.28515625" style="1348" customWidth="1"/>
    <col min="3332" max="3332" width="15.5703125" style="1348" customWidth="1"/>
    <col min="3333" max="3333" width="2.5703125" style="1348" customWidth="1"/>
    <col min="3334" max="3584" width="11.42578125" style="1348"/>
    <col min="3585" max="3585" width="38.28515625" style="1348" customWidth="1"/>
    <col min="3586" max="3586" width="13.85546875" style="1348" customWidth="1"/>
    <col min="3587" max="3587" width="17.28515625" style="1348" customWidth="1"/>
    <col min="3588" max="3588" width="15.5703125" style="1348" customWidth="1"/>
    <col min="3589" max="3589" width="2.5703125" style="1348" customWidth="1"/>
    <col min="3590" max="3840" width="11.42578125" style="1348"/>
    <col min="3841" max="3841" width="38.28515625" style="1348" customWidth="1"/>
    <col min="3842" max="3842" width="13.85546875" style="1348" customWidth="1"/>
    <col min="3843" max="3843" width="17.28515625" style="1348" customWidth="1"/>
    <col min="3844" max="3844" width="15.5703125" style="1348" customWidth="1"/>
    <col min="3845" max="3845" width="2.5703125" style="1348" customWidth="1"/>
    <col min="3846" max="4096" width="11.42578125" style="1348"/>
    <col min="4097" max="4097" width="38.28515625" style="1348" customWidth="1"/>
    <col min="4098" max="4098" width="13.85546875" style="1348" customWidth="1"/>
    <col min="4099" max="4099" width="17.28515625" style="1348" customWidth="1"/>
    <col min="4100" max="4100" width="15.5703125" style="1348" customWidth="1"/>
    <col min="4101" max="4101" width="2.5703125" style="1348" customWidth="1"/>
    <col min="4102" max="4352" width="11.42578125" style="1348"/>
    <col min="4353" max="4353" width="38.28515625" style="1348" customWidth="1"/>
    <col min="4354" max="4354" width="13.85546875" style="1348" customWidth="1"/>
    <col min="4355" max="4355" width="17.28515625" style="1348" customWidth="1"/>
    <col min="4356" max="4356" width="15.5703125" style="1348" customWidth="1"/>
    <col min="4357" max="4357" width="2.5703125" style="1348" customWidth="1"/>
    <col min="4358" max="4608" width="11.42578125" style="1348"/>
    <col min="4609" max="4609" width="38.28515625" style="1348" customWidth="1"/>
    <col min="4610" max="4610" width="13.85546875" style="1348" customWidth="1"/>
    <col min="4611" max="4611" width="17.28515625" style="1348" customWidth="1"/>
    <col min="4612" max="4612" width="15.5703125" style="1348" customWidth="1"/>
    <col min="4613" max="4613" width="2.5703125" style="1348" customWidth="1"/>
    <col min="4614" max="4864" width="11.42578125" style="1348"/>
    <col min="4865" max="4865" width="38.28515625" style="1348" customWidth="1"/>
    <col min="4866" max="4866" width="13.85546875" style="1348" customWidth="1"/>
    <col min="4867" max="4867" width="17.28515625" style="1348" customWidth="1"/>
    <col min="4868" max="4868" width="15.5703125" style="1348" customWidth="1"/>
    <col min="4869" max="4869" width="2.5703125" style="1348" customWidth="1"/>
    <col min="4870" max="5120" width="11.42578125" style="1348"/>
    <col min="5121" max="5121" width="38.28515625" style="1348" customWidth="1"/>
    <col min="5122" max="5122" width="13.85546875" style="1348" customWidth="1"/>
    <col min="5123" max="5123" width="17.28515625" style="1348" customWidth="1"/>
    <col min="5124" max="5124" width="15.5703125" style="1348" customWidth="1"/>
    <col min="5125" max="5125" width="2.5703125" style="1348" customWidth="1"/>
    <col min="5126" max="5376" width="11.42578125" style="1348"/>
    <col min="5377" max="5377" width="38.28515625" style="1348" customWidth="1"/>
    <col min="5378" max="5378" width="13.85546875" style="1348" customWidth="1"/>
    <col min="5379" max="5379" width="17.28515625" style="1348" customWidth="1"/>
    <col min="5380" max="5380" width="15.5703125" style="1348" customWidth="1"/>
    <col min="5381" max="5381" width="2.5703125" style="1348" customWidth="1"/>
    <col min="5382" max="5632" width="11.42578125" style="1348"/>
    <col min="5633" max="5633" width="38.28515625" style="1348" customWidth="1"/>
    <col min="5634" max="5634" width="13.85546875" style="1348" customWidth="1"/>
    <col min="5635" max="5635" width="17.28515625" style="1348" customWidth="1"/>
    <col min="5636" max="5636" width="15.5703125" style="1348" customWidth="1"/>
    <col min="5637" max="5637" width="2.5703125" style="1348" customWidth="1"/>
    <col min="5638" max="5888" width="11.42578125" style="1348"/>
    <col min="5889" max="5889" width="38.28515625" style="1348" customWidth="1"/>
    <col min="5890" max="5890" width="13.85546875" style="1348" customWidth="1"/>
    <col min="5891" max="5891" width="17.28515625" style="1348" customWidth="1"/>
    <col min="5892" max="5892" width="15.5703125" style="1348" customWidth="1"/>
    <col min="5893" max="5893" width="2.5703125" style="1348" customWidth="1"/>
    <col min="5894" max="6144" width="11.42578125" style="1348"/>
    <col min="6145" max="6145" width="38.28515625" style="1348" customWidth="1"/>
    <col min="6146" max="6146" width="13.85546875" style="1348" customWidth="1"/>
    <col min="6147" max="6147" width="17.28515625" style="1348" customWidth="1"/>
    <col min="6148" max="6148" width="15.5703125" style="1348" customWidth="1"/>
    <col min="6149" max="6149" width="2.5703125" style="1348" customWidth="1"/>
    <col min="6150" max="6400" width="11.42578125" style="1348"/>
    <col min="6401" max="6401" width="38.28515625" style="1348" customWidth="1"/>
    <col min="6402" max="6402" width="13.85546875" style="1348" customWidth="1"/>
    <col min="6403" max="6403" width="17.28515625" style="1348" customWidth="1"/>
    <col min="6404" max="6404" width="15.5703125" style="1348" customWidth="1"/>
    <col min="6405" max="6405" width="2.5703125" style="1348" customWidth="1"/>
    <col min="6406" max="6656" width="11.42578125" style="1348"/>
    <col min="6657" max="6657" width="38.28515625" style="1348" customWidth="1"/>
    <col min="6658" max="6658" width="13.85546875" style="1348" customWidth="1"/>
    <col min="6659" max="6659" width="17.28515625" style="1348" customWidth="1"/>
    <col min="6660" max="6660" width="15.5703125" style="1348" customWidth="1"/>
    <col min="6661" max="6661" width="2.5703125" style="1348" customWidth="1"/>
    <col min="6662" max="6912" width="11.42578125" style="1348"/>
    <col min="6913" max="6913" width="38.28515625" style="1348" customWidth="1"/>
    <col min="6914" max="6914" width="13.85546875" style="1348" customWidth="1"/>
    <col min="6915" max="6915" width="17.28515625" style="1348" customWidth="1"/>
    <col min="6916" max="6916" width="15.5703125" style="1348" customWidth="1"/>
    <col min="6917" max="6917" width="2.5703125" style="1348" customWidth="1"/>
    <col min="6918" max="7168" width="11.42578125" style="1348"/>
    <col min="7169" max="7169" width="38.28515625" style="1348" customWidth="1"/>
    <col min="7170" max="7170" width="13.85546875" style="1348" customWidth="1"/>
    <col min="7171" max="7171" width="17.28515625" style="1348" customWidth="1"/>
    <col min="7172" max="7172" width="15.5703125" style="1348" customWidth="1"/>
    <col min="7173" max="7173" width="2.5703125" style="1348" customWidth="1"/>
    <col min="7174" max="7424" width="11.42578125" style="1348"/>
    <col min="7425" max="7425" width="38.28515625" style="1348" customWidth="1"/>
    <col min="7426" max="7426" width="13.85546875" style="1348" customWidth="1"/>
    <col min="7427" max="7427" width="17.28515625" style="1348" customWidth="1"/>
    <col min="7428" max="7428" width="15.5703125" style="1348" customWidth="1"/>
    <col min="7429" max="7429" width="2.5703125" style="1348" customWidth="1"/>
    <col min="7430" max="7680" width="11.42578125" style="1348"/>
    <col min="7681" max="7681" width="38.28515625" style="1348" customWidth="1"/>
    <col min="7682" max="7682" width="13.85546875" style="1348" customWidth="1"/>
    <col min="7683" max="7683" width="17.28515625" style="1348" customWidth="1"/>
    <col min="7684" max="7684" width="15.5703125" style="1348" customWidth="1"/>
    <col min="7685" max="7685" width="2.5703125" style="1348" customWidth="1"/>
    <col min="7686" max="7936" width="11.42578125" style="1348"/>
    <col min="7937" max="7937" width="38.28515625" style="1348" customWidth="1"/>
    <col min="7938" max="7938" width="13.85546875" style="1348" customWidth="1"/>
    <col min="7939" max="7939" width="17.28515625" style="1348" customWidth="1"/>
    <col min="7940" max="7940" width="15.5703125" style="1348" customWidth="1"/>
    <col min="7941" max="7941" width="2.5703125" style="1348" customWidth="1"/>
    <col min="7942" max="8192" width="11.42578125" style="1348"/>
    <col min="8193" max="8193" width="38.28515625" style="1348" customWidth="1"/>
    <col min="8194" max="8194" width="13.85546875" style="1348" customWidth="1"/>
    <col min="8195" max="8195" width="17.28515625" style="1348" customWidth="1"/>
    <col min="8196" max="8196" width="15.5703125" style="1348" customWidth="1"/>
    <col min="8197" max="8197" width="2.5703125" style="1348" customWidth="1"/>
    <col min="8198" max="8448" width="11.42578125" style="1348"/>
    <col min="8449" max="8449" width="38.28515625" style="1348" customWidth="1"/>
    <col min="8450" max="8450" width="13.85546875" style="1348" customWidth="1"/>
    <col min="8451" max="8451" width="17.28515625" style="1348" customWidth="1"/>
    <col min="8452" max="8452" width="15.5703125" style="1348" customWidth="1"/>
    <col min="8453" max="8453" width="2.5703125" style="1348" customWidth="1"/>
    <col min="8454" max="8704" width="11.42578125" style="1348"/>
    <col min="8705" max="8705" width="38.28515625" style="1348" customWidth="1"/>
    <col min="8706" max="8706" width="13.85546875" style="1348" customWidth="1"/>
    <col min="8707" max="8707" width="17.28515625" style="1348" customWidth="1"/>
    <col min="8708" max="8708" width="15.5703125" style="1348" customWidth="1"/>
    <col min="8709" max="8709" width="2.5703125" style="1348" customWidth="1"/>
    <col min="8710" max="8960" width="11.42578125" style="1348"/>
    <col min="8961" max="8961" width="38.28515625" style="1348" customWidth="1"/>
    <col min="8962" max="8962" width="13.85546875" style="1348" customWidth="1"/>
    <col min="8963" max="8963" width="17.28515625" style="1348" customWidth="1"/>
    <col min="8964" max="8964" width="15.5703125" style="1348" customWidth="1"/>
    <col min="8965" max="8965" width="2.5703125" style="1348" customWidth="1"/>
    <col min="8966" max="9216" width="11.42578125" style="1348"/>
    <col min="9217" max="9217" width="38.28515625" style="1348" customWidth="1"/>
    <col min="9218" max="9218" width="13.85546875" style="1348" customWidth="1"/>
    <col min="9219" max="9219" width="17.28515625" style="1348" customWidth="1"/>
    <col min="9220" max="9220" width="15.5703125" style="1348" customWidth="1"/>
    <col min="9221" max="9221" width="2.5703125" style="1348" customWidth="1"/>
    <col min="9222" max="9472" width="11.42578125" style="1348"/>
    <col min="9473" max="9473" width="38.28515625" style="1348" customWidth="1"/>
    <col min="9474" max="9474" width="13.85546875" style="1348" customWidth="1"/>
    <col min="9475" max="9475" width="17.28515625" style="1348" customWidth="1"/>
    <col min="9476" max="9476" width="15.5703125" style="1348" customWidth="1"/>
    <col min="9477" max="9477" width="2.5703125" style="1348" customWidth="1"/>
    <col min="9478" max="9728" width="11.42578125" style="1348"/>
    <col min="9729" max="9729" width="38.28515625" style="1348" customWidth="1"/>
    <col min="9730" max="9730" width="13.85546875" style="1348" customWidth="1"/>
    <col min="9731" max="9731" width="17.28515625" style="1348" customWidth="1"/>
    <col min="9732" max="9732" width="15.5703125" style="1348" customWidth="1"/>
    <col min="9733" max="9733" width="2.5703125" style="1348" customWidth="1"/>
    <col min="9734" max="9984" width="11.42578125" style="1348"/>
    <col min="9985" max="9985" width="38.28515625" style="1348" customWidth="1"/>
    <col min="9986" max="9986" width="13.85546875" style="1348" customWidth="1"/>
    <col min="9987" max="9987" width="17.28515625" style="1348" customWidth="1"/>
    <col min="9988" max="9988" width="15.5703125" style="1348" customWidth="1"/>
    <col min="9989" max="9989" width="2.5703125" style="1348" customWidth="1"/>
    <col min="9990" max="10240" width="11.42578125" style="1348"/>
    <col min="10241" max="10241" width="38.28515625" style="1348" customWidth="1"/>
    <col min="10242" max="10242" width="13.85546875" style="1348" customWidth="1"/>
    <col min="10243" max="10243" width="17.28515625" style="1348" customWidth="1"/>
    <col min="10244" max="10244" width="15.5703125" style="1348" customWidth="1"/>
    <col min="10245" max="10245" width="2.5703125" style="1348" customWidth="1"/>
    <col min="10246" max="10496" width="11.42578125" style="1348"/>
    <col min="10497" max="10497" width="38.28515625" style="1348" customWidth="1"/>
    <col min="10498" max="10498" width="13.85546875" style="1348" customWidth="1"/>
    <col min="10499" max="10499" width="17.28515625" style="1348" customWidth="1"/>
    <col min="10500" max="10500" width="15.5703125" style="1348" customWidth="1"/>
    <col min="10501" max="10501" width="2.5703125" style="1348" customWidth="1"/>
    <col min="10502" max="10752" width="11.42578125" style="1348"/>
    <col min="10753" max="10753" width="38.28515625" style="1348" customWidth="1"/>
    <col min="10754" max="10754" width="13.85546875" style="1348" customWidth="1"/>
    <col min="10755" max="10755" width="17.28515625" style="1348" customWidth="1"/>
    <col min="10756" max="10756" width="15.5703125" style="1348" customWidth="1"/>
    <col min="10757" max="10757" width="2.5703125" style="1348" customWidth="1"/>
    <col min="10758" max="11008" width="11.42578125" style="1348"/>
    <col min="11009" max="11009" width="38.28515625" style="1348" customWidth="1"/>
    <col min="11010" max="11010" width="13.85546875" style="1348" customWidth="1"/>
    <col min="11011" max="11011" width="17.28515625" style="1348" customWidth="1"/>
    <col min="11012" max="11012" width="15.5703125" style="1348" customWidth="1"/>
    <col min="11013" max="11013" width="2.5703125" style="1348" customWidth="1"/>
    <col min="11014" max="11264" width="11.42578125" style="1348"/>
    <col min="11265" max="11265" width="38.28515625" style="1348" customWidth="1"/>
    <col min="11266" max="11266" width="13.85546875" style="1348" customWidth="1"/>
    <col min="11267" max="11267" width="17.28515625" style="1348" customWidth="1"/>
    <col min="11268" max="11268" width="15.5703125" style="1348" customWidth="1"/>
    <col min="11269" max="11269" width="2.5703125" style="1348" customWidth="1"/>
    <col min="11270" max="11520" width="11.42578125" style="1348"/>
    <col min="11521" max="11521" width="38.28515625" style="1348" customWidth="1"/>
    <col min="11522" max="11522" width="13.85546875" style="1348" customWidth="1"/>
    <col min="11523" max="11523" width="17.28515625" style="1348" customWidth="1"/>
    <col min="11524" max="11524" width="15.5703125" style="1348" customWidth="1"/>
    <col min="11525" max="11525" width="2.5703125" style="1348" customWidth="1"/>
    <col min="11526" max="11776" width="11.42578125" style="1348"/>
    <col min="11777" max="11777" width="38.28515625" style="1348" customWidth="1"/>
    <col min="11778" max="11778" width="13.85546875" style="1348" customWidth="1"/>
    <col min="11779" max="11779" width="17.28515625" style="1348" customWidth="1"/>
    <col min="11780" max="11780" width="15.5703125" style="1348" customWidth="1"/>
    <col min="11781" max="11781" width="2.5703125" style="1348" customWidth="1"/>
    <col min="11782" max="12032" width="11.42578125" style="1348"/>
    <col min="12033" max="12033" width="38.28515625" style="1348" customWidth="1"/>
    <col min="12034" max="12034" width="13.85546875" style="1348" customWidth="1"/>
    <col min="12035" max="12035" width="17.28515625" style="1348" customWidth="1"/>
    <col min="12036" max="12036" width="15.5703125" style="1348" customWidth="1"/>
    <col min="12037" max="12037" width="2.5703125" style="1348" customWidth="1"/>
    <col min="12038" max="12288" width="11.42578125" style="1348"/>
    <col min="12289" max="12289" width="38.28515625" style="1348" customWidth="1"/>
    <col min="12290" max="12290" width="13.85546875" style="1348" customWidth="1"/>
    <col min="12291" max="12291" width="17.28515625" style="1348" customWidth="1"/>
    <col min="12292" max="12292" width="15.5703125" style="1348" customWidth="1"/>
    <col min="12293" max="12293" width="2.5703125" style="1348" customWidth="1"/>
    <col min="12294" max="12544" width="11.42578125" style="1348"/>
    <col min="12545" max="12545" width="38.28515625" style="1348" customWidth="1"/>
    <col min="12546" max="12546" width="13.85546875" style="1348" customWidth="1"/>
    <col min="12547" max="12547" width="17.28515625" style="1348" customWidth="1"/>
    <col min="12548" max="12548" width="15.5703125" style="1348" customWidth="1"/>
    <col min="12549" max="12549" width="2.5703125" style="1348" customWidth="1"/>
    <col min="12550" max="12800" width="11.42578125" style="1348"/>
    <col min="12801" max="12801" width="38.28515625" style="1348" customWidth="1"/>
    <col min="12802" max="12802" width="13.85546875" style="1348" customWidth="1"/>
    <col min="12803" max="12803" width="17.28515625" style="1348" customWidth="1"/>
    <col min="12804" max="12804" width="15.5703125" style="1348" customWidth="1"/>
    <col min="12805" max="12805" width="2.5703125" style="1348" customWidth="1"/>
    <col min="12806" max="13056" width="11.42578125" style="1348"/>
    <col min="13057" max="13057" width="38.28515625" style="1348" customWidth="1"/>
    <col min="13058" max="13058" width="13.85546875" style="1348" customWidth="1"/>
    <col min="13059" max="13059" width="17.28515625" style="1348" customWidth="1"/>
    <col min="13060" max="13060" width="15.5703125" style="1348" customWidth="1"/>
    <col min="13061" max="13061" width="2.5703125" style="1348" customWidth="1"/>
    <col min="13062" max="13312" width="11.42578125" style="1348"/>
    <col min="13313" max="13313" width="38.28515625" style="1348" customWidth="1"/>
    <col min="13314" max="13314" width="13.85546875" style="1348" customWidth="1"/>
    <col min="13315" max="13315" width="17.28515625" style="1348" customWidth="1"/>
    <col min="13316" max="13316" width="15.5703125" style="1348" customWidth="1"/>
    <col min="13317" max="13317" width="2.5703125" style="1348" customWidth="1"/>
    <col min="13318" max="13568" width="11.42578125" style="1348"/>
    <col min="13569" max="13569" width="38.28515625" style="1348" customWidth="1"/>
    <col min="13570" max="13570" width="13.85546875" style="1348" customWidth="1"/>
    <col min="13571" max="13571" width="17.28515625" style="1348" customWidth="1"/>
    <col min="13572" max="13572" width="15.5703125" style="1348" customWidth="1"/>
    <col min="13573" max="13573" width="2.5703125" style="1348" customWidth="1"/>
    <col min="13574" max="13824" width="11.42578125" style="1348"/>
    <col min="13825" max="13825" width="38.28515625" style="1348" customWidth="1"/>
    <col min="13826" max="13826" width="13.85546875" style="1348" customWidth="1"/>
    <col min="13827" max="13827" width="17.28515625" style="1348" customWidth="1"/>
    <col min="13828" max="13828" width="15.5703125" style="1348" customWidth="1"/>
    <col min="13829" max="13829" width="2.5703125" style="1348" customWidth="1"/>
    <col min="13830" max="14080" width="11.42578125" style="1348"/>
    <col min="14081" max="14081" width="38.28515625" style="1348" customWidth="1"/>
    <col min="14082" max="14082" width="13.85546875" style="1348" customWidth="1"/>
    <col min="14083" max="14083" width="17.28515625" style="1348" customWidth="1"/>
    <col min="14084" max="14084" width="15.5703125" style="1348" customWidth="1"/>
    <col min="14085" max="14085" width="2.5703125" style="1348" customWidth="1"/>
    <col min="14086" max="14336" width="11.42578125" style="1348"/>
    <col min="14337" max="14337" width="38.28515625" style="1348" customWidth="1"/>
    <col min="14338" max="14338" width="13.85546875" style="1348" customWidth="1"/>
    <col min="14339" max="14339" width="17.28515625" style="1348" customWidth="1"/>
    <col min="14340" max="14340" width="15.5703125" style="1348" customWidth="1"/>
    <col min="14341" max="14341" width="2.5703125" style="1348" customWidth="1"/>
    <col min="14342" max="14592" width="11.42578125" style="1348"/>
    <col min="14593" max="14593" width="38.28515625" style="1348" customWidth="1"/>
    <col min="14594" max="14594" width="13.85546875" style="1348" customWidth="1"/>
    <col min="14595" max="14595" width="17.28515625" style="1348" customWidth="1"/>
    <col min="14596" max="14596" width="15.5703125" style="1348" customWidth="1"/>
    <col min="14597" max="14597" width="2.5703125" style="1348" customWidth="1"/>
    <col min="14598" max="14848" width="11.42578125" style="1348"/>
    <col min="14849" max="14849" width="38.28515625" style="1348" customWidth="1"/>
    <col min="14850" max="14850" width="13.85546875" style="1348" customWidth="1"/>
    <col min="14851" max="14851" width="17.28515625" style="1348" customWidth="1"/>
    <col min="14852" max="14852" width="15.5703125" style="1348" customWidth="1"/>
    <col min="14853" max="14853" width="2.5703125" style="1348" customWidth="1"/>
    <col min="14854" max="15104" width="11.42578125" style="1348"/>
    <col min="15105" max="15105" width="38.28515625" style="1348" customWidth="1"/>
    <col min="15106" max="15106" width="13.85546875" style="1348" customWidth="1"/>
    <col min="15107" max="15107" width="17.28515625" style="1348" customWidth="1"/>
    <col min="15108" max="15108" width="15.5703125" style="1348" customWidth="1"/>
    <col min="15109" max="15109" width="2.5703125" style="1348" customWidth="1"/>
    <col min="15110" max="15360" width="11.42578125" style="1348"/>
    <col min="15361" max="15361" width="38.28515625" style="1348" customWidth="1"/>
    <col min="15362" max="15362" width="13.85546875" style="1348" customWidth="1"/>
    <col min="15363" max="15363" width="17.28515625" style="1348" customWidth="1"/>
    <col min="15364" max="15364" width="15.5703125" style="1348" customWidth="1"/>
    <col min="15365" max="15365" width="2.5703125" style="1348" customWidth="1"/>
    <col min="15366" max="15616" width="11.42578125" style="1348"/>
    <col min="15617" max="15617" width="38.28515625" style="1348" customWidth="1"/>
    <col min="15618" max="15618" width="13.85546875" style="1348" customWidth="1"/>
    <col min="15619" max="15619" width="17.28515625" style="1348" customWidth="1"/>
    <col min="15620" max="15620" width="15.5703125" style="1348" customWidth="1"/>
    <col min="15621" max="15621" width="2.5703125" style="1348" customWidth="1"/>
    <col min="15622" max="15872" width="11.42578125" style="1348"/>
    <col min="15873" max="15873" width="38.28515625" style="1348" customWidth="1"/>
    <col min="15874" max="15874" width="13.85546875" style="1348" customWidth="1"/>
    <col min="15875" max="15875" width="17.28515625" style="1348" customWidth="1"/>
    <col min="15876" max="15876" width="15.5703125" style="1348" customWidth="1"/>
    <col min="15877" max="15877" width="2.5703125" style="1348" customWidth="1"/>
    <col min="15878" max="16128" width="11.42578125" style="1348"/>
    <col min="16129" max="16129" width="38.28515625" style="1348" customWidth="1"/>
    <col min="16130" max="16130" width="13.85546875" style="1348" customWidth="1"/>
    <col min="16131" max="16131" width="17.28515625" style="1348" customWidth="1"/>
    <col min="16132" max="16132" width="15.5703125" style="1348" customWidth="1"/>
    <col min="16133" max="16133" width="2.5703125" style="1348" customWidth="1"/>
    <col min="16134" max="16384" width="11.42578125" style="1348"/>
  </cols>
  <sheetData>
    <row r="1" spans="1:5" s="258" customFormat="1" ht="3.75" customHeight="1">
      <c r="A1" s="768">
        <v>0</v>
      </c>
      <c r="B1" s="769"/>
      <c r="C1" s="769"/>
      <c r="D1" s="769"/>
    </row>
    <row r="2" spans="1:5" s="258" customFormat="1" ht="20.25">
      <c r="A2" s="1718" t="s">
        <v>584</v>
      </c>
      <c r="B2" s="1718"/>
      <c r="C2" s="1718"/>
      <c r="D2" s="1718"/>
    </row>
    <row r="3" spans="1:5" s="258" customFormat="1" ht="20.25" customHeight="1">
      <c r="A3" s="1718" t="s">
        <v>829</v>
      </c>
      <c r="B3" s="1718"/>
      <c r="C3" s="1718"/>
      <c r="D3" s="1718"/>
    </row>
    <row r="4" spans="1:5" s="258" customFormat="1" ht="20.25" customHeight="1">
      <c r="A4" s="1718" t="s">
        <v>1465</v>
      </c>
      <c r="B4" s="1718"/>
      <c r="C4" s="1718"/>
      <c r="D4" s="1718"/>
    </row>
    <row r="5" spans="1:5" s="770" customFormat="1" ht="20.25">
      <c r="A5" s="1719" t="s">
        <v>596</v>
      </c>
      <c r="B5" s="1719"/>
      <c r="C5" s="1719"/>
      <c r="D5" s="1719"/>
    </row>
    <row r="6" spans="1:5" ht="24" customHeight="1">
      <c r="A6" s="771"/>
      <c r="B6" s="772" t="s">
        <v>215</v>
      </c>
      <c r="C6" s="773" t="s">
        <v>605</v>
      </c>
      <c r="D6" s="774" t="s">
        <v>830</v>
      </c>
      <c r="E6" s="1348"/>
    </row>
    <row r="7" spans="1:5" ht="20.100000000000001" customHeight="1">
      <c r="A7" s="775" t="s">
        <v>831</v>
      </c>
      <c r="B7" s="776">
        <v>3469636.1897899997</v>
      </c>
      <c r="C7" s="776">
        <v>3469636.1897899997</v>
      </c>
      <c r="D7" s="777">
        <v>0.98774628374987805</v>
      </c>
      <c r="E7" s="1348"/>
    </row>
    <row r="8" spans="1:5" ht="20.100000000000001" customHeight="1">
      <c r="A8" s="775" t="s">
        <v>832</v>
      </c>
      <c r="B8" s="1569">
        <v>0</v>
      </c>
      <c r="C8" s="1569">
        <v>0</v>
      </c>
      <c r="D8" s="777">
        <v>0</v>
      </c>
      <c r="E8" s="1348"/>
    </row>
    <row r="9" spans="1:5" ht="20.100000000000001" customHeight="1">
      <c r="A9" s="775" t="s">
        <v>833</v>
      </c>
      <c r="B9" s="776">
        <v>5487.0196699999997</v>
      </c>
      <c r="C9" s="776">
        <v>5487.0196699999997</v>
      </c>
      <c r="D9" s="777">
        <v>1.5620609745349166E-3</v>
      </c>
      <c r="E9" s="1348"/>
    </row>
    <row r="10" spans="1:5" ht="20.100000000000001" customHeight="1">
      <c r="A10" s="775" t="s">
        <v>834</v>
      </c>
      <c r="B10" s="1569">
        <v>129.44082</v>
      </c>
      <c r="C10" s="1569">
        <v>129.44082</v>
      </c>
      <c r="D10" s="777">
        <v>3.6849595152590139E-5</v>
      </c>
      <c r="E10" s="1348"/>
    </row>
    <row r="11" spans="1:5" ht="20.100000000000001" customHeight="1">
      <c r="A11" s="775" t="s">
        <v>835</v>
      </c>
      <c r="B11" s="776">
        <v>2256.65524</v>
      </c>
      <c r="C11" s="776">
        <v>2256.65524</v>
      </c>
      <c r="D11" s="777">
        <v>6.42431282442209E-4</v>
      </c>
      <c r="E11" s="1348"/>
    </row>
    <row r="12" spans="1:5" ht="20.100000000000001" customHeight="1">
      <c r="A12" s="775" t="s">
        <v>836</v>
      </c>
      <c r="B12" s="1569">
        <v>451.33102000000002</v>
      </c>
      <c r="C12" s="1569">
        <v>451.33102000000002</v>
      </c>
      <c r="D12" s="777">
        <v>1.2848624851731906E-4</v>
      </c>
      <c r="E12" s="1348"/>
    </row>
    <row r="13" spans="1:5" ht="20.100000000000001" customHeight="1">
      <c r="A13" s="775" t="s">
        <v>837</v>
      </c>
      <c r="B13" s="776">
        <v>909.60927000000004</v>
      </c>
      <c r="C13" s="776">
        <v>909.60927000000004</v>
      </c>
      <c r="D13" s="777">
        <v>2.5895025500103486E-4</v>
      </c>
      <c r="E13" s="1348"/>
    </row>
    <row r="14" spans="1:5" ht="20.100000000000001" customHeight="1">
      <c r="A14" s="775" t="s">
        <v>838</v>
      </c>
      <c r="B14" s="1569">
        <v>431.47568999999999</v>
      </c>
      <c r="C14" s="1569">
        <v>431.47568999999999</v>
      </c>
      <c r="D14" s="777">
        <v>1.2283377449775492E-4</v>
      </c>
      <c r="E14" s="1348"/>
    </row>
    <row r="15" spans="1:5" ht="20.100000000000001" customHeight="1">
      <c r="A15" s="775" t="s">
        <v>839</v>
      </c>
      <c r="B15" s="776">
        <v>1506.3912600000001</v>
      </c>
      <c r="C15" s="776">
        <v>1506.3912600000001</v>
      </c>
      <c r="D15" s="777">
        <v>4.288439154850854E-4</v>
      </c>
      <c r="E15" s="1348"/>
    </row>
    <row r="16" spans="1:5" ht="20.100000000000001" customHeight="1">
      <c r="A16" s="775" t="s">
        <v>840</v>
      </c>
      <c r="B16" s="1569">
        <v>1205.11303</v>
      </c>
      <c r="C16" s="1569">
        <v>1205.11303</v>
      </c>
      <c r="D16" s="777">
        <v>3.430751386510933E-4</v>
      </c>
      <c r="E16" s="1348"/>
    </row>
    <row r="17" spans="1:5" ht="20.100000000000001" customHeight="1">
      <c r="A17" s="775" t="s">
        <v>841</v>
      </c>
      <c r="B17" s="776">
        <v>32883.703269999998</v>
      </c>
      <c r="C17" s="776">
        <v>32883.703269999998</v>
      </c>
      <c r="D17" s="777">
        <v>9.3614298226587598E-3</v>
      </c>
      <c r="E17" s="1348"/>
    </row>
    <row r="18" spans="1:5" ht="20.100000000000001" customHeight="1">
      <c r="A18" s="775" t="s">
        <v>842</v>
      </c>
      <c r="B18" s="1569">
        <v>25336.769820000001</v>
      </c>
      <c r="C18" s="1569">
        <v>25336.769820000001</v>
      </c>
      <c r="D18" s="777">
        <v>7.2129465059118459E-3</v>
      </c>
      <c r="E18" s="1348"/>
    </row>
    <row r="19" spans="1:5" ht="20.100000000000001" customHeight="1">
      <c r="A19" s="779" t="s">
        <v>843</v>
      </c>
      <c r="B19" s="780">
        <v>3512679.5684999996</v>
      </c>
      <c r="C19" s="780">
        <v>3512679.5684999996</v>
      </c>
      <c r="D19" s="781">
        <v>1</v>
      </c>
      <c r="E19" s="1348"/>
    </row>
    <row r="20" spans="1:5" ht="20.100000000000001" customHeight="1">
      <c r="A20" s="782" t="s">
        <v>844</v>
      </c>
      <c r="B20" s="1570">
        <v>27554.130380000002</v>
      </c>
      <c r="C20" s="1570">
        <v>27554.130380000002</v>
      </c>
      <c r="D20" s="784"/>
      <c r="E20" s="1348"/>
    </row>
    <row r="21" spans="1:5" s="787" customFormat="1" ht="20.100000000000001" customHeight="1" thickBot="1">
      <c r="A21" s="785" t="s">
        <v>845</v>
      </c>
      <c r="B21" s="786">
        <v>1</v>
      </c>
      <c r="C21" s="786">
        <v>1</v>
      </c>
      <c r="D21" s="786"/>
    </row>
    <row r="22" spans="1:5" ht="13.5" customHeight="1" thickTop="1">
      <c r="A22" s="788" t="s">
        <v>846</v>
      </c>
      <c r="B22" s="789"/>
      <c r="C22" s="789"/>
      <c r="D22" s="789"/>
      <c r="E22" s="1348"/>
    </row>
    <row r="23" spans="1:5" ht="162" customHeight="1">
      <c r="A23" s="1637" t="s">
        <v>651</v>
      </c>
      <c r="B23" s="1641"/>
      <c r="C23" s="1641"/>
      <c r="D23" s="1641"/>
      <c r="E23" s="1348"/>
    </row>
    <row r="24" spans="1:5">
      <c r="A24" s="1720" t="s">
        <v>652</v>
      </c>
      <c r="B24" s="1721"/>
      <c r="C24" s="1721"/>
      <c r="D24" s="1721"/>
      <c r="E24" s="1348"/>
    </row>
    <row r="25" spans="1:5" ht="14.25" customHeight="1">
      <c r="A25" s="788" t="s">
        <v>847</v>
      </c>
      <c r="B25" s="790"/>
      <c r="C25" s="791"/>
      <c r="D25" s="791"/>
      <c r="E25" s="1348"/>
    </row>
    <row r="26" spans="1:5" ht="9" customHeight="1">
      <c r="A26" s="792"/>
      <c r="B26" s="793"/>
      <c r="C26" s="794"/>
      <c r="D26" s="794"/>
      <c r="E26" s="1348"/>
    </row>
    <row r="27" spans="1:5" ht="9" customHeight="1">
      <c r="A27" s="792"/>
      <c r="B27" s="793"/>
      <c r="C27" s="794"/>
      <c r="D27" s="794"/>
      <c r="E27" s="1348"/>
    </row>
    <row r="28" spans="1:5" ht="9" customHeight="1">
      <c r="A28" s="792"/>
      <c r="B28" s="793"/>
      <c r="C28" s="794"/>
      <c r="D28" s="794"/>
      <c r="E28" s="1348"/>
    </row>
    <row r="29" spans="1:5" ht="9" customHeight="1">
      <c r="A29" s="792"/>
      <c r="B29" s="793"/>
      <c r="C29" s="794"/>
      <c r="D29" s="794"/>
      <c r="E29" s="1348"/>
    </row>
    <row r="30" spans="1:5" ht="9" customHeight="1">
      <c r="A30" s="792"/>
      <c r="B30" s="793"/>
      <c r="C30" s="794"/>
      <c r="D30" s="794"/>
      <c r="E30" s="1348"/>
    </row>
    <row r="31" spans="1:5" ht="9" customHeight="1">
      <c r="A31" s="795"/>
      <c r="B31" s="793"/>
      <c r="C31" s="794"/>
      <c r="D31" s="794"/>
      <c r="E31" s="1348"/>
    </row>
    <row r="32" spans="1:5" ht="9" customHeight="1">
      <c r="A32" s="792"/>
      <c r="B32" s="793"/>
      <c r="C32" s="794"/>
      <c r="D32" s="794"/>
      <c r="E32" s="1348"/>
    </row>
    <row r="33" spans="1:5" ht="9" customHeight="1">
      <c r="A33" s="792"/>
      <c r="B33" s="793"/>
      <c r="C33" s="794"/>
      <c r="D33" s="794"/>
      <c r="E33" s="1348"/>
    </row>
    <row r="34" spans="1:5" ht="9" customHeight="1">
      <c r="A34" s="792"/>
      <c r="B34" s="793"/>
      <c r="C34" s="794"/>
      <c r="D34" s="794"/>
      <c r="E34" s="1348"/>
    </row>
    <row r="35" spans="1:5" ht="9" customHeight="1">
      <c r="A35" s="792"/>
      <c r="B35" s="793"/>
      <c r="C35" s="794"/>
      <c r="D35" s="794"/>
      <c r="E35" s="1348"/>
    </row>
    <row r="36" spans="1:5" ht="9" customHeight="1">
      <c r="A36" s="792"/>
      <c r="B36" s="793"/>
      <c r="C36" s="794"/>
      <c r="D36" s="794"/>
      <c r="E36" s="1348"/>
    </row>
    <row r="37" spans="1:5" ht="9" customHeight="1">
      <c r="A37" s="795"/>
      <c r="B37" s="793"/>
      <c r="C37" s="794"/>
      <c r="D37" s="794"/>
      <c r="E37" s="1348"/>
    </row>
    <row r="38" spans="1:5" ht="9" customHeight="1">
      <c r="A38" s="792"/>
      <c r="B38" s="793"/>
      <c r="C38" s="794"/>
      <c r="D38" s="794"/>
      <c r="E38" s="1348"/>
    </row>
    <row r="39" spans="1:5" ht="9" customHeight="1">
      <c r="A39" s="792"/>
      <c r="B39" s="793"/>
      <c r="C39" s="794"/>
      <c r="D39" s="794"/>
      <c r="E39" s="1348"/>
    </row>
    <row r="40" spans="1:5" ht="9" customHeight="1">
      <c r="A40" s="792"/>
      <c r="B40" s="793"/>
      <c r="C40" s="794"/>
      <c r="D40" s="794"/>
      <c r="E40" s="1348"/>
    </row>
    <row r="41" spans="1:5" ht="9" customHeight="1">
      <c r="A41" s="792"/>
      <c r="B41" s="793"/>
      <c r="C41" s="794"/>
      <c r="D41" s="794"/>
      <c r="E41" s="1348"/>
    </row>
    <row r="42" spans="1:5" ht="9" customHeight="1">
      <c r="A42" s="792"/>
      <c r="B42" s="793"/>
      <c r="C42" s="794"/>
      <c r="D42" s="794"/>
      <c r="E42" s="1348"/>
    </row>
    <row r="43" spans="1:5" ht="9" customHeight="1">
      <c r="A43" s="795"/>
      <c r="B43" s="793"/>
      <c r="C43" s="794"/>
      <c r="D43" s="794"/>
      <c r="E43" s="1348"/>
    </row>
    <row r="44" spans="1:5" ht="9" customHeight="1">
      <c r="A44" s="792"/>
      <c r="B44" s="793"/>
      <c r="C44" s="794"/>
      <c r="D44" s="794"/>
      <c r="E44" s="1348"/>
    </row>
    <row r="45" spans="1:5" ht="9" customHeight="1">
      <c r="A45" s="792"/>
      <c r="B45" s="793"/>
      <c r="C45" s="794"/>
      <c r="D45" s="794"/>
      <c r="E45" s="1348"/>
    </row>
    <row r="46" spans="1:5" ht="9" customHeight="1">
      <c r="A46" s="792"/>
      <c r="B46" s="793"/>
      <c r="C46" s="794"/>
      <c r="D46" s="794"/>
      <c r="E46" s="1348"/>
    </row>
    <row r="47" spans="1:5" ht="9" customHeight="1">
      <c r="A47" s="792"/>
      <c r="B47" s="793"/>
      <c r="C47" s="794"/>
      <c r="D47" s="794"/>
      <c r="E47" s="1348"/>
    </row>
    <row r="48" spans="1:5" ht="9" customHeight="1">
      <c r="A48" s="795"/>
      <c r="B48" s="793"/>
      <c r="C48" s="794"/>
      <c r="D48" s="794"/>
      <c r="E48" s="1348"/>
    </row>
    <row r="49" spans="1:5" ht="9" customHeight="1">
      <c r="A49" s="796"/>
      <c r="B49" s="793"/>
      <c r="C49" s="794"/>
      <c r="D49" s="794"/>
      <c r="E49" s="1348"/>
    </row>
    <row r="50" spans="1:5" ht="9" customHeight="1">
      <c r="A50" s="796"/>
      <c r="B50" s="793"/>
      <c r="C50" s="794"/>
      <c r="D50" s="794"/>
      <c r="E50" s="1348"/>
    </row>
    <row r="51" spans="1:5" ht="9" customHeight="1">
      <c r="A51" s="796"/>
      <c r="B51" s="793"/>
      <c r="C51" s="794"/>
      <c r="D51" s="794"/>
      <c r="E51" s="1348"/>
    </row>
    <row r="52" spans="1:5" ht="9" customHeight="1">
      <c r="A52" s="796"/>
      <c r="B52" s="793"/>
      <c r="C52" s="794"/>
      <c r="D52" s="794"/>
      <c r="E52" s="1348"/>
    </row>
    <row r="53" spans="1:5" ht="9" customHeight="1">
      <c r="A53" s="797"/>
      <c r="B53" s="793"/>
      <c r="C53" s="794"/>
      <c r="D53" s="794"/>
      <c r="E53" s="1348"/>
    </row>
    <row r="54" spans="1:5" ht="9" customHeight="1">
      <c r="A54" s="797"/>
      <c r="B54" s="793"/>
      <c r="C54" s="794"/>
      <c r="D54" s="794"/>
      <c r="E54" s="1348"/>
    </row>
    <row r="55" spans="1:5" ht="9" customHeight="1">
      <c r="A55" s="798"/>
      <c r="B55" s="793"/>
      <c r="C55" s="794"/>
      <c r="D55" s="794"/>
      <c r="E55" s="1348"/>
    </row>
    <row r="56" spans="1:5" ht="9" customHeight="1">
      <c r="A56" s="792"/>
      <c r="B56" s="793"/>
      <c r="C56" s="794"/>
      <c r="D56" s="794"/>
      <c r="E56" s="1348"/>
    </row>
    <row r="57" spans="1:5" ht="9" customHeight="1">
      <c r="A57" s="792"/>
      <c r="B57" s="793"/>
      <c r="C57" s="794"/>
      <c r="D57" s="794"/>
      <c r="E57" s="1348"/>
    </row>
    <row r="58" spans="1:5" ht="9" customHeight="1">
      <c r="A58" s="792"/>
      <c r="B58" s="793"/>
      <c r="C58" s="794"/>
      <c r="D58" s="794"/>
      <c r="E58" s="1348"/>
    </row>
    <row r="59" spans="1:5" ht="9" customHeight="1">
      <c r="A59" s="792"/>
      <c r="B59" s="793"/>
      <c r="C59" s="794"/>
      <c r="D59" s="794"/>
      <c r="E59" s="1348"/>
    </row>
    <row r="60" spans="1:5" ht="9" customHeight="1">
      <c r="A60" s="796"/>
      <c r="B60" s="793"/>
      <c r="C60" s="794"/>
      <c r="D60" s="794"/>
      <c r="E60" s="1348"/>
    </row>
    <row r="61" spans="1:5" ht="9" customHeight="1">
      <c r="A61" s="798"/>
      <c r="B61" s="793"/>
      <c r="C61" s="794"/>
      <c r="D61" s="794"/>
      <c r="E61" s="1348"/>
    </row>
    <row r="62" spans="1:5" ht="9" customHeight="1">
      <c r="A62" s="792"/>
      <c r="B62" s="793"/>
      <c r="C62" s="794"/>
      <c r="D62" s="794"/>
      <c r="E62" s="1348"/>
    </row>
    <row r="63" spans="1:5" ht="9" customHeight="1">
      <c r="A63" s="792"/>
      <c r="B63" s="793"/>
      <c r="C63" s="794"/>
      <c r="D63" s="794"/>
      <c r="E63" s="1348"/>
    </row>
    <row r="64" spans="1:5" ht="9" customHeight="1">
      <c r="A64" s="792"/>
      <c r="B64" s="793"/>
      <c r="C64" s="794"/>
      <c r="D64" s="794"/>
      <c r="E64" s="1348"/>
    </row>
    <row r="65" spans="1:5" ht="9" customHeight="1">
      <c r="A65" s="792"/>
      <c r="B65" s="793"/>
      <c r="C65" s="794"/>
      <c r="D65" s="794"/>
      <c r="E65" s="1348"/>
    </row>
    <row r="66" spans="1:5" ht="9" customHeight="1">
      <c r="A66" s="796"/>
      <c r="B66" s="793"/>
      <c r="C66" s="794"/>
      <c r="D66" s="794"/>
      <c r="E66" s="1348"/>
    </row>
    <row r="67" spans="1:5" ht="9" customHeight="1">
      <c r="A67" s="798"/>
      <c r="B67" s="793"/>
      <c r="C67" s="794"/>
      <c r="D67" s="794"/>
      <c r="E67" s="1348"/>
    </row>
    <row r="68" spans="1:5" ht="9" customHeight="1">
      <c r="A68" s="792"/>
      <c r="B68" s="793"/>
      <c r="C68" s="794"/>
      <c r="D68" s="794"/>
      <c r="E68" s="1348"/>
    </row>
    <row r="69" spans="1:5" ht="9" customHeight="1">
      <c r="A69" s="792"/>
      <c r="B69" s="793"/>
      <c r="C69" s="794"/>
      <c r="D69" s="794"/>
      <c r="E69" s="1348"/>
    </row>
    <row r="70" spans="1:5" ht="9" customHeight="1">
      <c r="A70" s="792"/>
      <c r="B70" s="799"/>
      <c r="E70" s="1348"/>
    </row>
    <row r="71" spans="1:5" ht="9" customHeight="1">
      <c r="A71" s="792"/>
      <c r="B71" s="799"/>
      <c r="E71" s="1348"/>
    </row>
    <row r="72" spans="1:5" ht="9" customHeight="1">
      <c r="A72" s="792"/>
      <c r="B72" s="799"/>
      <c r="E72" s="1348"/>
    </row>
    <row r="73" spans="1:5" ht="9" customHeight="1">
      <c r="A73" s="792"/>
      <c r="B73" s="799"/>
      <c r="E73" s="1348"/>
    </row>
    <row r="74" spans="1:5" ht="9" customHeight="1">
      <c r="A74" s="792"/>
      <c r="B74" s="799"/>
      <c r="E74" s="1348"/>
    </row>
    <row r="75" spans="1:5" ht="9" customHeight="1">
      <c r="A75" s="792"/>
      <c r="B75" s="799"/>
      <c r="E75" s="1348"/>
    </row>
    <row r="76" spans="1:5" ht="9" customHeight="1">
      <c r="A76" s="796"/>
      <c r="B76" s="799"/>
      <c r="E76" s="1348"/>
    </row>
    <row r="77" spans="1:5" ht="9" customHeight="1">
      <c r="A77" s="798"/>
      <c r="B77" s="799"/>
      <c r="E77" s="1348"/>
    </row>
    <row r="78" spans="1:5" ht="9" customHeight="1">
      <c r="A78" s="792"/>
      <c r="B78" s="799"/>
      <c r="E78" s="1348"/>
    </row>
    <row r="79" spans="1:5" ht="9" customHeight="1">
      <c r="A79" s="792"/>
      <c r="B79" s="799"/>
      <c r="E79" s="1348"/>
    </row>
    <row r="80" spans="1:5" ht="9" customHeight="1">
      <c r="A80" s="792"/>
      <c r="B80" s="799"/>
      <c r="E80" s="1348"/>
    </row>
    <row r="81" spans="1:5" ht="9" customHeight="1">
      <c r="A81" s="792"/>
      <c r="B81" s="799"/>
      <c r="E81" s="1348"/>
    </row>
    <row r="82" spans="1:5" ht="9" customHeight="1">
      <c r="A82" s="792"/>
      <c r="B82" s="799"/>
      <c r="E82" s="1348"/>
    </row>
    <row r="83" spans="1:5" ht="9" customHeight="1">
      <c r="A83" s="792"/>
      <c r="B83" s="799"/>
      <c r="E83" s="1348"/>
    </row>
    <row r="84" spans="1:5" ht="9" customHeight="1">
      <c r="A84" s="792"/>
      <c r="B84" s="799"/>
      <c r="E84" s="1348"/>
    </row>
    <row r="85" spans="1:5" ht="9" customHeight="1">
      <c r="A85" s="792"/>
      <c r="B85" s="799"/>
      <c r="E85" s="1348"/>
    </row>
    <row r="86" spans="1:5" ht="9" customHeight="1">
      <c r="A86" s="792"/>
      <c r="B86" s="799"/>
      <c r="E86" s="1348"/>
    </row>
    <row r="87" spans="1:5" ht="9" customHeight="1">
      <c r="A87" s="798"/>
      <c r="B87" s="799"/>
      <c r="E87" s="1348"/>
    </row>
    <row r="88" spans="1:5" ht="9" customHeight="1">
      <c r="A88" s="792"/>
      <c r="B88" s="799"/>
      <c r="E88" s="1348"/>
    </row>
    <row r="89" spans="1:5" ht="9" customHeight="1">
      <c r="A89" s="792"/>
      <c r="B89" s="799"/>
      <c r="E89" s="1348"/>
    </row>
    <row r="90" spans="1:5" ht="9" customHeight="1">
      <c r="A90" s="792"/>
      <c r="B90" s="799"/>
      <c r="E90" s="1348"/>
    </row>
    <row r="91" spans="1:5">
      <c r="A91" s="800"/>
      <c r="B91" s="799"/>
      <c r="E91" s="1348"/>
    </row>
    <row r="92" spans="1:5">
      <c r="A92" s="800"/>
      <c r="B92" s="799"/>
      <c r="E92" s="1348"/>
    </row>
    <row r="93" spans="1:5">
      <c r="A93" s="800"/>
      <c r="B93" s="799"/>
      <c r="E93" s="1348"/>
    </row>
    <row r="94" spans="1:5">
      <c r="A94" s="800"/>
      <c r="B94" s="799"/>
      <c r="E94" s="1348"/>
    </row>
    <row r="95" spans="1:5">
      <c r="A95" s="800"/>
      <c r="B95" s="799"/>
      <c r="E95" s="1348"/>
    </row>
    <row r="96" spans="1:5">
      <c r="A96" s="800"/>
      <c r="B96" s="799"/>
      <c r="E96" s="1348"/>
    </row>
    <row r="97" spans="1:5">
      <c r="A97" s="800"/>
      <c r="B97" s="799"/>
      <c r="E97" s="1348"/>
    </row>
    <row r="98" spans="1:5" ht="15.75">
      <c r="A98" s="801"/>
      <c r="B98" s="799"/>
      <c r="E98" s="1348"/>
    </row>
    <row r="99" spans="1:5" ht="15.75">
      <c r="A99" s="801"/>
      <c r="B99" s="799"/>
      <c r="E99" s="1348"/>
    </row>
    <row r="100" spans="1:5" ht="15.75">
      <c r="A100" s="801"/>
      <c r="B100" s="799"/>
      <c r="E100" s="1348"/>
    </row>
    <row r="101" spans="1:5" ht="15.75">
      <c r="A101" s="801"/>
      <c r="B101" s="799"/>
      <c r="E101" s="1348"/>
    </row>
    <row r="102" spans="1:5" ht="15.75">
      <c r="A102" s="801"/>
      <c r="B102" s="799"/>
      <c r="E102" s="1348"/>
    </row>
    <row r="103" spans="1:5" ht="15.75">
      <c r="A103" s="801"/>
      <c r="B103" s="799"/>
      <c r="E103" s="1348"/>
    </row>
    <row r="104" spans="1:5" ht="15.75">
      <c r="A104" s="801"/>
      <c r="B104" s="799"/>
      <c r="E104" s="1348"/>
    </row>
    <row r="105" spans="1:5" ht="15.75">
      <c r="A105" s="801"/>
      <c r="B105" s="799"/>
      <c r="E105" s="1348"/>
    </row>
    <row r="106" spans="1:5" ht="15.75">
      <c r="A106" s="801"/>
      <c r="B106" s="799"/>
      <c r="E106" s="1348"/>
    </row>
    <row r="107" spans="1:5" ht="15.75">
      <c r="A107" s="801"/>
      <c r="B107" s="799"/>
      <c r="E107" s="1348"/>
    </row>
    <row r="108" spans="1:5" ht="15.75">
      <c r="A108" s="801"/>
      <c r="B108" s="799"/>
      <c r="E108" s="1348"/>
    </row>
    <row r="109" spans="1:5" ht="15.75">
      <c r="A109" s="801"/>
      <c r="B109" s="799"/>
      <c r="E109" s="1348"/>
    </row>
    <row r="110" spans="1:5" ht="15.75">
      <c r="A110" s="801"/>
      <c r="B110" s="799"/>
      <c r="E110" s="1348"/>
    </row>
    <row r="111" spans="1:5" ht="15.75">
      <c r="A111" s="801"/>
      <c r="B111" s="799"/>
      <c r="E111" s="1348"/>
    </row>
    <row r="112" spans="1:5" ht="15.75">
      <c r="A112" s="801"/>
      <c r="B112" s="799"/>
      <c r="E112" s="1348"/>
    </row>
    <row r="113" spans="1:5" ht="15.75">
      <c r="A113" s="801"/>
      <c r="B113" s="799"/>
      <c r="E113" s="1348"/>
    </row>
    <row r="114" spans="1:5" ht="15.75">
      <c r="A114" s="801"/>
      <c r="B114" s="799"/>
      <c r="E114" s="1348"/>
    </row>
    <row r="115" spans="1:5" ht="15.75">
      <c r="A115" s="801"/>
      <c r="B115" s="799"/>
      <c r="E115" s="1348"/>
    </row>
    <row r="116" spans="1:5" ht="15.75">
      <c r="A116" s="801"/>
      <c r="B116" s="799"/>
      <c r="E116" s="1348"/>
    </row>
    <row r="117" spans="1:5" ht="15.75">
      <c r="A117" s="801"/>
      <c r="B117" s="799"/>
      <c r="E117" s="1348"/>
    </row>
    <row r="118" spans="1:5" ht="15.75">
      <c r="A118" s="801"/>
      <c r="B118" s="799"/>
      <c r="E118" s="1348"/>
    </row>
    <row r="119" spans="1:5" ht="15.75">
      <c r="A119" s="801"/>
      <c r="B119" s="799"/>
      <c r="E119" s="1348"/>
    </row>
    <row r="120" spans="1:5" ht="15.75">
      <c r="A120" s="801"/>
      <c r="B120" s="799"/>
      <c r="E120" s="1348"/>
    </row>
    <row r="121" spans="1:5" ht="15.75">
      <c r="A121" s="801"/>
      <c r="B121" s="799"/>
      <c r="E121" s="1348"/>
    </row>
    <row r="122" spans="1:5" ht="15.75">
      <c r="A122" s="801"/>
      <c r="B122" s="799"/>
      <c r="E122" s="1348"/>
    </row>
    <row r="123" spans="1:5" ht="15.75">
      <c r="A123" s="801"/>
      <c r="B123" s="799"/>
      <c r="E123" s="1348"/>
    </row>
    <row r="124" spans="1:5" ht="15.75">
      <c r="A124" s="801"/>
      <c r="B124" s="799"/>
      <c r="E124" s="1348"/>
    </row>
    <row r="125" spans="1:5" ht="15.75">
      <c r="A125" s="801"/>
      <c r="B125" s="799"/>
      <c r="E125" s="1348"/>
    </row>
    <row r="126" spans="1:5" ht="15.75">
      <c r="A126" s="801"/>
      <c r="B126" s="799"/>
      <c r="E126" s="1348"/>
    </row>
    <row r="127" spans="1:5" ht="15.75">
      <c r="A127" s="801"/>
      <c r="B127" s="799"/>
      <c r="E127" s="1348"/>
    </row>
    <row r="128" spans="1:5" ht="15.75">
      <c r="A128" s="801"/>
      <c r="B128" s="799"/>
      <c r="E128" s="1348"/>
    </row>
    <row r="129" spans="1:5" ht="15.75">
      <c r="A129" s="801"/>
      <c r="B129" s="799"/>
      <c r="E129" s="1348"/>
    </row>
    <row r="130" spans="1:5" ht="15.75">
      <c r="A130" s="801"/>
      <c r="B130" s="799"/>
      <c r="E130" s="1348"/>
    </row>
    <row r="131" spans="1:5" ht="15.75">
      <c r="A131" s="801"/>
      <c r="B131" s="799"/>
      <c r="E131" s="1348"/>
    </row>
    <row r="132" spans="1:5" ht="15.75">
      <c r="A132" s="801"/>
      <c r="B132" s="799"/>
      <c r="E132" s="1348"/>
    </row>
    <row r="133" spans="1:5" ht="15.75">
      <c r="A133" s="801"/>
      <c r="B133" s="799"/>
      <c r="E133" s="1348"/>
    </row>
    <row r="134" spans="1:5" ht="15.75">
      <c r="A134" s="801"/>
      <c r="B134" s="799"/>
      <c r="E134" s="1348"/>
    </row>
    <row r="135" spans="1:5" ht="15.75">
      <c r="A135" s="801"/>
      <c r="B135" s="799"/>
      <c r="E135" s="1348"/>
    </row>
    <row r="136" spans="1:5" ht="15.75">
      <c r="A136" s="801"/>
      <c r="B136" s="799"/>
      <c r="E136" s="1348"/>
    </row>
    <row r="137" spans="1:5" ht="15.75">
      <c r="A137" s="801"/>
      <c r="B137" s="799"/>
      <c r="E137" s="1348"/>
    </row>
    <row r="138" spans="1:5" ht="15.75">
      <c r="A138" s="801"/>
      <c r="B138" s="799"/>
      <c r="E138" s="1348"/>
    </row>
    <row r="139" spans="1:5" ht="15.75">
      <c r="A139" s="801"/>
      <c r="B139" s="799"/>
      <c r="E139" s="1348"/>
    </row>
    <row r="140" spans="1:5" ht="15.75">
      <c r="A140" s="801"/>
      <c r="B140" s="799"/>
      <c r="E140" s="1348"/>
    </row>
    <row r="141" spans="1:5" ht="15.75">
      <c r="A141" s="801"/>
      <c r="B141" s="799"/>
      <c r="E141" s="1348"/>
    </row>
    <row r="142" spans="1:5" ht="15.75">
      <c r="A142" s="801"/>
      <c r="B142" s="799"/>
      <c r="E142" s="1348"/>
    </row>
    <row r="143" spans="1:5" ht="15.75">
      <c r="A143" s="801"/>
      <c r="B143" s="799"/>
      <c r="E143" s="1348"/>
    </row>
    <row r="144" spans="1:5" ht="15.75">
      <c r="A144" s="801"/>
      <c r="B144" s="799"/>
      <c r="E144" s="1348"/>
    </row>
    <row r="145" spans="1:5" ht="15.75">
      <c r="A145" s="801"/>
      <c r="B145" s="799"/>
      <c r="E145" s="1348"/>
    </row>
    <row r="146" spans="1:5" ht="15.75">
      <c r="A146" s="801"/>
      <c r="B146" s="799"/>
      <c r="E146" s="1348"/>
    </row>
    <row r="147" spans="1:5" ht="15.75">
      <c r="A147" s="801"/>
      <c r="B147" s="799"/>
      <c r="E147" s="1348"/>
    </row>
    <row r="148" spans="1:5" ht="15.75">
      <c r="A148" s="801"/>
      <c r="B148" s="799"/>
      <c r="E148" s="1348"/>
    </row>
    <row r="149" spans="1:5" ht="15.75">
      <c r="A149" s="801"/>
      <c r="B149" s="799"/>
      <c r="E149" s="1348"/>
    </row>
    <row r="150" spans="1:5" ht="15.75">
      <c r="A150" s="801"/>
      <c r="B150" s="799"/>
      <c r="E150" s="1348"/>
    </row>
    <row r="151" spans="1:5" ht="15.75">
      <c r="A151" s="801"/>
      <c r="B151" s="799"/>
      <c r="E151" s="1348"/>
    </row>
    <row r="152" spans="1:5" ht="15.75">
      <c r="A152" s="801"/>
      <c r="B152" s="799"/>
      <c r="E152" s="1348"/>
    </row>
    <row r="153" spans="1:5" ht="15.75">
      <c r="A153" s="801"/>
      <c r="B153" s="799"/>
      <c r="E153" s="1348"/>
    </row>
    <row r="154" spans="1:5" ht="15.75">
      <c r="A154" s="801"/>
      <c r="B154" s="799"/>
      <c r="E154" s="1348"/>
    </row>
    <row r="155" spans="1:5" ht="15.75">
      <c r="A155" s="801"/>
      <c r="B155" s="799"/>
      <c r="E155" s="1348"/>
    </row>
    <row r="156" spans="1:5" ht="15.75">
      <c r="A156" s="801"/>
      <c r="B156" s="799"/>
      <c r="E156" s="1348"/>
    </row>
    <row r="157" spans="1:5" ht="15.75">
      <c r="A157" s="801"/>
      <c r="B157" s="799"/>
      <c r="E157" s="1348"/>
    </row>
    <row r="158" spans="1:5" ht="15.75">
      <c r="A158" s="801"/>
      <c r="B158" s="799"/>
      <c r="E158" s="1348"/>
    </row>
    <row r="159" spans="1:5" ht="15.75">
      <c r="A159" s="801"/>
      <c r="B159" s="799"/>
      <c r="E159" s="1348"/>
    </row>
    <row r="160" spans="1:5" ht="15.75">
      <c r="A160" s="801"/>
      <c r="B160" s="799"/>
      <c r="E160" s="1348"/>
    </row>
    <row r="161" spans="1:5" ht="15.75">
      <c r="A161" s="801"/>
      <c r="B161" s="799"/>
      <c r="E161" s="1348"/>
    </row>
    <row r="162" spans="1:5" ht="15.75">
      <c r="A162" s="801"/>
      <c r="B162" s="799"/>
      <c r="E162" s="1348"/>
    </row>
    <row r="163" spans="1:5" ht="15.75">
      <c r="A163" s="801"/>
      <c r="B163" s="799"/>
      <c r="E163" s="1348"/>
    </row>
    <row r="164" spans="1:5" ht="15.75">
      <c r="A164" s="801"/>
      <c r="B164" s="799"/>
      <c r="E164" s="1348"/>
    </row>
    <row r="165" spans="1:5" ht="15.75">
      <c r="A165" s="801"/>
      <c r="B165" s="799"/>
      <c r="E165" s="1348"/>
    </row>
    <row r="166" spans="1:5" ht="15.75">
      <c r="A166" s="801"/>
      <c r="B166" s="799"/>
      <c r="E166" s="1348"/>
    </row>
    <row r="167" spans="1:5" ht="15.75">
      <c r="A167" s="801"/>
      <c r="B167" s="799"/>
      <c r="E167" s="1348"/>
    </row>
    <row r="168" spans="1:5" ht="15.75">
      <c r="A168" s="801"/>
      <c r="B168" s="799"/>
      <c r="E168" s="1348"/>
    </row>
    <row r="169" spans="1:5" ht="15.75">
      <c r="A169" s="801"/>
      <c r="B169" s="799"/>
      <c r="E169" s="1348"/>
    </row>
    <row r="170" spans="1:5" ht="15.75">
      <c r="A170" s="801"/>
      <c r="B170" s="799"/>
      <c r="E170" s="1348"/>
    </row>
    <row r="171" spans="1:5" ht="15.75">
      <c r="A171" s="801"/>
      <c r="B171" s="799"/>
      <c r="E171" s="1348"/>
    </row>
    <row r="172" spans="1:5" ht="15.75">
      <c r="A172" s="801"/>
      <c r="B172" s="799"/>
      <c r="E172" s="1348"/>
    </row>
    <row r="173" spans="1:5" ht="15.75">
      <c r="A173" s="801"/>
      <c r="B173" s="799"/>
      <c r="E173" s="1348"/>
    </row>
    <row r="174" spans="1:5" ht="15.75">
      <c r="A174" s="801"/>
      <c r="B174" s="799"/>
      <c r="E174" s="1348"/>
    </row>
    <row r="175" spans="1:5" ht="15.75">
      <c r="A175" s="801"/>
      <c r="B175" s="799"/>
      <c r="E175" s="1348"/>
    </row>
    <row r="176" spans="1:5" ht="15.75">
      <c r="A176" s="801"/>
      <c r="B176" s="799"/>
      <c r="E176" s="1348"/>
    </row>
    <row r="177" spans="1:5" ht="15.75">
      <c r="A177" s="801"/>
      <c r="B177" s="799"/>
      <c r="E177" s="1348"/>
    </row>
    <row r="178" spans="1:5" ht="15.75">
      <c r="A178" s="801"/>
      <c r="B178" s="799"/>
      <c r="E178" s="1348"/>
    </row>
    <row r="179" spans="1:5" ht="15.75">
      <c r="A179" s="801"/>
      <c r="B179" s="799"/>
      <c r="E179" s="1348"/>
    </row>
    <row r="180" spans="1:5" ht="15.75">
      <c r="A180" s="801"/>
      <c r="B180" s="799"/>
      <c r="E180" s="1348"/>
    </row>
    <row r="181" spans="1:5" ht="15.75">
      <c r="A181" s="801"/>
      <c r="B181" s="799"/>
      <c r="E181" s="1348"/>
    </row>
    <row r="182" spans="1:5" ht="15.75">
      <c r="A182" s="801"/>
      <c r="B182" s="799"/>
      <c r="E182" s="1348"/>
    </row>
    <row r="183" spans="1:5" ht="15.75">
      <c r="A183" s="801"/>
      <c r="B183" s="799"/>
      <c r="E183" s="1348"/>
    </row>
    <row r="184" spans="1:5" ht="15.75">
      <c r="A184" s="801"/>
      <c r="B184" s="799"/>
      <c r="E184" s="1348"/>
    </row>
    <row r="185" spans="1:5" ht="15.75">
      <c r="A185" s="801"/>
      <c r="B185" s="799"/>
      <c r="E185" s="1348"/>
    </row>
    <row r="186" spans="1:5" ht="15.75">
      <c r="A186" s="801"/>
      <c r="B186" s="799"/>
      <c r="E186" s="1348"/>
    </row>
    <row r="187" spans="1:5" ht="15.75">
      <c r="A187" s="801"/>
      <c r="B187" s="799"/>
      <c r="E187" s="1348"/>
    </row>
    <row r="188" spans="1:5" ht="15.75">
      <c r="A188" s="801"/>
      <c r="B188" s="799"/>
      <c r="E188" s="1348"/>
    </row>
    <row r="189" spans="1:5" ht="15.75">
      <c r="A189" s="318"/>
      <c r="B189" s="799"/>
      <c r="E189" s="1348"/>
    </row>
    <row r="190" spans="1:5" ht="15.75">
      <c r="A190" s="318"/>
      <c r="B190" s="799"/>
      <c r="E190" s="1348"/>
    </row>
    <row r="191" spans="1:5" ht="15.75">
      <c r="A191" s="318"/>
      <c r="B191" s="799"/>
      <c r="E191" s="1348"/>
    </row>
    <row r="192" spans="1:5" ht="15.75">
      <c r="A192" s="318"/>
      <c r="B192" s="799"/>
      <c r="E192" s="1348"/>
    </row>
    <row r="193" spans="1:5" ht="15.75">
      <c r="A193" s="318"/>
      <c r="B193" s="799"/>
      <c r="E193" s="1348"/>
    </row>
    <row r="194" spans="1:5" ht="15.75">
      <c r="A194" s="318"/>
      <c r="B194" s="799"/>
      <c r="E194" s="1348"/>
    </row>
    <row r="195" spans="1:5" ht="15.75">
      <c r="A195" s="318"/>
      <c r="B195" s="799"/>
      <c r="E195" s="1348"/>
    </row>
    <row r="196" spans="1:5" ht="15.75">
      <c r="A196" s="318"/>
      <c r="B196" s="799"/>
      <c r="E196" s="1348"/>
    </row>
    <row r="197" spans="1:5" ht="15.75">
      <c r="A197" s="318"/>
      <c r="B197" s="799"/>
      <c r="E197" s="1348"/>
    </row>
    <row r="198" spans="1:5" ht="15.75">
      <c r="A198" s="318"/>
      <c r="B198" s="799"/>
      <c r="E198" s="1348"/>
    </row>
    <row r="199" spans="1:5" ht="15.75">
      <c r="A199" s="318"/>
      <c r="B199" s="799"/>
    </row>
    <row r="200" spans="1:5" ht="15.75">
      <c r="A200" s="318"/>
      <c r="B200" s="799"/>
    </row>
    <row r="201" spans="1:5" ht="15.75">
      <c r="A201" s="318"/>
      <c r="B201" s="799"/>
    </row>
    <row r="202" spans="1:5" ht="15.75">
      <c r="A202" s="318"/>
      <c r="B202" s="799"/>
    </row>
    <row r="203" spans="1:5" ht="15.75">
      <c r="A203" s="318"/>
      <c r="B203" s="799"/>
    </row>
    <row r="204" spans="1:5" ht="15.75">
      <c r="A204" s="318"/>
      <c r="B204" s="799"/>
    </row>
    <row r="205" spans="1:5" ht="15.75">
      <c r="A205" s="318"/>
      <c r="B205" s="799"/>
    </row>
    <row r="206" spans="1:5" ht="15.75">
      <c r="A206" s="318"/>
      <c r="B206" s="799"/>
    </row>
    <row r="207" spans="1:5" ht="15.75">
      <c r="A207" s="318"/>
      <c r="B207" s="799"/>
    </row>
    <row r="208" spans="1:5" ht="15.75">
      <c r="A208" s="318"/>
      <c r="B208" s="799"/>
    </row>
    <row r="209" spans="1:2" ht="15.75">
      <c r="A209" s="318"/>
      <c r="B209" s="799"/>
    </row>
    <row r="210" spans="1:2" ht="15.75">
      <c r="A210" s="318"/>
      <c r="B210" s="799"/>
    </row>
    <row r="211" spans="1:2" ht="15.75">
      <c r="A211" s="318"/>
      <c r="B211" s="799"/>
    </row>
    <row r="212" spans="1:2" ht="15.75">
      <c r="A212" s="318"/>
      <c r="B212" s="799"/>
    </row>
    <row r="213" spans="1:2" ht="15.75">
      <c r="A213" s="318"/>
      <c r="B213" s="799"/>
    </row>
    <row r="214" spans="1:2" ht="15.75">
      <c r="A214" s="318"/>
      <c r="B214" s="799"/>
    </row>
    <row r="215" spans="1:2" ht="15.75">
      <c r="A215" s="318"/>
      <c r="B215" s="799"/>
    </row>
    <row r="216" spans="1:2" ht="15.75">
      <c r="A216" s="318"/>
      <c r="B216" s="799"/>
    </row>
    <row r="217" spans="1:2" ht="15.75">
      <c r="A217" s="318"/>
      <c r="B217" s="799"/>
    </row>
    <row r="218" spans="1:2" ht="15.75">
      <c r="A218" s="318"/>
      <c r="B218" s="799"/>
    </row>
    <row r="219" spans="1:2" ht="15.75">
      <c r="A219" s="318"/>
      <c r="B219" s="799"/>
    </row>
    <row r="220" spans="1:2" ht="15.75">
      <c r="A220" s="318"/>
      <c r="B220" s="799"/>
    </row>
    <row r="221" spans="1:2" ht="15.75">
      <c r="A221" s="318"/>
      <c r="B221" s="799"/>
    </row>
    <row r="222" spans="1:2" ht="15.75">
      <c r="A222" s="318"/>
      <c r="B222" s="799"/>
    </row>
    <row r="223" spans="1:2" ht="15.75">
      <c r="A223" s="318"/>
      <c r="B223" s="799"/>
    </row>
    <row r="224" spans="1:2" ht="15.75">
      <c r="A224" s="318"/>
      <c r="B224" s="799"/>
    </row>
    <row r="225" spans="1:2" ht="15.75">
      <c r="A225" s="318"/>
      <c r="B225" s="799"/>
    </row>
    <row r="226" spans="1:2" ht="15.75">
      <c r="A226" s="318"/>
      <c r="B226" s="799"/>
    </row>
    <row r="227" spans="1:2" ht="15.75">
      <c r="A227" s="318"/>
      <c r="B227" s="799"/>
    </row>
    <row r="228" spans="1:2" ht="15.75">
      <c r="A228" s="318"/>
      <c r="B228" s="799"/>
    </row>
    <row r="229" spans="1:2" ht="15.75">
      <c r="A229" s="318"/>
      <c r="B229" s="799"/>
    </row>
    <row r="230" spans="1:2" ht="15.75">
      <c r="A230" s="318"/>
      <c r="B230" s="799"/>
    </row>
    <row r="231" spans="1:2" ht="15.75">
      <c r="A231" s="318"/>
      <c r="B231" s="799"/>
    </row>
    <row r="232" spans="1:2" ht="15.75">
      <c r="A232" s="318"/>
      <c r="B232" s="799"/>
    </row>
    <row r="233" spans="1:2" ht="15.75">
      <c r="A233" s="318"/>
      <c r="B233" s="799"/>
    </row>
    <row r="234" spans="1:2" ht="15.75">
      <c r="A234" s="318"/>
      <c r="B234" s="799"/>
    </row>
    <row r="235" spans="1:2" ht="15.75">
      <c r="A235" s="318"/>
      <c r="B235" s="799"/>
    </row>
    <row r="236" spans="1:2" ht="15.75">
      <c r="A236" s="318"/>
      <c r="B236" s="799"/>
    </row>
    <row r="237" spans="1:2" ht="15.75">
      <c r="A237" s="318"/>
      <c r="B237" s="799"/>
    </row>
    <row r="238" spans="1:2" ht="15.75">
      <c r="A238" s="318"/>
      <c r="B238" s="799"/>
    </row>
    <row r="239" spans="1:2" ht="15.75">
      <c r="A239" s="318"/>
      <c r="B239" s="799"/>
    </row>
    <row r="240" spans="1:2" ht="15.75">
      <c r="A240" s="318"/>
      <c r="B240" s="799"/>
    </row>
    <row r="241" spans="1:2" ht="15.75">
      <c r="A241" s="318"/>
      <c r="B241" s="799"/>
    </row>
    <row r="242" spans="1:2" ht="15.75">
      <c r="A242" s="318"/>
      <c r="B242" s="799"/>
    </row>
    <row r="243" spans="1:2" ht="15.75">
      <c r="A243" s="318"/>
      <c r="B243" s="799"/>
    </row>
    <row r="244" spans="1:2" ht="15.75">
      <c r="A244" s="318"/>
      <c r="B244" s="799"/>
    </row>
    <row r="245" spans="1:2" ht="15.75">
      <c r="A245" s="318"/>
      <c r="B245" s="799"/>
    </row>
    <row r="246" spans="1:2" ht="15.75">
      <c r="A246" s="318"/>
      <c r="B246" s="799"/>
    </row>
    <row r="247" spans="1:2" ht="15.75">
      <c r="A247" s="318"/>
      <c r="B247" s="799"/>
    </row>
    <row r="248" spans="1:2" ht="15.75">
      <c r="A248" s="318"/>
      <c r="B248" s="799"/>
    </row>
    <row r="249" spans="1:2" ht="15.75">
      <c r="A249" s="318"/>
      <c r="B249" s="799"/>
    </row>
    <row r="250" spans="1:2" ht="15.75">
      <c r="A250" s="318"/>
      <c r="B250" s="799"/>
    </row>
    <row r="251" spans="1:2" ht="15.75">
      <c r="A251" s="318"/>
      <c r="B251" s="799"/>
    </row>
    <row r="252" spans="1:2" ht="15.75">
      <c r="A252" s="318"/>
      <c r="B252" s="799"/>
    </row>
    <row r="253" spans="1:2" ht="15.75">
      <c r="A253" s="318"/>
      <c r="B253" s="799"/>
    </row>
    <row r="254" spans="1:2" ht="15.75">
      <c r="A254" s="318"/>
      <c r="B254" s="799"/>
    </row>
    <row r="255" spans="1:2" ht="15.75">
      <c r="A255" s="318"/>
      <c r="B255" s="799"/>
    </row>
    <row r="256" spans="1:2" ht="15.75">
      <c r="A256" s="318"/>
      <c r="B256" s="799"/>
    </row>
    <row r="257" spans="1:2" ht="15.75">
      <c r="A257" s="318"/>
      <c r="B257" s="799"/>
    </row>
    <row r="258" spans="1:2" ht="15.75">
      <c r="A258" s="318"/>
      <c r="B258" s="799"/>
    </row>
    <row r="259" spans="1:2" ht="15.75">
      <c r="A259" s="318"/>
      <c r="B259" s="799"/>
    </row>
    <row r="260" spans="1:2" ht="15.75">
      <c r="A260" s="318"/>
      <c r="B260" s="799"/>
    </row>
    <row r="261" spans="1:2" ht="15.75">
      <c r="A261" s="318"/>
    </row>
    <row r="262" spans="1:2" ht="15.75">
      <c r="A262" s="318"/>
    </row>
    <row r="263" spans="1:2" ht="15.75">
      <c r="A263" s="318"/>
    </row>
    <row r="264" spans="1:2" ht="15.75">
      <c r="A264" s="318"/>
    </row>
    <row r="265" spans="1:2" ht="15.75">
      <c r="A265" s="318"/>
    </row>
    <row r="266" spans="1:2" ht="15.75">
      <c r="A266" s="318"/>
    </row>
    <row r="267" spans="1:2" ht="15.75">
      <c r="A267" s="318"/>
    </row>
    <row r="268" spans="1:2" ht="15.75">
      <c r="A268" s="318"/>
    </row>
    <row r="269" spans="1:2" ht="15.75">
      <c r="A269" s="318"/>
    </row>
    <row r="270" spans="1:2" ht="15.75">
      <c r="A270" s="318"/>
    </row>
    <row r="271" spans="1:2" ht="15.75">
      <c r="A271" s="318"/>
    </row>
    <row r="272" spans="1:2"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row r="637" spans="1:1" ht="15.75">
      <c r="A637" s="318"/>
    </row>
    <row r="638" spans="1:1" ht="15.75">
      <c r="A638" s="318"/>
    </row>
    <row r="639" spans="1:1" ht="15.75">
      <c r="A639" s="318"/>
    </row>
    <row r="640" spans="1:1" ht="15.75">
      <c r="A640" s="318"/>
    </row>
    <row r="641" spans="1:1" ht="15.75">
      <c r="A641" s="318"/>
    </row>
    <row r="642" spans="1:1" ht="15.75">
      <c r="A642" s="318"/>
    </row>
    <row r="643" spans="1:1" ht="15.75">
      <c r="A643" s="318"/>
    </row>
    <row r="644" spans="1:1" ht="15.75">
      <c r="A644" s="318"/>
    </row>
  </sheetData>
  <mergeCells count="6">
    <mergeCell ref="A24:D24"/>
    <mergeCell ref="A2:D2"/>
    <mergeCell ref="A3:D3"/>
    <mergeCell ref="A4:D4"/>
    <mergeCell ref="A5:D5"/>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D647"/>
  <sheetViews>
    <sheetView zoomScale="70" zoomScaleNormal="70" workbookViewId="0">
      <selection sqref="A1:XFD1048576"/>
    </sheetView>
  </sheetViews>
  <sheetFormatPr baseColWidth="10" defaultRowHeight="12.75"/>
  <cols>
    <col min="1" max="1" width="54.5703125" style="738" customWidth="1"/>
    <col min="2" max="3" width="23.85546875" style="262" customWidth="1"/>
    <col min="4" max="4" width="23.85546875" style="271" customWidth="1"/>
    <col min="5" max="5" width="2.5703125" style="1348" customWidth="1"/>
    <col min="6" max="256" width="11.42578125" style="1348"/>
    <col min="257" max="257" width="54.5703125" style="1348" customWidth="1"/>
    <col min="258" max="260" width="23.85546875" style="1348" customWidth="1"/>
    <col min="261" max="261" width="2.5703125" style="1348" customWidth="1"/>
    <col min="262" max="512" width="11.42578125" style="1348"/>
    <col min="513" max="513" width="54.5703125" style="1348" customWidth="1"/>
    <col min="514" max="516" width="23.85546875" style="1348" customWidth="1"/>
    <col min="517" max="517" width="2.5703125" style="1348" customWidth="1"/>
    <col min="518" max="768" width="11.42578125" style="1348"/>
    <col min="769" max="769" width="54.5703125" style="1348" customWidth="1"/>
    <col min="770" max="772" width="23.85546875" style="1348" customWidth="1"/>
    <col min="773" max="773" width="2.5703125" style="1348" customWidth="1"/>
    <col min="774" max="1024" width="11.42578125" style="1348"/>
    <col min="1025" max="1025" width="54.5703125" style="1348" customWidth="1"/>
    <col min="1026" max="1028" width="23.85546875" style="1348" customWidth="1"/>
    <col min="1029" max="1029" width="2.5703125" style="1348" customWidth="1"/>
    <col min="1030" max="1280" width="11.42578125" style="1348"/>
    <col min="1281" max="1281" width="54.5703125" style="1348" customWidth="1"/>
    <col min="1282" max="1284" width="23.85546875" style="1348" customWidth="1"/>
    <col min="1285" max="1285" width="2.5703125" style="1348" customWidth="1"/>
    <col min="1286" max="1536" width="11.42578125" style="1348"/>
    <col min="1537" max="1537" width="54.5703125" style="1348" customWidth="1"/>
    <col min="1538" max="1540" width="23.85546875" style="1348" customWidth="1"/>
    <col min="1541" max="1541" width="2.5703125" style="1348" customWidth="1"/>
    <col min="1542" max="1792" width="11.42578125" style="1348"/>
    <col min="1793" max="1793" width="54.5703125" style="1348" customWidth="1"/>
    <col min="1794" max="1796" width="23.85546875" style="1348" customWidth="1"/>
    <col min="1797" max="1797" width="2.5703125" style="1348" customWidth="1"/>
    <col min="1798" max="2048" width="11.42578125" style="1348"/>
    <col min="2049" max="2049" width="54.5703125" style="1348" customWidth="1"/>
    <col min="2050" max="2052" width="23.85546875" style="1348" customWidth="1"/>
    <col min="2053" max="2053" width="2.5703125" style="1348" customWidth="1"/>
    <col min="2054" max="2304" width="11.42578125" style="1348"/>
    <col min="2305" max="2305" width="54.5703125" style="1348" customWidth="1"/>
    <col min="2306" max="2308" width="23.85546875" style="1348" customWidth="1"/>
    <col min="2309" max="2309" width="2.5703125" style="1348" customWidth="1"/>
    <col min="2310" max="2560" width="11.42578125" style="1348"/>
    <col min="2561" max="2561" width="54.5703125" style="1348" customWidth="1"/>
    <col min="2562" max="2564" width="23.85546875" style="1348" customWidth="1"/>
    <col min="2565" max="2565" width="2.5703125" style="1348" customWidth="1"/>
    <col min="2566" max="2816" width="11.42578125" style="1348"/>
    <col min="2817" max="2817" width="54.5703125" style="1348" customWidth="1"/>
    <col min="2818" max="2820" width="23.85546875" style="1348" customWidth="1"/>
    <col min="2821" max="2821" width="2.5703125" style="1348" customWidth="1"/>
    <col min="2822" max="3072" width="11.42578125" style="1348"/>
    <col min="3073" max="3073" width="54.5703125" style="1348" customWidth="1"/>
    <col min="3074" max="3076" width="23.85546875" style="1348" customWidth="1"/>
    <col min="3077" max="3077" width="2.5703125" style="1348" customWidth="1"/>
    <col min="3078" max="3328" width="11.42578125" style="1348"/>
    <col min="3329" max="3329" width="54.5703125" style="1348" customWidth="1"/>
    <col min="3330" max="3332" width="23.85546875" style="1348" customWidth="1"/>
    <col min="3333" max="3333" width="2.5703125" style="1348" customWidth="1"/>
    <col min="3334" max="3584" width="11.42578125" style="1348"/>
    <col min="3585" max="3585" width="54.5703125" style="1348" customWidth="1"/>
    <col min="3586" max="3588" width="23.85546875" style="1348" customWidth="1"/>
    <col min="3589" max="3589" width="2.5703125" style="1348" customWidth="1"/>
    <col min="3590" max="3840" width="11.42578125" style="1348"/>
    <col min="3841" max="3841" width="54.5703125" style="1348" customWidth="1"/>
    <col min="3842" max="3844" width="23.85546875" style="1348" customWidth="1"/>
    <col min="3845" max="3845" width="2.5703125" style="1348" customWidth="1"/>
    <col min="3846" max="4096" width="11.42578125" style="1348"/>
    <col min="4097" max="4097" width="54.5703125" style="1348" customWidth="1"/>
    <col min="4098" max="4100" width="23.85546875" style="1348" customWidth="1"/>
    <col min="4101" max="4101" width="2.5703125" style="1348" customWidth="1"/>
    <col min="4102" max="4352" width="11.42578125" style="1348"/>
    <col min="4353" max="4353" width="54.5703125" style="1348" customWidth="1"/>
    <col min="4354" max="4356" width="23.85546875" style="1348" customWidth="1"/>
    <col min="4357" max="4357" width="2.5703125" style="1348" customWidth="1"/>
    <col min="4358" max="4608" width="11.42578125" style="1348"/>
    <col min="4609" max="4609" width="54.5703125" style="1348" customWidth="1"/>
    <col min="4610" max="4612" width="23.85546875" style="1348" customWidth="1"/>
    <col min="4613" max="4613" width="2.5703125" style="1348" customWidth="1"/>
    <col min="4614" max="4864" width="11.42578125" style="1348"/>
    <col min="4865" max="4865" width="54.5703125" style="1348" customWidth="1"/>
    <col min="4866" max="4868" width="23.85546875" style="1348" customWidth="1"/>
    <col min="4869" max="4869" width="2.5703125" style="1348" customWidth="1"/>
    <col min="4870" max="5120" width="11.42578125" style="1348"/>
    <col min="5121" max="5121" width="54.5703125" style="1348" customWidth="1"/>
    <col min="5122" max="5124" width="23.85546875" style="1348" customWidth="1"/>
    <col min="5125" max="5125" width="2.5703125" style="1348" customWidth="1"/>
    <col min="5126" max="5376" width="11.42578125" style="1348"/>
    <col min="5377" max="5377" width="54.5703125" style="1348" customWidth="1"/>
    <col min="5378" max="5380" width="23.85546875" style="1348" customWidth="1"/>
    <col min="5381" max="5381" width="2.5703125" style="1348" customWidth="1"/>
    <col min="5382" max="5632" width="11.42578125" style="1348"/>
    <col min="5633" max="5633" width="54.5703125" style="1348" customWidth="1"/>
    <col min="5634" max="5636" width="23.85546875" style="1348" customWidth="1"/>
    <col min="5637" max="5637" width="2.5703125" style="1348" customWidth="1"/>
    <col min="5638" max="5888" width="11.42578125" style="1348"/>
    <col min="5889" max="5889" width="54.5703125" style="1348" customWidth="1"/>
    <col min="5890" max="5892" width="23.85546875" style="1348" customWidth="1"/>
    <col min="5893" max="5893" width="2.5703125" style="1348" customWidth="1"/>
    <col min="5894" max="6144" width="11.42578125" style="1348"/>
    <col min="6145" max="6145" width="54.5703125" style="1348" customWidth="1"/>
    <col min="6146" max="6148" width="23.85546875" style="1348" customWidth="1"/>
    <col min="6149" max="6149" width="2.5703125" style="1348" customWidth="1"/>
    <col min="6150" max="6400" width="11.42578125" style="1348"/>
    <col min="6401" max="6401" width="54.5703125" style="1348" customWidth="1"/>
    <col min="6402" max="6404" width="23.85546875" style="1348" customWidth="1"/>
    <col min="6405" max="6405" width="2.5703125" style="1348" customWidth="1"/>
    <col min="6406" max="6656" width="11.42578125" style="1348"/>
    <col min="6657" max="6657" width="54.5703125" style="1348" customWidth="1"/>
    <col min="6658" max="6660" width="23.85546875" style="1348" customWidth="1"/>
    <col min="6661" max="6661" width="2.5703125" style="1348" customWidth="1"/>
    <col min="6662" max="6912" width="11.42578125" style="1348"/>
    <col min="6913" max="6913" width="54.5703125" style="1348" customWidth="1"/>
    <col min="6914" max="6916" width="23.85546875" style="1348" customWidth="1"/>
    <col min="6917" max="6917" width="2.5703125" style="1348" customWidth="1"/>
    <col min="6918" max="7168" width="11.42578125" style="1348"/>
    <col min="7169" max="7169" width="54.5703125" style="1348" customWidth="1"/>
    <col min="7170" max="7172" width="23.85546875" style="1348" customWidth="1"/>
    <col min="7173" max="7173" width="2.5703125" style="1348" customWidth="1"/>
    <col min="7174" max="7424" width="11.42578125" style="1348"/>
    <col min="7425" max="7425" width="54.5703125" style="1348" customWidth="1"/>
    <col min="7426" max="7428" width="23.85546875" style="1348" customWidth="1"/>
    <col min="7429" max="7429" width="2.5703125" style="1348" customWidth="1"/>
    <col min="7430" max="7680" width="11.42578125" style="1348"/>
    <col min="7681" max="7681" width="54.5703125" style="1348" customWidth="1"/>
    <col min="7682" max="7684" width="23.85546875" style="1348" customWidth="1"/>
    <col min="7685" max="7685" width="2.5703125" style="1348" customWidth="1"/>
    <col min="7686" max="7936" width="11.42578125" style="1348"/>
    <col min="7937" max="7937" width="54.5703125" style="1348" customWidth="1"/>
    <col min="7938" max="7940" width="23.85546875" style="1348" customWidth="1"/>
    <col min="7941" max="7941" width="2.5703125" style="1348" customWidth="1"/>
    <col min="7942" max="8192" width="11.42578125" style="1348"/>
    <col min="8193" max="8193" width="54.5703125" style="1348" customWidth="1"/>
    <col min="8194" max="8196" width="23.85546875" style="1348" customWidth="1"/>
    <col min="8197" max="8197" width="2.5703125" style="1348" customWidth="1"/>
    <col min="8198" max="8448" width="11.42578125" style="1348"/>
    <col min="8449" max="8449" width="54.5703125" style="1348" customWidth="1"/>
    <col min="8450" max="8452" width="23.85546875" style="1348" customWidth="1"/>
    <col min="8453" max="8453" width="2.5703125" style="1348" customWidth="1"/>
    <col min="8454" max="8704" width="11.42578125" style="1348"/>
    <col min="8705" max="8705" width="54.5703125" style="1348" customWidth="1"/>
    <col min="8706" max="8708" width="23.85546875" style="1348" customWidth="1"/>
    <col min="8709" max="8709" width="2.5703125" style="1348" customWidth="1"/>
    <col min="8710" max="8960" width="11.42578125" style="1348"/>
    <col min="8961" max="8961" width="54.5703125" style="1348" customWidth="1"/>
    <col min="8962" max="8964" width="23.85546875" style="1348" customWidth="1"/>
    <col min="8965" max="8965" width="2.5703125" style="1348" customWidth="1"/>
    <col min="8966" max="9216" width="11.42578125" style="1348"/>
    <col min="9217" max="9217" width="54.5703125" style="1348" customWidth="1"/>
    <col min="9218" max="9220" width="23.85546875" style="1348" customWidth="1"/>
    <col min="9221" max="9221" width="2.5703125" style="1348" customWidth="1"/>
    <col min="9222" max="9472" width="11.42578125" style="1348"/>
    <col min="9473" max="9473" width="54.5703125" style="1348" customWidth="1"/>
    <col min="9474" max="9476" width="23.85546875" style="1348" customWidth="1"/>
    <col min="9477" max="9477" width="2.5703125" style="1348" customWidth="1"/>
    <col min="9478" max="9728" width="11.42578125" style="1348"/>
    <col min="9729" max="9729" width="54.5703125" style="1348" customWidth="1"/>
    <col min="9730" max="9732" width="23.85546875" style="1348" customWidth="1"/>
    <col min="9733" max="9733" width="2.5703125" style="1348" customWidth="1"/>
    <col min="9734" max="9984" width="11.42578125" style="1348"/>
    <col min="9985" max="9985" width="54.5703125" style="1348" customWidth="1"/>
    <col min="9986" max="9988" width="23.85546875" style="1348" customWidth="1"/>
    <col min="9989" max="9989" width="2.5703125" style="1348" customWidth="1"/>
    <col min="9990" max="10240" width="11.42578125" style="1348"/>
    <col min="10241" max="10241" width="54.5703125" style="1348" customWidth="1"/>
    <col min="10242" max="10244" width="23.85546875" style="1348" customWidth="1"/>
    <col min="10245" max="10245" width="2.5703125" style="1348" customWidth="1"/>
    <col min="10246" max="10496" width="11.42578125" style="1348"/>
    <col min="10497" max="10497" width="54.5703125" style="1348" customWidth="1"/>
    <col min="10498" max="10500" width="23.85546875" style="1348" customWidth="1"/>
    <col min="10501" max="10501" width="2.5703125" style="1348" customWidth="1"/>
    <col min="10502" max="10752" width="11.42578125" style="1348"/>
    <col min="10753" max="10753" width="54.5703125" style="1348" customWidth="1"/>
    <col min="10754" max="10756" width="23.85546875" style="1348" customWidth="1"/>
    <col min="10757" max="10757" width="2.5703125" style="1348" customWidth="1"/>
    <col min="10758" max="11008" width="11.42578125" style="1348"/>
    <col min="11009" max="11009" width="54.5703125" style="1348" customWidth="1"/>
    <col min="11010" max="11012" width="23.85546875" style="1348" customWidth="1"/>
    <col min="11013" max="11013" width="2.5703125" style="1348" customWidth="1"/>
    <col min="11014" max="11264" width="11.42578125" style="1348"/>
    <col min="11265" max="11265" width="54.5703125" style="1348" customWidth="1"/>
    <col min="11266" max="11268" width="23.85546875" style="1348" customWidth="1"/>
    <col min="11269" max="11269" width="2.5703125" style="1348" customWidth="1"/>
    <col min="11270" max="11520" width="11.42578125" style="1348"/>
    <col min="11521" max="11521" width="54.5703125" style="1348" customWidth="1"/>
    <col min="11522" max="11524" width="23.85546875" style="1348" customWidth="1"/>
    <col min="11525" max="11525" width="2.5703125" style="1348" customWidth="1"/>
    <col min="11526" max="11776" width="11.42578125" style="1348"/>
    <col min="11777" max="11777" width="54.5703125" style="1348" customWidth="1"/>
    <col min="11778" max="11780" width="23.85546875" style="1348" customWidth="1"/>
    <col min="11781" max="11781" width="2.5703125" style="1348" customWidth="1"/>
    <col min="11782" max="12032" width="11.42578125" style="1348"/>
    <col min="12033" max="12033" width="54.5703125" style="1348" customWidth="1"/>
    <col min="12034" max="12036" width="23.85546875" style="1348" customWidth="1"/>
    <col min="12037" max="12037" width="2.5703125" style="1348" customWidth="1"/>
    <col min="12038" max="12288" width="11.42578125" style="1348"/>
    <col min="12289" max="12289" width="54.5703125" style="1348" customWidth="1"/>
    <col min="12290" max="12292" width="23.85546875" style="1348" customWidth="1"/>
    <col min="12293" max="12293" width="2.5703125" style="1348" customWidth="1"/>
    <col min="12294" max="12544" width="11.42578125" style="1348"/>
    <col min="12545" max="12545" width="54.5703125" style="1348" customWidth="1"/>
    <col min="12546" max="12548" width="23.85546875" style="1348" customWidth="1"/>
    <col min="12549" max="12549" width="2.5703125" style="1348" customWidth="1"/>
    <col min="12550" max="12800" width="11.42578125" style="1348"/>
    <col min="12801" max="12801" width="54.5703125" style="1348" customWidth="1"/>
    <col min="12802" max="12804" width="23.85546875" style="1348" customWidth="1"/>
    <col min="12805" max="12805" width="2.5703125" style="1348" customWidth="1"/>
    <col min="12806" max="13056" width="11.42578125" style="1348"/>
    <col min="13057" max="13057" width="54.5703125" style="1348" customWidth="1"/>
    <col min="13058" max="13060" width="23.85546875" style="1348" customWidth="1"/>
    <col min="13061" max="13061" width="2.5703125" style="1348" customWidth="1"/>
    <col min="13062" max="13312" width="11.42578125" style="1348"/>
    <col min="13313" max="13313" width="54.5703125" style="1348" customWidth="1"/>
    <col min="13314" max="13316" width="23.85546875" style="1348" customWidth="1"/>
    <col min="13317" max="13317" width="2.5703125" style="1348" customWidth="1"/>
    <col min="13318" max="13568" width="11.42578125" style="1348"/>
    <col min="13569" max="13569" width="54.5703125" style="1348" customWidth="1"/>
    <col min="13570" max="13572" width="23.85546875" style="1348" customWidth="1"/>
    <col min="13573" max="13573" width="2.5703125" style="1348" customWidth="1"/>
    <col min="13574" max="13824" width="11.42578125" style="1348"/>
    <col min="13825" max="13825" width="54.5703125" style="1348" customWidth="1"/>
    <col min="13826" max="13828" width="23.85546875" style="1348" customWidth="1"/>
    <col min="13829" max="13829" width="2.5703125" style="1348" customWidth="1"/>
    <col min="13830" max="14080" width="11.42578125" style="1348"/>
    <col min="14081" max="14081" width="54.5703125" style="1348" customWidth="1"/>
    <col min="14082" max="14084" width="23.85546875" style="1348" customWidth="1"/>
    <col min="14085" max="14085" width="2.5703125" style="1348" customWidth="1"/>
    <col min="14086" max="14336" width="11.42578125" style="1348"/>
    <col min="14337" max="14337" width="54.5703125" style="1348" customWidth="1"/>
    <col min="14338" max="14340" width="23.85546875" style="1348" customWidth="1"/>
    <col min="14341" max="14341" width="2.5703125" style="1348" customWidth="1"/>
    <col min="14342" max="14592" width="11.42578125" style="1348"/>
    <col min="14593" max="14593" width="54.5703125" style="1348" customWidth="1"/>
    <col min="14594" max="14596" width="23.85546875" style="1348" customWidth="1"/>
    <col min="14597" max="14597" width="2.5703125" style="1348" customWidth="1"/>
    <col min="14598" max="14848" width="11.42578125" style="1348"/>
    <col min="14849" max="14849" width="54.5703125" style="1348" customWidth="1"/>
    <col min="14850" max="14852" width="23.85546875" style="1348" customWidth="1"/>
    <col min="14853" max="14853" width="2.5703125" style="1348" customWidth="1"/>
    <col min="14854" max="15104" width="11.42578125" style="1348"/>
    <col min="15105" max="15105" width="54.5703125" style="1348" customWidth="1"/>
    <col min="15106" max="15108" width="23.85546875" style="1348" customWidth="1"/>
    <col min="15109" max="15109" width="2.5703125" style="1348" customWidth="1"/>
    <col min="15110" max="15360" width="11.42578125" style="1348"/>
    <col min="15361" max="15361" width="54.5703125" style="1348" customWidth="1"/>
    <col min="15362" max="15364" width="23.85546875" style="1348" customWidth="1"/>
    <col min="15365" max="15365" width="2.5703125" style="1348" customWidth="1"/>
    <col min="15366" max="15616" width="11.42578125" style="1348"/>
    <col min="15617" max="15617" width="54.5703125" style="1348" customWidth="1"/>
    <col min="15618" max="15620" width="23.85546875" style="1348" customWidth="1"/>
    <col min="15621" max="15621" width="2.5703125" style="1348" customWidth="1"/>
    <col min="15622" max="15872" width="11.42578125" style="1348"/>
    <col min="15873" max="15873" width="54.5703125" style="1348" customWidth="1"/>
    <col min="15874" max="15876" width="23.85546875" style="1348" customWidth="1"/>
    <col min="15877" max="15877" width="2.5703125" style="1348" customWidth="1"/>
    <col min="15878" max="16128" width="11.42578125" style="1348"/>
    <col min="16129" max="16129" width="54.5703125" style="1348" customWidth="1"/>
    <col min="16130" max="16132" width="23.85546875" style="1348" customWidth="1"/>
    <col min="16133" max="16133" width="2.5703125" style="1348" customWidth="1"/>
    <col min="16134" max="16384" width="11.42578125" style="1348"/>
  </cols>
  <sheetData>
    <row r="1" spans="1:4" s="258" customFormat="1" ht="3.75" customHeight="1">
      <c r="A1" s="849"/>
      <c r="B1" s="850"/>
      <c r="C1" s="850"/>
      <c r="D1" s="851"/>
    </row>
    <row r="2" spans="1:4" s="259" customFormat="1" ht="26.25">
      <c r="A2" s="1646" t="s">
        <v>584</v>
      </c>
      <c r="B2" s="1646"/>
      <c r="C2" s="1646"/>
      <c r="D2" s="1646"/>
    </row>
    <row r="3" spans="1:4" s="259" customFormat="1" ht="56.25" customHeight="1">
      <c r="A3" s="1722" t="s">
        <v>1133</v>
      </c>
      <c r="B3" s="1646"/>
      <c r="C3" s="1646"/>
      <c r="D3" s="1646"/>
    </row>
    <row r="4" spans="1:4" s="259" customFormat="1" ht="27.95" customHeight="1">
      <c r="A4" s="1646" t="s">
        <v>1465</v>
      </c>
      <c r="B4" s="1646"/>
      <c r="C4" s="1646"/>
      <c r="D4" s="1646"/>
    </row>
    <row r="5" spans="1:4" s="852" customFormat="1" ht="31.5" customHeight="1">
      <c r="A5" s="1647" t="s">
        <v>596</v>
      </c>
      <c r="B5" s="1647"/>
      <c r="C5" s="1647"/>
      <c r="D5" s="1647"/>
    </row>
    <row r="6" spans="1:4" ht="2.25" customHeight="1" thickBot="1">
      <c r="A6" s="853"/>
      <c r="B6" s="854"/>
      <c r="C6" s="854"/>
      <c r="D6" s="855"/>
    </row>
    <row r="7" spans="1:4" ht="14.25" hidden="1" customHeight="1">
      <c r="A7" s="856"/>
      <c r="B7" s="858"/>
      <c r="C7" s="858"/>
      <c r="D7" s="859"/>
    </row>
    <row r="8" spans="1:4" ht="34.5" customHeight="1" thickTop="1" thickBot="1">
      <c r="A8" s="860" t="s">
        <v>877</v>
      </c>
      <c r="B8" s="861" t="s">
        <v>215</v>
      </c>
      <c r="C8" s="862" t="s">
        <v>605</v>
      </c>
      <c r="D8" s="861" t="s">
        <v>878</v>
      </c>
    </row>
    <row r="9" spans="1:4" ht="15.75" thickTop="1">
      <c r="A9" s="863" t="s">
        <v>879</v>
      </c>
      <c r="B9" s="864">
        <v>500000</v>
      </c>
      <c r="C9" s="864">
        <v>500000</v>
      </c>
      <c r="D9" s="865">
        <v>0.15449785327190677</v>
      </c>
    </row>
    <row r="10" spans="1:4" ht="18" customHeight="1">
      <c r="A10" s="863" t="s">
        <v>880</v>
      </c>
      <c r="B10" s="864">
        <v>1074718.4583299998</v>
      </c>
      <c r="C10" s="864">
        <v>1074718.4583299998</v>
      </c>
      <c r="D10" s="865">
        <v>0.33208338936735632</v>
      </c>
    </row>
    <row r="11" spans="1:4" ht="18" customHeight="1">
      <c r="A11" s="863" t="s">
        <v>881</v>
      </c>
      <c r="B11" s="864">
        <v>1159290.3250199999</v>
      </c>
      <c r="C11" s="864">
        <v>1159290.3250199999</v>
      </c>
      <c r="D11" s="865">
        <v>0.35821573306896209</v>
      </c>
    </row>
    <row r="12" spans="1:4" ht="18" customHeight="1">
      <c r="A12" s="863" t="s">
        <v>882</v>
      </c>
      <c r="B12" s="864">
        <v>374139.19581</v>
      </c>
      <c r="C12" s="864">
        <v>374139.19581</v>
      </c>
      <c r="D12" s="865">
        <v>0.11560740515504515</v>
      </c>
    </row>
    <row r="13" spans="1:4" ht="18" customHeight="1">
      <c r="A13" s="863" t="s">
        <v>883</v>
      </c>
      <c r="B13" s="864">
        <v>117133.81012000001</v>
      </c>
      <c r="C13" s="864">
        <v>117133.81012000001</v>
      </c>
      <c r="D13" s="865">
        <v>3.6193844418198298E-2</v>
      </c>
    </row>
    <row r="14" spans="1:4" ht="18" customHeight="1">
      <c r="A14" s="863" t="s">
        <v>884</v>
      </c>
      <c r="B14" s="864">
        <v>7878</v>
      </c>
      <c r="C14" s="864">
        <v>7878</v>
      </c>
      <c r="D14" s="865">
        <v>2.434268176152163E-3</v>
      </c>
    </row>
    <row r="15" spans="1:4" ht="18" customHeight="1">
      <c r="A15" s="863" t="s">
        <v>885</v>
      </c>
      <c r="B15" s="864">
        <v>1181.1326399999998</v>
      </c>
      <c r="C15" s="864">
        <v>1181.1326399999998</v>
      </c>
      <c r="D15" s="865">
        <v>3.649649146187597E-4</v>
      </c>
    </row>
    <row r="16" spans="1:4" ht="18" customHeight="1">
      <c r="A16" s="863" t="s">
        <v>886</v>
      </c>
      <c r="B16" s="864">
        <v>450</v>
      </c>
      <c r="C16" s="864">
        <v>450</v>
      </c>
      <c r="D16" s="865">
        <v>1.3904806794471608E-4</v>
      </c>
    </row>
    <row r="17" spans="1:4" ht="18" customHeight="1">
      <c r="A17" s="863" t="s">
        <v>887</v>
      </c>
      <c r="B17" s="864">
        <v>0</v>
      </c>
      <c r="C17" s="864">
        <v>0</v>
      </c>
      <c r="D17" s="865">
        <v>0</v>
      </c>
    </row>
    <row r="18" spans="1:4" ht="18" customHeight="1">
      <c r="A18" s="863" t="s">
        <v>888</v>
      </c>
      <c r="B18" s="864">
        <v>1500</v>
      </c>
      <c r="C18" s="864">
        <v>1500</v>
      </c>
      <c r="D18" s="865">
        <v>4.634935598157203E-4</v>
      </c>
    </row>
    <row r="19" spans="1:4" ht="18" customHeight="1">
      <c r="A19" s="863" t="s">
        <v>889</v>
      </c>
      <c r="B19" s="864">
        <v>0</v>
      </c>
      <c r="C19" s="864">
        <v>0</v>
      </c>
      <c r="D19" s="865">
        <v>0</v>
      </c>
    </row>
    <row r="20" spans="1:4" ht="18" customHeight="1">
      <c r="A20" s="863" t="s">
        <v>890</v>
      </c>
      <c r="B20" s="864">
        <v>0</v>
      </c>
      <c r="C20" s="864">
        <v>0</v>
      </c>
      <c r="D20" s="865">
        <v>0</v>
      </c>
    </row>
    <row r="21" spans="1:4" ht="18" customHeight="1">
      <c r="A21" s="863" t="s">
        <v>891</v>
      </c>
      <c r="B21" s="864">
        <v>0</v>
      </c>
      <c r="C21" s="864">
        <v>0</v>
      </c>
      <c r="D21" s="865">
        <v>0</v>
      </c>
    </row>
    <row r="22" spans="1:4" ht="18" customHeight="1" thickBot="1">
      <c r="A22" s="863" t="s">
        <v>892</v>
      </c>
      <c r="B22" s="864">
        <v>0</v>
      </c>
      <c r="C22" s="864">
        <v>0</v>
      </c>
      <c r="D22" s="865">
        <v>0</v>
      </c>
    </row>
    <row r="23" spans="1:4" ht="24" customHeight="1" thickTop="1" thickBot="1">
      <c r="A23" s="860"/>
      <c r="B23" s="861">
        <v>3236290.9219199996</v>
      </c>
      <c r="C23" s="861">
        <v>3236290.9219199996</v>
      </c>
      <c r="D23" s="1571">
        <v>1</v>
      </c>
    </row>
    <row r="24" spans="1:4" ht="34.5" customHeight="1" thickTop="1" thickBot="1">
      <c r="A24" s="868" t="s">
        <v>893</v>
      </c>
      <c r="B24" s="865">
        <v>1</v>
      </c>
      <c r="C24" s="865">
        <v>1</v>
      </c>
      <c r="D24" s="869"/>
    </row>
    <row r="25" spans="1:4" ht="17.25" thickTop="1" thickBot="1">
      <c r="A25" s="870" t="s">
        <v>894</v>
      </c>
      <c r="B25" s="861" t="s">
        <v>215</v>
      </c>
      <c r="C25" s="862" t="s">
        <v>605</v>
      </c>
      <c r="D25" s="861" t="s">
        <v>830</v>
      </c>
    </row>
    <row r="26" spans="1:4" ht="28.5" customHeight="1" thickTop="1">
      <c r="A26" s="863" t="s">
        <v>879</v>
      </c>
      <c r="B26" s="864">
        <v>25</v>
      </c>
      <c r="C26" s="864">
        <v>25</v>
      </c>
      <c r="D26" s="865">
        <v>3.6496350364963501E-2</v>
      </c>
    </row>
    <row r="27" spans="1:4" ht="17.25" customHeight="1">
      <c r="A27" s="863" t="s">
        <v>880</v>
      </c>
      <c r="B27" s="864">
        <v>110</v>
      </c>
      <c r="C27" s="864">
        <v>110</v>
      </c>
      <c r="D27" s="865">
        <v>0.16058394160583941</v>
      </c>
    </row>
    <row r="28" spans="1:4" ht="17.25" customHeight="1">
      <c r="A28" s="863" t="s">
        <v>881</v>
      </c>
      <c r="B28" s="864">
        <v>229</v>
      </c>
      <c r="C28" s="864">
        <v>229</v>
      </c>
      <c r="D28" s="865">
        <v>0.33430656934306568</v>
      </c>
    </row>
    <row r="29" spans="1:4" ht="17.25" customHeight="1">
      <c r="A29" s="863" t="s">
        <v>882</v>
      </c>
      <c r="B29" s="864">
        <v>166</v>
      </c>
      <c r="C29" s="864">
        <v>166</v>
      </c>
      <c r="D29" s="865">
        <v>0.24233576642335766</v>
      </c>
    </row>
    <row r="30" spans="1:4" ht="17.25" customHeight="1">
      <c r="A30" s="863" t="s">
        <v>883</v>
      </c>
      <c r="B30" s="864">
        <v>118</v>
      </c>
      <c r="C30" s="864">
        <v>118</v>
      </c>
      <c r="D30" s="865">
        <v>0.17226277372262774</v>
      </c>
    </row>
    <row r="31" spans="1:4" ht="17.25" customHeight="1">
      <c r="A31" s="863" t="s">
        <v>884</v>
      </c>
      <c r="B31" s="864">
        <v>15</v>
      </c>
      <c r="C31" s="864">
        <v>15</v>
      </c>
      <c r="D31" s="865">
        <v>2.1897810218978103E-2</v>
      </c>
    </row>
    <row r="32" spans="1:4" ht="17.25" customHeight="1">
      <c r="A32" s="863" t="s">
        <v>885</v>
      </c>
      <c r="B32" s="864">
        <v>4</v>
      </c>
      <c r="C32" s="864">
        <v>4</v>
      </c>
      <c r="D32" s="865">
        <v>5.8394160583941602E-3</v>
      </c>
    </row>
    <row r="33" spans="1:4" ht="17.25" customHeight="1">
      <c r="A33" s="863" t="s">
        <v>886</v>
      </c>
      <c r="B33" s="864">
        <v>3</v>
      </c>
      <c r="C33" s="864">
        <v>3</v>
      </c>
      <c r="D33" s="865">
        <v>4.3795620437956208E-3</v>
      </c>
    </row>
    <row r="34" spans="1:4" ht="17.25" customHeight="1">
      <c r="A34" s="863" t="s">
        <v>887</v>
      </c>
      <c r="B34" s="864">
        <v>0</v>
      </c>
      <c r="C34" s="864">
        <v>0</v>
      </c>
      <c r="D34" s="865">
        <v>0</v>
      </c>
    </row>
    <row r="35" spans="1:4" ht="17.25" customHeight="1">
      <c r="A35" s="863" t="s">
        <v>888</v>
      </c>
      <c r="B35" s="864">
        <v>15</v>
      </c>
      <c r="C35" s="864">
        <v>15</v>
      </c>
      <c r="D35" s="865">
        <v>2.1897810218978103E-2</v>
      </c>
    </row>
    <row r="36" spans="1:4" ht="17.25" customHeight="1">
      <c r="A36" s="863" t="s">
        <v>889</v>
      </c>
      <c r="B36" s="864">
        <v>0</v>
      </c>
      <c r="C36" s="864">
        <v>0</v>
      </c>
      <c r="D36" s="865">
        <v>0</v>
      </c>
    </row>
    <row r="37" spans="1:4" ht="17.25" customHeight="1">
      <c r="A37" s="863" t="s">
        <v>890</v>
      </c>
      <c r="B37" s="864">
        <v>0</v>
      </c>
      <c r="C37" s="864">
        <v>0</v>
      </c>
      <c r="D37" s="865">
        <v>0</v>
      </c>
    </row>
    <row r="38" spans="1:4" ht="17.25" customHeight="1">
      <c r="A38" s="863" t="s">
        <v>891</v>
      </c>
      <c r="B38" s="864">
        <v>0</v>
      </c>
      <c r="C38" s="864">
        <v>0</v>
      </c>
      <c r="D38" s="865">
        <v>0</v>
      </c>
    </row>
    <row r="39" spans="1:4" ht="17.25" customHeight="1" thickBot="1">
      <c r="A39" s="863" t="s">
        <v>892</v>
      </c>
      <c r="B39" s="864">
        <v>0</v>
      </c>
      <c r="C39" s="864">
        <v>0</v>
      </c>
      <c r="D39" s="865">
        <v>0</v>
      </c>
    </row>
    <row r="40" spans="1:4" ht="17.25" thickTop="1" thickBot="1">
      <c r="A40" s="860" t="s">
        <v>278</v>
      </c>
      <c r="B40" s="861">
        <v>685</v>
      </c>
      <c r="C40" s="861">
        <v>685</v>
      </c>
      <c r="D40" s="1571">
        <v>1</v>
      </c>
    </row>
    <row r="41" spans="1:4" ht="36.75" customHeight="1" thickTop="1">
      <c r="A41" s="868" t="s">
        <v>893</v>
      </c>
      <c r="B41" s="865">
        <v>1</v>
      </c>
      <c r="C41" s="865">
        <v>1</v>
      </c>
      <c r="D41" s="871"/>
    </row>
    <row r="42" spans="1:4" ht="9" customHeight="1" thickBot="1">
      <c r="A42" s="872"/>
      <c r="B42" s="1572"/>
      <c r="C42" s="874"/>
      <c r="D42" s="874"/>
    </row>
    <row r="43" spans="1:4" s="848" customFormat="1" ht="38.25" customHeight="1" thickTop="1">
      <c r="A43" s="1648" t="s">
        <v>895</v>
      </c>
      <c r="B43" s="1649"/>
      <c r="C43" s="1649"/>
      <c r="D43" s="1649"/>
    </row>
    <row r="44" spans="1:4" ht="9" customHeight="1">
      <c r="A44" s="875"/>
      <c r="B44" s="794"/>
      <c r="C44" s="876"/>
      <c r="D44" s="877"/>
    </row>
    <row r="45" spans="1:4" ht="9" customHeight="1">
      <c r="A45" s="875"/>
      <c r="B45" s="794"/>
      <c r="C45" s="876"/>
      <c r="D45" s="877"/>
    </row>
    <row r="46" spans="1:4" ht="26.25">
      <c r="A46" s="1611" t="s">
        <v>1131</v>
      </c>
      <c r="B46" s="1611"/>
      <c r="C46" s="1611"/>
      <c r="D46" s="1611"/>
    </row>
    <row r="47" spans="1:4" ht="26.25">
      <c r="A47" s="1611" t="s">
        <v>900</v>
      </c>
      <c r="B47" s="1611"/>
      <c r="C47" s="1611"/>
      <c r="D47" s="1611"/>
    </row>
    <row r="48" spans="1:4" ht="26.25">
      <c r="A48" s="1611" t="s">
        <v>1465</v>
      </c>
      <c r="B48" s="1611"/>
      <c r="C48" s="1611"/>
      <c r="D48" s="1611"/>
    </row>
    <row r="49" spans="1:4" ht="26.25" thickBot="1">
      <c r="A49" s="1616" t="s">
        <v>596</v>
      </c>
      <c r="B49" s="1616"/>
      <c r="C49" s="1616"/>
      <c r="D49" s="1616"/>
    </row>
    <row r="50" spans="1:4" ht="17.25" thickTop="1" thickBot="1">
      <c r="A50" s="578" t="s">
        <v>877</v>
      </c>
      <c r="B50" s="592" t="s">
        <v>215</v>
      </c>
      <c r="C50" s="593" t="s">
        <v>605</v>
      </c>
      <c r="D50" s="617" t="s">
        <v>878</v>
      </c>
    </row>
    <row r="51" spans="1:4" ht="15.75" thickTop="1">
      <c r="A51" s="594" t="s">
        <v>879</v>
      </c>
      <c r="B51" s="595">
        <v>500000</v>
      </c>
      <c r="C51" s="595">
        <v>500000</v>
      </c>
      <c r="D51" s="618">
        <v>0.15449785327190677</v>
      </c>
    </row>
    <row r="52" spans="1:4" ht="15">
      <c r="A52" s="594" t="s">
        <v>880</v>
      </c>
      <c r="B52" s="595">
        <v>1074718.4583299998</v>
      </c>
      <c r="C52" s="595">
        <v>1074718.4583299998</v>
      </c>
      <c r="D52" s="618">
        <v>0.33208338936735632</v>
      </c>
    </row>
    <row r="53" spans="1:4" ht="15">
      <c r="A53" s="594" t="s">
        <v>881</v>
      </c>
      <c r="B53" s="595">
        <v>1159290.3250199999</v>
      </c>
      <c r="C53" s="595">
        <v>1159290.3250199999</v>
      </c>
      <c r="D53" s="618">
        <v>0.35821573306896209</v>
      </c>
    </row>
    <row r="54" spans="1:4" ht="15">
      <c r="A54" s="594" t="s">
        <v>882</v>
      </c>
      <c r="B54" s="595">
        <v>374139.19581</v>
      </c>
      <c r="C54" s="595">
        <v>374139.19581</v>
      </c>
      <c r="D54" s="618">
        <v>0.11560740515504515</v>
      </c>
    </row>
    <row r="55" spans="1:4" ht="15">
      <c r="A55" s="594" t="s">
        <v>883</v>
      </c>
      <c r="B55" s="595">
        <v>117133.81012000001</v>
      </c>
      <c r="C55" s="595">
        <v>117133.81012000001</v>
      </c>
      <c r="D55" s="618">
        <v>3.6193844418198298E-2</v>
      </c>
    </row>
    <row r="56" spans="1:4" ht="15">
      <c r="A56" s="594" t="s">
        <v>884</v>
      </c>
      <c r="B56" s="595">
        <v>7878</v>
      </c>
      <c r="C56" s="595">
        <v>7878</v>
      </c>
      <c r="D56" s="618">
        <v>2.434268176152163E-3</v>
      </c>
    </row>
    <row r="57" spans="1:4" ht="15">
      <c r="A57" s="594" t="s">
        <v>885</v>
      </c>
      <c r="B57" s="595">
        <v>1181.1326399999998</v>
      </c>
      <c r="C57" s="595">
        <v>1181.1326399999998</v>
      </c>
      <c r="D57" s="618">
        <v>3.649649146187597E-4</v>
      </c>
    </row>
    <row r="58" spans="1:4" ht="15">
      <c r="A58" s="594" t="s">
        <v>886</v>
      </c>
      <c r="B58" s="595">
        <v>450</v>
      </c>
      <c r="C58" s="595">
        <v>450</v>
      </c>
      <c r="D58" s="618">
        <v>1.3904806794471608E-4</v>
      </c>
    </row>
    <row r="59" spans="1:4" ht="15">
      <c r="A59" s="594" t="s">
        <v>887</v>
      </c>
      <c r="B59" s="595">
        <v>0</v>
      </c>
      <c r="C59" s="595">
        <v>0</v>
      </c>
      <c r="D59" s="618">
        <v>0</v>
      </c>
    </row>
    <row r="60" spans="1:4" ht="15">
      <c r="A60" s="594" t="s">
        <v>888</v>
      </c>
      <c r="B60" s="595">
        <v>1500</v>
      </c>
      <c r="C60" s="595">
        <v>1500</v>
      </c>
      <c r="D60" s="618">
        <v>4.634935598157203E-4</v>
      </c>
    </row>
    <row r="61" spans="1:4" ht="15">
      <c r="A61" s="594" t="s">
        <v>889</v>
      </c>
      <c r="B61" s="595">
        <v>0</v>
      </c>
      <c r="C61" s="595">
        <v>0</v>
      </c>
      <c r="D61" s="618">
        <v>0</v>
      </c>
    </row>
    <row r="62" spans="1:4" ht="15">
      <c r="A62" s="594" t="s">
        <v>890</v>
      </c>
      <c r="B62" s="595">
        <v>0</v>
      </c>
      <c r="C62" s="595">
        <v>0</v>
      </c>
      <c r="D62" s="618">
        <v>0</v>
      </c>
    </row>
    <row r="63" spans="1:4" ht="15">
      <c r="A63" s="594" t="s">
        <v>891</v>
      </c>
      <c r="B63" s="595">
        <v>0</v>
      </c>
      <c r="C63" s="595">
        <v>0</v>
      </c>
      <c r="D63" s="618">
        <v>0</v>
      </c>
    </row>
    <row r="64" spans="1:4" ht="15.75" thickBot="1">
      <c r="A64" s="594" t="s">
        <v>892</v>
      </c>
      <c r="B64" s="595">
        <v>0</v>
      </c>
      <c r="C64" s="595">
        <v>0</v>
      </c>
      <c r="D64" s="618">
        <v>0</v>
      </c>
    </row>
    <row r="65" spans="1:4" ht="17.25" thickTop="1" thickBot="1">
      <c r="A65" s="578" t="s">
        <v>278</v>
      </c>
      <c r="B65" s="597">
        <v>3236290.9219199996</v>
      </c>
      <c r="C65" s="597">
        <v>3236290.9219199996</v>
      </c>
      <c r="D65" s="619">
        <v>1</v>
      </c>
    </row>
    <row r="66" spans="1:4" ht="17.25" thickTop="1" thickBot="1">
      <c r="A66" s="599" t="s">
        <v>893</v>
      </c>
      <c r="B66" s="596">
        <v>1</v>
      </c>
      <c r="C66" s="596">
        <v>1</v>
      </c>
      <c r="D66" s="602"/>
    </row>
    <row r="67" spans="1:4" ht="17.25" thickTop="1" thickBot="1">
      <c r="A67" s="578" t="s">
        <v>894</v>
      </c>
      <c r="B67" s="592" t="s">
        <v>215</v>
      </c>
      <c r="C67" s="593" t="s">
        <v>605</v>
      </c>
      <c r="D67" s="617" t="s">
        <v>830</v>
      </c>
    </row>
    <row r="68" spans="1:4" ht="15.75" thickTop="1">
      <c r="A68" s="594" t="s">
        <v>879</v>
      </c>
      <c r="B68" s="595">
        <v>25</v>
      </c>
      <c r="C68" s="595">
        <v>25</v>
      </c>
      <c r="D68" s="596">
        <v>3.6496350364963501E-2</v>
      </c>
    </row>
    <row r="69" spans="1:4" ht="15">
      <c r="A69" s="594" t="s">
        <v>880</v>
      </c>
      <c r="B69" s="595">
        <v>110</v>
      </c>
      <c r="C69" s="595">
        <v>110</v>
      </c>
      <c r="D69" s="596">
        <v>0.16058394160583941</v>
      </c>
    </row>
    <row r="70" spans="1:4" ht="15">
      <c r="A70" s="594" t="s">
        <v>881</v>
      </c>
      <c r="B70" s="595">
        <v>229</v>
      </c>
      <c r="C70" s="595">
        <v>229</v>
      </c>
      <c r="D70" s="596">
        <v>0.33430656934306568</v>
      </c>
    </row>
    <row r="71" spans="1:4" ht="15">
      <c r="A71" s="594" t="s">
        <v>882</v>
      </c>
      <c r="B71" s="595">
        <v>166</v>
      </c>
      <c r="C71" s="595">
        <v>166</v>
      </c>
      <c r="D71" s="596">
        <v>0.24233576642335766</v>
      </c>
    </row>
    <row r="72" spans="1:4" ht="15">
      <c r="A72" s="594" t="s">
        <v>883</v>
      </c>
      <c r="B72" s="595">
        <v>118</v>
      </c>
      <c r="C72" s="595">
        <v>118</v>
      </c>
      <c r="D72" s="596">
        <v>0.17226277372262774</v>
      </c>
    </row>
    <row r="73" spans="1:4" ht="15">
      <c r="A73" s="594" t="s">
        <v>884</v>
      </c>
      <c r="B73" s="595">
        <v>15</v>
      </c>
      <c r="C73" s="595">
        <v>15</v>
      </c>
      <c r="D73" s="596">
        <v>2.1897810218978103E-2</v>
      </c>
    </row>
    <row r="74" spans="1:4" ht="15">
      <c r="A74" s="594" t="s">
        <v>885</v>
      </c>
      <c r="B74" s="595">
        <v>4</v>
      </c>
      <c r="C74" s="595">
        <v>4</v>
      </c>
      <c r="D74" s="596">
        <v>5.8394160583941602E-3</v>
      </c>
    </row>
    <row r="75" spans="1:4" ht="15">
      <c r="A75" s="594" t="s">
        <v>886</v>
      </c>
      <c r="B75" s="595">
        <v>3</v>
      </c>
      <c r="C75" s="595">
        <v>3</v>
      </c>
      <c r="D75" s="596">
        <v>4.3795620437956208E-3</v>
      </c>
    </row>
    <row r="76" spans="1:4" ht="15">
      <c r="A76" s="594" t="s">
        <v>887</v>
      </c>
      <c r="B76" s="595">
        <v>0</v>
      </c>
      <c r="C76" s="595">
        <v>0</v>
      </c>
      <c r="D76" s="596">
        <v>0</v>
      </c>
    </row>
    <row r="77" spans="1:4" ht="15">
      <c r="A77" s="594" t="s">
        <v>888</v>
      </c>
      <c r="B77" s="595">
        <v>15</v>
      </c>
      <c r="C77" s="595">
        <v>15</v>
      </c>
      <c r="D77" s="596">
        <v>2.1897810218978103E-2</v>
      </c>
    </row>
    <row r="78" spans="1:4" ht="15">
      <c r="A78" s="594" t="s">
        <v>889</v>
      </c>
      <c r="B78" s="595">
        <v>0</v>
      </c>
      <c r="C78" s="595">
        <v>0</v>
      </c>
      <c r="D78" s="596">
        <v>0</v>
      </c>
    </row>
    <row r="79" spans="1:4" ht="15">
      <c r="A79" s="594" t="s">
        <v>890</v>
      </c>
      <c r="B79" s="595">
        <v>0</v>
      </c>
      <c r="C79" s="595">
        <v>0</v>
      </c>
      <c r="D79" s="596">
        <v>0</v>
      </c>
    </row>
    <row r="80" spans="1:4" ht="15">
      <c r="A80" s="594" t="s">
        <v>891</v>
      </c>
      <c r="B80" s="595">
        <v>0</v>
      </c>
      <c r="C80" s="595">
        <v>0</v>
      </c>
      <c r="D80" s="596">
        <v>0</v>
      </c>
    </row>
    <row r="81" spans="1:4" ht="15.75" thickBot="1">
      <c r="A81" s="594" t="s">
        <v>892</v>
      </c>
      <c r="B81" s="595">
        <v>0</v>
      </c>
      <c r="C81" s="595">
        <v>0</v>
      </c>
      <c r="D81" s="596">
        <v>0</v>
      </c>
    </row>
    <row r="82" spans="1:4" ht="17.25" thickTop="1" thickBot="1">
      <c r="A82" s="578" t="s">
        <v>278</v>
      </c>
      <c r="B82" s="597">
        <v>685</v>
      </c>
      <c r="C82" s="597">
        <v>685</v>
      </c>
      <c r="D82" s="598">
        <v>1</v>
      </c>
    </row>
    <row r="83" spans="1:4" ht="16.5" thickTop="1">
      <c r="A83" s="599" t="s">
        <v>893</v>
      </c>
      <c r="B83" s="596">
        <v>1</v>
      </c>
      <c r="C83" s="596">
        <v>1</v>
      </c>
      <c r="D83" s="602"/>
    </row>
    <row r="84" spans="1:4" ht="16.5" thickBot="1">
      <c r="A84" s="620"/>
      <c r="B84" s="621"/>
      <c r="C84" s="623"/>
      <c r="D84" s="623"/>
    </row>
    <row r="85" spans="1:4" ht="17.25" customHeight="1" thickTop="1">
      <c r="A85" s="624" t="s">
        <v>901</v>
      </c>
      <c r="B85" s="608"/>
      <c r="C85" s="609"/>
      <c r="D85" s="625"/>
    </row>
    <row r="86" spans="1:4" ht="9" customHeight="1">
      <c r="A86" s="611"/>
      <c r="B86" s="608"/>
      <c r="C86" s="609"/>
      <c r="D86" s="625"/>
    </row>
    <row r="87" spans="1:4" ht="9" customHeight="1">
      <c r="A87" s="611"/>
      <c r="B87" s="608"/>
      <c r="C87" s="609"/>
      <c r="D87" s="625"/>
    </row>
    <row r="88" spans="1:4" ht="9" customHeight="1">
      <c r="A88" s="875"/>
      <c r="C88" s="1368"/>
    </row>
    <row r="89" spans="1:4" ht="9" customHeight="1">
      <c r="A89" s="875"/>
      <c r="C89" s="1368"/>
    </row>
    <row r="90" spans="1:4" ht="9" customHeight="1">
      <c r="A90" s="1573"/>
      <c r="C90" s="1368"/>
    </row>
    <row r="91" spans="1:4" ht="9" customHeight="1">
      <c r="A91" s="875"/>
      <c r="C91" s="1368"/>
    </row>
    <row r="92" spans="1:4" ht="9" customHeight="1">
      <c r="A92" s="875"/>
      <c r="C92" s="1368"/>
    </row>
    <row r="93" spans="1:4" ht="9" customHeight="1">
      <c r="A93" s="875"/>
      <c r="C93" s="1368"/>
    </row>
    <row r="94" spans="1:4">
      <c r="A94" s="1574"/>
      <c r="C94" s="1368"/>
    </row>
    <row r="95" spans="1:4">
      <c r="A95" s="1574"/>
      <c r="C95" s="1368"/>
    </row>
    <row r="96" spans="1:4">
      <c r="A96" s="1574"/>
      <c r="C96" s="1368"/>
    </row>
    <row r="97" spans="1:3">
      <c r="A97" s="1574"/>
      <c r="C97" s="1368"/>
    </row>
    <row r="98" spans="1:3">
      <c r="A98" s="1574"/>
      <c r="C98" s="1368"/>
    </row>
    <row r="99" spans="1:3">
      <c r="A99" s="1574"/>
      <c r="C99" s="1368"/>
    </row>
    <row r="100" spans="1:3">
      <c r="A100" s="1574"/>
      <c r="C100" s="1368"/>
    </row>
    <row r="101" spans="1:3" ht="15.75">
      <c r="A101" s="801"/>
      <c r="C101" s="1368"/>
    </row>
    <row r="102" spans="1:3" ht="15.75">
      <c r="A102" s="801"/>
      <c r="C102" s="1368"/>
    </row>
    <row r="103" spans="1:3" ht="15.75">
      <c r="A103" s="801"/>
      <c r="C103" s="1368"/>
    </row>
    <row r="104" spans="1:3" ht="15.75">
      <c r="A104" s="801"/>
      <c r="C104" s="1368"/>
    </row>
    <row r="105" spans="1:3" ht="15.75">
      <c r="A105" s="801"/>
      <c r="C105" s="1368"/>
    </row>
    <row r="106" spans="1:3" ht="15.75">
      <c r="A106" s="801"/>
      <c r="C106" s="1368"/>
    </row>
    <row r="107" spans="1:3" ht="15.75">
      <c r="A107" s="801"/>
      <c r="C107" s="1368"/>
    </row>
    <row r="108" spans="1:3" ht="15.75">
      <c r="A108" s="801"/>
      <c r="C108" s="1368"/>
    </row>
    <row r="109" spans="1:3" ht="15.75">
      <c r="A109" s="801"/>
      <c r="C109" s="1368"/>
    </row>
    <row r="110" spans="1:3" ht="15.75">
      <c r="A110" s="801"/>
      <c r="C110" s="1368"/>
    </row>
    <row r="111" spans="1:3" ht="15.75">
      <c r="A111" s="801"/>
      <c r="C111" s="1368"/>
    </row>
    <row r="112" spans="1:3" ht="15.75">
      <c r="A112" s="801"/>
      <c r="C112" s="1368"/>
    </row>
    <row r="113" spans="1:3" ht="15.75">
      <c r="A113" s="801"/>
      <c r="C113" s="1368"/>
    </row>
    <row r="114" spans="1:3" ht="15.75">
      <c r="A114" s="801"/>
      <c r="C114" s="1368"/>
    </row>
    <row r="115" spans="1:3" ht="15.75">
      <c r="A115" s="801"/>
      <c r="C115" s="1368"/>
    </row>
    <row r="116" spans="1:3" ht="15.75">
      <c r="A116" s="801"/>
      <c r="C116" s="1368"/>
    </row>
    <row r="117" spans="1:3" ht="15.75">
      <c r="A117" s="801"/>
      <c r="C117" s="1368"/>
    </row>
    <row r="118" spans="1:3" ht="15.75">
      <c r="A118" s="801"/>
      <c r="C118" s="1368"/>
    </row>
    <row r="119" spans="1:3" ht="15.75">
      <c r="A119" s="801"/>
      <c r="C119" s="1368"/>
    </row>
    <row r="120" spans="1:3" ht="15.75">
      <c r="A120" s="801"/>
      <c r="C120" s="1368"/>
    </row>
    <row r="121" spans="1:3" ht="15.75">
      <c r="A121" s="801"/>
      <c r="C121" s="1368"/>
    </row>
    <row r="122" spans="1:3" ht="15.75">
      <c r="A122" s="801"/>
      <c r="C122" s="1368"/>
    </row>
    <row r="123" spans="1:3" ht="15.75">
      <c r="A123" s="801"/>
      <c r="C123" s="1368"/>
    </row>
    <row r="124" spans="1:3" ht="15.75">
      <c r="A124" s="801"/>
      <c r="C124" s="1368"/>
    </row>
    <row r="125" spans="1:3" ht="15.75">
      <c r="A125" s="801"/>
      <c r="C125" s="1368"/>
    </row>
    <row r="126" spans="1:3" ht="15.75">
      <c r="A126" s="801"/>
      <c r="C126" s="1368"/>
    </row>
    <row r="127" spans="1:3" ht="15.75">
      <c r="A127" s="801"/>
      <c r="C127" s="1368"/>
    </row>
    <row r="128" spans="1:3" ht="15.75">
      <c r="A128" s="801"/>
      <c r="C128" s="1368"/>
    </row>
    <row r="129" spans="1:3" ht="15.75">
      <c r="A129" s="801"/>
      <c r="C129" s="1368"/>
    </row>
    <row r="130" spans="1:3" ht="15.75">
      <c r="A130" s="801"/>
      <c r="C130" s="1368"/>
    </row>
    <row r="131" spans="1:3" ht="15.75">
      <c r="A131" s="801"/>
      <c r="C131" s="1368"/>
    </row>
    <row r="132" spans="1:3" ht="15.75">
      <c r="A132" s="801"/>
      <c r="C132" s="1368"/>
    </row>
    <row r="133" spans="1:3" ht="15.75">
      <c r="A133" s="801"/>
      <c r="C133" s="1368"/>
    </row>
    <row r="134" spans="1:3" ht="15.75">
      <c r="A134" s="801"/>
      <c r="C134" s="1368"/>
    </row>
    <row r="135" spans="1:3" ht="15.75">
      <c r="A135" s="801"/>
      <c r="C135" s="1368"/>
    </row>
    <row r="136" spans="1:3" ht="15.75">
      <c r="A136" s="801"/>
      <c r="C136" s="1368"/>
    </row>
    <row r="137" spans="1:3" ht="15.75">
      <c r="A137" s="801"/>
      <c r="C137" s="1368"/>
    </row>
    <row r="138" spans="1:3" ht="15.75">
      <c r="A138" s="801"/>
      <c r="C138" s="1368"/>
    </row>
    <row r="139" spans="1:3" ht="15.75">
      <c r="A139" s="801"/>
      <c r="C139" s="1368"/>
    </row>
    <row r="140" spans="1:3" ht="15.75">
      <c r="A140" s="801"/>
      <c r="C140" s="1368"/>
    </row>
    <row r="141" spans="1:3" ht="15.75">
      <c r="A141" s="801"/>
      <c r="C141" s="1368"/>
    </row>
    <row r="142" spans="1:3" ht="15.75">
      <c r="A142" s="801"/>
      <c r="C142" s="1368"/>
    </row>
    <row r="143" spans="1:3" ht="15.75">
      <c r="A143" s="801"/>
      <c r="C143" s="1368"/>
    </row>
    <row r="144" spans="1:3" ht="15.75">
      <c r="A144" s="801"/>
      <c r="C144" s="1368"/>
    </row>
    <row r="145" spans="1:3" ht="15.75">
      <c r="A145" s="801"/>
      <c r="C145" s="1368"/>
    </row>
    <row r="146" spans="1:3" ht="15.75">
      <c r="A146" s="801"/>
      <c r="C146" s="1368"/>
    </row>
    <row r="147" spans="1:3" ht="15.75">
      <c r="A147" s="801"/>
      <c r="C147" s="1368"/>
    </row>
    <row r="148" spans="1:3" ht="15.75">
      <c r="A148" s="801"/>
      <c r="C148" s="1368"/>
    </row>
    <row r="149" spans="1:3" ht="15.75">
      <c r="A149" s="801"/>
      <c r="C149" s="1368"/>
    </row>
    <row r="150" spans="1:3" ht="15.75">
      <c r="A150" s="801"/>
      <c r="C150" s="1368"/>
    </row>
    <row r="151" spans="1:3" ht="15.75">
      <c r="A151" s="801"/>
      <c r="C151" s="1368"/>
    </row>
    <row r="152" spans="1:3" ht="15.75">
      <c r="A152" s="801"/>
      <c r="C152" s="1368"/>
    </row>
    <row r="153" spans="1:3" ht="15.75">
      <c r="A153" s="801"/>
      <c r="C153" s="1368"/>
    </row>
    <row r="154" spans="1:3" ht="15.75">
      <c r="A154" s="801"/>
      <c r="C154" s="1368"/>
    </row>
    <row r="155" spans="1:3" ht="15.75">
      <c r="A155" s="801"/>
      <c r="C155" s="1368"/>
    </row>
    <row r="156" spans="1:3" ht="15.75">
      <c r="A156" s="801"/>
      <c r="C156" s="1368"/>
    </row>
    <row r="157" spans="1:3" ht="15.75">
      <c r="A157" s="801"/>
      <c r="C157" s="1368"/>
    </row>
    <row r="158" spans="1:3" ht="15.75">
      <c r="A158" s="801"/>
      <c r="C158" s="1368"/>
    </row>
    <row r="159" spans="1:3" ht="15.75">
      <c r="A159" s="801"/>
      <c r="C159" s="1368"/>
    </row>
    <row r="160" spans="1:3" ht="15.75">
      <c r="A160" s="801"/>
      <c r="C160" s="1368"/>
    </row>
    <row r="161" spans="1:3" ht="15.75">
      <c r="A161" s="801"/>
      <c r="C161" s="1368"/>
    </row>
    <row r="162" spans="1:3" ht="15.75">
      <c r="A162" s="801"/>
      <c r="C162" s="1368"/>
    </row>
    <row r="163" spans="1:3" ht="15.75">
      <c r="A163" s="801"/>
      <c r="C163" s="1368"/>
    </row>
    <row r="164" spans="1:3" ht="15.75">
      <c r="A164" s="801"/>
      <c r="C164" s="1368"/>
    </row>
    <row r="165" spans="1:3" ht="15.75">
      <c r="A165" s="801"/>
      <c r="C165" s="1368"/>
    </row>
    <row r="166" spans="1:3" ht="15.75">
      <c r="A166" s="801"/>
      <c r="C166" s="1368"/>
    </row>
    <row r="167" spans="1:3" ht="15.75">
      <c r="A167" s="801"/>
      <c r="C167" s="1368"/>
    </row>
    <row r="168" spans="1:3" ht="15.75">
      <c r="A168" s="801"/>
      <c r="C168" s="1368"/>
    </row>
    <row r="169" spans="1:3" ht="15.75">
      <c r="A169" s="801"/>
      <c r="C169" s="1368"/>
    </row>
    <row r="170" spans="1:3" ht="15.75">
      <c r="A170" s="801"/>
      <c r="C170" s="1368"/>
    </row>
    <row r="171" spans="1:3" ht="15.75">
      <c r="A171" s="801"/>
      <c r="C171" s="1368"/>
    </row>
    <row r="172" spans="1:3" ht="15.75">
      <c r="A172" s="801"/>
      <c r="C172" s="1368"/>
    </row>
    <row r="173" spans="1:3" ht="15.75">
      <c r="A173" s="801"/>
      <c r="C173" s="1368"/>
    </row>
    <row r="174" spans="1:3" ht="15.75">
      <c r="A174" s="801"/>
      <c r="C174" s="1368"/>
    </row>
    <row r="175" spans="1:3" ht="15.75">
      <c r="A175" s="801"/>
      <c r="C175" s="1368"/>
    </row>
    <row r="176" spans="1:3" ht="15.75">
      <c r="A176" s="801"/>
      <c r="C176" s="1368"/>
    </row>
    <row r="177" spans="1:3" ht="15.75">
      <c r="A177" s="801"/>
      <c r="C177" s="1368"/>
    </row>
    <row r="178" spans="1:3" ht="15.75">
      <c r="A178" s="801"/>
      <c r="C178" s="1368"/>
    </row>
    <row r="179" spans="1:3" ht="15.75">
      <c r="A179" s="801"/>
      <c r="C179" s="1368"/>
    </row>
    <row r="180" spans="1:3" ht="15.75">
      <c r="A180" s="801"/>
      <c r="C180" s="1368"/>
    </row>
    <row r="181" spans="1:3" ht="15.75">
      <c r="A181" s="801"/>
      <c r="C181" s="1368"/>
    </row>
    <row r="182" spans="1:3" ht="15.75">
      <c r="A182" s="801"/>
      <c r="C182" s="1368"/>
    </row>
    <row r="183" spans="1:3" ht="15.75">
      <c r="A183" s="801"/>
      <c r="C183" s="1368"/>
    </row>
    <row r="184" spans="1:3" ht="15.75">
      <c r="A184" s="801"/>
      <c r="C184" s="1368"/>
    </row>
    <row r="185" spans="1:3" ht="15.75">
      <c r="A185" s="801"/>
      <c r="C185" s="1368"/>
    </row>
    <row r="186" spans="1:3" ht="15.75">
      <c r="A186" s="801"/>
      <c r="C186" s="1368"/>
    </row>
    <row r="187" spans="1:3" ht="15.75">
      <c r="A187" s="801"/>
      <c r="C187" s="1368"/>
    </row>
    <row r="188" spans="1:3" ht="15.75">
      <c r="A188" s="801"/>
      <c r="C188" s="1368"/>
    </row>
    <row r="189" spans="1:3" ht="15.75">
      <c r="A189" s="801"/>
      <c r="C189" s="1368"/>
    </row>
    <row r="190" spans="1:3" ht="15.75">
      <c r="A190" s="801"/>
      <c r="C190" s="1368"/>
    </row>
    <row r="191" spans="1:3" ht="15.75">
      <c r="A191" s="801"/>
      <c r="C191" s="1368"/>
    </row>
    <row r="192" spans="1:3" ht="15.75">
      <c r="A192" s="318"/>
      <c r="C192" s="1368"/>
    </row>
    <row r="193" spans="1:3" ht="15.75">
      <c r="A193" s="318"/>
      <c r="C193" s="1368"/>
    </row>
    <row r="194" spans="1:3" ht="15.75">
      <c r="A194" s="318"/>
      <c r="C194" s="1368"/>
    </row>
    <row r="195" spans="1:3" ht="15.75">
      <c r="A195" s="318"/>
    </row>
    <row r="196" spans="1:3" ht="15.75">
      <c r="A196" s="318"/>
    </row>
    <row r="197" spans="1:3" ht="15.75">
      <c r="A197" s="318"/>
    </row>
    <row r="198" spans="1:3" ht="15.75">
      <c r="A198" s="318"/>
    </row>
    <row r="199" spans="1:3" ht="15.75">
      <c r="A199" s="318"/>
    </row>
    <row r="200" spans="1:3" ht="15.75">
      <c r="A200" s="318"/>
    </row>
    <row r="201" spans="1:3" ht="15.75">
      <c r="A201" s="318"/>
    </row>
    <row r="202" spans="1:3" ht="15.75">
      <c r="A202" s="318"/>
    </row>
    <row r="203" spans="1:3" ht="15.75">
      <c r="A203" s="318"/>
    </row>
    <row r="204" spans="1:3" ht="15.75">
      <c r="A204" s="318"/>
    </row>
    <row r="205" spans="1:3" ht="15.75">
      <c r="A205" s="318"/>
    </row>
    <row r="206" spans="1:3" ht="15.75">
      <c r="A206" s="318"/>
    </row>
    <row r="207" spans="1:3" ht="15.75">
      <c r="A207" s="318"/>
    </row>
    <row r="208" spans="1:3" ht="15.75">
      <c r="A208" s="318"/>
    </row>
    <row r="209" spans="1:1" ht="15.75">
      <c r="A209" s="318"/>
    </row>
    <row r="210" spans="1:1" ht="15.75">
      <c r="A210" s="318"/>
    </row>
    <row r="211" spans="1:1" ht="15.75">
      <c r="A211" s="318"/>
    </row>
    <row r="212" spans="1:1" ht="15.75">
      <c r="A212" s="318"/>
    </row>
    <row r="213" spans="1:1" ht="15.75">
      <c r="A213" s="318"/>
    </row>
    <row r="214" spans="1:1" ht="15.75">
      <c r="A214" s="318"/>
    </row>
    <row r="215" spans="1:1" ht="15.75">
      <c r="A215" s="318"/>
    </row>
    <row r="216" spans="1:1" ht="15.75">
      <c r="A216" s="318"/>
    </row>
    <row r="217" spans="1:1" ht="15.75">
      <c r="A217" s="318"/>
    </row>
    <row r="218" spans="1:1" ht="15.75">
      <c r="A218" s="318"/>
    </row>
    <row r="219" spans="1:1" ht="15.75">
      <c r="A219" s="318"/>
    </row>
    <row r="220" spans="1:1" ht="15.75">
      <c r="A220" s="318"/>
    </row>
    <row r="221" spans="1:1" ht="15.75">
      <c r="A221" s="318"/>
    </row>
    <row r="222" spans="1:1" ht="15.75">
      <c r="A222" s="318"/>
    </row>
    <row r="223" spans="1:1" ht="15.75">
      <c r="A223" s="318"/>
    </row>
    <row r="224" spans="1:1" ht="15.75">
      <c r="A224" s="318"/>
    </row>
    <row r="225" spans="1:1" ht="15.75">
      <c r="A225" s="318"/>
    </row>
    <row r="226" spans="1:1" ht="15.75">
      <c r="A226" s="318"/>
    </row>
    <row r="227" spans="1:1" ht="15.75">
      <c r="A227" s="318"/>
    </row>
    <row r="228" spans="1:1" ht="15.75">
      <c r="A228" s="318"/>
    </row>
    <row r="229" spans="1:1" ht="15.75">
      <c r="A229" s="318"/>
    </row>
    <row r="230" spans="1:1" ht="15.75">
      <c r="A230" s="318"/>
    </row>
    <row r="231" spans="1:1" ht="15.75">
      <c r="A231" s="318"/>
    </row>
    <row r="232" spans="1:1" ht="15.75">
      <c r="A232" s="318"/>
    </row>
    <row r="233" spans="1:1" ht="15.75">
      <c r="A233" s="318"/>
    </row>
    <row r="234" spans="1:1" ht="15.75">
      <c r="A234" s="318"/>
    </row>
    <row r="235" spans="1:1" ht="15.75">
      <c r="A235" s="318"/>
    </row>
    <row r="236" spans="1:1" ht="15.75">
      <c r="A236" s="318"/>
    </row>
    <row r="237" spans="1:1" ht="15.75">
      <c r="A237" s="318"/>
    </row>
    <row r="238" spans="1:1" ht="15.75">
      <c r="A238" s="318"/>
    </row>
    <row r="239" spans="1:1" ht="15.75">
      <c r="A239" s="318"/>
    </row>
    <row r="240" spans="1:1" ht="15.75">
      <c r="A240" s="318"/>
    </row>
    <row r="241" spans="1:1" ht="15.75">
      <c r="A241" s="318"/>
    </row>
    <row r="242" spans="1:1" ht="15.75">
      <c r="A242" s="318"/>
    </row>
    <row r="243" spans="1:1" ht="15.75">
      <c r="A243" s="318"/>
    </row>
    <row r="244" spans="1:1" ht="15.75">
      <c r="A244" s="318"/>
    </row>
    <row r="245" spans="1:1" ht="15.75">
      <c r="A245" s="318"/>
    </row>
    <row r="246" spans="1:1" ht="15.75">
      <c r="A246" s="318"/>
    </row>
    <row r="247" spans="1:1" ht="15.75">
      <c r="A247" s="318"/>
    </row>
    <row r="248" spans="1:1" ht="15.75">
      <c r="A248" s="318"/>
    </row>
    <row r="249" spans="1:1" ht="15.75">
      <c r="A249" s="318"/>
    </row>
    <row r="250" spans="1:1" ht="15.75">
      <c r="A250" s="318"/>
    </row>
    <row r="251" spans="1:1" ht="15.75">
      <c r="A251" s="318"/>
    </row>
    <row r="252" spans="1:1" ht="15.75">
      <c r="A252" s="318"/>
    </row>
    <row r="253" spans="1:1" ht="15.75">
      <c r="A253" s="318"/>
    </row>
    <row r="254" spans="1:1" ht="15.75">
      <c r="A254" s="318"/>
    </row>
    <row r="255" spans="1:1" ht="15.75">
      <c r="A255" s="318"/>
    </row>
    <row r="256" spans="1:1" ht="15.75">
      <c r="A256" s="318"/>
    </row>
    <row r="257" spans="1:1" ht="15.75">
      <c r="A257" s="318"/>
    </row>
    <row r="258" spans="1:1" ht="15.75">
      <c r="A258" s="318"/>
    </row>
    <row r="259" spans="1:1" ht="15.75">
      <c r="A259" s="318"/>
    </row>
    <row r="260" spans="1:1" ht="15.75">
      <c r="A260" s="318"/>
    </row>
    <row r="261" spans="1:1" ht="15.75">
      <c r="A261" s="318"/>
    </row>
    <row r="262" spans="1:1" ht="15.75">
      <c r="A262" s="318"/>
    </row>
    <row r="263" spans="1:1" ht="15.75">
      <c r="A263" s="318"/>
    </row>
    <row r="264" spans="1:1" ht="15.75">
      <c r="A264" s="318"/>
    </row>
    <row r="265" spans="1:1" ht="15.75">
      <c r="A265" s="318"/>
    </row>
    <row r="266" spans="1:1" ht="15.75">
      <c r="A266" s="318"/>
    </row>
    <row r="267" spans="1:1" ht="15.75">
      <c r="A267" s="318"/>
    </row>
    <row r="268" spans="1:1" ht="15.75">
      <c r="A268" s="318"/>
    </row>
    <row r="269" spans="1:1" ht="15.75">
      <c r="A269" s="318"/>
    </row>
    <row r="270" spans="1:1" ht="15.75">
      <c r="A270" s="318"/>
    </row>
    <row r="271" spans="1:1" ht="15.75">
      <c r="A271" s="318"/>
    </row>
    <row r="272" spans="1:1"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row r="637" spans="1:1" ht="15.75">
      <c r="A637" s="318"/>
    </row>
    <row r="638" spans="1:1" ht="15.75">
      <c r="A638" s="318"/>
    </row>
    <row r="639" spans="1:1" ht="15.75">
      <c r="A639" s="318"/>
    </row>
    <row r="640" spans="1:1" ht="15.75">
      <c r="A640" s="318"/>
    </row>
    <row r="641" spans="1:1" ht="15.75">
      <c r="A641" s="318"/>
    </row>
    <row r="642" spans="1:1" ht="15.75">
      <c r="A642" s="318"/>
    </row>
    <row r="643" spans="1:1" ht="15.75">
      <c r="A643" s="318"/>
    </row>
    <row r="644" spans="1:1" ht="15.75">
      <c r="A644" s="318"/>
    </row>
    <row r="645" spans="1:1" ht="15.75">
      <c r="A645" s="318"/>
    </row>
    <row r="646" spans="1:1" ht="15.75">
      <c r="A646" s="318"/>
    </row>
    <row r="647" spans="1:1" ht="15.75">
      <c r="A647" s="318"/>
    </row>
  </sheetData>
  <mergeCells count="9">
    <mergeCell ref="A47:D47"/>
    <mergeCell ref="A48:D48"/>
    <mergeCell ref="A49:D49"/>
    <mergeCell ref="A2:D2"/>
    <mergeCell ref="A3:D3"/>
    <mergeCell ref="A4:D4"/>
    <mergeCell ref="A5:D5"/>
    <mergeCell ref="A43:D43"/>
    <mergeCell ref="A46:D46"/>
  </mergeCells>
  <pageMargins left="0.8" right="0.47" top="0.52" bottom="0.21" header="0.5" footer="0.18"/>
  <pageSetup scale="53" orientation="landscape"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U640"/>
  <sheetViews>
    <sheetView zoomScale="70" zoomScaleNormal="85" workbookViewId="0">
      <selection sqref="A1:XFD1048576"/>
    </sheetView>
  </sheetViews>
  <sheetFormatPr baseColWidth="10" defaultRowHeight="12.75"/>
  <cols>
    <col min="1" max="1" width="29" style="188" customWidth="1"/>
    <col min="2" max="2" width="15.140625" style="1523" customWidth="1"/>
    <col min="3" max="4" width="13.140625" style="1523" customWidth="1"/>
    <col min="5" max="5" width="15.140625" style="1523" bestFit="1" customWidth="1"/>
    <col min="6" max="6" width="18" style="1523" bestFit="1" customWidth="1"/>
    <col min="7" max="7" width="13.140625" style="1523" customWidth="1"/>
    <col min="8" max="8" width="15.140625" style="1523" bestFit="1" customWidth="1"/>
    <col min="9" max="9" width="18" style="1523" bestFit="1" customWidth="1"/>
    <col min="10" max="10" width="13.140625" style="1523" customWidth="1"/>
    <col min="11" max="11" width="15.140625" style="1523" bestFit="1" customWidth="1"/>
    <col min="12" max="12" width="18" style="1523" bestFit="1" customWidth="1"/>
    <col min="13" max="13" width="13.140625" style="1523" customWidth="1"/>
    <col min="14" max="14" width="3" style="802" customWidth="1"/>
    <col min="15" max="256" width="9.140625" style="1523" customWidth="1"/>
    <col min="257" max="257" width="29" style="1523" customWidth="1"/>
    <col min="258" max="258" width="15.140625" style="1523" customWidth="1"/>
    <col min="259" max="260" width="13.140625" style="1523" customWidth="1"/>
    <col min="261" max="261" width="15.140625" style="1523" bestFit="1" customWidth="1"/>
    <col min="262" max="262" width="18" style="1523" bestFit="1" customWidth="1"/>
    <col min="263" max="263" width="13.140625" style="1523" customWidth="1"/>
    <col min="264" max="264" width="15.140625" style="1523" bestFit="1" customWidth="1"/>
    <col min="265" max="265" width="18" style="1523" bestFit="1" customWidth="1"/>
    <col min="266" max="266" width="13.140625" style="1523" customWidth="1"/>
    <col min="267" max="267" width="15.140625" style="1523" bestFit="1" customWidth="1"/>
    <col min="268" max="268" width="18" style="1523" bestFit="1" customWidth="1"/>
    <col min="269" max="269" width="13.140625" style="1523" customWidth="1"/>
    <col min="270" max="270" width="3" style="1523" customWidth="1"/>
    <col min="271" max="512" width="9.140625" style="1523" customWidth="1"/>
    <col min="513" max="513" width="29" style="1523" customWidth="1"/>
    <col min="514" max="514" width="15.140625" style="1523" customWidth="1"/>
    <col min="515" max="516" width="13.140625" style="1523" customWidth="1"/>
    <col min="517" max="517" width="15.140625" style="1523" bestFit="1" customWidth="1"/>
    <col min="518" max="518" width="18" style="1523" bestFit="1" customWidth="1"/>
    <col min="519" max="519" width="13.140625" style="1523" customWidth="1"/>
    <col min="520" max="520" width="15.140625" style="1523" bestFit="1" customWidth="1"/>
    <col min="521" max="521" width="18" style="1523" bestFit="1" customWidth="1"/>
    <col min="522" max="522" width="13.140625" style="1523" customWidth="1"/>
    <col min="523" max="523" width="15.140625" style="1523" bestFit="1" customWidth="1"/>
    <col min="524" max="524" width="18" style="1523" bestFit="1" customWidth="1"/>
    <col min="525" max="525" width="13.140625" style="1523" customWidth="1"/>
    <col min="526" max="526" width="3" style="1523" customWidth="1"/>
    <col min="527" max="768" width="9.140625" style="1523" customWidth="1"/>
    <col min="769" max="769" width="29" style="1523" customWidth="1"/>
    <col min="770" max="770" width="15.140625" style="1523" customWidth="1"/>
    <col min="771" max="772" width="13.140625" style="1523" customWidth="1"/>
    <col min="773" max="773" width="15.140625" style="1523" bestFit="1" customWidth="1"/>
    <col min="774" max="774" width="18" style="1523" bestFit="1" customWidth="1"/>
    <col min="775" max="775" width="13.140625" style="1523" customWidth="1"/>
    <col min="776" max="776" width="15.140625" style="1523" bestFit="1" customWidth="1"/>
    <col min="777" max="777" width="18" style="1523" bestFit="1" customWidth="1"/>
    <col min="778" max="778" width="13.140625" style="1523" customWidth="1"/>
    <col min="779" max="779" width="15.140625" style="1523" bestFit="1" customWidth="1"/>
    <col min="780" max="780" width="18" style="1523" bestFit="1" customWidth="1"/>
    <col min="781" max="781" width="13.140625" style="1523" customWidth="1"/>
    <col min="782" max="782" width="3" style="1523" customWidth="1"/>
    <col min="783" max="1024" width="9.140625" style="1523" customWidth="1"/>
    <col min="1025" max="1025" width="29" style="1523" customWidth="1"/>
    <col min="1026" max="1026" width="15.140625" style="1523" customWidth="1"/>
    <col min="1027" max="1028" width="13.140625" style="1523" customWidth="1"/>
    <col min="1029" max="1029" width="15.140625" style="1523" bestFit="1" customWidth="1"/>
    <col min="1030" max="1030" width="18" style="1523" bestFit="1" customWidth="1"/>
    <col min="1031" max="1031" width="13.140625" style="1523" customWidth="1"/>
    <col min="1032" max="1032" width="15.140625" style="1523" bestFit="1" customWidth="1"/>
    <col min="1033" max="1033" width="18" style="1523" bestFit="1" customWidth="1"/>
    <col min="1034" max="1034" width="13.140625" style="1523" customWidth="1"/>
    <col min="1035" max="1035" width="15.140625" style="1523" bestFit="1" customWidth="1"/>
    <col min="1036" max="1036" width="18" style="1523" bestFit="1" customWidth="1"/>
    <col min="1037" max="1037" width="13.140625" style="1523" customWidth="1"/>
    <col min="1038" max="1038" width="3" style="1523" customWidth="1"/>
    <col min="1039" max="1280" width="9.140625" style="1523" customWidth="1"/>
    <col min="1281" max="1281" width="29" style="1523" customWidth="1"/>
    <col min="1282" max="1282" width="15.140625" style="1523" customWidth="1"/>
    <col min="1283" max="1284" width="13.140625" style="1523" customWidth="1"/>
    <col min="1285" max="1285" width="15.140625" style="1523" bestFit="1" customWidth="1"/>
    <col min="1286" max="1286" width="18" style="1523" bestFit="1" customWidth="1"/>
    <col min="1287" max="1287" width="13.140625" style="1523" customWidth="1"/>
    <col min="1288" max="1288" width="15.140625" style="1523" bestFit="1" customWidth="1"/>
    <col min="1289" max="1289" width="18" style="1523" bestFit="1" customWidth="1"/>
    <col min="1290" max="1290" width="13.140625" style="1523" customWidth="1"/>
    <col min="1291" max="1291" width="15.140625" style="1523" bestFit="1" customWidth="1"/>
    <col min="1292" max="1292" width="18" style="1523" bestFit="1" customWidth="1"/>
    <col min="1293" max="1293" width="13.140625" style="1523" customWidth="1"/>
    <col min="1294" max="1294" width="3" style="1523" customWidth="1"/>
    <col min="1295" max="1536" width="9.140625" style="1523" customWidth="1"/>
    <col min="1537" max="1537" width="29" style="1523" customWidth="1"/>
    <col min="1538" max="1538" width="15.140625" style="1523" customWidth="1"/>
    <col min="1539" max="1540" width="13.140625" style="1523" customWidth="1"/>
    <col min="1541" max="1541" width="15.140625" style="1523" bestFit="1" customWidth="1"/>
    <col min="1542" max="1542" width="18" style="1523" bestFit="1" customWidth="1"/>
    <col min="1543" max="1543" width="13.140625" style="1523" customWidth="1"/>
    <col min="1544" max="1544" width="15.140625" style="1523" bestFit="1" customWidth="1"/>
    <col min="1545" max="1545" width="18" style="1523" bestFit="1" customWidth="1"/>
    <col min="1546" max="1546" width="13.140625" style="1523" customWidth="1"/>
    <col min="1547" max="1547" width="15.140625" style="1523" bestFit="1" customWidth="1"/>
    <col min="1548" max="1548" width="18" style="1523" bestFit="1" customWidth="1"/>
    <col min="1549" max="1549" width="13.140625" style="1523" customWidth="1"/>
    <col min="1550" max="1550" width="3" style="1523" customWidth="1"/>
    <col min="1551" max="1792" width="9.140625" style="1523" customWidth="1"/>
    <col min="1793" max="1793" width="29" style="1523" customWidth="1"/>
    <col min="1794" max="1794" width="15.140625" style="1523" customWidth="1"/>
    <col min="1795" max="1796" width="13.140625" style="1523" customWidth="1"/>
    <col min="1797" max="1797" width="15.140625" style="1523" bestFit="1" customWidth="1"/>
    <col min="1798" max="1798" width="18" style="1523" bestFit="1" customWidth="1"/>
    <col min="1799" max="1799" width="13.140625" style="1523" customWidth="1"/>
    <col min="1800" max="1800" width="15.140625" style="1523" bestFit="1" customWidth="1"/>
    <col min="1801" max="1801" width="18" style="1523" bestFit="1" customWidth="1"/>
    <col min="1802" max="1802" width="13.140625" style="1523" customWidth="1"/>
    <col min="1803" max="1803" width="15.140625" style="1523" bestFit="1" customWidth="1"/>
    <col min="1804" max="1804" width="18" style="1523" bestFit="1" customWidth="1"/>
    <col min="1805" max="1805" width="13.140625" style="1523" customWidth="1"/>
    <col min="1806" max="1806" width="3" style="1523" customWidth="1"/>
    <col min="1807" max="2048" width="9.140625" style="1523" customWidth="1"/>
    <col min="2049" max="2049" width="29" style="1523" customWidth="1"/>
    <col min="2050" max="2050" width="15.140625" style="1523" customWidth="1"/>
    <col min="2051" max="2052" width="13.140625" style="1523" customWidth="1"/>
    <col min="2053" max="2053" width="15.140625" style="1523" bestFit="1" customWidth="1"/>
    <col min="2054" max="2054" width="18" style="1523" bestFit="1" customWidth="1"/>
    <col min="2055" max="2055" width="13.140625" style="1523" customWidth="1"/>
    <col min="2056" max="2056" width="15.140625" style="1523" bestFit="1" customWidth="1"/>
    <col min="2057" max="2057" width="18" style="1523" bestFit="1" customWidth="1"/>
    <col min="2058" max="2058" width="13.140625" style="1523" customWidth="1"/>
    <col min="2059" max="2059" width="15.140625" style="1523" bestFit="1" customWidth="1"/>
    <col min="2060" max="2060" width="18" style="1523" bestFit="1" customWidth="1"/>
    <col min="2061" max="2061" width="13.140625" style="1523" customWidth="1"/>
    <col min="2062" max="2062" width="3" style="1523" customWidth="1"/>
    <col min="2063" max="2304" width="9.140625" style="1523" customWidth="1"/>
    <col min="2305" max="2305" width="29" style="1523" customWidth="1"/>
    <col min="2306" max="2306" width="15.140625" style="1523" customWidth="1"/>
    <col min="2307" max="2308" width="13.140625" style="1523" customWidth="1"/>
    <col min="2309" max="2309" width="15.140625" style="1523" bestFit="1" customWidth="1"/>
    <col min="2310" max="2310" width="18" style="1523" bestFit="1" customWidth="1"/>
    <col min="2311" max="2311" width="13.140625" style="1523" customWidth="1"/>
    <col min="2312" max="2312" width="15.140625" style="1523" bestFit="1" customWidth="1"/>
    <col min="2313" max="2313" width="18" style="1523" bestFit="1" customWidth="1"/>
    <col min="2314" max="2314" width="13.140625" style="1523" customWidth="1"/>
    <col min="2315" max="2315" width="15.140625" style="1523" bestFit="1" customWidth="1"/>
    <col min="2316" max="2316" width="18" style="1523" bestFit="1" customWidth="1"/>
    <col min="2317" max="2317" width="13.140625" style="1523" customWidth="1"/>
    <col min="2318" max="2318" width="3" style="1523" customWidth="1"/>
    <col min="2319" max="2560" width="9.140625" style="1523" customWidth="1"/>
    <col min="2561" max="2561" width="29" style="1523" customWidth="1"/>
    <col min="2562" max="2562" width="15.140625" style="1523" customWidth="1"/>
    <col min="2563" max="2564" width="13.140625" style="1523" customWidth="1"/>
    <col min="2565" max="2565" width="15.140625" style="1523" bestFit="1" customWidth="1"/>
    <col min="2566" max="2566" width="18" style="1523" bestFit="1" customWidth="1"/>
    <col min="2567" max="2567" width="13.140625" style="1523" customWidth="1"/>
    <col min="2568" max="2568" width="15.140625" style="1523" bestFit="1" customWidth="1"/>
    <col min="2569" max="2569" width="18" style="1523" bestFit="1" customWidth="1"/>
    <col min="2570" max="2570" width="13.140625" style="1523" customWidth="1"/>
    <col min="2571" max="2571" width="15.140625" style="1523" bestFit="1" customWidth="1"/>
    <col min="2572" max="2572" width="18" style="1523" bestFit="1" customWidth="1"/>
    <col min="2573" max="2573" width="13.140625" style="1523" customWidth="1"/>
    <col min="2574" max="2574" width="3" style="1523" customWidth="1"/>
    <col min="2575" max="2816" width="9.140625" style="1523" customWidth="1"/>
    <col min="2817" max="2817" width="29" style="1523" customWidth="1"/>
    <col min="2818" max="2818" width="15.140625" style="1523" customWidth="1"/>
    <col min="2819" max="2820" width="13.140625" style="1523" customWidth="1"/>
    <col min="2821" max="2821" width="15.140625" style="1523" bestFit="1" customWidth="1"/>
    <col min="2822" max="2822" width="18" style="1523" bestFit="1" customWidth="1"/>
    <col min="2823" max="2823" width="13.140625" style="1523" customWidth="1"/>
    <col min="2824" max="2824" width="15.140625" style="1523" bestFit="1" customWidth="1"/>
    <col min="2825" max="2825" width="18" style="1523" bestFit="1" customWidth="1"/>
    <col min="2826" max="2826" width="13.140625" style="1523" customWidth="1"/>
    <col min="2827" max="2827" width="15.140625" style="1523" bestFit="1" customWidth="1"/>
    <col min="2828" max="2828" width="18" style="1523" bestFit="1" customWidth="1"/>
    <col min="2829" max="2829" width="13.140625" style="1523" customWidth="1"/>
    <col min="2830" max="2830" width="3" style="1523" customWidth="1"/>
    <col min="2831" max="3072" width="9.140625" style="1523" customWidth="1"/>
    <col min="3073" max="3073" width="29" style="1523" customWidth="1"/>
    <col min="3074" max="3074" width="15.140625" style="1523" customWidth="1"/>
    <col min="3075" max="3076" width="13.140625" style="1523" customWidth="1"/>
    <col min="3077" max="3077" width="15.140625" style="1523" bestFit="1" customWidth="1"/>
    <col min="3078" max="3078" width="18" style="1523" bestFit="1" customWidth="1"/>
    <col min="3079" max="3079" width="13.140625" style="1523" customWidth="1"/>
    <col min="3080" max="3080" width="15.140625" style="1523" bestFit="1" customWidth="1"/>
    <col min="3081" max="3081" width="18" style="1523" bestFit="1" customWidth="1"/>
    <col min="3082" max="3082" width="13.140625" style="1523" customWidth="1"/>
    <col min="3083" max="3083" width="15.140625" style="1523" bestFit="1" customWidth="1"/>
    <col min="3084" max="3084" width="18" style="1523" bestFit="1" customWidth="1"/>
    <col min="3085" max="3085" width="13.140625" style="1523" customWidth="1"/>
    <col min="3086" max="3086" width="3" style="1523" customWidth="1"/>
    <col min="3087" max="3328" width="9.140625" style="1523" customWidth="1"/>
    <col min="3329" max="3329" width="29" style="1523" customWidth="1"/>
    <col min="3330" max="3330" width="15.140625" style="1523" customWidth="1"/>
    <col min="3331" max="3332" width="13.140625" style="1523" customWidth="1"/>
    <col min="3333" max="3333" width="15.140625" style="1523" bestFit="1" customWidth="1"/>
    <col min="3334" max="3334" width="18" style="1523" bestFit="1" customWidth="1"/>
    <col min="3335" max="3335" width="13.140625" style="1523" customWidth="1"/>
    <col min="3336" max="3336" width="15.140625" style="1523" bestFit="1" customWidth="1"/>
    <col min="3337" max="3337" width="18" style="1523" bestFit="1" customWidth="1"/>
    <col min="3338" max="3338" width="13.140625" style="1523" customWidth="1"/>
    <col min="3339" max="3339" width="15.140625" style="1523" bestFit="1" customWidth="1"/>
    <col min="3340" max="3340" width="18" style="1523" bestFit="1" customWidth="1"/>
    <col min="3341" max="3341" width="13.140625" style="1523" customWidth="1"/>
    <col min="3342" max="3342" width="3" style="1523" customWidth="1"/>
    <col min="3343" max="3584" width="9.140625" style="1523" customWidth="1"/>
    <col min="3585" max="3585" width="29" style="1523" customWidth="1"/>
    <col min="3586" max="3586" width="15.140625" style="1523" customWidth="1"/>
    <col min="3587" max="3588" width="13.140625" style="1523" customWidth="1"/>
    <col min="3589" max="3589" width="15.140625" style="1523" bestFit="1" customWidth="1"/>
    <col min="3590" max="3590" width="18" style="1523" bestFit="1" customWidth="1"/>
    <col min="3591" max="3591" width="13.140625" style="1523" customWidth="1"/>
    <col min="3592" max="3592" width="15.140625" style="1523" bestFit="1" customWidth="1"/>
    <col min="3593" max="3593" width="18" style="1523" bestFit="1" customWidth="1"/>
    <col min="3594" max="3594" width="13.140625" style="1523" customWidth="1"/>
    <col min="3595" max="3595" width="15.140625" style="1523" bestFit="1" customWidth="1"/>
    <col min="3596" max="3596" width="18" style="1523" bestFit="1" customWidth="1"/>
    <col min="3597" max="3597" width="13.140625" style="1523" customWidth="1"/>
    <col min="3598" max="3598" width="3" style="1523" customWidth="1"/>
    <col min="3599" max="3840" width="9.140625" style="1523" customWidth="1"/>
    <col min="3841" max="3841" width="29" style="1523" customWidth="1"/>
    <col min="3842" max="3842" width="15.140625" style="1523" customWidth="1"/>
    <col min="3843" max="3844" width="13.140625" style="1523" customWidth="1"/>
    <col min="3845" max="3845" width="15.140625" style="1523" bestFit="1" customWidth="1"/>
    <col min="3846" max="3846" width="18" style="1523" bestFit="1" customWidth="1"/>
    <col min="3847" max="3847" width="13.140625" style="1523" customWidth="1"/>
    <col min="3848" max="3848" width="15.140625" style="1523" bestFit="1" customWidth="1"/>
    <col min="3849" max="3849" width="18" style="1523" bestFit="1" customWidth="1"/>
    <col min="3850" max="3850" width="13.140625" style="1523" customWidth="1"/>
    <col min="3851" max="3851" width="15.140625" style="1523" bestFit="1" customWidth="1"/>
    <col min="3852" max="3852" width="18" style="1523" bestFit="1" customWidth="1"/>
    <col min="3853" max="3853" width="13.140625" style="1523" customWidth="1"/>
    <col min="3854" max="3854" width="3" style="1523" customWidth="1"/>
    <col min="3855" max="4096" width="9.140625" style="1523" customWidth="1"/>
    <col min="4097" max="4097" width="29" style="1523" customWidth="1"/>
    <col min="4098" max="4098" width="15.140625" style="1523" customWidth="1"/>
    <col min="4099" max="4100" width="13.140625" style="1523" customWidth="1"/>
    <col min="4101" max="4101" width="15.140625" style="1523" bestFit="1" customWidth="1"/>
    <col min="4102" max="4102" width="18" style="1523" bestFit="1" customWidth="1"/>
    <col min="4103" max="4103" width="13.140625" style="1523" customWidth="1"/>
    <col min="4104" max="4104" width="15.140625" style="1523" bestFit="1" customWidth="1"/>
    <col min="4105" max="4105" width="18" style="1523" bestFit="1" customWidth="1"/>
    <col min="4106" max="4106" width="13.140625" style="1523" customWidth="1"/>
    <col min="4107" max="4107" width="15.140625" style="1523" bestFit="1" customWidth="1"/>
    <col min="4108" max="4108" width="18" style="1523" bestFit="1" customWidth="1"/>
    <col min="4109" max="4109" width="13.140625" style="1523" customWidth="1"/>
    <col min="4110" max="4110" width="3" style="1523" customWidth="1"/>
    <col min="4111" max="4352" width="9.140625" style="1523" customWidth="1"/>
    <col min="4353" max="4353" width="29" style="1523" customWidth="1"/>
    <col min="4354" max="4354" width="15.140625" style="1523" customWidth="1"/>
    <col min="4355" max="4356" width="13.140625" style="1523" customWidth="1"/>
    <col min="4357" max="4357" width="15.140625" style="1523" bestFit="1" customWidth="1"/>
    <col min="4358" max="4358" width="18" style="1523" bestFit="1" customWidth="1"/>
    <col min="4359" max="4359" width="13.140625" style="1523" customWidth="1"/>
    <col min="4360" max="4360" width="15.140625" style="1523" bestFit="1" customWidth="1"/>
    <col min="4361" max="4361" width="18" style="1523" bestFit="1" customWidth="1"/>
    <col min="4362" max="4362" width="13.140625" style="1523" customWidth="1"/>
    <col min="4363" max="4363" width="15.140625" style="1523" bestFit="1" customWidth="1"/>
    <col min="4364" max="4364" width="18" style="1523" bestFit="1" customWidth="1"/>
    <col min="4365" max="4365" width="13.140625" style="1523" customWidth="1"/>
    <col min="4366" max="4366" width="3" style="1523" customWidth="1"/>
    <col min="4367" max="4608" width="9.140625" style="1523" customWidth="1"/>
    <col min="4609" max="4609" width="29" style="1523" customWidth="1"/>
    <col min="4610" max="4610" width="15.140625" style="1523" customWidth="1"/>
    <col min="4611" max="4612" width="13.140625" style="1523" customWidth="1"/>
    <col min="4613" max="4613" width="15.140625" style="1523" bestFit="1" customWidth="1"/>
    <col min="4614" max="4614" width="18" style="1523" bestFit="1" customWidth="1"/>
    <col min="4615" max="4615" width="13.140625" style="1523" customWidth="1"/>
    <col min="4616" max="4616" width="15.140625" style="1523" bestFit="1" customWidth="1"/>
    <col min="4617" max="4617" width="18" style="1523" bestFit="1" customWidth="1"/>
    <col min="4618" max="4618" width="13.140625" style="1523" customWidth="1"/>
    <col min="4619" max="4619" width="15.140625" style="1523" bestFit="1" customWidth="1"/>
    <col min="4620" max="4620" width="18" style="1523" bestFit="1" customWidth="1"/>
    <col min="4621" max="4621" width="13.140625" style="1523" customWidth="1"/>
    <col min="4622" max="4622" width="3" style="1523" customWidth="1"/>
    <col min="4623" max="4864" width="9.140625" style="1523" customWidth="1"/>
    <col min="4865" max="4865" width="29" style="1523" customWidth="1"/>
    <col min="4866" max="4866" width="15.140625" style="1523" customWidth="1"/>
    <col min="4867" max="4868" width="13.140625" style="1523" customWidth="1"/>
    <col min="4869" max="4869" width="15.140625" style="1523" bestFit="1" customWidth="1"/>
    <col min="4870" max="4870" width="18" style="1523" bestFit="1" customWidth="1"/>
    <col min="4871" max="4871" width="13.140625" style="1523" customWidth="1"/>
    <col min="4872" max="4872" width="15.140625" style="1523" bestFit="1" customWidth="1"/>
    <col min="4873" max="4873" width="18" style="1523" bestFit="1" customWidth="1"/>
    <col min="4874" max="4874" width="13.140625" style="1523" customWidth="1"/>
    <col min="4875" max="4875" width="15.140625" style="1523" bestFit="1" customWidth="1"/>
    <col min="4876" max="4876" width="18" style="1523" bestFit="1" customWidth="1"/>
    <col min="4877" max="4877" width="13.140625" style="1523" customWidth="1"/>
    <col min="4878" max="4878" width="3" style="1523" customWidth="1"/>
    <col min="4879" max="5120" width="9.140625" style="1523" customWidth="1"/>
    <col min="5121" max="5121" width="29" style="1523" customWidth="1"/>
    <col min="5122" max="5122" width="15.140625" style="1523" customWidth="1"/>
    <col min="5123" max="5124" width="13.140625" style="1523" customWidth="1"/>
    <col min="5125" max="5125" width="15.140625" style="1523" bestFit="1" customWidth="1"/>
    <col min="5126" max="5126" width="18" style="1523" bestFit="1" customWidth="1"/>
    <col min="5127" max="5127" width="13.140625" style="1523" customWidth="1"/>
    <col min="5128" max="5128" width="15.140625" style="1523" bestFit="1" customWidth="1"/>
    <col min="5129" max="5129" width="18" style="1523" bestFit="1" customWidth="1"/>
    <col min="5130" max="5130" width="13.140625" style="1523" customWidth="1"/>
    <col min="5131" max="5131" width="15.140625" style="1523" bestFit="1" customWidth="1"/>
    <col min="5132" max="5132" width="18" style="1523" bestFit="1" customWidth="1"/>
    <col min="5133" max="5133" width="13.140625" style="1523" customWidth="1"/>
    <col min="5134" max="5134" width="3" style="1523" customWidth="1"/>
    <col min="5135" max="5376" width="9.140625" style="1523" customWidth="1"/>
    <col min="5377" max="5377" width="29" style="1523" customWidth="1"/>
    <col min="5378" max="5378" width="15.140625" style="1523" customWidth="1"/>
    <col min="5379" max="5380" width="13.140625" style="1523" customWidth="1"/>
    <col min="5381" max="5381" width="15.140625" style="1523" bestFit="1" customWidth="1"/>
    <col min="5382" max="5382" width="18" style="1523" bestFit="1" customWidth="1"/>
    <col min="5383" max="5383" width="13.140625" style="1523" customWidth="1"/>
    <col min="5384" max="5384" width="15.140625" style="1523" bestFit="1" customWidth="1"/>
    <col min="5385" max="5385" width="18" style="1523" bestFit="1" customWidth="1"/>
    <col min="5386" max="5386" width="13.140625" style="1523" customWidth="1"/>
    <col min="5387" max="5387" width="15.140625" style="1523" bestFit="1" customWidth="1"/>
    <col min="5388" max="5388" width="18" style="1523" bestFit="1" customWidth="1"/>
    <col min="5389" max="5389" width="13.140625" style="1523" customWidth="1"/>
    <col min="5390" max="5390" width="3" style="1523" customWidth="1"/>
    <col min="5391" max="5632" width="9.140625" style="1523" customWidth="1"/>
    <col min="5633" max="5633" width="29" style="1523" customWidth="1"/>
    <col min="5634" max="5634" width="15.140625" style="1523" customWidth="1"/>
    <col min="5635" max="5636" width="13.140625" style="1523" customWidth="1"/>
    <col min="5637" max="5637" width="15.140625" style="1523" bestFit="1" customWidth="1"/>
    <col min="5638" max="5638" width="18" style="1523" bestFit="1" customWidth="1"/>
    <col min="5639" max="5639" width="13.140625" style="1523" customWidth="1"/>
    <col min="5640" max="5640" width="15.140625" style="1523" bestFit="1" customWidth="1"/>
    <col min="5641" max="5641" width="18" style="1523" bestFit="1" customWidth="1"/>
    <col min="5642" max="5642" width="13.140625" style="1523" customWidth="1"/>
    <col min="5643" max="5643" width="15.140625" style="1523" bestFit="1" customWidth="1"/>
    <col min="5644" max="5644" width="18" style="1523" bestFit="1" customWidth="1"/>
    <col min="5645" max="5645" width="13.140625" style="1523" customWidth="1"/>
    <col min="5646" max="5646" width="3" style="1523" customWidth="1"/>
    <col min="5647" max="5888" width="9.140625" style="1523" customWidth="1"/>
    <col min="5889" max="5889" width="29" style="1523" customWidth="1"/>
    <col min="5890" max="5890" width="15.140625" style="1523" customWidth="1"/>
    <col min="5891" max="5892" width="13.140625" style="1523" customWidth="1"/>
    <col min="5893" max="5893" width="15.140625" style="1523" bestFit="1" customWidth="1"/>
    <col min="5894" max="5894" width="18" style="1523" bestFit="1" customWidth="1"/>
    <col min="5895" max="5895" width="13.140625" style="1523" customWidth="1"/>
    <col min="5896" max="5896" width="15.140625" style="1523" bestFit="1" customWidth="1"/>
    <col min="5897" max="5897" width="18" style="1523" bestFit="1" customWidth="1"/>
    <col min="5898" max="5898" width="13.140625" style="1523" customWidth="1"/>
    <col min="5899" max="5899" width="15.140625" style="1523" bestFit="1" customWidth="1"/>
    <col min="5900" max="5900" width="18" style="1523" bestFit="1" customWidth="1"/>
    <col min="5901" max="5901" width="13.140625" style="1523" customWidth="1"/>
    <col min="5902" max="5902" width="3" style="1523" customWidth="1"/>
    <col min="5903" max="6144" width="9.140625" style="1523" customWidth="1"/>
    <col min="6145" max="6145" width="29" style="1523" customWidth="1"/>
    <col min="6146" max="6146" width="15.140625" style="1523" customWidth="1"/>
    <col min="6147" max="6148" width="13.140625" style="1523" customWidth="1"/>
    <col min="6149" max="6149" width="15.140625" style="1523" bestFit="1" customWidth="1"/>
    <col min="6150" max="6150" width="18" style="1523" bestFit="1" customWidth="1"/>
    <col min="6151" max="6151" width="13.140625" style="1523" customWidth="1"/>
    <col min="6152" max="6152" width="15.140625" style="1523" bestFit="1" customWidth="1"/>
    <col min="6153" max="6153" width="18" style="1523" bestFit="1" customWidth="1"/>
    <col min="6154" max="6154" width="13.140625" style="1523" customWidth="1"/>
    <col min="6155" max="6155" width="15.140625" style="1523" bestFit="1" customWidth="1"/>
    <col min="6156" max="6156" width="18" style="1523" bestFit="1" customWidth="1"/>
    <col min="6157" max="6157" width="13.140625" style="1523" customWidth="1"/>
    <col min="6158" max="6158" width="3" style="1523" customWidth="1"/>
    <col min="6159" max="6400" width="9.140625" style="1523" customWidth="1"/>
    <col min="6401" max="6401" width="29" style="1523" customWidth="1"/>
    <col min="6402" max="6402" width="15.140625" style="1523" customWidth="1"/>
    <col min="6403" max="6404" width="13.140625" style="1523" customWidth="1"/>
    <col min="6405" max="6405" width="15.140625" style="1523" bestFit="1" customWidth="1"/>
    <col min="6406" max="6406" width="18" style="1523" bestFit="1" customWidth="1"/>
    <col min="6407" max="6407" width="13.140625" style="1523" customWidth="1"/>
    <col min="6408" max="6408" width="15.140625" style="1523" bestFit="1" customWidth="1"/>
    <col min="6409" max="6409" width="18" style="1523" bestFit="1" customWidth="1"/>
    <col min="6410" max="6410" width="13.140625" style="1523" customWidth="1"/>
    <col min="6411" max="6411" width="15.140625" style="1523" bestFit="1" customWidth="1"/>
    <col min="6412" max="6412" width="18" style="1523" bestFit="1" customWidth="1"/>
    <col min="6413" max="6413" width="13.140625" style="1523" customWidth="1"/>
    <col min="6414" max="6414" width="3" style="1523" customWidth="1"/>
    <col min="6415" max="6656" width="9.140625" style="1523" customWidth="1"/>
    <col min="6657" max="6657" width="29" style="1523" customWidth="1"/>
    <col min="6658" max="6658" width="15.140625" style="1523" customWidth="1"/>
    <col min="6659" max="6660" width="13.140625" style="1523" customWidth="1"/>
    <col min="6661" max="6661" width="15.140625" style="1523" bestFit="1" customWidth="1"/>
    <col min="6662" max="6662" width="18" style="1523" bestFit="1" customWidth="1"/>
    <col min="6663" max="6663" width="13.140625" style="1523" customWidth="1"/>
    <col min="6664" max="6664" width="15.140625" style="1523" bestFit="1" customWidth="1"/>
    <col min="6665" max="6665" width="18" style="1523" bestFit="1" customWidth="1"/>
    <col min="6666" max="6666" width="13.140625" style="1523" customWidth="1"/>
    <col min="6667" max="6667" width="15.140625" style="1523" bestFit="1" customWidth="1"/>
    <col min="6668" max="6668" width="18" style="1523" bestFit="1" customWidth="1"/>
    <col min="6669" max="6669" width="13.140625" style="1523" customWidth="1"/>
    <col min="6670" max="6670" width="3" style="1523" customWidth="1"/>
    <col min="6671" max="6912" width="9.140625" style="1523" customWidth="1"/>
    <col min="6913" max="6913" width="29" style="1523" customWidth="1"/>
    <col min="6914" max="6914" width="15.140625" style="1523" customWidth="1"/>
    <col min="6915" max="6916" width="13.140625" style="1523" customWidth="1"/>
    <col min="6917" max="6917" width="15.140625" style="1523" bestFit="1" customWidth="1"/>
    <col min="6918" max="6918" width="18" style="1523" bestFit="1" customWidth="1"/>
    <col min="6919" max="6919" width="13.140625" style="1523" customWidth="1"/>
    <col min="6920" max="6920" width="15.140625" style="1523" bestFit="1" customWidth="1"/>
    <col min="6921" max="6921" width="18" style="1523" bestFit="1" customWidth="1"/>
    <col min="6922" max="6922" width="13.140625" style="1523" customWidth="1"/>
    <col min="6923" max="6923" width="15.140625" style="1523" bestFit="1" customWidth="1"/>
    <col min="6924" max="6924" width="18" style="1523" bestFit="1" customWidth="1"/>
    <col min="6925" max="6925" width="13.140625" style="1523" customWidth="1"/>
    <col min="6926" max="6926" width="3" style="1523" customWidth="1"/>
    <col min="6927" max="7168" width="9.140625" style="1523" customWidth="1"/>
    <col min="7169" max="7169" width="29" style="1523" customWidth="1"/>
    <col min="7170" max="7170" width="15.140625" style="1523" customWidth="1"/>
    <col min="7171" max="7172" width="13.140625" style="1523" customWidth="1"/>
    <col min="7173" max="7173" width="15.140625" style="1523" bestFit="1" customWidth="1"/>
    <col min="7174" max="7174" width="18" style="1523" bestFit="1" customWidth="1"/>
    <col min="7175" max="7175" width="13.140625" style="1523" customWidth="1"/>
    <col min="7176" max="7176" width="15.140625" style="1523" bestFit="1" customWidth="1"/>
    <col min="7177" max="7177" width="18" style="1523" bestFit="1" customWidth="1"/>
    <col min="7178" max="7178" width="13.140625" style="1523" customWidth="1"/>
    <col min="7179" max="7179" width="15.140625" style="1523" bestFit="1" customWidth="1"/>
    <col min="7180" max="7180" width="18" style="1523" bestFit="1" customWidth="1"/>
    <col min="7181" max="7181" width="13.140625" style="1523" customWidth="1"/>
    <col min="7182" max="7182" width="3" style="1523" customWidth="1"/>
    <col min="7183" max="7424" width="9.140625" style="1523" customWidth="1"/>
    <col min="7425" max="7425" width="29" style="1523" customWidth="1"/>
    <col min="7426" max="7426" width="15.140625" style="1523" customWidth="1"/>
    <col min="7427" max="7428" width="13.140625" style="1523" customWidth="1"/>
    <col min="7429" max="7429" width="15.140625" style="1523" bestFit="1" customWidth="1"/>
    <col min="7430" max="7430" width="18" style="1523" bestFit="1" customWidth="1"/>
    <col min="7431" max="7431" width="13.140625" style="1523" customWidth="1"/>
    <col min="7432" max="7432" width="15.140625" style="1523" bestFit="1" customWidth="1"/>
    <col min="7433" max="7433" width="18" style="1523" bestFit="1" customWidth="1"/>
    <col min="7434" max="7434" width="13.140625" style="1523" customWidth="1"/>
    <col min="7435" max="7435" width="15.140625" style="1523" bestFit="1" customWidth="1"/>
    <col min="7436" max="7436" width="18" style="1523" bestFit="1" customWidth="1"/>
    <col min="7437" max="7437" width="13.140625" style="1523" customWidth="1"/>
    <col min="7438" max="7438" width="3" style="1523" customWidth="1"/>
    <col min="7439" max="7680" width="9.140625" style="1523" customWidth="1"/>
    <col min="7681" max="7681" width="29" style="1523" customWidth="1"/>
    <col min="7682" max="7682" width="15.140625" style="1523" customWidth="1"/>
    <col min="7683" max="7684" width="13.140625" style="1523" customWidth="1"/>
    <col min="7685" max="7685" width="15.140625" style="1523" bestFit="1" customWidth="1"/>
    <col min="7686" max="7686" width="18" style="1523" bestFit="1" customWidth="1"/>
    <col min="7687" max="7687" width="13.140625" style="1523" customWidth="1"/>
    <col min="7688" max="7688" width="15.140625" style="1523" bestFit="1" customWidth="1"/>
    <col min="7689" max="7689" width="18" style="1523" bestFit="1" customWidth="1"/>
    <col min="7690" max="7690" width="13.140625" style="1523" customWidth="1"/>
    <col min="7691" max="7691" width="15.140625" style="1523" bestFit="1" customWidth="1"/>
    <col min="7692" max="7692" width="18" style="1523" bestFit="1" customWidth="1"/>
    <col min="7693" max="7693" width="13.140625" style="1523" customWidth="1"/>
    <col min="7694" max="7694" width="3" style="1523" customWidth="1"/>
    <col min="7695" max="7936" width="9.140625" style="1523" customWidth="1"/>
    <col min="7937" max="7937" width="29" style="1523" customWidth="1"/>
    <col min="7938" max="7938" width="15.140625" style="1523" customWidth="1"/>
    <col min="7939" max="7940" width="13.140625" style="1523" customWidth="1"/>
    <col min="7941" max="7941" width="15.140625" style="1523" bestFit="1" customWidth="1"/>
    <col min="7942" max="7942" width="18" style="1523" bestFit="1" customWidth="1"/>
    <col min="7943" max="7943" width="13.140625" style="1523" customWidth="1"/>
    <col min="7944" max="7944" width="15.140625" style="1523" bestFit="1" customWidth="1"/>
    <col min="7945" max="7945" width="18" style="1523" bestFit="1" customWidth="1"/>
    <col min="7946" max="7946" width="13.140625" style="1523" customWidth="1"/>
    <col min="7947" max="7947" width="15.140625" style="1523" bestFit="1" customWidth="1"/>
    <col min="7948" max="7948" width="18" style="1523" bestFit="1" customWidth="1"/>
    <col min="7949" max="7949" width="13.140625" style="1523" customWidth="1"/>
    <col min="7950" max="7950" width="3" style="1523" customWidth="1"/>
    <col min="7951" max="8192" width="9.140625" style="1523" customWidth="1"/>
    <col min="8193" max="8193" width="29" style="1523" customWidth="1"/>
    <col min="8194" max="8194" width="15.140625" style="1523" customWidth="1"/>
    <col min="8195" max="8196" width="13.140625" style="1523" customWidth="1"/>
    <col min="8197" max="8197" width="15.140625" style="1523" bestFit="1" customWidth="1"/>
    <col min="8198" max="8198" width="18" style="1523" bestFit="1" customWidth="1"/>
    <col min="8199" max="8199" width="13.140625" style="1523" customWidth="1"/>
    <col min="8200" max="8200" width="15.140625" style="1523" bestFit="1" customWidth="1"/>
    <col min="8201" max="8201" width="18" style="1523" bestFit="1" customWidth="1"/>
    <col min="8202" max="8202" width="13.140625" style="1523" customWidth="1"/>
    <col min="8203" max="8203" width="15.140625" style="1523" bestFit="1" customWidth="1"/>
    <col min="8204" max="8204" width="18" style="1523" bestFit="1" customWidth="1"/>
    <col min="8205" max="8205" width="13.140625" style="1523" customWidth="1"/>
    <col min="8206" max="8206" width="3" style="1523" customWidth="1"/>
    <col min="8207" max="8448" width="9.140625" style="1523" customWidth="1"/>
    <col min="8449" max="8449" width="29" style="1523" customWidth="1"/>
    <col min="8450" max="8450" width="15.140625" style="1523" customWidth="1"/>
    <col min="8451" max="8452" width="13.140625" style="1523" customWidth="1"/>
    <col min="8453" max="8453" width="15.140625" style="1523" bestFit="1" customWidth="1"/>
    <col min="8454" max="8454" width="18" style="1523" bestFit="1" customWidth="1"/>
    <col min="8455" max="8455" width="13.140625" style="1523" customWidth="1"/>
    <col min="8456" max="8456" width="15.140625" style="1523" bestFit="1" customWidth="1"/>
    <col min="8457" max="8457" width="18" style="1523" bestFit="1" customWidth="1"/>
    <col min="8458" max="8458" width="13.140625" style="1523" customWidth="1"/>
    <col min="8459" max="8459" width="15.140625" style="1523" bestFit="1" customWidth="1"/>
    <col min="8460" max="8460" width="18" style="1523" bestFit="1" customWidth="1"/>
    <col min="8461" max="8461" width="13.140625" style="1523" customWidth="1"/>
    <col min="8462" max="8462" width="3" style="1523" customWidth="1"/>
    <col min="8463" max="8704" width="9.140625" style="1523" customWidth="1"/>
    <col min="8705" max="8705" width="29" style="1523" customWidth="1"/>
    <col min="8706" max="8706" width="15.140625" style="1523" customWidth="1"/>
    <col min="8707" max="8708" width="13.140625" style="1523" customWidth="1"/>
    <col min="8709" max="8709" width="15.140625" style="1523" bestFit="1" customWidth="1"/>
    <col min="8710" max="8710" width="18" style="1523" bestFit="1" customWidth="1"/>
    <col min="8711" max="8711" width="13.140625" style="1523" customWidth="1"/>
    <col min="8712" max="8712" width="15.140625" style="1523" bestFit="1" customWidth="1"/>
    <col min="8713" max="8713" width="18" style="1523" bestFit="1" customWidth="1"/>
    <col min="8714" max="8714" width="13.140625" style="1523" customWidth="1"/>
    <col min="8715" max="8715" width="15.140625" style="1523" bestFit="1" customWidth="1"/>
    <col min="8716" max="8716" width="18" style="1523" bestFit="1" customWidth="1"/>
    <col min="8717" max="8717" width="13.140625" style="1523" customWidth="1"/>
    <col min="8718" max="8718" width="3" style="1523" customWidth="1"/>
    <col min="8719" max="8960" width="9.140625" style="1523" customWidth="1"/>
    <col min="8961" max="8961" width="29" style="1523" customWidth="1"/>
    <col min="8962" max="8962" width="15.140625" style="1523" customWidth="1"/>
    <col min="8963" max="8964" width="13.140625" style="1523" customWidth="1"/>
    <col min="8965" max="8965" width="15.140625" style="1523" bestFit="1" customWidth="1"/>
    <col min="8966" max="8966" width="18" style="1523" bestFit="1" customWidth="1"/>
    <col min="8967" max="8967" width="13.140625" style="1523" customWidth="1"/>
    <col min="8968" max="8968" width="15.140625" style="1523" bestFit="1" customWidth="1"/>
    <col min="8969" max="8969" width="18" style="1523" bestFit="1" customWidth="1"/>
    <col min="8970" max="8970" width="13.140625" style="1523" customWidth="1"/>
    <col min="8971" max="8971" width="15.140625" style="1523" bestFit="1" customWidth="1"/>
    <col min="8972" max="8972" width="18" style="1523" bestFit="1" customWidth="1"/>
    <col min="8973" max="8973" width="13.140625" style="1523" customWidth="1"/>
    <col min="8974" max="8974" width="3" style="1523" customWidth="1"/>
    <col min="8975" max="9216" width="9.140625" style="1523" customWidth="1"/>
    <col min="9217" max="9217" width="29" style="1523" customWidth="1"/>
    <col min="9218" max="9218" width="15.140625" style="1523" customWidth="1"/>
    <col min="9219" max="9220" width="13.140625" style="1523" customWidth="1"/>
    <col min="9221" max="9221" width="15.140625" style="1523" bestFit="1" customWidth="1"/>
    <col min="9222" max="9222" width="18" style="1523" bestFit="1" customWidth="1"/>
    <col min="9223" max="9223" width="13.140625" style="1523" customWidth="1"/>
    <col min="9224" max="9224" width="15.140625" style="1523" bestFit="1" customWidth="1"/>
    <col min="9225" max="9225" width="18" style="1523" bestFit="1" customWidth="1"/>
    <col min="9226" max="9226" width="13.140625" style="1523" customWidth="1"/>
    <col min="9227" max="9227" width="15.140625" style="1523" bestFit="1" customWidth="1"/>
    <col min="9228" max="9228" width="18" style="1523" bestFit="1" customWidth="1"/>
    <col min="9229" max="9229" width="13.140625" style="1523" customWidth="1"/>
    <col min="9230" max="9230" width="3" style="1523" customWidth="1"/>
    <col min="9231" max="9472" width="9.140625" style="1523" customWidth="1"/>
    <col min="9473" max="9473" width="29" style="1523" customWidth="1"/>
    <col min="9474" max="9474" width="15.140625" style="1523" customWidth="1"/>
    <col min="9475" max="9476" width="13.140625" style="1523" customWidth="1"/>
    <col min="9477" max="9477" width="15.140625" style="1523" bestFit="1" customWidth="1"/>
    <col min="9478" max="9478" width="18" style="1523" bestFit="1" customWidth="1"/>
    <col min="9479" max="9479" width="13.140625" style="1523" customWidth="1"/>
    <col min="9480" max="9480" width="15.140625" style="1523" bestFit="1" customWidth="1"/>
    <col min="9481" max="9481" width="18" style="1523" bestFit="1" customWidth="1"/>
    <col min="9482" max="9482" width="13.140625" style="1523" customWidth="1"/>
    <col min="9483" max="9483" width="15.140625" style="1523" bestFit="1" customWidth="1"/>
    <col min="9484" max="9484" width="18" style="1523" bestFit="1" customWidth="1"/>
    <col min="9485" max="9485" width="13.140625" style="1523" customWidth="1"/>
    <col min="9486" max="9486" width="3" style="1523" customWidth="1"/>
    <col min="9487" max="9728" width="9.140625" style="1523" customWidth="1"/>
    <col min="9729" max="9729" width="29" style="1523" customWidth="1"/>
    <col min="9730" max="9730" width="15.140625" style="1523" customWidth="1"/>
    <col min="9731" max="9732" width="13.140625" style="1523" customWidth="1"/>
    <col min="9733" max="9733" width="15.140625" style="1523" bestFit="1" customWidth="1"/>
    <col min="9734" max="9734" width="18" style="1523" bestFit="1" customWidth="1"/>
    <col min="9735" max="9735" width="13.140625" style="1523" customWidth="1"/>
    <col min="9736" max="9736" width="15.140625" style="1523" bestFit="1" customWidth="1"/>
    <col min="9737" max="9737" width="18" style="1523" bestFit="1" customWidth="1"/>
    <col min="9738" max="9738" width="13.140625" style="1523" customWidth="1"/>
    <col min="9739" max="9739" width="15.140625" style="1523" bestFit="1" customWidth="1"/>
    <col min="9740" max="9740" width="18" style="1523" bestFit="1" customWidth="1"/>
    <col min="9741" max="9741" width="13.140625" style="1523" customWidth="1"/>
    <col min="9742" max="9742" width="3" style="1523" customWidth="1"/>
    <col min="9743" max="9984" width="9.140625" style="1523" customWidth="1"/>
    <col min="9985" max="9985" width="29" style="1523" customWidth="1"/>
    <col min="9986" max="9986" width="15.140625" style="1523" customWidth="1"/>
    <col min="9987" max="9988" width="13.140625" style="1523" customWidth="1"/>
    <col min="9989" max="9989" width="15.140625" style="1523" bestFit="1" customWidth="1"/>
    <col min="9990" max="9990" width="18" style="1523" bestFit="1" customWidth="1"/>
    <col min="9991" max="9991" width="13.140625" style="1523" customWidth="1"/>
    <col min="9992" max="9992" width="15.140625" style="1523" bestFit="1" customWidth="1"/>
    <col min="9993" max="9993" width="18" style="1523" bestFit="1" customWidth="1"/>
    <col min="9994" max="9994" width="13.140625" style="1523" customWidth="1"/>
    <col min="9995" max="9995" width="15.140625" style="1523" bestFit="1" customWidth="1"/>
    <col min="9996" max="9996" width="18" style="1523" bestFit="1" customWidth="1"/>
    <col min="9997" max="9997" width="13.140625" style="1523" customWidth="1"/>
    <col min="9998" max="9998" width="3" style="1523" customWidth="1"/>
    <col min="9999" max="10240" width="9.140625" style="1523" customWidth="1"/>
    <col min="10241" max="10241" width="29" style="1523" customWidth="1"/>
    <col min="10242" max="10242" width="15.140625" style="1523" customWidth="1"/>
    <col min="10243" max="10244" width="13.140625" style="1523" customWidth="1"/>
    <col min="10245" max="10245" width="15.140625" style="1523" bestFit="1" customWidth="1"/>
    <col min="10246" max="10246" width="18" style="1523" bestFit="1" customWidth="1"/>
    <col min="10247" max="10247" width="13.140625" style="1523" customWidth="1"/>
    <col min="10248" max="10248" width="15.140625" style="1523" bestFit="1" customWidth="1"/>
    <col min="10249" max="10249" width="18" style="1523" bestFit="1" customWidth="1"/>
    <col min="10250" max="10250" width="13.140625" style="1523" customWidth="1"/>
    <col min="10251" max="10251" width="15.140625" style="1523" bestFit="1" customWidth="1"/>
    <col min="10252" max="10252" width="18" style="1523" bestFit="1" customWidth="1"/>
    <col min="10253" max="10253" width="13.140625" style="1523" customWidth="1"/>
    <col min="10254" max="10254" width="3" style="1523" customWidth="1"/>
    <col min="10255" max="10496" width="9.140625" style="1523" customWidth="1"/>
    <col min="10497" max="10497" width="29" style="1523" customWidth="1"/>
    <col min="10498" max="10498" width="15.140625" style="1523" customWidth="1"/>
    <col min="10499" max="10500" width="13.140625" style="1523" customWidth="1"/>
    <col min="10501" max="10501" width="15.140625" style="1523" bestFit="1" customWidth="1"/>
    <col min="10502" max="10502" width="18" style="1523" bestFit="1" customWidth="1"/>
    <col min="10503" max="10503" width="13.140625" style="1523" customWidth="1"/>
    <col min="10504" max="10504" width="15.140625" style="1523" bestFit="1" customWidth="1"/>
    <col min="10505" max="10505" width="18" style="1523" bestFit="1" customWidth="1"/>
    <col min="10506" max="10506" width="13.140625" style="1523" customWidth="1"/>
    <col min="10507" max="10507" width="15.140625" style="1523" bestFit="1" customWidth="1"/>
    <col min="10508" max="10508" width="18" style="1523" bestFit="1" customWidth="1"/>
    <col min="10509" max="10509" width="13.140625" style="1523" customWidth="1"/>
    <col min="10510" max="10510" width="3" style="1523" customWidth="1"/>
    <col min="10511" max="10752" width="9.140625" style="1523" customWidth="1"/>
    <col min="10753" max="10753" width="29" style="1523" customWidth="1"/>
    <col min="10754" max="10754" width="15.140625" style="1523" customWidth="1"/>
    <col min="10755" max="10756" width="13.140625" style="1523" customWidth="1"/>
    <col min="10757" max="10757" width="15.140625" style="1523" bestFit="1" customWidth="1"/>
    <col min="10758" max="10758" width="18" style="1523" bestFit="1" customWidth="1"/>
    <col min="10759" max="10759" width="13.140625" style="1523" customWidth="1"/>
    <col min="10760" max="10760" width="15.140625" style="1523" bestFit="1" customWidth="1"/>
    <col min="10761" max="10761" width="18" style="1523" bestFit="1" customWidth="1"/>
    <col min="10762" max="10762" width="13.140625" style="1523" customWidth="1"/>
    <col min="10763" max="10763" width="15.140625" style="1523" bestFit="1" customWidth="1"/>
    <col min="10764" max="10764" width="18" style="1523" bestFit="1" customWidth="1"/>
    <col min="10765" max="10765" width="13.140625" style="1523" customWidth="1"/>
    <col min="10766" max="10766" width="3" style="1523" customWidth="1"/>
    <col min="10767" max="11008" width="9.140625" style="1523" customWidth="1"/>
    <col min="11009" max="11009" width="29" style="1523" customWidth="1"/>
    <col min="11010" max="11010" width="15.140625" style="1523" customWidth="1"/>
    <col min="11011" max="11012" width="13.140625" style="1523" customWidth="1"/>
    <col min="11013" max="11013" width="15.140625" style="1523" bestFit="1" customWidth="1"/>
    <col min="11014" max="11014" width="18" style="1523" bestFit="1" customWidth="1"/>
    <col min="11015" max="11015" width="13.140625" style="1523" customWidth="1"/>
    <col min="11016" max="11016" width="15.140625" style="1523" bestFit="1" customWidth="1"/>
    <col min="11017" max="11017" width="18" style="1523" bestFit="1" customWidth="1"/>
    <col min="11018" max="11018" width="13.140625" style="1523" customWidth="1"/>
    <col min="11019" max="11019" width="15.140625" style="1523" bestFit="1" customWidth="1"/>
    <col min="11020" max="11020" width="18" style="1523" bestFit="1" customWidth="1"/>
    <col min="11021" max="11021" width="13.140625" style="1523" customWidth="1"/>
    <col min="11022" max="11022" width="3" style="1523" customWidth="1"/>
    <col min="11023" max="11264" width="9.140625" style="1523" customWidth="1"/>
    <col min="11265" max="11265" width="29" style="1523" customWidth="1"/>
    <col min="11266" max="11266" width="15.140625" style="1523" customWidth="1"/>
    <col min="11267" max="11268" width="13.140625" style="1523" customWidth="1"/>
    <col min="11269" max="11269" width="15.140625" style="1523" bestFit="1" customWidth="1"/>
    <col min="11270" max="11270" width="18" style="1523" bestFit="1" customWidth="1"/>
    <col min="11271" max="11271" width="13.140625" style="1523" customWidth="1"/>
    <col min="11272" max="11272" width="15.140625" style="1523" bestFit="1" customWidth="1"/>
    <col min="11273" max="11273" width="18" style="1523" bestFit="1" customWidth="1"/>
    <col min="11274" max="11274" width="13.140625" style="1523" customWidth="1"/>
    <col min="11275" max="11275" width="15.140625" style="1523" bestFit="1" customWidth="1"/>
    <col min="11276" max="11276" width="18" style="1523" bestFit="1" customWidth="1"/>
    <col min="11277" max="11277" width="13.140625" style="1523" customWidth="1"/>
    <col min="11278" max="11278" width="3" style="1523" customWidth="1"/>
    <col min="11279" max="11520" width="9.140625" style="1523" customWidth="1"/>
    <col min="11521" max="11521" width="29" style="1523" customWidth="1"/>
    <col min="11522" max="11522" width="15.140625" style="1523" customWidth="1"/>
    <col min="11523" max="11524" width="13.140625" style="1523" customWidth="1"/>
    <col min="11525" max="11525" width="15.140625" style="1523" bestFit="1" customWidth="1"/>
    <col min="11526" max="11526" width="18" style="1523" bestFit="1" customWidth="1"/>
    <col min="11527" max="11527" width="13.140625" style="1523" customWidth="1"/>
    <col min="11528" max="11528" width="15.140625" style="1523" bestFit="1" customWidth="1"/>
    <col min="11529" max="11529" width="18" style="1523" bestFit="1" customWidth="1"/>
    <col min="11530" max="11530" width="13.140625" style="1523" customWidth="1"/>
    <col min="11531" max="11531" width="15.140625" style="1523" bestFit="1" customWidth="1"/>
    <col min="11532" max="11532" width="18" style="1523" bestFit="1" customWidth="1"/>
    <col min="11533" max="11533" width="13.140625" style="1523" customWidth="1"/>
    <col min="11534" max="11534" width="3" style="1523" customWidth="1"/>
    <col min="11535" max="11776" width="9.140625" style="1523" customWidth="1"/>
    <col min="11777" max="11777" width="29" style="1523" customWidth="1"/>
    <col min="11778" max="11778" width="15.140625" style="1523" customWidth="1"/>
    <col min="11779" max="11780" width="13.140625" style="1523" customWidth="1"/>
    <col min="11781" max="11781" width="15.140625" style="1523" bestFit="1" customWidth="1"/>
    <col min="11782" max="11782" width="18" style="1523" bestFit="1" customWidth="1"/>
    <col min="11783" max="11783" width="13.140625" style="1523" customWidth="1"/>
    <col min="11784" max="11784" width="15.140625" style="1523" bestFit="1" customWidth="1"/>
    <col min="11785" max="11785" width="18" style="1523" bestFit="1" customWidth="1"/>
    <col min="11786" max="11786" width="13.140625" style="1523" customWidth="1"/>
    <col min="11787" max="11787" width="15.140625" style="1523" bestFit="1" customWidth="1"/>
    <col min="11788" max="11788" width="18" style="1523" bestFit="1" customWidth="1"/>
    <col min="11789" max="11789" width="13.140625" style="1523" customWidth="1"/>
    <col min="11790" max="11790" width="3" style="1523" customWidth="1"/>
    <col min="11791" max="12032" width="9.140625" style="1523" customWidth="1"/>
    <col min="12033" max="12033" width="29" style="1523" customWidth="1"/>
    <col min="12034" max="12034" width="15.140625" style="1523" customWidth="1"/>
    <col min="12035" max="12036" width="13.140625" style="1523" customWidth="1"/>
    <col min="12037" max="12037" width="15.140625" style="1523" bestFit="1" customWidth="1"/>
    <col min="12038" max="12038" width="18" style="1523" bestFit="1" customWidth="1"/>
    <col min="12039" max="12039" width="13.140625" style="1523" customWidth="1"/>
    <col min="12040" max="12040" width="15.140625" style="1523" bestFit="1" customWidth="1"/>
    <col min="12041" max="12041" width="18" style="1523" bestFit="1" customWidth="1"/>
    <col min="12042" max="12042" width="13.140625" style="1523" customWidth="1"/>
    <col min="12043" max="12043" width="15.140625" style="1523" bestFit="1" customWidth="1"/>
    <col min="12044" max="12044" width="18" style="1523" bestFit="1" customWidth="1"/>
    <col min="12045" max="12045" width="13.140625" style="1523" customWidth="1"/>
    <col min="12046" max="12046" width="3" style="1523" customWidth="1"/>
    <col min="12047" max="12288" width="9.140625" style="1523" customWidth="1"/>
    <col min="12289" max="12289" width="29" style="1523" customWidth="1"/>
    <col min="12290" max="12290" width="15.140625" style="1523" customWidth="1"/>
    <col min="12291" max="12292" width="13.140625" style="1523" customWidth="1"/>
    <col min="12293" max="12293" width="15.140625" style="1523" bestFit="1" customWidth="1"/>
    <col min="12294" max="12294" width="18" style="1523" bestFit="1" customWidth="1"/>
    <col min="12295" max="12295" width="13.140625" style="1523" customWidth="1"/>
    <col min="12296" max="12296" width="15.140625" style="1523" bestFit="1" customWidth="1"/>
    <col min="12297" max="12297" width="18" style="1523" bestFit="1" customWidth="1"/>
    <col min="12298" max="12298" width="13.140625" style="1523" customWidth="1"/>
    <col min="12299" max="12299" width="15.140625" style="1523" bestFit="1" customWidth="1"/>
    <col min="12300" max="12300" width="18" style="1523" bestFit="1" customWidth="1"/>
    <col min="12301" max="12301" width="13.140625" style="1523" customWidth="1"/>
    <col min="12302" max="12302" width="3" style="1523" customWidth="1"/>
    <col min="12303" max="12544" width="9.140625" style="1523" customWidth="1"/>
    <col min="12545" max="12545" width="29" style="1523" customWidth="1"/>
    <col min="12546" max="12546" width="15.140625" style="1523" customWidth="1"/>
    <col min="12547" max="12548" width="13.140625" style="1523" customWidth="1"/>
    <col min="12549" max="12549" width="15.140625" style="1523" bestFit="1" customWidth="1"/>
    <col min="12550" max="12550" width="18" style="1523" bestFit="1" customWidth="1"/>
    <col min="12551" max="12551" width="13.140625" style="1523" customWidth="1"/>
    <col min="12552" max="12552" width="15.140625" style="1523" bestFit="1" customWidth="1"/>
    <col min="12553" max="12553" width="18" style="1523" bestFit="1" customWidth="1"/>
    <col min="12554" max="12554" width="13.140625" style="1523" customWidth="1"/>
    <col min="12555" max="12555" width="15.140625" style="1523" bestFit="1" customWidth="1"/>
    <col min="12556" max="12556" width="18" style="1523" bestFit="1" customWidth="1"/>
    <col min="12557" max="12557" width="13.140625" style="1523" customWidth="1"/>
    <col min="12558" max="12558" width="3" style="1523" customWidth="1"/>
    <col min="12559" max="12800" width="9.140625" style="1523" customWidth="1"/>
    <col min="12801" max="12801" width="29" style="1523" customWidth="1"/>
    <col min="12802" max="12802" width="15.140625" style="1523" customWidth="1"/>
    <col min="12803" max="12804" width="13.140625" style="1523" customWidth="1"/>
    <col min="12805" max="12805" width="15.140625" style="1523" bestFit="1" customWidth="1"/>
    <col min="12806" max="12806" width="18" style="1523" bestFit="1" customWidth="1"/>
    <col min="12807" max="12807" width="13.140625" style="1523" customWidth="1"/>
    <col min="12808" max="12808" width="15.140625" style="1523" bestFit="1" customWidth="1"/>
    <col min="12809" max="12809" width="18" style="1523" bestFit="1" customWidth="1"/>
    <col min="12810" max="12810" width="13.140625" style="1523" customWidth="1"/>
    <col min="12811" max="12811" width="15.140625" style="1523" bestFit="1" customWidth="1"/>
    <col min="12812" max="12812" width="18" style="1523" bestFit="1" customWidth="1"/>
    <col min="12813" max="12813" width="13.140625" style="1523" customWidth="1"/>
    <col min="12814" max="12814" width="3" style="1523" customWidth="1"/>
    <col min="12815" max="13056" width="9.140625" style="1523" customWidth="1"/>
    <col min="13057" max="13057" width="29" style="1523" customWidth="1"/>
    <col min="13058" max="13058" width="15.140625" style="1523" customWidth="1"/>
    <col min="13059" max="13060" width="13.140625" style="1523" customWidth="1"/>
    <col min="13061" max="13061" width="15.140625" style="1523" bestFit="1" customWidth="1"/>
    <col min="13062" max="13062" width="18" style="1523" bestFit="1" customWidth="1"/>
    <col min="13063" max="13063" width="13.140625" style="1523" customWidth="1"/>
    <col min="13064" max="13064" width="15.140625" style="1523" bestFit="1" customWidth="1"/>
    <col min="13065" max="13065" width="18" style="1523" bestFit="1" customWidth="1"/>
    <col min="13066" max="13066" width="13.140625" style="1523" customWidth="1"/>
    <col min="13067" max="13067" width="15.140625" style="1523" bestFit="1" customWidth="1"/>
    <col min="13068" max="13068" width="18" style="1523" bestFit="1" customWidth="1"/>
    <col min="13069" max="13069" width="13.140625" style="1523" customWidth="1"/>
    <col min="13070" max="13070" width="3" style="1523" customWidth="1"/>
    <col min="13071" max="13312" width="9.140625" style="1523" customWidth="1"/>
    <col min="13313" max="13313" width="29" style="1523" customWidth="1"/>
    <col min="13314" max="13314" width="15.140625" style="1523" customWidth="1"/>
    <col min="13315" max="13316" width="13.140625" style="1523" customWidth="1"/>
    <col min="13317" max="13317" width="15.140625" style="1523" bestFit="1" customWidth="1"/>
    <col min="13318" max="13318" width="18" style="1523" bestFit="1" customWidth="1"/>
    <col min="13319" max="13319" width="13.140625" style="1523" customWidth="1"/>
    <col min="13320" max="13320" width="15.140625" style="1523" bestFit="1" customWidth="1"/>
    <col min="13321" max="13321" width="18" style="1523" bestFit="1" customWidth="1"/>
    <col min="13322" max="13322" width="13.140625" style="1523" customWidth="1"/>
    <col min="13323" max="13323" width="15.140625" style="1523" bestFit="1" customWidth="1"/>
    <col min="13324" max="13324" width="18" style="1523" bestFit="1" customWidth="1"/>
    <col min="13325" max="13325" width="13.140625" style="1523" customWidth="1"/>
    <col min="13326" max="13326" width="3" style="1523" customWidth="1"/>
    <col min="13327" max="13568" width="9.140625" style="1523" customWidth="1"/>
    <col min="13569" max="13569" width="29" style="1523" customWidth="1"/>
    <col min="13570" max="13570" width="15.140625" style="1523" customWidth="1"/>
    <col min="13571" max="13572" width="13.140625" style="1523" customWidth="1"/>
    <col min="13573" max="13573" width="15.140625" style="1523" bestFit="1" customWidth="1"/>
    <col min="13574" max="13574" width="18" style="1523" bestFit="1" customWidth="1"/>
    <col min="13575" max="13575" width="13.140625" style="1523" customWidth="1"/>
    <col min="13576" max="13576" width="15.140625" style="1523" bestFit="1" customWidth="1"/>
    <col min="13577" max="13577" width="18" style="1523" bestFit="1" customWidth="1"/>
    <col min="13578" max="13578" width="13.140625" style="1523" customWidth="1"/>
    <col min="13579" max="13579" width="15.140625" style="1523" bestFit="1" customWidth="1"/>
    <col min="13580" max="13580" width="18" style="1523" bestFit="1" customWidth="1"/>
    <col min="13581" max="13581" width="13.140625" style="1523" customWidth="1"/>
    <col min="13582" max="13582" width="3" style="1523" customWidth="1"/>
    <col min="13583" max="13824" width="9.140625" style="1523" customWidth="1"/>
    <col min="13825" max="13825" width="29" style="1523" customWidth="1"/>
    <col min="13826" max="13826" width="15.140625" style="1523" customWidth="1"/>
    <col min="13827" max="13828" width="13.140625" style="1523" customWidth="1"/>
    <col min="13829" max="13829" width="15.140625" style="1523" bestFit="1" customWidth="1"/>
    <col min="13830" max="13830" width="18" style="1523" bestFit="1" customWidth="1"/>
    <col min="13831" max="13831" width="13.140625" style="1523" customWidth="1"/>
    <col min="13832" max="13832" width="15.140625" style="1523" bestFit="1" customWidth="1"/>
    <col min="13833" max="13833" width="18" style="1523" bestFit="1" customWidth="1"/>
    <col min="13834" max="13834" width="13.140625" style="1523" customWidth="1"/>
    <col min="13835" max="13835" width="15.140625" style="1523" bestFit="1" customWidth="1"/>
    <col min="13836" max="13836" width="18" style="1523" bestFit="1" customWidth="1"/>
    <col min="13837" max="13837" width="13.140625" style="1523" customWidth="1"/>
    <col min="13838" max="13838" width="3" style="1523" customWidth="1"/>
    <col min="13839" max="14080" width="9.140625" style="1523" customWidth="1"/>
    <col min="14081" max="14081" width="29" style="1523" customWidth="1"/>
    <col min="14082" max="14082" width="15.140625" style="1523" customWidth="1"/>
    <col min="14083" max="14084" width="13.140625" style="1523" customWidth="1"/>
    <col min="14085" max="14085" width="15.140625" style="1523" bestFit="1" customWidth="1"/>
    <col min="14086" max="14086" width="18" style="1523" bestFit="1" customWidth="1"/>
    <col min="14087" max="14087" width="13.140625" style="1523" customWidth="1"/>
    <col min="14088" max="14088" width="15.140625" style="1523" bestFit="1" customWidth="1"/>
    <col min="14089" max="14089" width="18" style="1523" bestFit="1" customWidth="1"/>
    <col min="14090" max="14090" width="13.140625" style="1523" customWidth="1"/>
    <col min="14091" max="14091" width="15.140625" style="1523" bestFit="1" customWidth="1"/>
    <col min="14092" max="14092" width="18" style="1523" bestFit="1" customWidth="1"/>
    <col min="14093" max="14093" width="13.140625" style="1523" customWidth="1"/>
    <col min="14094" max="14094" width="3" style="1523" customWidth="1"/>
    <col min="14095" max="14336" width="9.140625" style="1523" customWidth="1"/>
    <col min="14337" max="14337" width="29" style="1523" customWidth="1"/>
    <col min="14338" max="14338" width="15.140625" style="1523" customWidth="1"/>
    <col min="14339" max="14340" width="13.140625" style="1523" customWidth="1"/>
    <col min="14341" max="14341" width="15.140625" style="1523" bestFit="1" customWidth="1"/>
    <col min="14342" max="14342" width="18" style="1523" bestFit="1" customWidth="1"/>
    <col min="14343" max="14343" width="13.140625" style="1523" customWidth="1"/>
    <col min="14344" max="14344" width="15.140625" style="1523" bestFit="1" customWidth="1"/>
    <col min="14345" max="14345" width="18" style="1523" bestFit="1" customWidth="1"/>
    <col min="14346" max="14346" width="13.140625" style="1523" customWidth="1"/>
    <col min="14347" max="14347" width="15.140625" style="1523" bestFit="1" customWidth="1"/>
    <col min="14348" max="14348" width="18" style="1523" bestFit="1" customWidth="1"/>
    <col min="14349" max="14349" width="13.140625" style="1523" customWidth="1"/>
    <col min="14350" max="14350" width="3" style="1523" customWidth="1"/>
    <col min="14351" max="14592" width="9.140625" style="1523" customWidth="1"/>
    <col min="14593" max="14593" width="29" style="1523" customWidth="1"/>
    <col min="14594" max="14594" width="15.140625" style="1523" customWidth="1"/>
    <col min="14595" max="14596" width="13.140625" style="1523" customWidth="1"/>
    <col min="14597" max="14597" width="15.140625" style="1523" bestFit="1" customWidth="1"/>
    <col min="14598" max="14598" width="18" style="1523" bestFit="1" customWidth="1"/>
    <col min="14599" max="14599" width="13.140625" style="1523" customWidth="1"/>
    <col min="14600" max="14600" width="15.140625" style="1523" bestFit="1" customWidth="1"/>
    <col min="14601" max="14601" width="18" style="1523" bestFit="1" customWidth="1"/>
    <col min="14602" max="14602" width="13.140625" style="1523" customWidth="1"/>
    <col min="14603" max="14603" width="15.140625" style="1523" bestFit="1" customWidth="1"/>
    <col min="14604" max="14604" width="18" style="1523" bestFit="1" customWidth="1"/>
    <col min="14605" max="14605" width="13.140625" style="1523" customWidth="1"/>
    <col min="14606" max="14606" width="3" style="1523" customWidth="1"/>
    <col min="14607" max="14848" width="9.140625" style="1523" customWidth="1"/>
    <col min="14849" max="14849" width="29" style="1523" customWidth="1"/>
    <col min="14850" max="14850" width="15.140625" style="1523" customWidth="1"/>
    <col min="14851" max="14852" width="13.140625" style="1523" customWidth="1"/>
    <col min="14853" max="14853" width="15.140625" style="1523" bestFit="1" customWidth="1"/>
    <col min="14854" max="14854" width="18" style="1523" bestFit="1" customWidth="1"/>
    <col min="14855" max="14855" width="13.140625" style="1523" customWidth="1"/>
    <col min="14856" max="14856" width="15.140625" style="1523" bestFit="1" customWidth="1"/>
    <col min="14857" max="14857" width="18" style="1523" bestFit="1" customWidth="1"/>
    <col min="14858" max="14858" width="13.140625" style="1523" customWidth="1"/>
    <col min="14859" max="14859" width="15.140625" style="1523" bestFit="1" customWidth="1"/>
    <col min="14860" max="14860" width="18" style="1523" bestFit="1" customWidth="1"/>
    <col min="14861" max="14861" width="13.140625" style="1523" customWidth="1"/>
    <col min="14862" max="14862" width="3" style="1523" customWidth="1"/>
    <col min="14863" max="15104" width="9.140625" style="1523" customWidth="1"/>
    <col min="15105" max="15105" width="29" style="1523" customWidth="1"/>
    <col min="15106" max="15106" width="15.140625" style="1523" customWidth="1"/>
    <col min="15107" max="15108" width="13.140625" style="1523" customWidth="1"/>
    <col min="15109" max="15109" width="15.140625" style="1523" bestFit="1" customWidth="1"/>
    <col min="15110" max="15110" width="18" style="1523" bestFit="1" customWidth="1"/>
    <col min="15111" max="15111" width="13.140625" style="1523" customWidth="1"/>
    <col min="15112" max="15112" width="15.140625" style="1523" bestFit="1" customWidth="1"/>
    <col min="15113" max="15113" width="18" style="1523" bestFit="1" customWidth="1"/>
    <col min="15114" max="15114" width="13.140625" style="1523" customWidth="1"/>
    <col min="15115" max="15115" width="15.140625" style="1523" bestFit="1" customWidth="1"/>
    <col min="15116" max="15116" width="18" style="1523" bestFit="1" customWidth="1"/>
    <col min="15117" max="15117" width="13.140625" style="1523" customWidth="1"/>
    <col min="15118" max="15118" width="3" style="1523" customWidth="1"/>
    <col min="15119" max="15360" width="9.140625" style="1523" customWidth="1"/>
    <col min="15361" max="15361" width="29" style="1523" customWidth="1"/>
    <col min="15362" max="15362" width="15.140625" style="1523" customWidth="1"/>
    <col min="15363" max="15364" width="13.140625" style="1523" customWidth="1"/>
    <col min="15365" max="15365" width="15.140625" style="1523" bestFit="1" customWidth="1"/>
    <col min="15366" max="15366" width="18" style="1523" bestFit="1" customWidth="1"/>
    <col min="15367" max="15367" width="13.140625" style="1523" customWidth="1"/>
    <col min="15368" max="15368" width="15.140625" style="1523" bestFit="1" customWidth="1"/>
    <col min="15369" max="15369" width="18" style="1523" bestFit="1" customWidth="1"/>
    <col min="15370" max="15370" width="13.140625" style="1523" customWidth="1"/>
    <col min="15371" max="15371" width="15.140625" style="1523" bestFit="1" customWidth="1"/>
    <col min="15372" max="15372" width="18" style="1523" bestFit="1" customWidth="1"/>
    <col min="15373" max="15373" width="13.140625" style="1523" customWidth="1"/>
    <col min="15374" max="15374" width="3" style="1523" customWidth="1"/>
    <col min="15375" max="15616" width="9.140625" style="1523" customWidth="1"/>
    <col min="15617" max="15617" width="29" style="1523" customWidth="1"/>
    <col min="15618" max="15618" width="15.140625" style="1523" customWidth="1"/>
    <col min="15619" max="15620" width="13.140625" style="1523" customWidth="1"/>
    <col min="15621" max="15621" width="15.140625" style="1523" bestFit="1" customWidth="1"/>
    <col min="15622" max="15622" width="18" style="1523" bestFit="1" customWidth="1"/>
    <col min="15623" max="15623" width="13.140625" style="1523" customWidth="1"/>
    <col min="15624" max="15624" width="15.140625" style="1523" bestFit="1" customWidth="1"/>
    <col min="15625" max="15625" width="18" style="1523" bestFit="1" customWidth="1"/>
    <col min="15626" max="15626" width="13.140625" style="1523" customWidth="1"/>
    <col min="15627" max="15627" width="15.140625" style="1523" bestFit="1" customWidth="1"/>
    <col min="15628" max="15628" width="18" style="1523" bestFit="1" customWidth="1"/>
    <col min="15629" max="15629" width="13.140625" style="1523" customWidth="1"/>
    <col min="15630" max="15630" width="3" style="1523" customWidth="1"/>
    <col min="15631" max="15872" width="9.140625" style="1523" customWidth="1"/>
    <col min="15873" max="15873" width="29" style="1523" customWidth="1"/>
    <col min="15874" max="15874" width="15.140625" style="1523" customWidth="1"/>
    <col min="15875" max="15876" width="13.140625" style="1523" customWidth="1"/>
    <col min="15877" max="15877" width="15.140625" style="1523" bestFit="1" customWidth="1"/>
    <col min="15878" max="15878" width="18" style="1523" bestFit="1" customWidth="1"/>
    <col min="15879" max="15879" width="13.140625" style="1523" customWidth="1"/>
    <col min="15880" max="15880" width="15.140625" style="1523" bestFit="1" customWidth="1"/>
    <col min="15881" max="15881" width="18" style="1523" bestFit="1" customWidth="1"/>
    <col min="15882" max="15882" width="13.140625" style="1523" customWidth="1"/>
    <col min="15883" max="15883" width="15.140625" style="1523" bestFit="1" customWidth="1"/>
    <col min="15884" max="15884" width="18" style="1523" bestFit="1" customWidth="1"/>
    <col min="15885" max="15885" width="13.140625" style="1523" customWidth="1"/>
    <col min="15886" max="15886" width="3" style="1523" customWidth="1"/>
    <col min="15887" max="16128" width="9.140625" style="1523" customWidth="1"/>
    <col min="16129" max="16129" width="29" style="1523" customWidth="1"/>
    <col min="16130" max="16130" width="15.140625" style="1523" customWidth="1"/>
    <col min="16131" max="16132" width="13.140625" style="1523" customWidth="1"/>
    <col min="16133" max="16133" width="15.140625" style="1523" bestFit="1" customWidth="1"/>
    <col min="16134" max="16134" width="18" style="1523" bestFit="1" customWidth="1"/>
    <col min="16135" max="16135" width="13.140625" style="1523" customWidth="1"/>
    <col min="16136" max="16136" width="15.140625" style="1523" bestFit="1" customWidth="1"/>
    <col min="16137" max="16137" width="18" style="1523" bestFit="1" customWidth="1"/>
    <col min="16138" max="16138" width="13.140625" style="1523" customWidth="1"/>
    <col min="16139" max="16139" width="15.140625" style="1523" bestFit="1" customWidth="1"/>
    <col min="16140" max="16140" width="18" style="1523" bestFit="1" customWidth="1"/>
    <col min="16141" max="16141" width="13.140625" style="1523" customWidth="1"/>
    <col min="16142" max="16142" width="3" style="1523" customWidth="1"/>
    <col min="16143" max="16384" width="9.140625" style="1523" customWidth="1"/>
  </cols>
  <sheetData>
    <row r="1" spans="1:21" s="258" customFormat="1" ht="2.25" customHeight="1">
      <c r="A1" s="1729"/>
      <c r="B1" s="1730"/>
      <c r="C1" s="1730"/>
      <c r="D1" s="1730"/>
      <c r="E1" s="1730"/>
      <c r="F1" s="1730"/>
      <c r="G1" s="1730"/>
      <c r="H1" s="1730"/>
      <c r="I1" s="1730"/>
      <c r="J1" s="1730"/>
      <c r="K1" s="1730"/>
      <c r="L1" s="1730"/>
      <c r="M1" s="1730"/>
      <c r="N1" s="1349"/>
    </row>
    <row r="2" spans="1:21" s="258" customFormat="1" ht="42" customHeight="1">
      <c r="A2" s="1589" t="s">
        <v>1134</v>
      </c>
      <c r="B2" s="1589"/>
      <c r="C2" s="1589"/>
      <c r="D2" s="1589"/>
      <c r="E2" s="1589"/>
      <c r="F2" s="1589"/>
      <c r="G2" s="1589"/>
      <c r="H2" s="1589"/>
      <c r="I2" s="1589"/>
      <c r="J2" s="1589"/>
      <c r="K2" s="1589"/>
      <c r="L2" s="1589"/>
      <c r="M2" s="1589"/>
      <c r="N2" s="1349"/>
    </row>
    <row r="3" spans="1:21" s="258" customFormat="1" ht="42" customHeight="1">
      <c r="A3" s="1589" t="s">
        <v>1487</v>
      </c>
      <c r="B3" s="1589"/>
      <c r="C3" s="1589"/>
      <c r="D3" s="1589"/>
      <c r="E3" s="1589"/>
      <c r="F3" s="1589"/>
      <c r="G3" s="1589"/>
      <c r="H3" s="1589"/>
      <c r="I3" s="1589"/>
      <c r="J3" s="1589"/>
      <c r="K3" s="1589"/>
      <c r="L3" s="1589"/>
      <c r="M3" s="1589"/>
      <c r="N3" s="1349"/>
    </row>
    <row r="4" spans="1:21" s="258" customFormat="1" ht="9.75" customHeight="1">
      <c r="A4" s="1589"/>
      <c r="B4" s="1589"/>
      <c r="C4" s="1589"/>
      <c r="D4" s="1589"/>
      <c r="E4" s="1589"/>
      <c r="F4" s="1589"/>
      <c r="G4" s="1589"/>
      <c r="H4" s="1589"/>
      <c r="I4" s="1589"/>
      <c r="J4" s="1589"/>
      <c r="K4" s="1589"/>
      <c r="L4" s="1589"/>
      <c r="M4" s="1589"/>
      <c r="N4" s="1349"/>
    </row>
    <row r="5" spans="1:21" s="1733" customFormat="1" ht="42" customHeight="1">
      <c r="A5" s="1731" t="s">
        <v>273</v>
      </c>
      <c r="B5" s="1731"/>
      <c r="C5" s="1731"/>
      <c r="D5" s="1731"/>
      <c r="E5" s="1731"/>
      <c r="F5" s="1731"/>
      <c r="G5" s="1731"/>
      <c r="H5" s="1731"/>
      <c r="I5" s="1731"/>
      <c r="J5" s="1731"/>
      <c r="K5" s="1731"/>
      <c r="L5" s="1731"/>
      <c r="M5" s="1731"/>
      <c r="N5" s="1732"/>
    </row>
    <row r="6" spans="1:21" s="891" customFormat="1" ht="9">
      <c r="B6" s="1734"/>
      <c r="N6" s="1364"/>
    </row>
    <row r="7" spans="1:21" s="891" customFormat="1" ht="15.75">
      <c r="A7" s="1735"/>
      <c r="B7" s="1736" t="s">
        <v>1135</v>
      </c>
      <c r="C7" s="1736"/>
      <c r="D7" s="1736"/>
      <c r="E7" s="1736" t="s">
        <v>1136</v>
      </c>
      <c r="F7" s="1736"/>
      <c r="G7" s="1736"/>
      <c r="H7" s="1736" t="s">
        <v>1137</v>
      </c>
      <c r="I7" s="1736"/>
      <c r="J7" s="1736"/>
      <c r="K7" s="1736" t="s">
        <v>1488</v>
      </c>
      <c r="L7" s="1736"/>
      <c r="M7" s="1736"/>
      <c r="N7" s="1737"/>
    </row>
    <row r="8" spans="1:21" s="891" customFormat="1" ht="33" customHeight="1" thickBot="1">
      <c r="A8" s="1738" t="s">
        <v>576</v>
      </c>
      <c r="B8" s="1739" t="s">
        <v>1138</v>
      </c>
      <c r="C8" s="1740" t="s">
        <v>1139</v>
      </c>
      <c r="D8" s="1739" t="s">
        <v>1140</v>
      </c>
      <c r="E8" s="1739" t="s">
        <v>1138</v>
      </c>
      <c r="F8" s="1740" t="s">
        <v>1139</v>
      </c>
      <c r="G8" s="1739" t="s">
        <v>1140</v>
      </c>
      <c r="H8" s="1739" t="s">
        <v>1138</v>
      </c>
      <c r="I8" s="1740" t="s">
        <v>1139</v>
      </c>
      <c r="J8" s="1739" t="s">
        <v>1140</v>
      </c>
      <c r="K8" s="1739" t="s">
        <v>1138</v>
      </c>
      <c r="L8" s="1740" t="s">
        <v>1139</v>
      </c>
      <c r="M8" s="1739" t="s">
        <v>1140</v>
      </c>
      <c r="N8" s="1737"/>
    </row>
    <row r="9" spans="1:21" s="1089" customFormat="1" ht="22.5" customHeight="1" thickTop="1" thickBot="1">
      <c r="A9" s="1741" t="s">
        <v>1141</v>
      </c>
      <c r="B9" s="1083"/>
      <c r="C9" s="1083"/>
      <c r="D9" s="1083"/>
      <c r="E9" s="1083"/>
      <c r="F9" s="1083"/>
      <c r="G9" s="1083"/>
      <c r="H9" s="1083"/>
      <c r="I9" s="1083"/>
      <c r="J9" s="1083"/>
      <c r="K9" s="1083"/>
      <c r="L9" s="1083"/>
      <c r="M9" s="1083"/>
      <c r="N9" s="1742"/>
      <c r="S9" s="1743"/>
      <c r="U9" s="1744"/>
    </row>
    <row r="10" spans="1:21" s="1089" customFormat="1" ht="22.5" customHeight="1" thickTop="1">
      <c r="A10" s="1089" t="s">
        <v>85</v>
      </c>
      <c r="B10" s="1744">
        <v>17728049.874889996</v>
      </c>
      <c r="C10" s="1745">
        <v>0.12019231091847729</v>
      </c>
      <c r="D10" s="1744">
        <v>2</v>
      </c>
      <c r="E10" s="1744">
        <v>20058770</v>
      </c>
      <c r="F10" s="1745">
        <v>0.1234</v>
      </c>
      <c r="G10" s="1744">
        <v>2</v>
      </c>
      <c r="H10" s="1744">
        <v>20736691.288250003</v>
      </c>
      <c r="I10" s="1745">
        <v>0.12020736398874966</v>
      </c>
      <c r="J10" s="1744">
        <v>3</v>
      </c>
      <c r="K10" s="1744">
        <v>20744253.420979999</v>
      </c>
      <c r="L10" s="1745">
        <v>0.12076840616027622</v>
      </c>
      <c r="M10" s="1744">
        <v>3</v>
      </c>
      <c r="N10" s="1746"/>
      <c r="S10" s="1743"/>
      <c r="U10" s="1744"/>
    </row>
    <row r="11" spans="1:21" s="1089" customFormat="1" ht="22.5" customHeight="1">
      <c r="A11" s="1089" t="s">
        <v>212</v>
      </c>
      <c r="B11" s="1744">
        <v>16618225.543059999</v>
      </c>
      <c r="C11" s="1745">
        <v>0.11266794404803324</v>
      </c>
      <c r="D11" s="1744">
        <v>3</v>
      </c>
      <c r="E11" s="1744">
        <v>18946677</v>
      </c>
      <c r="F11" s="1745">
        <v>0.11650000000000001</v>
      </c>
      <c r="G11" s="1744">
        <v>3</v>
      </c>
      <c r="H11" s="1744">
        <v>23236078.39695999</v>
      </c>
      <c r="I11" s="1745">
        <v>0.13469592109504802</v>
      </c>
      <c r="J11" s="1744">
        <v>2</v>
      </c>
      <c r="K11" s="1744">
        <v>20802340.553189997</v>
      </c>
      <c r="L11" s="1745">
        <v>0.12110657645896375</v>
      </c>
      <c r="M11" s="1744">
        <v>2</v>
      </c>
      <c r="N11" s="1746"/>
      <c r="S11" s="1743"/>
      <c r="U11" s="1744"/>
    </row>
    <row r="12" spans="1:21" s="1089" customFormat="1" ht="22.5" customHeight="1">
      <c r="A12" s="1089" t="s">
        <v>87</v>
      </c>
      <c r="B12" s="1744">
        <v>23312321.438549999</v>
      </c>
      <c r="C12" s="1745">
        <v>0.15805245395560305</v>
      </c>
      <c r="D12" s="1744">
        <v>1</v>
      </c>
      <c r="E12" s="1744">
        <v>28623183</v>
      </c>
      <c r="F12" s="1745">
        <v>0.17610000000000001</v>
      </c>
      <c r="G12" s="1744">
        <v>1</v>
      </c>
      <c r="H12" s="1744">
        <v>28284389.971500002</v>
      </c>
      <c r="I12" s="1745">
        <v>0.16396019563788236</v>
      </c>
      <c r="J12" s="1744">
        <v>1</v>
      </c>
      <c r="K12" s="1744">
        <v>28624287.296760004</v>
      </c>
      <c r="L12" s="1745">
        <v>0.16664420184952775</v>
      </c>
      <c r="M12" s="1744">
        <v>1</v>
      </c>
      <c r="N12" s="1746"/>
      <c r="S12" s="1743"/>
      <c r="U12" s="1744"/>
    </row>
    <row r="13" spans="1:21" s="1089" customFormat="1" ht="22.5" customHeight="1">
      <c r="A13" s="1089" t="s">
        <v>89</v>
      </c>
      <c r="B13" s="1744">
        <v>13794722.455469999</v>
      </c>
      <c r="C13" s="1745">
        <v>9.3525209038946192E-2</v>
      </c>
      <c r="D13" s="1744">
        <v>4</v>
      </c>
      <c r="E13" s="1744">
        <v>15912767</v>
      </c>
      <c r="F13" s="1745">
        <v>9.7900000000000001E-2</v>
      </c>
      <c r="G13" s="1744">
        <v>4</v>
      </c>
      <c r="H13" s="1744">
        <v>16271119.966759998</v>
      </c>
      <c r="I13" s="1745">
        <v>9.4321143771726235E-2</v>
      </c>
      <c r="J13" s="1744">
        <v>4</v>
      </c>
      <c r="K13" s="1744">
        <v>16431344.233189998</v>
      </c>
      <c r="L13" s="1745">
        <v>9.5659612994616783E-2</v>
      </c>
      <c r="M13" s="1744">
        <v>4</v>
      </c>
      <c r="N13" s="1746"/>
      <c r="S13" s="1743"/>
      <c r="U13" s="1744"/>
    </row>
    <row r="14" spans="1:21" s="1089" customFormat="1" ht="22.5" customHeight="1">
      <c r="A14" s="1089" t="s">
        <v>97</v>
      </c>
      <c r="B14" s="1744">
        <v>12324794.820699997</v>
      </c>
      <c r="C14" s="1745">
        <v>8.3559420328244344E-2</v>
      </c>
      <c r="D14" s="1744">
        <v>5</v>
      </c>
      <c r="E14" s="1744">
        <v>15226029</v>
      </c>
      <c r="F14" s="1745">
        <v>9.3700000000000006E-2</v>
      </c>
      <c r="G14" s="1744">
        <v>5</v>
      </c>
      <c r="H14" s="1744">
        <v>15941866.30373</v>
      </c>
      <c r="I14" s="1745">
        <v>9.241251165841978E-2</v>
      </c>
      <c r="J14" s="1744">
        <v>5</v>
      </c>
      <c r="K14" s="1744">
        <v>15416457.379899999</v>
      </c>
      <c r="L14" s="1745">
        <v>8.975116860678975E-2</v>
      </c>
      <c r="M14" s="1744">
        <v>5</v>
      </c>
      <c r="N14" s="1746"/>
      <c r="S14" s="1743"/>
      <c r="U14" s="1744"/>
    </row>
    <row r="15" spans="1:21" s="1089" customFormat="1" ht="22.5" customHeight="1">
      <c r="A15" s="1089" t="s">
        <v>95</v>
      </c>
      <c r="B15" s="1744">
        <v>7393961.2400700012</v>
      </c>
      <c r="C15" s="1745">
        <v>5.0129444273755909E-2</v>
      </c>
      <c r="D15" s="1744">
        <v>8</v>
      </c>
      <c r="E15" s="1744">
        <v>8429404</v>
      </c>
      <c r="F15" s="1745">
        <v>5.1799999999999999E-2</v>
      </c>
      <c r="G15" s="1744">
        <v>7</v>
      </c>
      <c r="H15" s="1744">
        <v>8470071.4845300019</v>
      </c>
      <c r="I15" s="1745">
        <v>4.9099682866405418E-2</v>
      </c>
      <c r="J15" s="1744">
        <v>8</v>
      </c>
      <c r="K15" s="1744">
        <v>8582963.5263500009</v>
      </c>
      <c r="L15" s="1745">
        <v>4.9968094979052989E-2</v>
      </c>
      <c r="M15" s="1744">
        <v>8</v>
      </c>
      <c r="N15" s="1746"/>
      <c r="S15" s="1743"/>
      <c r="U15" s="1744"/>
    </row>
    <row r="16" spans="1:21" s="1089" customFormat="1" ht="22.5" customHeight="1">
      <c r="A16" s="1089" t="s">
        <v>91</v>
      </c>
      <c r="B16" s="1744">
        <v>7115733.0353399981</v>
      </c>
      <c r="C16" s="1745">
        <v>4.8243117738959548E-2</v>
      </c>
      <c r="D16" s="1744">
        <v>9</v>
      </c>
      <c r="E16" s="1744">
        <v>7742229</v>
      </c>
      <c r="F16" s="1745">
        <v>4.7600000000000003E-2</v>
      </c>
      <c r="G16" s="1744">
        <v>9</v>
      </c>
      <c r="H16" s="1744">
        <v>7688557.9326999998</v>
      </c>
      <c r="I16" s="1745">
        <v>4.4569370740854278E-2</v>
      </c>
      <c r="J16" s="1744">
        <v>10</v>
      </c>
      <c r="K16" s="1744">
        <v>7706258.2647099998</v>
      </c>
      <c r="L16" s="1745">
        <v>4.4864112928124644E-2</v>
      </c>
      <c r="M16" s="1744">
        <v>10</v>
      </c>
      <c r="N16" s="1746"/>
      <c r="S16" s="1743"/>
      <c r="U16" s="1744"/>
    </row>
    <row r="17" spans="1:21" s="1089" customFormat="1" ht="22.5" customHeight="1">
      <c r="A17" s="1089" t="s">
        <v>93</v>
      </c>
      <c r="B17" s="1744">
        <v>6985483.5407999996</v>
      </c>
      <c r="C17" s="1745">
        <v>4.7360054578871102E-2</v>
      </c>
      <c r="D17" s="1744">
        <v>10</v>
      </c>
      <c r="E17" s="1744">
        <v>7243213</v>
      </c>
      <c r="F17" s="1745">
        <v>4.4600000000000001E-2</v>
      </c>
      <c r="G17" s="1744">
        <v>10</v>
      </c>
      <c r="H17" s="1744">
        <v>8241445.3716200003</v>
      </c>
      <c r="I17" s="1745">
        <v>4.777437296089132E-2</v>
      </c>
      <c r="J17" s="1744">
        <v>9</v>
      </c>
      <c r="K17" s="1744">
        <v>8302807.6415899992</v>
      </c>
      <c r="L17" s="1745">
        <v>4.8337090045191697E-2</v>
      </c>
      <c r="M17" s="1744">
        <v>9</v>
      </c>
      <c r="N17" s="1746"/>
      <c r="S17" s="1743"/>
      <c r="U17" s="1744"/>
    </row>
    <row r="18" spans="1:21" s="1089" customFormat="1" ht="22.5" customHeight="1">
      <c r="A18" s="1089" t="s">
        <v>99</v>
      </c>
      <c r="B18" s="1744">
        <v>64068.78168</v>
      </c>
      <c r="C18" s="1745">
        <v>4.3437236369453665E-4</v>
      </c>
      <c r="D18" s="1744">
        <v>46</v>
      </c>
      <c r="E18" s="1744">
        <v>63412</v>
      </c>
      <c r="F18" s="1745">
        <v>4.0000000000000002E-4</v>
      </c>
      <c r="G18" s="1744">
        <v>46</v>
      </c>
      <c r="H18" s="1744">
        <v>59492.208579999991</v>
      </c>
      <c r="I18" s="1745">
        <v>3.4486705096115603E-4</v>
      </c>
      <c r="J18" s="1744">
        <v>46</v>
      </c>
      <c r="K18" s="1744">
        <v>53034.524399999988</v>
      </c>
      <c r="L18" s="1745">
        <v>3.0875514549868522E-4</v>
      </c>
      <c r="M18" s="1744">
        <v>47</v>
      </c>
      <c r="N18" s="1746"/>
      <c r="S18" s="1743"/>
      <c r="U18" s="1744"/>
    </row>
    <row r="19" spans="1:21" s="1089" customFormat="1" ht="22.5" customHeight="1">
      <c r="A19" s="1089" t="s">
        <v>101</v>
      </c>
      <c r="B19" s="1744">
        <v>124543.81117</v>
      </c>
      <c r="C19" s="1745">
        <v>8.443798714893705E-4</v>
      </c>
      <c r="D19" s="1744">
        <v>34</v>
      </c>
      <c r="E19" s="1744">
        <v>92680</v>
      </c>
      <c r="F19" s="1745">
        <v>5.9999999999999995E-4</v>
      </c>
      <c r="G19" s="1744">
        <v>41</v>
      </c>
      <c r="H19" s="1744">
        <v>93553.302759999991</v>
      </c>
      <c r="I19" s="1745">
        <v>5.4231389959463804E-4</v>
      </c>
      <c r="J19" s="1744">
        <v>42</v>
      </c>
      <c r="K19" s="1744">
        <v>59270.386469999998</v>
      </c>
      <c r="L19" s="1745">
        <v>3.4505894047968792E-4</v>
      </c>
      <c r="M19" s="1744">
        <v>45</v>
      </c>
      <c r="N19" s="1746"/>
      <c r="S19" s="1743"/>
      <c r="U19" s="1744"/>
    </row>
    <row r="20" spans="1:21" s="1089" customFormat="1" ht="22.5" customHeight="1">
      <c r="A20" s="1089" t="s">
        <v>103</v>
      </c>
      <c r="B20" s="1185">
        <v>8190860.4363599997</v>
      </c>
      <c r="C20" s="1745">
        <v>5.5532246987371726E-2</v>
      </c>
      <c r="D20" s="1185">
        <v>7</v>
      </c>
      <c r="E20" s="1185">
        <v>8264119</v>
      </c>
      <c r="F20" s="1745">
        <v>5.0799999999999998E-2</v>
      </c>
      <c r="G20" s="1185">
        <v>8</v>
      </c>
      <c r="H20" s="1744">
        <v>9352024.9442999978</v>
      </c>
      <c r="I20" s="1745">
        <v>5.4212229467308012E-2</v>
      </c>
      <c r="J20" s="1744">
        <v>7</v>
      </c>
      <c r="K20" s="1744">
        <v>9635825.7787999976</v>
      </c>
      <c r="L20" s="1745">
        <v>5.6097623651610903E-2</v>
      </c>
      <c r="M20" s="1744">
        <v>7</v>
      </c>
      <c r="N20" s="1746"/>
      <c r="S20" s="1743"/>
      <c r="U20" s="1744"/>
    </row>
    <row r="21" spans="1:21" s="1089" customFormat="1" ht="15.75" customHeight="1">
      <c r="A21" s="1089" t="s">
        <v>105</v>
      </c>
      <c r="B21" s="1744">
        <v>2127895.4636499998</v>
      </c>
      <c r="C21" s="1745">
        <v>1.4426667060052209E-2</v>
      </c>
      <c r="D21" s="1089">
        <v>14</v>
      </c>
      <c r="E21" s="1744">
        <v>2406458</v>
      </c>
      <c r="F21" s="1745">
        <v>1.4800000000000001E-2</v>
      </c>
      <c r="G21" s="1089">
        <v>13</v>
      </c>
      <c r="H21" s="1744">
        <v>2532071.8388699996</v>
      </c>
      <c r="I21" s="1745">
        <v>1.4678025387452987E-2</v>
      </c>
      <c r="J21" s="1744">
        <v>13</v>
      </c>
      <c r="K21" s="1744">
        <v>2920801.64506</v>
      </c>
      <c r="L21" s="1745">
        <v>1.7004254249394186E-2</v>
      </c>
      <c r="M21" s="1744">
        <v>13</v>
      </c>
      <c r="N21" s="1746"/>
      <c r="S21" s="1743"/>
      <c r="U21" s="1744"/>
    </row>
    <row r="22" spans="1:21" s="1089" customFormat="1" ht="23.25" customHeight="1">
      <c r="A22" s="1089" t="s">
        <v>107</v>
      </c>
      <c r="B22" s="1744">
        <v>10323670.546439998</v>
      </c>
      <c r="C22" s="1745">
        <v>6.9992234278128243E-2</v>
      </c>
      <c r="D22" s="1747">
        <v>6</v>
      </c>
      <c r="E22" s="1744">
        <v>11019530</v>
      </c>
      <c r="F22" s="1745">
        <v>6.7799999999999999E-2</v>
      </c>
      <c r="G22" s="1747">
        <v>6</v>
      </c>
      <c r="H22" s="1744">
        <v>12057631.436779998</v>
      </c>
      <c r="I22" s="1745">
        <v>6.9896208166270193E-2</v>
      </c>
      <c r="J22" s="1744">
        <v>6</v>
      </c>
      <c r="K22" s="1744">
        <v>13136753.238179997</v>
      </c>
      <c r="L22" s="1745">
        <v>7.6479240708239291E-2</v>
      </c>
      <c r="M22" s="1744">
        <v>6</v>
      </c>
      <c r="N22" s="1746"/>
      <c r="S22" s="1743"/>
      <c r="U22" s="1744"/>
    </row>
    <row r="23" spans="1:21" s="1089" customFormat="1" ht="23.25" customHeight="1">
      <c r="A23" s="1089" t="s">
        <v>109</v>
      </c>
      <c r="B23" s="1744">
        <v>6124336.7705499995</v>
      </c>
      <c r="C23" s="1745">
        <v>4.1521667328904457E-2</v>
      </c>
      <c r="D23" s="1747">
        <v>11</v>
      </c>
      <c r="E23" s="1744">
        <v>6370720</v>
      </c>
      <c r="F23" s="1745">
        <v>3.9199999999999999E-2</v>
      </c>
      <c r="G23" s="1747">
        <v>11</v>
      </c>
      <c r="H23" s="1744">
        <v>6971056.9083700003</v>
      </c>
      <c r="I23" s="1745">
        <v>4.0410129249767987E-2</v>
      </c>
      <c r="J23" s="1744">
        <v>11</v>
      </c>
      <c r="K23" s="1744">
        <v>6458582.1855200008</v>
      </c>
      <c r="L23" s="1745">
        <v>3.7600421705779354E-2</v>
      </c>
      <c r="M23" s="1744">
        <v>11</v>
      </c>
      <c r="N23" s="1746"/>
      <c r="S23" s="1743"/>
      <c r="U23" s="1744"/>
    </row>
    <row r="24" spans="1:21" s="1089" customFormat="1" ht="23.25" customHeight="1">
      <c r="A24" s="1094" t="s">
        <v>578</v>
      </c>
      <c r="B24" s="1744">
        <v>132228667.75872998</v>
      </c>
      <c r="C24" s="1745">
        <v>0.89648152277053117</v>
      </c>
      <c r="D24" s="1747"/>
      <c r="E24" s="1744">
        <v>150399190</v>
      </c>
      <c r="F24" s="1745">
        <v>0.92510000000000003</v>
      </c>
      <c r="G24" s="1747"/>
      <c r="H24" s="1744">
        <v>159936051.35570997</v>
      </c>
      <c r="I24" s="1745">
        <v>0.92712433594133192</v>
      </c>
      <c r="J24" s="1747"/>
      <c r="K24" s="1744">
        <v>158874980.0751</v>
      </c>
      <c r="L24" s="1745">
        <v>0.92493461842354563</v>
      </c>
      <c r="M24" s="1747"/>
      <c r="N24" s="1746"/>
      <c r="S24" s="1743"/>
      <c r="U24" s="1744"/>
    </row>
    <row r="25" spans="1:21" s="1089" customFormat="1" ht="9" customHeight="1">
      <c r="B25" s="1744"/>
      <c r="C25" s="1745"/>
      <c r="E25" s="1744"/>
      <c r="F25" s="1745"/>
      <c r="H25" s="1744"/>
      <c r="I25" s="1745"/>
      <c r="K25" s="1744"/>
      <c r="L25" s="1745"/>
      <c r="N25" s="1746"/>
      <c r="S25" s="1743"/>
      <c r="U25" s="1744"/>
    </row>
    <row r="26" spans="1:21" s="1089" customFormat="1" ht="19.5" customHeight="1">
      <c r="A26" s="1748" t="s">
        <v>579</v>
      </c>
      <c r="B26" s="1749"/>
      <c r="C26" s="1750"/>
      <c r="D26" s="1749"/>
      <c r="E26" s="1749"/>
      <c r="F26" s="1750"/>
      <c r="G26" s="1749"/>
      <c r="H26" s="1749"/>
      <c r="I26" s="1750"/>
      <c r="J26" s="1749"/>
      <c r="K26" s="1749"/>
      <c r="L26" s="1750"/>
      <c r="M26" s="1749"/>
      <c r="N26" s="1742"/>
      <c r="S26" s="1743"/>
      <c r="U26" s="1744"/>
    </row>
    <row r="27" spans="1:21" s="1089" customFormat="1" ht="22.5" customHeight="1">
      <c r="A27" s="1089" t="s">
        <v>1142</v>
      </c>
      <c r="B27" s="1744">
        <v>3669332.5883599999</v>
      </c>
      <c r="C27" s="1745">
        <v>2.4877274513319968E-2</v>
      </c>
      <c r="D27" s="1744">
        <v>12</v>
      </c>
      <c r="E27" s="1745" t="s">
        <v>1143</v>
      </c>
      <c r="F27" s="1745" t="s">
        <v>1143</v>
      </c>
      <c r="G27" s="1745" t="s">
        <v>1143</v>
      </c>
      <c r="H27" s="1745" t="s">
        <v>1143</v>
      </c>
      <c r="I27" s="1745" t="s">
        <v>1143</v>
      </c>
      <c r="J27" s="1745" t="s">
        <v>1143</v>
      </c>
      <c r="K27" s="1745" t="s">
        <v>1143</v>
      </c>
      <c r="L27" s="1745" t="s">
        <v>1143</v>
      </c>
      <c r="M27" s="1745" t="s">
        <v>1143</v>
      </c>
      <c r="N27" s="1746"/>
      <c r="S27" s="1743"/>
      <c r="U27" s="1744"/>
    </row>
    <row r="28" spans="1:21" s="1089" customFormat="1" ht="23.25" customHeight="1">
      <c r="A28" s="1089" t="s">
        <v>116</v>
      </c>
      <c r="B28" s="1744">
        <v>2544755.2760900003</v>
      </c>
      <c r="C28" s="1745">
        <v>1.7252885653738198E-2</v>
      </c>
      <c r="D28" s="1747">
        <v>13</v>
      </c>
      <c r="E28" s="1744">
        <v>2582576</v>
      </c>
      <c r="F28" s="1745">
        <v>1.5900000000000001E-2</v>
      </c>
      <c r="G28" s="1747">
        <v>12</v>
      </c>
      <c r="H28" s="1744">
        <v>2704387.73691</v>
      </c>
      <c r="I28" s="1745">
        <v>1.5676913763077286E-2</v>
      </c>
      <c r="J28" s="1744">
        <v>12</v>
      </c>
      <c r="K28" s="1744">
        <v>3086506.9562200001</v>
      </c>
      <c r="L28" s="1745">
        <v>1.7968953528513406E-2</v>
      </c>
      <c r="M28" s="1744">
        <v>12</v>
      </c>
      <c r="N28" s="1746"/>
      <c r="S28" s="1743"/>
      <c r="U28" s="1744"/>
    </row>
    <row r="29" spans="1:21" s="1089" customFormat="1" ht="23.25" customHeight="1">
      <c r="A29" s="1089" t="s">
        <v>114</v>
      </c>
      <c r="B29" s="1744">
        <v>807967.51011999999</v>
      </c>
      <c r="C29" s="1745">
        <v>5.4778434669184714E-3</v>
      </c>
      <c r="D29" s="1747">
        <v>17</v>
      </c>
      <c r="E29" s="1744">
        <v>846509</v>
      </c>
      <c r="F29" s="1745">
        <v>5.1999999999999998E-3</v>
      </c>
      <c r="G29" s="1747">
        <v>16</v>
      </c>
      <c r="H29" s="1744">
        <v>825325.81914000004</v>
      </c>
      <c r="I29" s="1745">
        <v>4.7842850034079589E-3</v>
      </c>
      <c r="J29" s="1744">
        <v>16</v>
      </c>
      <c r="K29" s="1744">
        <v>784243.76633000001</v>
      </c>
      <c r="L29" s="1745">
        <v>4.5656918944606602E-3</v>
      </c>
      <c r="M29" s="1744">
        <v>16</v>
      </c>
      <c r="N29" s="1746"/>
      <c r="S29" s="1743"/>
      <c r="U29" s="1744"/>
    </row>
    <row r="30" spans="1:21" s="1089" customFormat="1" ht="23.25" customHeight="1">
      <c r="A30" s="1094" t="s">
        <v>578</v>
      </c>
      <c r="B30" s="1744">
        <v>7022055.37457</v>
      </c>
      <c r="C30" s="1745">
        <v>4.7608003633976638E-2</v>
      </c>
      <c r="D30" s="1747"/>
      <c r="E30" s="1744">
        <v>3429085</v>
      </c>
      <c r="F30" s="1745">
        <v>2.1100000000000001E-2</v>
      </c>
      <c r="G30" s="1747"/>
      <c r="H30" s="1744">
        <v>3529713.5560499998</v>
      </c>
      <c r="I30" s="1745">
        <v>2.0461198766485243E-2</v>
      </c>
      <c r="J30" s="1747"/>
      <c r="K30" s="1744">
        <v>3870750.7225500001</v>
      </c>
      <c r="L30" s="1745">
        <v>2.2534645422974064E-2</v>
      </c>
      <c r="M30" s="1747"/>
      <c r="N30" s="1746"/>
      <c r="S30" s="1743"/>
      <c r="U30" s="1744"/>
    </row>
    <row r="31" spans="1:21" s="1089" customFormat="1" ht="9" customHeight="1">
      <c r="B31" s="1744"/>
      <c r="C31" s="1745"/>
      <c r="E31" s="1744"/>
      <c r="F31" s="1745"/>
      <c r="H31" s="1744"/>
      <c r="I31" s="1745"/>
      <c r="K31" s="1744"/>
      <c r="L31" s="1745"/>
      <c r="N31" s="1746"/>
      <c r="S31" s="1743"/>
      <c r="U31" s="1744"/>
    </row>
    <row r="32" spans="1:21" s="1089" customFormat="1" ht="19.5" customHeight="1">
      <c r="A32" s="1748" t="s">
        <v>1144</v>
      </c>
      <c r="B32" s="1749"/>
      <c r="C32" s="1750"/>
      <c r="D32" s="1749"/>
      <c r="E32" s="1749"/>
      <c r="F32" s="1750"/>
      <c r="G32" s="1749"/>
      <c r="H32" s="1749"/>
      <c r="I32" s="1750"/>
      <c r="J32" s="1749"/>
      <c r="K32" s="1749"/>
      <c r="L32" s="1750"/>
      <c r="M32" s="1749"/>
      <c r="N32" s="1742"/>
      <c r="S32" s="1743"/>
      <c r="U32" s="1744"/>
    </row>
    <row r="33" spans="1:21" s="1089" customFormat="1" ht="23.25" customHeight="1">
      <c r="A33" s="1089" t="s">
        <v>119</v>
      </c>
      <c r="B33" s="1744">
        <v>1567505.7094699997</v>
      </c>
      <c r="C33" s="1745">
        <v>1.062734677128584E-2</v>
      </c>
      <c r="D33" s="1747">
        <v>15</v>
      </c>
      <c r="E33" s="1744">
        <v>1740187</v>
      </c>
      <c r="F33" s="1745">
        <v>1.0699999999999999E-2</v>
      </c>
      <c r="G33" s="1747">
        <v>14</v>
      </c>
      <c r="H33" s="1744">
        <v>1736741.5678399999</v>
      </c>
      <c r="I33" s="1745">
        <v>1.0067619896431073E-2</v>
      </c>
      <c r="J33" s="1744">
        <v>14</v>
      </c>
      <c r="K33" s="1744">
        <v>1767233.61133</v>
      </c>
      <c r="L33" s="1745">
        <v>1.02884390304132E-2</v>
      </c>
      <c r="M33" s="1744">
        <v>14</v>
      </c>
      <c r="N33" s="1746"/>
      <c r="S33" s="1743"/>
      <c r="U33" s="1744"/>
    </row>
    <row r="34" spans="1:21" s="1089" customFormat="1" ht="23.25" customHeight="1">
      <c r="A34" s="1089" t="s">
        <v>121</v>
      </c>
      <c r="B34" s="1744">
        <v>576522.20542999997</v>
      </c>
      <c r="C34" s="1745">
        <v>3.9086947890752573E-3</v>
      </c>
      <c r="D34" s="1747">
        <v>19</v>
      </c>
      <c r="E34" s="1744">
        <v>611080</v>
      </c>
      <c r="F34" s="1745">
        <v>3.8E-3</v>
      </c>
      <c r="G34" s="1747">
        <v>18</v>
      </c>
      <c r="H34" s="1744">
        <v>779716.51650999999</v>
      </c>
      <c r="I34" s="1745">
        <v>4.5198949921806597E-3</v>
      </c>
      <c r="J34" s="1744">
        <v>17</v>
      </c>
      <c r="K34" s="1744">
        <v>748203.56138999993</v>
      </c>
      <c r="L34" s="1745">
        <v>4.3558738778772558E-3</v>
      </c>
      <c r="M34" s="1744">
        <v>17</v>
      </c>
      <c r="N34" s="1746"/>
      <c r="S34" s="1743"/>
      <c r="U34" s="1744"/>
    </row>
    <row r="35" spans="1:21" s="1089" customFormat="1" ht="23.25" customHeight="1">
      <c r="A35" s="1089" t="s">
        <v>123</v>
      </c>
      <c r="B35" s="1744">
        <v>190690.234</v>
      </c>
      <c r="C35" s="1745">
        <v>1.2928381889599917E-3</v>
      </c>
      <c r="D35" s="1747">
        <v>25</v>
      </c>
      <c r="E35" s="1744">
        <v>197130</v>
      </c>
      <c r="F35" s="1745">
        <v>1.1999999999999999E-3</v>
      </c>
      <c r="G35" s="1747">
        <v>25</v>
      </c>
      <c r="H35" s="1744">
        <v>203097.80533</v>
      </c>
      <c r="I35" s="1745">
        <v>1.1773262894863613E-3</v>
      </c>
      <c r="J35" s="1744">
        <v>27</v>
      </c>
      <c r="K35" s="1744">
        <v>200002.05792000002</v>
      </c>
      <c r="L35" s="1745">
        <v>1.164367271918556E-3</v>
      </c>
      <c r="M35" s="1744">
        <v>29</v>
      </c>
      <c r="N35" s="1746"/>
      <c r="S35" s="1743"/>
      <c r="U35" s="1744"/>
    </row>
    <row r="36" spans="1:21" s="1089" customFormat="1" ht="23.25" customHeight="1">
      <c r="A36" s="1089" t="s">
        <v>1145</v>
      </c>
      <c r="B36" s="1744">
        <v>94851.632230000003</v>
      </c>
      <c r="C36" s="1745">
        <v>6.4307337538917902E-4</v>
      </c>
      <c r="D36" s="1747">
        <v>39</v>
      </c>
      <c r="E36" s="1745" t="s">
        <v>1143</v>
      </c>
      <c r="F36" s="1745" t="s">
        <v>1143</v>
      </c>
      <c r="G36" s="1745" t="s">
        <v>1143</v>
      </c>
      <c r="H36" s="1745" t="s">
        <v>1143</v>
      </c>
      <c r="I36" s="1745" t="s">
        <v>1143</v>
      </c>
      <c r="J36" s="1745" t="s">
        <v>1143</v>
      </c>
      <c r="K36" s="1745" t="s">
        <v>1143</v>
      </c>
      <c r="L36" s="1745" t="s">
        <v>1143</v>
      </c>
      <c r="M36" s="1745" t="s">
        <v>1143</v>
      </c>
      <c r="N36" s="1746"/>
      <c r="S36" s="1743"/>
      <c r="U36" s="1744"/>
    </row>
    <row r="37" spans="1:21" s="1089" customFormat="1" ht="23.25" customHeight="1">
      <c r="A37" s="1089" t="s">
        <v>1146</v>
      </c>
      <c r="B37" s="1744">
        <v>78787.521559999994</v>
      </c>
      <c r="C37" s="1745">
        <v>5.3416220930473394E-4</v>
      </c>
      <c r="D37" s="1747">
        <v>45</v>
      </c>
      <c r="E37" s="1744">
        <v>74533</v>
      </c>
      <c r="F37" s="1745">
        <v>5.0000000000000001E-4</v>
      </c>
      <c r="G37" s="1747">
        <v>44</v>
      </c>
      <c r="H37" s="1745" t="s">
        <v>1143</v>
      </c>
      <c r="I37" s="1745" t="s">
        <v>1143</v>
      </c>
      <c r="J37" s="1745" t="s">
        <v>1143</v>
      </c>
      <c r="K37" s="1745" t="s">
        <v>1143</v>
      </c>
      <c r="L37" s="1745" t="s">
        <v>1143</v>
      </c>
      <c r="M37" s="1745" t="s">
        <v>1143</v>
      </c>
      <c r="N37" s="1746"/>
      <c r="S37" s="1743"/>
      <c r="U37" s="1744"/>
    </row>
    <row r="38" spans="1:21" s="1089" customFormat="1" ht="23.25" customHeight="1">
      <c r="A38" s="1089" t="s">
        <v>1147</v>
      </c>
      <c r="B38" s="1744">
        <v>49178.593770000007</v>
      </c>
      <c r="C38" s="1745">
        <v>3.3342013784096538E-4</v>
      </c>
      <c r="D38" s="1747">
        <v>49</v>
      </c>
      <c r="E38" s="1744">
        <v>45616</v>
      </c>
      <c r="F38" s="1745">
        <v>2.9999999999999997E-4</v>
      </c>
      <c r="G38" s="1747">
        <v>50</v>
      </c>
      <c r="H38" s="1745" t="s">
        <v>1143</v>
      </c>
      <c r="I38" s="1745" t="s">
        <v>1143</v>
      </c>
      <c r="J38" s="1745" t="s">
        <v>1143</v>
      </c>
      <c r="K38" s="1745" t="s">
        <v>1143</v>
      </c>
      <c r="L38" s="1745" t="s">
        <v>1143</v>
      </c>
      <c r="M38" s="1745" t="s">
        <v>1143</v>
      </c>
      <c r="N38" s="1746"/>
      <c r="S38" s="1743"/>
      <c r="U38" s="1744"/>
    </row>
    <row r="39" spans="1:21" s="1089" customFormat="1" ht="23.25" customHeight="1">
      <c r="A39" s="1089" t="s">
        <v>1148</v>
      </c>
      <c r="B39" s="1744">
        <v>37825.399609999993</v>
      </c>
      <c r="C39" s="1745">
        <v>2.5644795804529965E-4</v>
      </c>
      <c r="D39" s="1747">
        <v>52</v>
      </c>
      <c r="E39" s="1744">
        <v>40147</v>
      </c>
      <c r="F39" s="1745">
        <v>2.0000000000000001E-4</v>
      </c>
      <c r="G39" s="1747">
        <v>51</v>
      </c>
      <c r="H39" s="1745" t="s">
        <v>1143</v>
      </c>
      <c r="I39" s="1745" t="s">
        <v>1143</v>
      </c>
      <c r="J39" s="1745" t="s">
        <v>1143</v>
      </c>
      <c r="K39" s="1745" t="s">
        <v>1143</v>
      </c>
      <c r="L39" s="1745" t="s">
        <v>1143</v>
      </c>
      <c r="M39" s="1745" t="s">
        <v>1143</v>
      </c>
      <c r="N39" s="1746"/>
      <c r="S39" s="1743"/>
      <c r="U39" s="1744"/>
    </row>
    <row r="40" spans="1:21" s="1089" customFormat="1" ht="23.25" customHeight="1">
      <c r="A40" s="1094" t="s">
        <v>578</v>
      </c>
      <c r="B40" s="1744">
        <v>2595361.2960700002</v>
      </c>
      <c r="C40" s="1745">
        <v>1.7595983429901266E-2</v>
      </c>
      <c r="D40" s="1747"/>
      <c r="E40" s="1744">
        <v>2708692</v>
      </c>
      <c r="F40" s="1745">
        <v>1.67E-2</v>
      </c>
      <c r="G40" s="1747"/>
      <c r="H40" s="1744">
        <v>2719555.88968</v>
      </c>
      <c r="I40" s="1745">
        <v>1.5764841178098093E-2</v>
      </c>
      <c r="J40" s="1747"/>
      <c r="K40" s="1744">
        <v>2715439.2306400002</v>
      </c>
      <c r="L40" s="1745">
        <v>1.5808680180209013E-2</v>
      </c>
      <c r="M40" s="1747"/>
      <c r="N40" s="1746"/>
      <c r="S40" s="1743"/>
      <c r="U40" s="1744"/>
    </row>
    <row r="41" spans="1:21" s="1089" customFormat="1" ht="9" customHeight="1">
      <c r="B41" s="1744"/>
      <c r="C41" s="1745"/>
      <c r="E41" s="1744"/>
      <c r="F41" s="1745"/>
      <c r="H41" s="1744"/>
      <c r="I41" s="1745"/>
      <c r="K41" s="1744"/>
      <c r="L41" s="1745"/>
      <c r="N41" s="1746"/>
      <c r="S41" s="1743"/>
      <c r="U41" s="1744"/>
    </row>
    <row r="42" spans="1:21" s="741" customFormat="1" ht="15.75">
      <c r="A42" s="1748" t="s">
        <v>582</v>
      </c>
      <c r="B42" s="1751"/>
      <c r="C42" s="1752"/>
      <c r="D42" s="1751"/>
      <c r="E42" s="1751"/>
      <c r="F42" s="1752"/>
      <c r="G42" s="1751"/>
      <c r="H42" s="1751"/>
      <c r="I42" s="1752"/>
      <c r="J42" s="1751"/>
      <c r="K42" s="1751"/>
      <c r="L42" s="1752"/>
      <c r="M42" s="1751"/>
      <c r="N42" s="1353"/>
      <c r="S42" s="1753"/>
      <c r="U42" s="1179"/>
    </row>
    <row r="43" spans="1:21" s="1089" customFormat="1" ht="23.25" customHeight="1">
      <c r="A43" s="1089" t="s">
        <v>134</v>
      </c>
      <c r="B43" s="1744">
        <v>1300932.45909</v>
      </c>
      <c r="C43" s="1745">
        <v>8.8200382845467808E-3</v>
      </c>
      <c r="D43" s="1744">
        <v>16</v>
      </c>
      <c r="E43" s="1744">
        <v>1219030</v>
      </c>
      <c r="F43" s="1745">
        <v>7.4999999999999997E-3</v>
      </c>
      <c r="G43" s="1744">
        <v>15</v>
      </c>
      <c r="H43" s="1744">
        <v>1207241.2702500001</v>
      </c>
      <c r="I43" s="1745">
        <v>6.99818928574256E-3</v>
      </c>
      <c r="J43" s="1744">
        <v>15</v>
      </c>
      <c r="K43" s="1744">
        <v>1053129.4781500001</v>
      </c>
      <c r="L43" s="1745">
        <v>6.1310844008465887E-3</v>
      </c>
      <c r="M43" s="1744">
        <v>15</v>
      </c>
      <c r="N43" s="1746"/>
      <c r="S43" s="1743"/>
      <c r="U43" s="1744"/>
    </row>
    <row r="44" spans="1:21" s="1089" customFormat="1" ht="23.25" customHeight="1">
      <c r="A44" s="1089" t="s">
        <v>136</v>
      </c>
      <c r="B44" s="1744">
        <v>705424.37806999998</v>
      </c>
      <c r="C44" s="1745">
        <v>4.7826234005892889E-3</v>
      </c>
      <c r="D44" s="1744">
        <v>18</v>
      </c>
      <c r="E44" s="1744">
        <v>723878</v>
      </c>
      <c r="F44" s="1745">
        <v>4.4999999999999997E-3</v>
      </c>
      <c r="G44" s="1744">
        <v>17</v>
      </c>
      <c r="H44" s="1744">
        <v>746589.66215999995</v>
      </c>
      <c r="I44" s="1745">
        <v>4.3278637860784059E-3</v>
      </c>
      <c r="J44" s="1744">
        <v>18</v>
      </c>
      <c r="K44" s="1744">
        <v>716994.42547000002</v>
      </c>
      <c r="L44" s="1745">
        <v>4.1741812651710343E-3</v>
      </c>
      <c r="M44" s="1744">
        <v>18</v>
      </c>
      <c r="N44" s="1746"/>
      <c r="S44" s="1743"/>
      <c r="U44" s="1744"/>
    </row>
    <row r="45" spans="1:21" s="1089" customFormat="1" ht="23.25" customHeight="1">
      <c r="A45" s="1089" t="s">
        <v>138</v>
      </c>
      <c r="B45" s="1744">
        <v>423927.70278999995</v>
      </c>
      <c r="C45" s="1745">
        <v>2.8741373484548411E-3</v>
      </c>
      <c r="D45" s="1744">
        <v>20</v>
      </c>
      <c r="E45" s="1744">
        <v>419685</v>
      </c>
      <c r="F45" s="1745">
        <v>2.5999999999999999E-3</v>
      </c>
      <c r="G45" s="1744">
        <v>19</v>
      </c>
      <c r="H45" s="1744">
        <v>408954.78363999992</v>
      </c>
      <c r="I45" s="1745">
        <v>2.3706470742422118E-3</v>
      </c>
      <c r="J45" s="1744">
        <v>19</v>
      </c>
      <c r="K45" s="1744">
        <v>397467.19805000001</v>
      </c>
      <c r="L45" s="1745">
        <v>2.3139651755768836E-3</v>
      </c>
      <c r="M45" s="1744">
        <v>19</v>
      </c>
      <c r="N45" s="1746"/>
      <c r="S45" s="1743"/>
      <c r="U45" s="1744"/>
    </row>
    <row r="46" spans="1:21" s="1089" customFormat="1" ht="23.25" customHeight="1">
      <c r="A46" s="1089" t="s">
        <v>140</v>
      </c>
      <c r="B46" s="1744">
        <v>109238.31356</v>
      </c>
      <c r="C46" s="1745">
        <v>7.4061193646631157E-4</v>
      </c>
      <c r="D46" s="1744">
        <v>38</v>
      </c>
      <c r="E46" s="1744">
        <v>102616</v>
      </c>
      <c r="F46" s="1745">
        <v>5.9999999999999995E-4</v>
      </c>
      <c r="G46" s="1744">
        <v>37</v>
      </c>
      <c r="H46" s="1744">
        <v>99703.731299999999</v>
      </c>
      <c r="I46" s="1745">
        <v>5.7796697423019951E-4</v>
      </c>
      <c r="J46" s="1744">
        <v>40</v>
      </c>
      <c r="K46" s="1744">
        <v>102851.58312</v>
      </c>
      <c r="L46" s="1745">
        <v>5.9877892505406764E-4</v>
      </c>
      <c r="M46" s="1744">
        <v>40</v>
      </c>
      <c r="N46" s="1746"/>
      <c r="S46" s="1743"/>
      <c r="U46" s="1744"/>
    </row>
    <row r="47" spans="1:21" s="1089" customFormat="1" ht="23.25" customHeight="1">
      <c r="A47" s="1089" t="s">
        <v>142</v>
      </c>
      <c r="B47" s="1744">
        <v>150268.88065000004</v>
      </c>
      <c r="C47" s="1745">
        <v>1.0187902308441826E-3</v>
      </c>
      <c r="D47" s="1744">
        <v>29</v>
      </c>
      <c r="E47" s="1744">
        <v>173652</v>
      </c>
      <c r="F47" s="1745">
        <v>1.1000000000000001E-3</v>
      </c>
      <c r="G47" s="1744">
        <v>29</v>
      </c>
      <c r="H47" s="1744">
        <v>194555.01633000001</v>
      </c>
      <c r="I47" s="1745">
        <v>1.127805074528411E-3</v>
      </c>
      <c r="J47" s="1744">
        <v>29</v>
      </c>
      <c r="K47" s="1744">
        <v>200611.19662</v>
      </c>
      <c r="L47" s="1745">
        <v>1.1679135412605579E-3</v>
      </c>
      <c r="M47" s="1744">
        <v>28</v>
      </c>
      <c r="N47" s="1746"/>
      <c r="S47" s="1743"/>
      <c r="U47" s="1744"/>
    </row>
    <row r="48" spans="1:21" s="1089" customFormat="1" ht="23.25" customHeight="1">
      <c r="A48" s="1089" t="s">
        <v>176</v>
      </c>
      <c r="B48" s="1744">
        <v>109935.7264</v>
      </c>
      <c r="C48" s="1745">
        <v>7.4534024338643973E-4</v>
      </c>
      <c r="D48" s="1744">
        <v>37</v>
      </c>
      <c r="E48" s="1744">
        <v>112053</v>
      </c>
      <c r="F48" s="1745">
        <v>6.9999999999999999E-4</v>
      </c>
      <c r="G48" s="1744">
        <v>36</v>
      </c>
      <c r="H48" s="1744">
        <v>114089.75429</v>
      </c>
      <c r="I48" s="1745">
        <v>6.6136050494690183E-4</v>
      </c>
      <c r="J48" s="1744">
        <v>36</v>
      </c>
      <c r="K48" s="1744">
        <v>115086.59390000001</v>
      </c>
      <c r="L48" s="1745">
        <v>6.7000842275004183E-4</v>
      </c>
      <c r="M48" s="1744">
        <v>36</v>
      </c>
      <c r="N48" s="1746"/>
    </row>
    <row r="49" spans="1:21" s="1089" customFormat="1" ht="23.25" customHeight="1">
      <c r="A49" s="1089" t="s">
        <v>144</v>
      </c>
      <c r="B49" s="1744">
        <v>202921.03591999999</v>
      </c>
      <c r="C49" s="1745">
        <v>1.3757603579252948E-3</v>
      </c>
      <c r="D49" s="1744">
        <v>23</v>
      </c>
      <c r="E49" s="1744">
        <v>231152</v>
      </c>
      <c r="F49" s="1745">
        <v>1.4E-3</v>
      </c>
      <c r="G49" s="1744">
        <v>22</v>
      </c>
      <c r="H49" s="1744">
        <v>271105.10791999998</v>
      </c>
      <c r="I49" s="1745">
        <v>1.5715540118695045E-3</v>
      </c>
      <c r="J49" s="1744">
        <v>21</v>
      </c>
      <c r="K49" s="1744">
        <v>282543.48893999995</v>
      </c>
      <c r="L49" s="1745">
        <v>1.6449050316622782E-3</v>
      </c>
      <c r="M49" s="1744">
        <v>20</v>
      </c>
      <c r="N49" s="1746"/>
      <c r="S49" s="1743"/>
      <c r="U49" s="1744"/>
    </row>
    <row r="50" spans="1:21" s="1089" customFormat="1" ht="23.25" customHeight="1">
      <c r="A50" s="1089" t="s">
        <v>146</v>
      </c>
      <c r="B50" s="1744">
        <v>148034.71395999999</v>
      </c>
      <c r="C50" s="1745">
        <v>1.003643068051701E-3</v>
      </c>
      <c r="D50" s="1744">
        <v>32</v>
      </c>
      <c r="E50" s="1744">
        <v>158202</v>
      </c>
      <c r="F50" s="1745">
        <v>1E-3</v>
      </c>
      <c r="G50" s="1744">
        <v>32</v>
      </c>
      <c r="H50" s="1744">
        <v>169007.26196999999</v>
      </c>
      <c r="I50" s="1745">
        <v>9.7970872855118068E-4</v>
      </c>
      <c r="J50" s="1744">
        <v>31</v>
      </c>
      <c r="K50" s="1744">
        <v>175716.97542</v>
      </c>
      <c r="L50" s="1745">
        <v>1.0229849503918811E-3</v>
      </c>
      <c r="M50" s="1744">
        <v>31</v>
      </c>
      <c r="N50" s="1746"/>
      <c r="S50" s="1743"/>
      <c r="U50" s="1744"/>
    </row>
    <row r="51" spans="1:21" s="1089" customFormat="1" ht="23.25" customHeight="1">
      <c r="A51" s="1089" t="s">
        <v>148</v>
      </c>
      <c r="B51" s="1744">
        <v>148357.4792</v>
      </c>
      <c r="C51" s="1745">
        <v>1.0058313459702275E-3</v>
      </c>
      <c r="D51" s="1744">
        <v>31</v>
      </c>
      <c r="E51" s="1744">
        <v>162604</v>
      </c>
      <c r="F51" s="1745">
        <v>1E-3</v>
      </c>
      <c r="G51" s="1744">
        <v>31</v>
      </c>
      <c r="H51" s="1744">
        <v>167516.54702000003</v>
      </c>
      <c r="I51" s="1745">
        <v>9.7106728657245711E-4</v>
      </c>
      <c r="J51" s="1744">
        <v>32</v>
      </c>
      <c r="K51" s="1744">
        <v>173249.91605</v>
      </c>
      <c r="L51" s="1745">
        <v>1.0086222822364513E-3</v>
      </c>
      <c r="M51" s="1744">
        <v>32</v>
      </c>
      <c r="N51" s="1746"/>
      <c r="S51" s="1743"/>
      <c r="U51" s="1744"/>
    </row>
    <row r="52" spans="1:21" s="1089" customFormat="1" ht="23.25" customHeight="1">
      <c r="A52" s="1089" t="s">
        <v>150</v>
      </c>
      <c r="B52" s="1744">
        <v>131717.59169999999</v>
      </c>
      <c r="C52" s="1745">
        <v>8.9301653857952489E-4</v>
      </c>
      <c r="D52" s="1744">
        <v>33</v>
      </c>
      <c r="E52" s="1744">
        <v>140939</v>
      </c>
      <c r="F52" s="1745">
        <v>8.9999999999999998E-4</v>
      </c>
      <c r="G52" s="1744">
        <v>33</v>
      </c>
      <c r="H52" s="1744">
        <v>143283.38668999998</v>
      </c>
      <c r="I52" s="1745">
        <v>8.3059143707969664E-4</v>
      </c>
      <c r="J52" s="1744">
        <v>34</v>
      </c>
      <c r="K52" s="1744">
        <v>152935.36761000002</v>
      </c>
      <c r="L52" s="1745">
        <v>8.9035552241740242E-4</v>
      </c>
      <c r="M52" s="1744">
        <v>34</v>
      </c>
      <c r="N52" s="1746"/>
      <c r="S52" s="1743"/>
      <c r="U52" s="1744"/>
    </row>
    <row r="53" spans="1:21" s="1089" customFormat="1" ht="23.25" customHeight="1">
      <c r="A53" s="1089" t="s">
        <v>152</v>
      </c>
      <c r="B53" s="1744">
        <v>89296.857060000009</v>
      </c>
      <c r="C53" s="1745">
        <v>6.0541321146666412E-4</v>
      </c>
      <c r="D53" s="1744">
        <v>40</v>
      </c>
      <c r="E53" s="1744">
        <v>96634</v>
      </c>
      <c r="F53" s="1745">
        <v>5.9999999999999995E-4</v>
      </c>
      <c r="G53" s="1744">
        <v>38</v>
      </c>
      <c r="H53" s="1744">
        <v>105178.92832000001</v>
      </c>
      <c r="I53" s="1745">
        <v>6.0970583709624366E-4</v>
      </c>
      <c r="J53" s="1744">
        <v>37</v>
      </c>
      <c r="K53" s="1744">
        <v>105536.61704</v>
      </c>
      <c r="L53" s="1745">
        <v>6.144105923126602E-4</v>
      </c>
      <c r="M53" s="1744">
        <v>38</v>
      </c>
      <c r="N53" s="1746"/>
    </row>
    <row r="54" spans="1:21" s="1089" customFormat="1" ht="23.25" customHeight="1">
      <c r="A54" s="1089" t="s">
        <v>164</v>
      </c>
      <c r="B54" s="1744">
        <v>45893.331019999998</v>
      </c>
      <c r="C54" s="1745">
        <v>3.1114677304994133E-4</v>
      </c>
      <c r="D54" s="1744">
        <v>51</v>
      </c>
      <c r="E54" s="1744">
        <v>46316</v>
      </c>
      <c r="F54" s="1745">
        <v>2.9999999999999997E-4</v>
      </c>
      <c r="G54" s="1744">
        <v>49</v>
      </c>
      <c r="H54" s="1744">
        <v>47959.484479999999</v>
      </c>
      <c r="I54" s="1745">
        <v>2.7801364872836825E-4</v>
      </c>
      <c r="J54" s="1744">
        <v>48</v>
      </c>
      <c r="K54" s="1744">
        <v>48752.932430000001</v>
      </c>
      <c r="L54" s="1745">
        <v>2.8382867417421815E-4</v>
      </c>
      <c r="M54" s="1744">
        <v>48</v>
      </c>
      <c r="N54" s="1746"/>
    </row>
    <row r="55" spans="1:21" s="1089" customFormat="1" ht="23.25" customHeight="1">
      <c r="A55" s="1089" t="s">
        <v>160</v>
      </c>
      <c r="B55" s="1744">
        <v>117819.16780999998</v>
      </c>
      <c r="C55" s="1745">
        <v>7.9878825643610947E-4</v>
      </c>
      <c r="D55" s="1744">
        <v>35</v>
      </c>
      <c r="E55" s="1744">
        <v>125996</v>
      </c>
      <c r="F55" s="1745">
        <v>8.0000000000000004E-4</v>
      </c>
      <c r="G55" s="1744">
        <v>34</v>
      </c>
      <c r="H55" s="1744">
        <v>120193.02021</v>
      </c>
      <c r="I55" s="1745">
        <v>6.9674018523279595E-4</v>
      </c>
      <c r="J55" s="1744">
        <v>35</v>
      </c>
      <c r="K55" s="1744">
        <v>127623.99442</v>
      </c>
      <c r="L55" s="1745">
        <v>7.4299836591483601E-4</v>
      </c>
      <c r="M55" s="1744">
        <v>35</v>
      </c>
      <c r="N55" s="1746"/>
    </row>
    <row r="56" spans="1:21" s="1089" customFormat="1" ht="23.25" customHeight="1">
      <c r="A56" s="1089" t="s">
        <v>178</v>
      </c>
      <c r="B56" s="1744">
        <v>149256.06891</v>
      </c>
      <c r="C56" s="1745">
        <v>1.0119235881838192E-3</v>
      </c>
      <c r="D56" s="1744">
        <v>30</v>
      </c>
      <c r="E56" s="1744">
        <v>173080</v>
      </c>
      <c r="F56" s="1745">
        <v>1.1000000000000001E-3</v>
      </c>
      <c r="G56" s="1744">
        <v>30</v>
      </c>
      <c r="H56" s="1744">
        <v>178349.99309</v>
      </c>
      <c r="I56" s="1745">
        <v>1.033867083169076E-3</v>
      </c>
      <c r="J56" s="1744">
        <v>30</v>
      </c>
      <c r="K56" s="1744">
        <v>188818.37144999998</v>
      </c>
      <c r="L56" s="1745">
        <v>1.0992583493379935E-3</v>
      </c>
      <c r="M56" s="1744">
        <v>30</v>
      </c>
      <c r="N56" s="1746"/>
    </row>
    <row r="57" spans="1:21" s="1089" customFormat="1" ht="23.25" customHeight="1">
      <c r="A57" s="1089" t="s">
        <v>162</v>
      </c>
      <c r="B57" s="1744">
        <v>78912.850290000002</v>
      </c>
      <c r="C57" s="1745">
        <v>5.3501191075466695E-4</v>
      </c>
      <c r="D57" s="1744">
        <v>44</v>
      </c>
      <c r="E57" s="1744">
        <v>81024</v>
      </c>
      <c r="F57" s="1745">
        <v>5.0000000000000001E-4</v>
      </c>
      <c r="G57" s="1744">
        <v>43</v>
      </c>
      <c r="H57" s="1744">
        <v>89089.152969999996</v>
      </c>
      <c r="I57" s="1745">
        <v>5.1643591977387001E-4</v>
      </c>
      <c r="J57" s="1744">
        <v>43</v>
      </c>
      <c r="K57" s="1744">
        <v>93704.893769999995</v>
      </c>
      <c r="L57" s="1745">
        <v>5.4552894434733903E-4</v>
      </c>
      <c r="M57" s="1744">
        <v>42</v>
      </c>
      <c r="N57" s="1746"/>
    </row>
    <row r="58" spans="1:21" s="1089" customFormat="1" ht="23.25" customHeight="1">
      <c r="A58" s="1089" t="s">
        <v>158</v>
      </c>
      <c r="B58" s="1744">
        <v>156574.2432</v>
      </c>
      <c r="C58" s="1745">
        <v>1.0615392134684218E-3</v>
      </c>
      <c r="D58" s="1744">
        <v>28</v>
      </c>
      <c r="E58" s="1744">
        <v>174872</v>
      </c>
      <c r="F58" s="1745">
        <v>1.1000000000000001E-3</v>
      </c>
      <c r="G58" s="1744">
        <v>28</v>
      </c>
      <c r="H58" s="1744">
        <v>196727.44584000003</v>
      </c>
      <c r="I58" s="1745">
        <v>1.1403983094480264E-3</v>
      </c>
      <c r="J58" s="1744">
        <v>28</v>
      </c>
      <c r="K58" s="1744">
        <v>211518.51864999998</v>
      </c>
      <c r="L58" s="1745">
        <v>1.2314135318510959E-3</v>
      </c>
      <c r="M58" s="1744">
        <v>27</v>
      </c>
      <c r="N58" s="1746"/>
    </row>
    <row r="59" spans="1:21" s="1089" customFormat="1" ht="23.25" customHeight="1">
      <c r="A59" s="1089" t="s">
        <v>154</v>
      </c>
      <c r="B59" s="1744">
        <v>62995.90563999999</v>
      </c>
      <c r="C59" s="1745">
        <v>4.2709849818272348E-4</v>
      </c>
      <c r="D59" s="1744">
        <v>47</v>
      </c>
      <c r="E59" s="1744">
        <v>66699</v>
      </c>
      <c r="F59" s="1745">
        <v>4.0000000000000002E-4</v>
      </c>
      <c r="G59" s="1744">
        <v>45</v>
      </c>
      <c r="H59" s="1744">
        <v>74896.582979999992</v>
      </c>
      <c r="I59" s="1745">
        <v>4.3416380591497137E-4</v>
      </c>
      <c r="J59" s="1744">
        <v>44</v>
      </c>
      <c r="K59" s="1744">
        <v>77804.989690000017</v>
      </c>
      <c r="L59" s="1745">
        <v>4.529632571242529E-4</v>
      </c>
      <c r="M59" s="1744">
        <v>43</v>
      </c>
      <c r="N59" s="1746"/>
    </row>
    <row r="60" spans="1:21" s="1089" customFormat="1" ht="23.25" customHeight="1">
      <c r="A60" s="1089" t="s">
        <v>156</v>
      </c>
      <c r="B60" s="1744">
        <v>48119.749849999993</v>
      </c>
      <c r="C60" s="1745">
        <v>3.2624140704175665E-4</v>
      </c>
      <c r="D60" s="1744">
        <v>50</v>
      </c>
      <c r="E60" s="1744">
        <v>47496</v>
      </c>
      <c r="F60" s="1745">
        <v>2.9999999999999997E-4</v>
      </c>
      <c r="G60" s="1744">
        <v>48</v>
      </c>
      <c r="H60" s="1744">
        <v>52568.967319999996</v>
      </c>
      <c r="I60" s="1745">
        <v>3.0473410156462859E-4</v>
      </c>
      <c r="J60" s="1744">
        <v>47</v>
      </c>
      <c r="K60" s="1744">
        <v>57597.198910000006</v>
      </c>
      <c r="L60" s="1745">
        <v>3.3531801653667267E-4</v>
      </c>
      <c r="M60" s="1744">
        <v>46</v>
      </c>
      <c r="N60" s="1746"/>
    </row>
    <row r="61" spans="1:21" s="1089" customFormat="1" ht="23.25" customHeight="1">
      <c r="A61" s="1089" t="s">
        <v>172</v>
      </c>
      <c r="B61" s="1744">
        <v>166969.82425999999</v>
      </c>
      <c r="C61" s="1745">
        <v>1.1320189853417793E-3</v>
      </c>
      <c r="D61" s="1744">
        <v>27</v>
      </c>
      <c r="E61" s="1744">
        <v>188293</v>
      </c>
      <c r="F61" s="1745">
        <v>1.1999999999999999E-3</v>
      </c>
      <c r="G61" s="1744">
        <v>27</v>
      </c>
      <c r="H61" s="1744">
        <v>215523.12797000003</v>
      </c>
      <c r="I61" s="1745">
        <v>1.2493539461892636E-3</v>
      </c>
      <c r="J61" s="1744">
        <v>25</v>
      </c>
      <c r="K61" s="1744">
        <v>234117.53579999998</v>
      </c>
      <c r="L61" s="1745">
        <v>1.3629799578201299E-3</v>
      </c>
      <c r="M61" s="1744">
        <v>24</v>
      </c>
      <c r="N61" s="1746"/>
    </row>
    <row r="62" spans="1:21" s="1089" customFormat="1" ht="23.25" customHeight="1">
      <c r="A62" s="1089" t="s">
        <v>174</v>
      </c>
      <c r="B62" s="1744">
        <v>216077.93917999996</v>
      </c>
      <c r="C62" s="1745">
        <v>1.4649612919541458E-3</v>
      </c>
      <c r="D62" s="1744">
        <v>22</v>
      </c>
      <c r="E62" s="1744">
        <v>233963</v>
      </c>
      <c r="F62" s="1745">
        <v>1.4E-3</v>
      </c>
      <c r="G62" s="1744">
        <v>21</v>
      </c>
      <c r="H62" s="1744">
        <v>256406.96890000001</v>
      </c>
      <c r="I62" s="1745">
        <v>1.4863511932242989E-3</v>
      </c>
      <c r="J62" s="1744">
        <v>22</v>
      </c>
      <c r="K62" s="1744">
        <v>267314.95293000003</v>
      </c>
      <c r="L62" s="1745">
        <v>1.5562478992623221E-3</v>
      </c>
      <c r="M62" s="1744">
        <v>21</v>
      </c>
      <c r="N62" s="1746"/>
    </row>
    <row r="63" spans="1:21" s="1089" customFormat="1" ht="23.25" customHeight="1">
      <c r="A63" s="1089" t="s">
        <v>170</v>
      </c>
      <c r="B63" s="1744">
        <v>58789.721849999994</v>
      </c>
      <c r="C63" s="1745">
        <v>3.985814896321101E-4</v>
      </c>
      <c r="D63" s="1744">
        <v>48</v>
      </c>
      <c r="E63" s="1744">
        <v>61709</v>
      </c>
      <c r="F63" s="1745">
        <v>4.0000000000000002E-4</v>
      </c>
      <c r="G63" s="1744">
        <v>47</v>
      </c>
      <c r="H63" s="1744">
        <v>64993.627169999992</v>
      </c>
      <c r="I63" s="1745">
        <v>3.767579161773114E-4</v>
      </c>
      <c r="J63" s="1744">
        <v>45</v>
      </c>
      <c r="K63" s="1744">
        <v>64855.361230000002</v>
      </c>
      <c r="L63" s="1745">
        <v>3.7757341504392644E-4</v>
      </c>
      <c r="M63" s="1744">
        <v>44</v>
      </c>
      <c r="N63" s="1746"/>
    </row>
    <row r="64" spans="1:21" s="1089" customFormat="1" ht="23.25" customHeight="1">
      <c r="A64" s="1089" t="s">
        <v>168</v>
      </c>
      <c r="B64" s="1744">
        <v>117002.03373</v>
      </c>
      <c r="C64" s="1745">
        <v>7.9324826562501914E-4</v>
      </c>
      <c r="D64" s="1744">
        <v>36</v>
      </c>
      <c r="E64" s="1744">
        <v>125522</v>
      </c>
      <c r="F64" s="1745">
        <v>8.0000000000000004E-4</v>
      </c>
      <c r="G64" s="1744">
        <v>35</v>
      </c>
      <c r="H64" s="1744">
        <v>148866.95487999998</v>
      </c>
      <c r="I64" s="1745">
        <v>8.6295851070979145E-4</v>
      </c>
      <c r="J64" s="1744">
        <v>33</v>
      </c>
      <c r="K64" s="1744">
        <v>159957.17470999999</v>
      </c>
      <c r="L64" s="1745">
        <v>9.3123491366964479E-4</v>
      </c>
      <c r="M64" s="1744">
        <v>33</v>
      </c>
      <c r="N64" s="1746"/>
    </row>
    <row r="65" spans="1:21" s="1089" customFormat="1" ht="23.25" customHeight="1">
      <c r="A65" s="1089" t="s">
        <v>166</v>
      </c>
      <c r="B65" s="1744">
        <v>84807.552919999987</v>
      </c>
      <c r="C65" s="1745">
        <v>5.7497670870350619E-4</v>
      </c>
      <c r="D65" s="1744">
        <v>43</v>
      </c>
      <c r="E65" s="1744">
        <v>91105</v>
      </c>
      <c r="F65" s="1745">
        <v>5.9999999999999995E-4</v>
      </c>
      <c r="G65" s="1744">
        <v>42</v>
      </c>
      <c r="H65" s="1744">
        <v>94600.790609999982</v>
      </c>
      <c r="I65" s="1745">
        <v>5.4838602322846428E-4</v>
      </c>
      <c r="J65" s="1744">
        <v>41</v>
      </c>
      <c r="K65" s="1744">
        <v>97727.598880000005</v>
      </c>
      <c r="L65" s="1745">
        <v>5.689482342455315E-4</v>
      </c>
      <c r="M65" s="1744">
        <v>41</v>
      </c>
      <c r="N65" s="1746"/>
    </row>
    <row r="66" spans="1:21" s="1089" customFormat="1" ht="23.25" customHeight="1">
      <c r="A66" s="1089" t="s">
        <v>180</v>
      </c>
      <c r="B66" s="1185">
        <v>85845.930650000009</v>
      </c>
      <c r="C66" s="1745">
        <v>5.8201668319905178E-4</v>
      </c>
      <c r="D66" s="1185">
        <v>42</v>
      </c>
      <c r="E66" s="1185">
        <v>92863</v>
      </c>
      <c r="F66" s="1745">
        <v>5.9999999999999995E-4</v>
      </c>
      <c r="G66" s="1185">
        <v>39</v>
      </c>
      <c r="H66" s="1744">
        <v>99902.115419999987</v>
      </c>
      <c r="I66" s="1745">
        <v>5.7911697602127299E-4</v>
      </c>
      <c r="J66" s="1744">
        <v>39</v>
      </c>
      <c r="K66" s="1744">
        <v>103285.45241000001</v>
      </c>
      <c r="L66" s="1745">
        <v>6.0130481507150247E-4</v>
      </c>
      <c r="M66" s="1744">
        <v>39</v>
      </c>
      <c r="N66" s="1746"/>
    </row>
    <row r="67" spans="1:21" s="1089" customFormat="1" ht="23.25" customHeight="1">
      <c r="A67" s="1089" t="s">
        <v>182</v>
      </c>
      <c r="B67" s="1185">
        <v>278744.54549000005</v>
      </c>
      <c r="C67" s="1745">
        <v>1.8898272125135033E-3</v>
      </c>
      <c r="D67" s="1185">
        <v>21</v>
      </c>
      <c r="E67" s="1185">
        <v>269355</v>
      </c>
      <c r="F67" s="1745">
        <v>1.6999999999999999E-3</v>
      </c>
      <c r="G67" s="1185">
        <v>20</v>
      </c>
      <c r="H67" s="1744">
        <v>272800.51237000001</v>
      </c>
      <c r="I67" s="1745">
        <v>1.5813820069433752E-3</v>
      </c>
      <c r="J67" s="1744">
        <v>20</v>
      </c>
      <c r="K67" s="1744">
        <v>263500.99403</v>
      </c>
      <c r="L67" s="1745">
        <v>1.5340438831347538E-3</v>
      </c>
      <c r="M67" s="1744">
        <v>22</v>
      </c>
      <c r="N67" s="1746"/>
    </row>
    <row r="68" spans="1:21" s="1089" customFormat="1" ht="23.25" customHeight="1">
      <c r="A68" s="1089" t="s">
        <v>184</v>
      </c>
      <c r="B68" s="1185">
        <v>87875.894390000001</v>
      </c>
      <c r="C68" s="1745">
        <v>5.9577939453578463E-4</v>
      </c>
      <c r="D68" s="1185">
        <v>41</v>
      </c>
      <c r="E68" s="1185">
        <v>92694</v>
      </c>
      <c r="F68" s="1745">
        <v>5.9999999999999995E-4</v>
      </c>
      <c r="G68" s="1185">
        <v>40</v>
      </c>
      <c r="H68" s="1744">
        <v>102404.96059</v>
      </c>
      <c r="I68" s="1745">
        <v>5.9362557896933121E-4</v>
      </c>
      <c r="J68" s="1744">
        <v>38</v>
      </c>
      <c r="K68" s="1744">
        <v>108485.88681</v>
      </c>
      <c r="L68" s="1745">
        <v>6.3158058162157194E-4</v>
      </c>
      <c r="M68" s="1744">
        <v>37</v>
      </c>
      <c r="N68" s="1746"/>
    </row>
    <row r="69" spans="1:21" s="1089" customFormat="1" ht="23.25" customHeight="1">
      <c r="A69" s="1089" t="s">
        <v>186</v>
      </c>
      <c r="B69" s="1185">
        <v>174541.56512000001</v>
      </c>
      <c r="C69" s="1745">
        <v>1.1833537366574486E-3</v>
      </c>
      <c r="D69" s="1185">
        <v>26</v>
      </c>
      <c r="E69" s="1185">
        <v>194471</v>
      </c>
      <c r="F69" s="1745">
        <v>1.1999999999999999E-3</v>
      </c>
      <c r="G69" s="1185">
        <v>26</v>
      </c>
      <c r="H69" s="1744">
        <v>212881.00112</v>
      </c>
      <c r="I69" s="1745">
        <v>1.2340379490734478E-3</v>
      </c>
      <c r="J69" s="1744">
        <v>26</v>
      </c>
      <c r="K69" s="1744">
        <v>235978.79165999999</v>
      </c>
      <c r="L69" s="1745">
        <v>1.3738157733641755E-3</v>
      </c>
      <c r="M69" s="1744">
        <v>23</v>
      </c>
      <c r="N69" s="1746"/>
    </row>
    <row r="70" spans="1:21" s="1089" customFormat="1" ht="23.25" customHeight="1">
      <c r="A70" s="1089" t="s">
        <v>188</v>
      </c>
      <c r="B70" s="1185">
        <v>201005.37476999999</v>
      </c>
      <c r="C70" s="1745">
        <v>1.3627725932145597E-3</v>
      </c>
      <c r="D70" s="1185">
        <v>24</v>
      </c>
      <c r="E70" s="1185">
        <v>207041</v>
      </c>
      <c r="F70" s="1745">
        <v>1.2999999999999999E-3</v>
      </c>
      <c r="G70" s="1185">
        <v>23</v>
      </c>
      <c r="H70" s="1744">
        <v>222012.12033999999</v>
      </c>
      <c r="I70" s="1745">
        <v>1.2869696225234525E-3</v>
      </c>
      <c r="J70" s="1744">
        <v>23</v>
      </c>
      <c r="K70" s="1744">
        <v>225387.57128999999</v>
      </c>
      <c r="L70" s="1745">
        <v>1.3121560559754778E-3</v>
      </c>
      <c r="M70" s="1744">
        <v>26</v>
      </c>
      <c r="N70" s="1746"/>
    </row>
    <row r="71" spans="1:21" s="1089" customFormat="1" ht="23.25" customHeight="1">
      <c r="A71" s="1089" t="s">
        <v>190</v>
      </c>
      <c r="B71" s="864" t="s">
        <v>1143</v>
      </c>
      <c r="C71" s="864" t="s">
        <v>1143</v>
      </c>
      <c r="D71" s="864" t="s">
        <v>1143</v>
      </c>
      <c r="E71" s="864">
        <v>26857</v>
      </c>
      <c r="F71" s="864">
        <v>2.0000000000000001E-4</v>
      </c>
      <c r="G71" s="864">
        <v>52</v>
      </c>
      <c r="H71" s="1744">
        <v>29354.260659999996</v>
      </c>
      <c r="I71" s="1745">
        <v>1.701620690942464E-4</v>
      </c>
      <c r="J71" s="1744">
        <v>49</v>
      </c>
      <c r="K71" s="1744">
        <v>39617.193859999999</v>
      </c>
      <c r="L71" s="1745">
        <v>2.3064244646066667E-4</v>
      </c>
      <c r="M71" s="1744">
        <v>49</v>
      </c>
      <c r="N71" s="1746"/>
    </row>
    <row r="72" spans="1:21" s="1089" customFormat="1" ht="23.25" customHeight="1">
      <c r="A72" s="1089" t="s">
        <v>192</v>
      </c>
      <c r="B72" s="864" t="s">
        <v>1143</v>
      </c>
      <c r="C72" s="864" t="s">
        <v>1143</v>
      </c>
      <c r="D72" s="864" t="s">
        <v>1143</v>
      </c>
      <c r="E72" s="864">
        <v>203731</v>
      </c>
      <c r="F72" s="864">
        <v>1.2999999999999999E-3</v>
      </c>
      <c r="G72" s="864">
        <v>24</v>
      </c>
      <c r="H72" s="1744">
        <v>215584.42356000002</v>
      </c>
      <c r="I72" s="1745">
        <v>1.2497092671609467E-3</v>
      </c>
      <c r="J72" s="1744">
        <v>24</v>
      </c>
      <c r="K72" s="1744">
        <v>225534.03735</v>
      </c>
      <c r="L72" s="1745">
        <v>1.3130087486351659E-3</v>
      </c>
      <c r="M72" s="1744">
        <v>25</v>
      </c>
      <c r="N72" s="1746"/>
    </row>
    <row r="73" spans="1:21" s="741" customFormat="1" ht="23.25" customHeight="1">
      <c r="A73" s="960" t="s">
        <v>578</v>
      </c>
      <c r="B73" s="864">
        <v>5651287</v>
      </c>
      <c r="C73" s="865">
        <v>3.8300000000000001E-2</v>
      </c>
      <c r="D73" s="1179"/>
      <c r="E73" s="864">
        <v>6043532</v>
      </c>
      <c r="F73" s="865">
        <v>3.7199999999999997E-2</v>
      </c>
      <c r="G73" s="1179"/>
      <c r="H73" s="1744">
        <v>6322340.9603699995</v>
      </c>
      <c r="I73" s="1745">
        <v>3.6649624114084713E-2</v>
      </c>
      <c r="J73" s="1744"/>
      <c r="K73" s="1744">
        <v>6307706.2906499999</v>
      </c>
      <c r="L73" s="1745">
        <v>3.672205597327112E-2</v>
      </c>
      <c r="M73" s="1744"/>
      <c r="N73" s="1353"/>
      <c r="S73" s="1753"/>
      <c r="U73" s="1179"/>
    </row>
    <row r="74" spans="1:21" s="741" customFormat="1" ht="10.5" customHeight="1">
      <c r="A74" s="960"/>
      <c r="B74" s="1179"/>
      <c r="C74" s="865"/>
      <c r="D74" s="1179"/>
      <c r="E74" s="1179"/>
      <c r="F74" s="865"/>
      <c r="G74" s="1179"/>
      <c r="H74" s="1179"/>
      <c r="I74" s="865"/>
      <c r="J74" s="1179"/>
      <c r="K74" s="1179"/>
      <c r="L74" s="865"/>
      <c r="M74" s="1179"/>
      <c r="N74" s="1353"/>
      <c r="S74" s="1753"/>
      <c r="U74" s="1179"/>
    </row>
    <row r="75" spans="1:21" s="1089" customFormat="1" ht="18.75" customHeight="1">
      <c r="A75" s="1748" t="s">
        <v>278</v>
      </c>
      <c r="B75" s="1754">
        <v>147497371</v>
      </c>
      <c r="C75" s="1750">
        <v>1</v>
      </c>
      <c r="D75" s="1749"/>
      <c r="E75" s="1754">
        <v>162580499</v>
      </c>
      <c r="F75" s="1750">
        <v>1</v>
      </c>
      <c r="G75" s="1749"/>
      <c r="H75" s="1754">
        <v>172507661.76180997</v>
      </c>
      <c r="I75" s="1750">
        <v>1</v>
      </c>
      <c r="J75" s="1749"/>
      <c r="K75" s="1754">
        <v>171768876.31894001</v>
      </c>
      <c r="L75" s="1750">
        <v>1</v>
      </c>
      <c r="M75" s="1749"/>
      <c r="N75" s="1746"/>
    </row>
    <row r="76" spans="1:21" s="891" customFormat="1" ht="5.25" customHeight="1" thickBot="1">
      <c r="A76" s="1755"/>
      <c r="B76" s="1756"/>
      <c r="C76" s="1757"/>
      <c r="D76" s="1756"/>
      <c r="E76" s="1756"/>
      <c r="F76" s="1757"/>
      <c r="G76" s="1756"/>
      <c r="H76" s="1756"/>
      <c r="I76" s="1757"/>
      <c r="J76" s="1756"/>
      <c r="K76" s="1756"/>
      <c r="L76" s="1757"/>
      <c r="M76" s="1756"/>
      <c r="N76" s="1364"/>
    </row>
    <row r="77" spans="1:21" s="891" customFormat="1" ht="15.75" thickTop="1">
      <c r="A77" s="741" t="s">
        <v>1459</v>
      </c>
      <c r="B77" s="935"/>
      <c r="C77" s="1191"/>
      <c r="D77" s="935"/>
      <c r="E77" s="1179"/>
      <c r="F77" s="1180"/>
      <c r="G77" s="741"/>
      <c r="H77" s="1179"/>
      <c r="I77" s="1180"/>
      <c r="J77" s="741"/>
      <c r="K77" s="935"/>
      <c r="L77" s="1191"/>
      <c r="M77" s="935"/>
      <c r="N77" s="1364"/>
    </row>
    <row r="78" spans="1:21" s="891" customFormat="1" ht="15">
      <c r="A78" s="741" t="s">
        <v>1149</v>
      </c>
      <c r="B78" s="1179"/>
      <c r="C78" s="1180"/>
      <c r="D78" s="741"/>
      <c r="E78" s="935"/>
      <c r="F78" s="1191"/>
      <c r="G78" s="935"/>
      <c r="H78" s="935"/>
      <c r="I78" s="1191"/>
      <c r="J78" s="935"/>
      <c r="K78" s="935"/>
      <c r="L78" s="1191"/>
      <c r="M78" s="935"/>
      <c r="N78" s="1364"/>
    </row>
    <row r="79" spans="1:21" s="891" customFormat="1" ht="15">
      <c r="A79" s="741" t="s">
        <v>1150</v>
      </c>
      <c r="B79" s="935"/>
      <c r="C79" s="1191"/>
      <c r="D79" s="935"/>
      <c r="E79" s="1179"/>
      <c r="F79" s="1180"/>
      <c r="G79" s="741"/>
      <c r="H79" s="1179"/>
      <c r="I79" s="1180"/>
      <c r="J79" s="741"/>
      <c r="K79" s="935"/>
      <c r="L79" s="1191"/>
      <c r="M79" s="935"/>
      <c r="N79" s="1364"/>
    </row>
    <row r="80" spans="1:21" s="891" customFormat="1" ht="15">
      <c r="A80" s="741" t="s">
        <v>1151</v>
      </c>
      <c r="B80" s="1179"/>
      <c r="C80" s="1180"/>
      <c r="D80" s="741"/>
      <c r="E80" s="935"/>
      <c r="F80" s="1191"/>
      <c r="G80" s="935"/>
      <c r="H80" s="935"/>
      <c r="I80" s="1191"/>
      <c r="J80" s="935"/>
      <c r="K80" s="935"/>
      <c r="L80" s="1191"/>
      <c r="M80" s="935"/>
      <c r="N80" s="1364"/>
    </row>
    <row r="81" spans="1:14" s="891" customFormat="1" ht="15">
      <c r="A81" s="1285" t="s">
        <v>1152</v>
      </c>
      <c r="B81" s="1179"/>
      <c r="C81" s="1180"/>
      <c r="D81" s="741"/>
      <c r="E81" s="935"/>
      <c r="F81" s="1191"/>
      <c r="G81" s="935"/>
      <c r="H81" s="935"/>
      <c r="I81" s="1191"/>
      <c r="J81" s="935"/>
      <c r="K81" s="935"/>
      <c r="L81" s="1191"/>
      <c r="M81" s="935"/>
      <c r="N81" s="1364"/>
    </row>
    <row r="82" spans="1:14" s="891" customFormat="1" ht="15">
      <c r="A82" s="61" t="s">
        <v>1153</v>
      </c>
      <c r="B82" s="1179"/>
      <c r="C82" s="1180"/>
      <c r="D82" s="741"/>
      <c r="E82" s="935"/>
      <c r="F82" s="1191"/>
      <c r="G82" s="935"/>
      <c r="H82" s="935"/>
      <c r="I82" s="1191"/>
      <c r="J82" s="935"/>
      <c r="K82" s="935"/>
      <c r="L82" s="1191"/>
      <c r="M82" s="935"/>
      <c r="N82" s="1364"/>
    </row>
    <row r="83" spans="1:14" s="891" customFormat="1" ht="15">
      <c r="B83" s="1179"/>
      <c r="C83" s="1180"/>
      <c r="D83" s="741"/>
      <c r="E83" s="935"/>
      <c r="F83" s="1191"/>
      <c r="G83" s="935"/>
      <c r="H83" s="935"/>
      <c r="I83" s="1191"/>
      <c r="J83" s="935"/>
      <c r="K83" s="935"/>
      <c r="L83" s="1191"/>
      <c r="M83" s="935"/>
      <c r="N83" s="1364"/>
    </row>
    <row r="84" spans="1:14" s="891" customFormat="1" ht="15">
      <c r="B84" s="1179"/>
      <c r="C84" s="1180"/>
      <c r="D84" s="741"/>
      <c r="E84" s="935"/>
      <c r="F84" s="1191"/>
      <c r="G84" s="935"/>
      <c r="H84" s="935"/>
      <c r="I84" s="1191"/>
      <c r="J84" s="935"/>
      <c r="K84" s="935"/>
      <c r="L84" s="1191"/>
      <c r="M84" s="935"/>
      <c r="N84" s="1364"/>
    </row>
    <row r="85" spans="1:14" s="891" customFormat="1" ht="15">
      <c r="B85" s="1179"/>
      <c r="C85" s="1180"/>
      <c r="D85" s="741"/>
      <c r="E85" s="935"/>
      <c r="F85" s="1191"/>
      <c r="G85" s="935"/>
      <c r="H85" s="935"/>
      <c r="I85" s="1191"/>
      <c r="J85" s="935"/>
      <c r="K85" s="935"/>
      <c r="L85" s="1191"/>
      <c r="M85" s="935"/>
      <c r="N85" s="1364"/>
    </row>
    <row r="86" spans="1:14" s="891" customFormat="1" ht="15">
      <c r="B86" s="1179"/>
      <c r="C86" s="1180"/>
      <c r="D86" s="741"/>
      <c r="E86" s="935"/>
      <c r="F86" s="1191"/>
      <c r="G86" s="935"/>
      <c r="H86" s="935"/>
      <c r="I86" s="1191"/>
      <c r="J86" s="935"/>
      <c r="K86" s="935"/>
      <c r="L86" s="1191"/>
      <c r="M86" s="935"/>
      <c r="N86" s="1364"/>
    </row>
    <row r="87" spans="1:14" s="891" customFormat="1" ht="15">
      <c r="B87" s="1179"/>
      <c r="C87" s="1180"/>
      <c r="D87" s="741"/>
      <c r="E87" s="935"/>
      <c r="F87" s="1191"/>
      <c r="G87" s="935"/>
      <c r="H87" s="935"/>
      <c r="I87" s="1191"/>
      <c r="J87" s="935"/>
      <c r="K87" s="935"/>
      <c r="L87" s="1191"/>
      <c r="M87" s="935"/>
      <c r="N87" s="1364"/>
    </row>
    <row r="88" spans="1:14" s="891" customFormat="1" ht="15">
      <c r="B88" s="1179"/>
      <c r="C88" s="1180"/>
      <c r="D88" s="741"/>
      <c r="E88" s="935"/>
      <c r="F88" s="1191"/>
      <c r="G88" s="935"/>
      <c r="H88" s="935"/>
      <c r="I88" s="1191"/>
      <c r="J88" s="935"/>
      <c r="K88" s="935"/>
      <c r="L88" s="1191"/>
      <c r="M88" s="935"/>
      <c r="N88" s="1364"/>
    </row>
    <row r="89" spans="1:14" s="891" customFormat="1" ht="15">
      <c r="B89" s="1179"/>
      <c r="C89" s="1180"/>
      <c r="D89" s="741"/>
      <c r="E89" s="935"/>
      <c r="F89" s="1191"/>
      <c r="G89" s="935"/>
      <c r="H89" s="935"/>
      <c r="I89" s="1191"/>
      <c r="J89" s="935"/>
      <c r="K89" s="935"/>
      <c r="L89" s="1191"/>
      <c r="M89" s="935"/>
      <c r="N89" s="1364"/>
    </row>
    <row r="90" spans="1:14" s="891" customFormat="1" ht="15">
      <c r="B90" s="1179"/>
      <c r="C90" s="1180"/>
      <c r="D90" s="741"/>
      <c r="E90" s="935"/>
      <c r="F90" s="1191"/>
      <c r="G90" s="935"/>
      <c r="H90" s="935"/>
      <c r="I90" s="1191"/>
      <c r="J90" s="935"/>
      <c r="K90" s="935"/>
      <c r="L90" s="1191"/>
      <c r="M90" s="935"/>
      <c r="N90" s="1364"/>
    </row>
    <row r="91" spans="1:14" s="891" customFormat="1" ht="15">
      <c r="B91" s="1179"/>
      <c r="C91" s="1180"/>
      <c r="D91" s="741"/>
      <c r="E91" s="935"/>
      <c r="F91" s="1191"/>
      <c r="G91" s="935"/>
      <c r="H91" s="935"/>
      <c r="I91" s="1191"/>
      <c r="J91" s="935"/>
      <c r="K91" s="935"/>
      <c r="L91" s="1191"/>
      <c r="M91" s="935"/>
      <c r="N91" s="1364"/>
    </row>
    <row r="92" spans="1:14" s="891" customFormat="1" ht="15">
      <c r="B92" s="1179"/>
      <c r="C92" s="1180"/>
      <c r="D92" s="741"/>
      <c r="E92" s="935"/>
      <c r="F92" s="1191"/>
      <c r="G92" s="935"/>
      <c r="H92" s="935"/>
      <c r="I92" s="1191"/>
      <c r="J92" s="935"/>
      <c r="K92" s="935"/>
      <c r="L92" s="1191"/>
      <c r="M92" s="935"/>
      <c r="N92" s="1364"/>
    </row>
    <row r="93" spans="1:14" s="891" customFormat="1" ht="15">
      <c r="B93" s="1179"/>
      <c r="C93" s="1180"/>
      <c r="D93" s="741"/>
      <c r="E93" s="935"/>
      <c r="F93" s="1191"/>
      <c r="G93" s="935"/>
      <c r="H93" s="935"/>
      <c r="I93" s="1191"/>
      <c r="J93" s="935"/>
      <c r="K93" s="935"/>
      <c r="L93" s="1191"/>
      <c r="M93" s="935"/>
      <c r="N93" s="1364"/>
    </row>
    <row r="94" spans="1:14" s="891" customFormat="1" ht="15">
      <c r="A94" s="1758"/>
      <c r="B94" s="1179"/>
      <c r="C94" s="1180"/>
      <c r="D94" s="741"/>
      <c r="E94" s="935"/>
      <c r="F94" s="1191"/>
      <c r="G94" s="935"/>
      <c r="H94" s="935"/>
      <c r="I94" s="1191"/>
      <c r="J94" s="935"/>
      <c r="K94" s="935"/>
      <c r="L94" s="1191"/>
      <c r="M94" s="935"/>
      <c r="N94" s="1364"/>
    </row>
    <row r="95" spans="1:14" s="891" customFormat="1" ht="15">
      <c r="A95" s="1758"/>
      <c r="B95" s="1179"/>
      <c r="C95" s="1180"/>
      <c r="D95" s="741"/>
      <c r="E95" s="935"/>
      <c r="F95" s="1191"/>
      <c r="G95" s="935"/>
      <c r="H95" s="935"/>
      <c r="I95" s="1191"/>
      <c r="J95" s="935"/>
      <c r="K95" s="935"/>
      <c r="L95" s="1191"/>
      <c r="M95" s="935"/>
      <c r="N95" s="1364"/>
    </row>
    <row r="96" spans="1:14" s="891" customFormat="1" ht="15">
      <c r="A96" s="1758"/>
      <c r="B96" s="1179"/>
      <c r="C96" s="1180"/>
      <c r="D96" s="741"/>
      <c r="E96" s="935"/>
      <c r="F96" s="1191"/>
      <c r="G96" s="935"/>
      <c r="H96" s="935"/>
      <c r="I96" s="1191"/>
      <c r="J96" s="935"/>
      <c r="K96" s="935"/>
      <c r="L96" s="1191"/>
      <c r="M96" s="935"/>
      <c r="N96" s="1364"/>
    </row>
    <row r="97" spans="1:14" s="891" customFormat="1" ht="15">
      <c r="A97" s="1758"/>
      <c r="B97" s="1179"/>
      <c r="C97" s="1180"/>
      <c r="D97" s="741"/>
      <c r="E97" s="935"/>
      <c r="F97" s="1191"/>
      <c r="G97" s="935"/>
      <c r="H97" s="935"/>
      <c r="I97" s="1191"/>
      <c r="J97" s="935"/>
      <c r="K97" s="935"/>
      <c r="L97" s="1191"/>
      <c r="M97" s="935"/>
      <c r="N97" s="1364"/>
    </row>
    <row r="98" spans="1:14" s="891" customFormat="1" ht="15">
      <c r="A98" s="1758"/>
      <c r="B98" s="1179"/>
      <c r="C98" s="1180"/>
      <c r="D98" s="741"/>
      <c r="E98" s="935"/>
      <c r="F98" s="1191"/>
      <c r="G98" s="935"/>
      <c r="H98" s="935"/>
      <c r="I98" s="1191"/>
      <c r="J98" s="935"/>
      <c r="K98" s="935"/>
      <c r="L98" s="1191"/>
      <c r="M98" s="935"/>
      <c r="N98" s="1364"/>
    </row>
    <row r="99" spans="1:14" s="891" customFormat="1" ht="15">
      <c r="A99" s="1758"/>
      <c r="B99" s="1179"/>
      <c r="C99" s="1180"/>
      <c r="D99" s="741"/>
      <c r="E99" s="935"/>
      <c r="F99" s="1191"/>
      <c r="G99" s="935"/>
      <c r="H99" s="935"/>
      <c r="I99" s="1191"/>
      <c r="J99" s="935"/>
      <c r="K99" s="935"/>
      <c r="L99" s="1191"/>
      <c r="M99" s="935"/>
      <c r="N99" s="1364"/>
    </row>
    <row r="100" spans="1:14" s="891" customFormat="1" ht="15">
      <c r="A100" s="1758"/>
      <c r="B100" s="1179"/>
      <c r="C100" s="1180"/>
      <c r="D100" s="741"/>
      <c r="E100" s="935"/>
      <c r="F100" s="1191"/>
      <c r="G100" s="935"/>
      <c r="H100" s="935"/>
      <c r="I100" s="1191"/>
      <c r="J100" s="935"/>
      <c r="K100" s="935"/>
      <c r="L100" s="1191"/>
      <c r="M100" s="935"/>
      <c r="N100" s="1364"/>
    </row>
    <row r="101" spans="1:14" s="891" customFormat="1" ht="15.75">
      <c r="A101" s="318"/>
      <c r="B101" s="1179"/>
      <c r="C101" s="1180"/>
      <c r="D101" s="741"/>
      <c r="E101" s="935"/>
      <c r="F101" s="1191"/>
      <c r="G101" s="935"/>
      <c r="H101" s="935"/>
      <c r="I101" s="1191"/>
      <c r="J101" s="935"/>
      <c r="K101" s="935"/>
      <c r="L101" s="1191"/>
      <c r="M101" s="935"/>
      <c r="N101" s="1364"/>
    </row>
    <row r="102" spans="1:14" ht="15.75">
      <c r="A102" s="318"/>
      <c r="B102" s="1179"/>
      <c r="C102" s="1180"/>
      <c r="D102" s="741"/>
      <c r="E102" s="940"/>
      <c r="F102" s="787"/>
      <c r="G102" s="940"/>
      <c r="H102" s="940"/>
      <c r="I102" s="787"/>
      <c r="J102" s="940"/>
      <c r="K102" s="940"/>
      <c r="L102" s="787"/>
      <c r="M102" s="940"/>
    </row>
    <row r="103" spans="1:14" ht="15.75">
      <c r="A103" s="318"/>
      <c r="B103" s="1179"/>
      <c r="C103" s="1180"/>
      <c r="D103" s="741"/>
      <c r="E103" s="940"/>
      <c r="F103" s="787"/>
      <c r="G103" s="940"/>
      <c r="H103" s="940"/>
      <c r="I103" s="787"/>
      <c r="J103" s="940"/>
      <c r="K103" s="940"/>
      <c r="L103" s="787"/>
      <c r="M103" s="940"/>
    </row>
    <row r="104" spans="1:14" ht="15.75">
      <c r="A104" s="318"/>
      <c r="B104" s="1179"/>
      <c r="C104" s="1180"/>
      <c r="D104" s="741"/>
      <c r="E104" s="940"/>
      <c r="F104" s="787"/>
      <c r="G104" s="940"/>
      <c r="H104" s="940"/>
      <c r="I104" s="787"/>
      <c r="J104" s="940"/>
      <c r="K104" s="940"/>
      <c r="L104" s="787"/>
      <c r="M104" s="940"/>
    </row>
    <row r="105" spans="1:14" ht="15.75">
      <c r="A105" s="318"/>
      <c r="B105" s="1179"/>
      <c r="C105" s="1180"/>
      <c r="D105" s="741"/>
      <c r="E105" s="940"/>
      <c r="F105" s="787"/>
      <c r="G105" s="940"/>
      <c r="H105" s="940"/>
      <c r="I105" s="787"/>
      <c r="J105" s="940"/>
      <c r="K105" s="940"/>
      <c r="L105" s="787"/>
      <c r="M105" s="940"/>
    </row>
    <row r="106" spans="1:14" ht="15.75">
      <c r="A106" s="318"/>
      <c r="B106" s="1179"/>
      <c r="C106" s="1180"/>
      <c r="D106" s="741"/>
      <c r="E106" s="940"/>
      <c r="F106" s="787"/>
      <c r="G106" s="940"/>
      <c r="H106" s="940"/>
      <c r="I106" s="787"/>
      <c r="J106" s="940"/>
      <c r="K106" s="940"/>
      <c r="L106" s="787"/>
      <c r="M106" s="940"/>
    </row>
    <row r="107" spans="1:14" ht="15.75">
      <c r="A107" s="318"/>
      <c r="B107" s="1179"/>
      <c r="C107" s="1180"/>
      <c r="D107" s="741"/>
      <c r="E107" s="940"/>
      <c r="F107" s="787"/>
      <c r="G107" s="940"/>
      <c r="H107" s="940"/>
      <c r="I107" s="787"/>
      <c r="J107" s="940"/>
      <c r="K107" s="940"/>
      <c r="L107" s="787"/>
      <c r="M107" s="940"/>
    </row>
    <row r="108" spans="1:14" ht="15.75">
      <c r="A108" s="318"/>
      <c r="B108" s="1179"/>
      <c r="C108" s="1180"/>
      <c r="D108" s="741"/>
      <c r="E108" s="940"/>
      <c r="F108" s="787"/>
      <c r="G108" s="940"/>
      <c r="H108" s="940"/>
      <c r="I108" s="787"/>
      <c r="J108" s="940"/>
      <c r="K108" s="940"/>
      <c r="L108" s="787"/>
      <c r="M108" s="940"/>
    </row>
    <row r="109" spans="1:14" ht="15.75">
      <c r="A109" s="318"/>
      <c r="B109" s="1179"/>
      <c r="C109" s="1180"/>
      <c r="D109" s="741"/>
      <c r="E109" s="940"/>
      <c r="F109" s="787"/>
      <c r="G109" s="940"/>
      <c r="H109" s="940"/>
      <c r="I109" s="787"/>
      <c r="J109" s="940"/>
      <c r="K109" s="940"/>
      <c r="L109" s="787"/>
      <c r="M109" s="940"/>
    </row>
    <row r="110" spans="1:14" ht="15.75">
      <c r="A110" s="318"/>
      <c r="B110" s="1179"/>
      <c r="C110" s="1180"/>
      <c r="D110" s="741"/>
      <c r="E110" s="940"/>
      <c r="F110" s="787"/>
      <c r="G110" s="940"/>
      <c r="H110" s="940"/>
      <c r="I110" s="787"/>
      <c r="J110" s="940"/>
      <c r="K110" s="940"/>
      <c r="L110" s="787"/>
      <c r="M110" s="940"/>
    </row>
    <row r="111" spans="1:14" ht="15.75">
      <c r="A111" s="318"/>
      <c r="B111" s="1179"/>
      <c r="C111" s="1180"/>
      <c r="D111" s="741"/>
      <c r="E111" s="940"/>
      <c r="F111" s="787"/>
      <c r="G111" s="940"/>
      <c r="H111" s="940"/>
      <c r="I111" s="787"/>
      <c r="J111" s="940"/>
      <c r="K111" s="940"/>
      <c r="L111" s="787"/>
      <c r="M111" s="940"/>
    </row>
    <row r="112" spans="1:14" ht="15.75">
      <c r="A112" s="318"/>
      <c r="B112" s="1179"/>
      <c r="C112" s="1180"/>
      <c r="D112" s="741"/>
      <c r="E112" s="940"/>
      <c r="F112" s="787"/>
      <c r="G112" s="940"/>
      <c r="H112" s="940"/>
      <c r="I112" s="787"/>
      <c r="J112" s="940"/>
      <c r="K112" s="940"/>
      <c r="L112" s="787"/>
      <c r="M112" s="940"/>
    </row>
    <row r="113" spans="1:13" ht="15.75">
      <c r="A113" s="318"/>
      <c r="B113" s="1179"/>
      <c r="C113" s="1180"/>
      <c r="D113" s="741"/>
      <c r="E113" s="940"/>
      <c r="F113" s="787"/>
      <c r="G113" s="940"/>
      <c r="H113" s="940"/>
      <c r="I113" s="787"/>
      <c r="J113" s="940"/>
      <c r="K113" s="940"/>
      <c r="L113" s="787"/>
      <c r="M113" s="940"/>
    </row>
    <row r="114" spans="1:13" ht="15.75">
      <c r="A114" s="318"/>
      <c r="B114" s="1179"/>
      <c r="C114" s="1180"/>
      <c r="D114" s="741"/>
      <c r="E114" s="940"/>
      <c r="F114" s="787"/>
      <c r="G114" s="940"/>
      <c r="H114" s="940"/>
      <c r="I114" s="787"/>
      <c r="J114" s="940"/>
      <c r="K114" s="940"/>
      <c r="L114" s="787"/>
      <c r="M114" s="940"/>
    </row>
    <row r="115" spans="1:13" ht="15.75">
      <c r="A115" s="318"/>
      <c r="B115" s="1179"/>
      <c r="C115" s="1180"/>
      <c r="D115" s="741"/>
      <c r="E115" s="940"/>
      <c r="F115" s="787"/>
      <c r="G115" s="940"/>
      <c r="H115" s="940"/>
      <c r="I115" s="787"/>
      <c r="J115" s="940"/>
      <c r="K115" s="940"/>
      <c r="L115" s="787"/>
      <c r="M115" s="940"/>
    </row>
    <row r="116" spans="1:13" ht="15.75">
      <c r="A116" s="318"/>
      <c r="B116" s="1179"/>
      <c r="C116" s="1180"/>
      <c r="D116" s="741"/>
      <c r="E116" s="940"/>
      <c r="F116" s="787"/>
      <c r="G116" s="940"/>
      <c r="H116" s="940"/>
      <c r="I116" s="787"/>
      <c r="J116" s="940"/>
      <c r="K116" s="940"/>
      <c r="L116" s="787"/>
      <c r="M116" s="940"/>
    </row>
    <row r="117" spans="1:13" ht="15.75">
      <c r="A117" s="318"/>
      <c r="B117" s="1179"/>
      <c r="C117" s="1180"/>
      <c r="D117" s="741"/>
      <c r="E117" s="940"/>
      <c r="F117" s="787"/>
      <c r="G117" s="940"/>
      <c r="H117" s="940"/>
      <c r="I117" s="787"/>
      <c r="J117" s="940"/>
      <c r="K117" s="940"/>
      <c r="L117" s="787"/>
      <c r="M117" s="940"/>
    </row>
    <row r="118" spans="1:13" ht="15.75">
      <c r="A118" s="318"/>
      <c r="B118" s="1179"/>
      <c r="C118" s="1180"/>
      <c r="D118" s="741"/>
      <c r="E118" s="940"/>
      <c r="F118" s="787"/>
      <c r="G118" s="940"/>
      <c r="H118" s="940"/>
      <c r="I118" s="787"/>
      <c r="J118" s="940"/>
      <c r="K118" s="940"/>
      <c r="L118" s="787"/>
      <c r="M118" s="940"/>
    </row>
    <row r="119" spans="1:13" ht="15.75">
      <c r="A119" s="318"/>
      <c r="B119" s="1179"/>
      <c r="C119" s="1180"/>
      <c r="D119" s="741"/>
      <c r="E119" s="940"/>
      <c r="F119" s="787"/>
      <c r="G119" s="940"/>
      <c r="H119" s="940"/>
      <c r="I119" s="787"/>
      <c r="J119" s="940"/>
      <c r="K119" s="940"/>
      <c r="L119" s="787"/>
      <c r="M119" s="940"/>
    </row>
    <row r="120" spans="1:13" ht="15.75">
      <c r="A120" s="318"/>
      <c r="B120" s="1179"/>
      <c r="C120" s="1180"/>
      <c r="D120" s="741"/>
      <c r="E120" s="940"/>
      <c r="F120" s="787"/>
      <c r="G120" s="940"/>
      <c r="H120" s="940"/>
      <c r="I120" s="787"/>
      <c r="J120" s="940"/>
      <c r="K120" s="940"/>
      <c r="L120" s="787"/>
      <c r="M120" s="940"/>
    </row>
    <row r="121" spans="1:13" ht="15.75">
      <c r="A121" s="318"/>
      <c r="B121" s="1179"/>
      <c r="C121" s="1180"/>
      <c r="D121" s="741"/>
      <c r="E121" s="940"/>
      <c r="F121" s="787"/>
      <c r="G121" s="940"/>
      <c r="H121" s="940"/>
      <c r="I121" s="787"/>
      <c r="J121" s="940"/>
      <c r="K121" s="940"/>
      <c r="L121" s="787"/>
      <c r="M121" s="940"/>
    </row>
    <row r="122" spans="1:13" ht="15.75">
      <c r="A122" s="318"/>
      <c r="B122" s="1179"/>
      <c r="C122" s="1180"/>
      <c r="D122" s="741"/>
      <c r="E122" s="940"/>
      <c r="F122" s="787"/>
      <c r="G122" s="940"/>
      <c r="H122" s="940"/>
      <c r="I122" s="787"/>
      <c r="J122" s="940"/>
      <c r="K122" s="940"/>
      <c r="L122" s="787"/>
      <c r="M122" s="940"/>
    </row>
    <row r="123" spans="1:13" ht="15.75">
      <c r="A123" s="318"/>
      <c r="B123" s="1179"/>
      <c r="C123" s="1180"/>
      <c r="D123" s="741"/>
      <c r="E123" s="940"/>
      <c r="F123" s="787"/>
      <c r="G123" s="940"/>
      <c r="H123" s="940"/>
      <c r="I123" s="787"/>
      <c r="J123" s="940"/>
      <c r="K123" s="940"/>
      <c r="L123" s="787"/>
      <c r="M123" s="940"/>
    </row>
    <row r="124" spans="1:13" ht="15.75">
      <c r="A124" s="318"/>
      <c r="B124" s="1179"/>
      <c r="C124" s="1180"/>
      <c r="D124" s="741"/>
      <c r="E124" s="940"/>
      <c r="F124" s="787"/>
      <c r="G124" s="940"/>
      <c r="H124" s="940"/>
      <c r="I124" s="787"/>
      <c r="J124" s="940"/>
      <c r="K124" s="940"/>
      <c r="L124" s="787"/>
      <c r="M124" s="940"/>
    </row>
    <row r="125" spans="1:13" ht="15.75">
      <c r="A125" s="318"/>
      <c r="B125" s="1179"/>
      <c r="C125" s="1180"/>
      <c r="D125" s="741"/>
      <c r="E125" s="940"/>
      <c r="F125" s="787"/>
      <c r="G125" s="940"/>
      <c r="H125" s="940"/>
      <c r="I125" s="787"/>
      <c r="J125" s="940"/>
      <c r="K125" s="940"/>
      <c r="L125" s="787"/>
      <c r="M125" s="940"/>
    </row>
    <row r="126" spans="1:13" ht="15.75">
      <c r="A126" s="318"/>
      <c r="B126" s="1179"/>
      <c r="C126" s="1180"/>
      <c r="D126" s="741"/>
      <c r="E126" s="940"/>
      <c r="F126" s="787"/>
      <c r="G126" s="940"/>
      <c r="H126" s="940"/>
      <c r="I126" s="787"/>
      <c r="J126" s="940"/>
      <c r="K126" s="940"/>
      <c r="L126" s="787"/>
      <c r="M126" s="940"/>
    </row>
    <row r="127" spans="1:13" ht="15.75">
      <c r="A127" s="318"/>
      <c r="B127" s="1179"/>
      <c r="C127" s="1180"/>
      <c r="D127" s="741"/>
      <c r="E127" s="940"/>
      <c r="F127" s="787"/>
      <c r="G127" s="940"/>
      <c r="H127" s="940"/>
      <c r="I127" s="787"/>
      <c r="J127" s="940"/>
      <c r="K127" s="940"/>
      <c r="L127" s="787"/>
      <c r="M127" s="940"/>
    </row>
    <row r="128" spans="1:13" ht="15.75">
      <c r="A128" s="318"/>
      <c r="B128" s="1179"/>
      <c r="C128" s="1180"/>
      <c r="D128" s="741"/>
      <c r="E128" s="940"/>
      <c r="F128" s="787"/>
      <c r="G128" s="940"/>
      <c r="H128" s="940"/>
      <c r="I128" s="787"/>
      <c r="J128" s="940"/>
      <c r="K128" s="940"/>
      <c r="L128" s="787"/>
      <c r="M128" s="940"/>
    </row>
    <row r="129" spans="1:13" ht="15.75">
      <c r="A129" s="318"/>
      <c r="B129" s="1179"/>
      <c r="C129" s="1180"/>
      <c r="D129" s="741"/>
      <c r="E129" s="940"/>
      <c r="F129" s="787"/>
      <c r="G129" s="940"/>
      <c r="H129" s="940"/>
      <c r="I129" s="787"/>
      <c r="J129" s="940"/>
      <c r="K129" s="940"/>
      <c r="L129" s="787"/>
      <c r="M129" s="940"/>
    </row>
    <row r="130" spans="1:13" ht="15.75">
      <c r="A130" s="318"/>
      <c r="B130" s="1179"/>
      <c r="C130" s="1180"/>
      <c r="D130" s="741"/>
      <c r="E130" s="940"/>
      <c r="F130" s="787"/>
      <c r="G130" s="940"/>
      <c r="H130" s="940"/>
      <c r="I130" s="787"/>
      <c r="J130" s="940"/>
      <c r="K130" s="940"/>
      <c r="L130" s="787"/>
      <c r="M130" s="940"/>
    </row>
    <row r="131" spans="1:13" ht="15.75">
      <c r="A131" s="318"/>
      <c r="B131" s="1179"/>
      <c r="C131" s="1180"/>
      <c r="D131" s="741"/>
      <c r="E131" s="940"/>
      <c r="F131" s="787"/>
      <c r="G131" s="940"/>
      <c r="H131" s="940"/>
      <c r="I131" s="787"/>
      <c r="J131" s="940"/>
      <c r="K131" s="940"/>
      <c r="L131" s="787"/>
      <c r="M131" s="940"/>
    </row>
    <row r="132" spans="1:13" ht="15.75">
      <c r="A132" s="318"/>
      <c r="B132" s="1179"/>
      <c r="C132" s="1180"/>
      <c r="D132" s="741"/>
      <c r="E132" s="940"/>
      <c r="F132" s="787"/>
      <c r="G132" s="940"/>
      <c r="H132" s="940"/>
      <c r="I132" s="787"/>
      <c r="J132" s="940"/>
      <c r="K132" s="940"/>
      <c r="L132" s="787"/>
      <c r="M132" s="940"/>
    </row>
    <row r="133" spans="1:13" ht="15.75">
      <c r="A133" s="318"/>
      <c r="B133" s="1179"/>
      <c r="C133" s="1180"/>
      <c r="D133" s="741"/>
      <c r="E133" s="940"/>
      <c r="F133" s="787"/>
      <c r="G133" s="940"/>
      <c r="H133" s="940"/>
      <c r="I133" s="787"/>
      <c r="J133" s="940"/>
      <c r="K133" s="940"/>
      <c r="L133" s="787"/>
      <c r="M133" s="940"/>
    </row>
    <row r="134" spans="1:13" ht="15.75">
      <c r="A134" s="318"/>
      <c r="B134" s="1179"/>
      <c r="C134" s="1180"/>
      <c r="D134" s="741"/>
      <c r="E134" s="940"/>
      <c r="F134" s="787"/>
      <c r="G134" s="940"/>
      <c r="H134" s="940"/>
      <c r="I134" s="787"/>
      <c r="J134" s="940"/>
      <c r="K134" s="940"/>
      <c r="L134" s="787"/>
      <c r="M134" s="940"/>
    </row>
    <row r="135" spans="1:13" ht="15.75">
      <c r="A135" s="318"/>
      <c r="B135" s="1179"/>
      <c r="C135" s="1180"/>
      <c r="D135" s="741"/>
      <c r="E135" s="940"/>
      <c r="F135" s="787"/>
      <c r="G135" s="940"/>
      <c r="H135" s="940"/>
      <c r="I135" s="787"/>
      <c r="J135" s="940"/>
      <c r="K135" s="940"/>
      <c r="L135" s="787"/>
      <c r="M135" s="940"/>
    </row>
    <row r="136" spans="1:13" ht="15.75">
      <c r="A136" s="318"/>
      <c r="B136" s="1179"/>
      <c r="C136" s="1180"/>
      <c r="D136" s="741"/>
      <c r="E136" s="940"/>
      <c r="F136" s="787"/>
      <c r="G136" s="940"/>
      <c r="H136" s="940"/>
      <c r="I136" s="787"/>
      <c r="J136" s="940"/>
      <c r="K136" s="940"/>
      <c r="L136" s="787"/>
      <c r="M136" s="940"/>
    </row>
    <row r="137" spans="1:13" ht="15.75">
      <c r="A137" s="318"/>
      <c r="B137" s="1179"/>
      <c r="C137" s="1180"/>
      <c r="D137" s="741"/>
      <c r="E137" s="940"/>
      <c r="F137" s="787"/>
      <c r="G137" s="940"/>
      <c r="H137" s="940"/>
      <c r="I137" s="787"/>
      <c r="J137" s="940"/>
      <c r="K137" s="940"/>
      <c r="L137" s="787"/>
      <c r="M137" s="940"/>
    </row>
    <row r="138" spans="1:13" ht="15.75">
      <c r="A138" s="318"/>
      <c r="B138" s="1179"/>
      <c r="C138" s="1180"/>
      <c r="D138" s="741"/>
      <c r="E138" s="940"/>
      <c r="F138" s="787"/>
      <c r="G138" s="940"/>
      <c r="H138" s="940"/>
      <c r="I138" s="787"/>
      <c r="J138" s="940"/>
      <c r="K138" s="940"/>
      <c r="L138" s="787"/>
      <c r="M138" s="940"/>
    </row>
    <row r="139" spans="1:13" ht="15.75">
      <c r="A139" s="318"/>
      <c r="B139" s="1179"/>
      <c r="C139" s="1180"/>
      <c r="D139" s="741"/>
      <c r="E139" s="940"/>
      <c r="F139" s="787"/>
      <c r="G139" s="940"/>
      <c r="H139" s="940"/>
      <c r="I139" s="787"/>
      <c r="J139" s="940"/>
      <c r="K139" s="940"/>
      <c r="L139" s="787"/>
      <c r="M139" s="940"/>
    </row>
    <row r="140" spans="1:13" ht="15.75">
      <c r="A140" s="318"/>
      <c r="B140" s="1179"/>
      <c r="C140" s="1180"/>
      <c r="D140" s="741"/>
      <c r="E140" s="940"/>
      <c r="F140" s="787"/>
      <c r="G140" s="940"/>
      <c r="H140" s="940"/>
      <c r="I140" s="787"/>
      <c r="J140" s="940"/>
      <c r="K140" s="940"/>
      <c r="L140" s="787"/>
      <c r="M140" s="940"/>
    </row>
    <row r="141" spans="1:13" ht="15.75">
      <c r="A141" s="318"/>
      <c r="B141" s="1179"/>
      <c r="C141" s="1180"/>
      <c r="D141" s="741"/>
      <c r="E141" s="940"/>
      <c r="F141" s="787"/>
      <c r="G141" s="940"/>
      <c r="H141" s="940"/>
      <c r="I141" s="787"/>
      <c r="J141" s="940"/>
      <c r="K141" s="940"/>
      <c r="L141" s="787"/>
      <c r="M141" s="940"/>
    </row>
    <row r="142" spans="1:13" ht="15.75">
      <c r="A142" s="318"/>
      <c r="B142" s="1179"/>
      <c r="C142" s="1180"/>
      <c r="D142" s="741"/>
      <c r="E142" s="940"/>
      <c r="F142" s="787"/>
      <c r="G142" s="940"/>
      <c r="H142" s="940"/>
      <c r="I142" s="787"/>
      <c r="J142" s="940"/>
      <c r="K142" s="940"/>
      <c r="L142" s="787"/>
      <c r="M142" s="940"/>
    </row>
    <row r="143" spans="1:13" ht="15.75">
      <c r="A143" s="318"/>
      <c r="B143" s="1179"/>
      <c r="C143" s="1180"/>
      <c r="D143" s="741"/>
      <c r="E143" s="940"/>
      <c r="F143" s="787"/>
      <c r="G143" s="940"/>
      <c r="H143" s="940"/>
      <c r="I143" s="787"/>
      <c r="J143" s="940"/>
      <c r="K143" s="940"/>
      <c r="L143" s="787"/>
      <c r="M143" s="940"/>
    </row>
    <row r="144" spans="1:13" ht="15.75">
      <c r="A144" s="318"/>
      <c r="B144" s="1179"/>
      <c r="C144" s="1180"/>
      <c r="D144" s="741"/>
      <c r="E144" s="940"/>
      <c r="F144" s="787"/>
      <c r="G144" s="940"/>
      <c r="H144" s="940"/>
      <c r="I144" s="787"/>
      <c r="J144" s="940"/>
      <c r="K144" s="940"/>
      <c r="L144" s="787"/>
      <c r="M144" s="940"/>
    </row>
    <row r="145" spans="1:13" ht="15.75">
      <c r="A145" s="318"/>
      <c r="B145" s="1179"/>
      <c r="C145" s="1180"/>
      <c r="D145" s="741"/>
      <c r="E145" s="940"/>
      <c r="F145" s="787"/>
      <c r="G145" s="940"/>
      <c r="H145" s="940"/>
      <c r="I145" s="787"/>
      <c r="J145" s="940"/>
      <c r="K145" s="940"/>
      <c r="L145" s="787"/>
      <c r="M145" s="940"/>
    </row>
    <row r="146" spans="1:13" ht="15.75">
      <c r="A146" s="318"/>
      <c r="B146" s="1179"/>
      <c r="C146" s="1180"/>
      <c r="D146" s="741"/>
      <c r="E146" s="940"/>
      <c r="F146" s="787"/>
      <c r="G146" s="940"/>
      <c r="H146" s="940"/>
      <c r="I146" s="787"/>
      <c r="J146" s="940"/>
      <c r="K146" s="940"/>
      <c r="L146" s="787"/>
      <c r="M146" s="940"/>
    </row>
    <row r="147" spans="1:13" ht="15.75">
      <c r="A147" s="318"/>
      <c r="B147" s="1179"/>
      <c r="C147" s="1180"/>
      <c r="D147" s="741"/>
      <c r="E147" s="940"/>
      <c r="F147" s="787"/>
      <c r="G147" s="940"/>
      <c r="H147" s="940"/>
      <c r="I147" s="787"/>
      <c r="J147" s="940"/>
      <c r="K147" s="940"/>
      <c r="L147" s="787"/>
      <c r="M147" s="940"/>
    </row>
    <row r="148" spans="1:13" ht="15.75">
      <c r="A148" s="318"/>
      <c r="B148" s="1179"/>
      <c r="C148" s="1180"/>
      <c r="D148" s="741"/>
      <c r="E148" s="940"/>
      <c r="F148" s="787"/>
      <c r="G148" s="940"/>
      <c r="H148" s="940"/>
      <c r="I148" s="787"/>
      <c r="J148" s="940"/>
      <c r="K148" s="940"/>
      <c r="L148" s="787"/>
      <c r="M148" s="940"/>
    </row>
    <row r="149" spans="1:13" ht="15.75">
      <c r="A149" s="318"/>
      <c r="B149" s="1179"/>
      <c r="C149" s="1180"/>
      <c r="D149" s="741"/>
      <c r="E149" s="940"/>
      <c r="F149" s="787"/>
      <c r="G149" s="940"/>
      <c r="H149" s="940"/>
      <c r="I149" s="787"/>
      <c r="J149" s="940"/>
      <c r="K149" s="940"/>
      <c r="L149" s="787"/>
      <c r="M149" s="940"/>
    </row>
    <row r="150" spans="1:13" ht="15.75">
      <c r="A150" s="318"/>
      <c r="B150" s="1179"/>
      <c r="C150" s="1180"/>
      <c r="D150" s="741"/>
      <c r="E150" s="940"/>
      <c r="G150" s="940"/>
      <c r="H150" s="940"/>
      <c r="J150" s="940"/>
      <c r="K150" s="940"/>
      <c r="M150" s="940"/>
    </row>
    <row r="151" spans="1:13" ht="15.75">
      <c r="A151" s="318"/>
      <c r="B151" s="1179"/>
      <c r="C151" s="1180"/>
      <c r="D151" s="741"/>
      <c r="E151" s="940"/>
      <c r="G151" s="940"/>
      <c r="H151" s="940"/>
      <c r="J151" s="940"/>
      <c r="K151" s="940"/>
      <c r="M151" s="940"/>
    </row>
    <row r="152" spans="1:13" ht="15.75">
      <c r="A152" s="318"/>
      <c r="B152" s="1179"/>
      <c r="C152" s="1180"/>
      <c r="D152" s="741"/>
      <c r="E152" s="940"/>
      <c r="G152" s="940"/>
      <c r="H152" s="940"/>
      <c r="J152" s="940"/>
      <c r="K152" s="940"/>
      <c r="M152" s="940"/>
    </row>
    <row r="153" spans="1:13" ht="15.75">
      <c r="A153" s="318"/>
      <c r="B153" s="1179"/>
      <c r="C153" s="1180"/>
      <c r="D153" s="741"/>
      <c r="E153" s="940"/>
      <c r="G153" s="940"/>
      <c r="H153" s="940"/>
      <c r="J153" s="940"/>
      <c r="K153" s="940"/>
      <c r="M153" s="940"/>
    </row>
    <row r="154" spans="1:13" ht="15.75">
      <c r="A154" s="318"/>
      <c r="B154" s="1179"/>
      <c r="C154" s="1180"/>
      <c r="D154" s="741"/>
      <c r="E154" s="940"/>
      <c r="G154" s="940"/>
      <c r="H154" s="940"/>
      <c r="J154" s="940"/>
      <c r="K154" s="940"/>
      <c r="M154" s="940"/>
    </row>
    <row r="155" spans="1:13" ht="15.75">
      <c r="A155" s="318"/>
      <c r="B155" s="1179"/>
      <c r="C155" s="1180"/>
      <c r="D155" s="741"/>
      <c r="E155" s="940"/>
      <c r="G155" s="940"/>
      <c r="H155" s="940"/>
      <c r="J155" s="940"/>
      <c r="K155" s="940"/>
      <c r="M155" s="940"/>
    </row>
    <row r="156" spans="1:13" ht="15.75">
      <c r="A156" s="318"/>
      <c r="B156" s="1179"/>
      <c r="C156" s="1180"/>
      <c r="D156" s="741"/>
      <c r="E156" s="940"/>
      <c r="G156" s="940"/>
      <c r="H156" s="940"/>
      <c r="J156" s="940"/>
      <c r="K156" s="940"/>
      <c r="M156" s="940"/>
    </row>
    <row r="157" spans="1:13" ht="15.75">
      <c r="A157" s="318"/>
      <c r="B157" s="1179"/>
      <c r="C157" s="1180"/>
      <c r="D157" s="741"/>
      <c r="E157" s="940"/>
      <c r="G157" s="940"/>
      <c r="H157" s="940"/>
      <c r="J157" s="940"/>
      <c r="K157" s="940"/>
      <c r="M157" s="940"/>
    </row>
    <row r="158" spans="1:13" ht="15.75">
      <c r="A158" s="318"/>
      <c r="B158" s="1179"/>
      <c r="C158" s="1180"/>
      <c r="D158" s="741"/>
      <c r="E158" s="940"/>
      <c r="G158" s="940"/>
      <c r="H158" s="940"/>
      <c r="J158" s="940"/>
      <c r="K158" s="940"/>
      <c r="M158" s="940"/>
    </row>
    <row r="159" spans="1:13" ht="15.75">
      <c r="A159" s="318"/>
      <c r="B159" s="1179"/>
      <c r="C159" s="1180"/>
      <c r="D159" s="741"/>
      <c r="E159" s="940"/>
      <c r="G159" s="940"/>
      <c r="H159" s="940"/>
      <c r="J159" s="940"/>
      <c r="K159" s="940"/>
      <c r="M159" s="940"/>
    </row>
    <row r="160" spans="1:13" ht="15.75">
      <c r="A160" s="318"/>
      <c r="B160" s="1179"/>
      <c r="C160" s="1180"/>
      <c r="D160" s="741"/>
      <c r="E160" s="940"/>
      <c r="G160" s="940"/>
      <c r="H160" s="940"/>
      <c r="J160" s="940"/>
      <c r="K160" s="940"/>
      <c r="M160" s="940"/>
    </row>
    <row r="161" spans="1:13" ht="15.75">
      <c r="A161" s="318"/>
      <c r="B161" s="1179"/>
      <c r="C161" s="1180"/>
      <c r="D161" s="741"/>
      <c r="E161" s="940"/>
      <c r="G161" s="940"/>
      <c r="H161" s="940"/>
      <c r="J161" s="940"/>
      <c r="K161" s="940"/>
      <c r="M161" s="940"/>
    </row>
    <row r="162" spans="1:13" ht="15.75">
      <c r="A162" s="318"/>
      <c r="B162" s="1179"/>
      <c r="C162" s="1180"/>
      <c r="D162" s="741"/>
      <c r="E162" s="940"/>
      <c r="G162" s="940"/>
      <c r="H162" s="940"/>
      <c r="J162" s="940"/>
      <c r="K162" s="940"/>
      <c r="M162" s="940"/>
    </row>
    <row r="163" spans="1:13" ht="15.75">
      <c r="A163" s="318"/>
      <c r="B163" s="1179"/>
      <c r="C163" s="1180"/>
      <c r="D163" s="741"/>
      <c r="E163" s="940"/>
      <c r="G163" s="940"/>
      <c r="H163" s="940"/>
      <c r="J163" s="940"/>
      <c r="K163" s="940"/>
      <c r="M163" s="940"/>
    </row>
    <row r="164" spans="1:13" ht="15.75">
      <c r="A164" s="318"/>
      <c r="B164" s="1179"/>
      <c r="C164" s="1180"/>
      <c r="D164" s="741"/>
      <c r="E164" s="940"/>
      <c r="G164" s="940"/>
      <c r="H164" s="940"/>
      <c r="J164" s="940"/>
      <c r="K164" s="940"/>
      <c r="M164" s="940"/>
    </row>
    <row r="165" spans="1:13" ht="15.75">
      <c r="A165" s="318"/>
      <c r="B165" s="1179"/>
      <c r="C165" s="1180"/>
      <c r="D165" s="741"/>
      <c r="E165" s="940"/>
      <c r="G165" s="940"/>
      <c r="H165" s="940"/>
      <c r="J165" s="940"/>
      <c r="K165" s="940"/>
      <c r="M165" s="940"/>
    </row>
    <row r="166" spans="1:13" ht="15.75">
      <c r="A166" s="318"/>
      <c r="B166" s="1179"/>
      <c r="C166" s="1180"/>
      <c r="D166" s="741"/>
      <c r="E166" s="940"/>
      <c r="G166" s="940"/>
      <c r="H166" s="940"/>
      <c r="J166" s="940"/>
      <c r="K166" s="940"/>
      <c r="M166" s="940"/>
    </row>
    <row r="167" spans="1:13" ht="15.75">
      <c r="A167" s="318"/>
      <c r="B167" s="1179"/>
      <c r="C167" s="1180"/>
      <c r="D167" s="741"/>
      <c r="E167" s="940"/>
      <c r="G167" s="940"/>
      <c r="H167" s="940"/>
      <c r="J167" s="940"/>
      <c r="K167" s="940"/>
      <c r="M167" s="940"/>
    </row>
    <row r="168" spans="1:13" ht="15.75">
      <c r="A168" s="318"/>
      <c r="B168" s="1179"/>
      <c r="C168" s="1180"/>
      <c r="D168" s="741"/>
      <c r="E168" s="940"/>
      <c r="G168" s="940"/>
      <c r="H168" s="940"/>
      <c r="J168" s="940"/>
      <c r="K168" s="940"/>
      <c r="M168" s="940"/>
    </row>
    <row r="169" spans="1:13" ht="15.75">
      <c r="A169" s="318"/>
      <c r="B169" s="1179"/>
      <c r="C169" s="1180"/>
      <c r="D169" s="741"/>
      <c r="E169" s="940"/>
      <c r="G169" s="940"/>
      <c r="H169" s="940"/>
      <c r="J169" s="940"/>
      <c r="K169" s="940"/>
      <c r="M169" s="940"/>
    </row>
    <row r="170" spans="1:13" ht="15.75">
      <c r="A170" s="318"/>
      <c r="B170" s="1179"/>
      <c r="C170" s="1180"/>
      <c r="D170" s="741"/>
      <c r="E170" s="940"/>
      <c r="G170" s="940"/>
      <c r="H170" s="940"/>
      <c r="J170" s="940"/>
      <c r="K170" s="940"/>
      <c r="M170" s="940"/>
    </row>
    <row r="171" spans="1:13" ht="15.75">
      <c r="A171" s="318"/>
      <c r="B171" s="1179"/>
      <c r="C171" s="1180"/>
      <c r="D171" s="741"/>
      <c r="E171" s="940"/>
      <c r="G171" s="940"/>
      <c r="H171" s="940"/>
      <c r="J171" s="940"/>
      <c r="K171" s="940"/>
      <c r="M171" s="940"/>
    </row>
    <row r="172" spans="1:13" ht="15.75">
      <c r="A172" s="318"/>
      <c r="B172" s="1179"/>
      <c r="C172" s="1180"/>
      <c r="D172" s="741"/>
      <c r="E172" s="940"/>
      <c r="G172" s="787"/>
      <c r="H172" s="940"/>
      <c r="J172" s="787"/>
      <c r="K172" s="940"/>
      <c r="M172" s="787"/>
    </row>
    <row r="173" spans="1:13" ht="15.75">
      <c r="A173" s="318"/>
      <c r="B173" s="1179"/>
      <c r="C173" s="1180"/>
      <c r="D173" s="741"/>
      <c r="E173" s="940"/>
      <c r="G173" s="787"/>
      <c r="H173" s="940"/>
      <c r="J173" s="787"/>
      <c r="K173" s="940"/>
      <c r="M173" s="787"/>
    </row>
    <row r="174" spans="1:13" ht="15.75">
      <c r="A174" s="318"/>
      <c r="B174" s="1179"/>
      <c r="C174" s="1180"/>
      <c r="D174" s="741"/>
      <c r="E174" s="940"/>
      <c r="G174" s="787"/>
      <c r="H174" s="940"/>
      <c r="J174" s="787"/>
      <c r="K174" s="940"/>
      <c r="M174" s="787"/>
    </row>
    <row r="175" spans="1:13" ht="15.75">
      <c r="A175" s="318"/>
      <c r="B175" s="1179"/>
      <c r="C175" s="1180"/>
      <c r="D175" s="741"/>
      <c r="E175" s="940"/>
      <c r="G175" s="787"/>
      <c r="H175" s="940"/>
      <c r="J175" s="787"/>
      <c r="K175" s="940"/>
      <c r="M175" s="787"/>
    </row>
    <row r="176" spans="1:13" ht="15.75">
      <c r="A176" s="318"/>
      <c r="B176" s="1179"/>
      <c r="C176" s="1180"/>
      <c r="D176" s="741"/>
      <c r="E176" s="940"/>
      <c r="G176" s="787"/>
      <c r="H176" s="940"/>
      <c r="J176" s="787"/>
      <c r="K176" s="940"/>
      <c r="M176" s="787"/>
    </row>
    <row r="177" spans="1:13" ht="15.75">
      <c r="A177" s="318"/>
      <c r="B177" s="1179"/>
      <c r="C177" s="1180"/>
      <c r="D177" s="741"/>
      <c r="E177" s="940"/>
      <c r="G177" s="787"/>
      <c r="H177" s="940"/>
      <c r="J177" s="787"/>
      <c r="K177" s="940"/>
      <c r="M177" s="787"/>
    </row>
    <row r="178" spans="1:13" ht="15.75">
      <c r="A178" s="318"/>
      <c r="B178" s="1179"/>
      <c r="C178" s="1180"/>
      <c r="D178" s="741"/>
      <c r="E178" s="940"/>
      <c r="G178" s="787"/>
      <c r="H178" s="940"/>
      <c r="J178" s="787"/>
      <c r="K178" s="940"/>
      <c r="M178" s="787"/>
    </row>
    <row r="179" spans="1:13" ht="15.75">
      <c r="A179" s="318"/>
      <c r="B179" s="1179"/>
      <c r="C179" s="1180"/>
      <c r="D179" s="741"/>
      <c r="E179" s="940"/>
      <c r="G179" s="787"/>
      <c r="H179" s="940"/>
      <c r="J179" s="787"/>
      <c r="K179" s="940"/>
      <c r="M179" s="787"/>
    </row>
    <row r="180" spans="1:13" ht="15.75">
      <c r="A180" s="318"/>
      <c r="B180" s="1179"/>
      <c r="C180" s="1180"/>
      <c r="D180" s="741"/>
      <c r="E180" s="940"/>
      <c r="G180" s="787"/>
      <c r="H180" s="940"/>
      <c r="J180" s="787"/>
      <c r="K180" s="940"/>
      <c r="M180" s="787"/>
    </row>
    <row r="181" spans="1:13" ht="15.75">
      <c r="A181" s="318"/>
      <c r="B181" s="1179"/>
      <c r="C181" s="1180"/>
      <c r="D181" s="741"/>
      <c r="E181" s="940"/>
      <c r="G181" s="787"/>
      <c r="H181" s="940"/>
      <c r="J181" s="787"/>
      <c r="K181" s="940"/>
      <c r="M181" s="787"/>
    </row>
    <row r="182" spans="1:13" ht="15.75">
      <c r="A182" s="318"/>
      <c r="B182" s="1179"/>
      <c r="C182" s="1180"/>
      <c r="D182" s="741"/>
      <c r="E182" s="940"/>
      <c r="G182" s="787"/>
      <c r="H182" s="940"/>
      <c r="J182" s="787"/>
      <c r="K182" s="940"/>
      <c r="M182" s="787"/>
    </row>
    <row r="183" spans="1:13" ht="15.75">
      <c r="A183" s="318"/>
      <c r="B183" s="1179"/>
      <c r="C183" s="1180"/>
      <c r="D183" s="741"/>
      <c r="E183" s="940"/>
      <c r="G183" s="787"/>
      <c r="H183" s="940"/>
      <c r="J183" s="787"/>
      <c r="K183" s="940"/>
      <c r="M183" s="787"/>
    </row>
    <row r="184" spans="1:13" ht="15.75">
      <c r="A184" s="318"/>
      <c r="B184" s="1179"/>
      <c r="C184" s="1180"/>
      <c r="D184" s="741"/>
      <c r="E184" s="940"/>
      <c r="G184" s="787"/>
      <c r="H184" s="940"/>
      <c r="J184" s="787"/>
      <c r="K184" s="940"/>
      <c r="M184" s="787"/>
    </row>
    <row r="185" spans="1:13" ht="15.75">
      <c r="A185" s="318"/>
      <c r="B185" s="1179"/>
      <c r="C185" s="1180"/>
      <c r="D185" s="741"/>
      <c r="E185" s="940"/>
      <c r="G185" s="787"/>
      <c r="H185" s="940"/>
      <c r="J185" s="787"/>
      <c r="K185" s="940"/>
      <c r="M185" s="787"/>
    </row>
    <row r="186" spans="1:13" ht="15.75">
      <c r="A186" s="318"/>
      <c r="B186" s="1179"/>
      <c r="C186" s="1180"/>
      <c r="D186" s="741"/>
      <c r="E186" s="940"/>
      <c r="G186" s="787"/>
      <c r="H186" s="940"/>
      <c r="J186" s="787"/>
      <c r="K186" s="940"/>
      <c r="M186" s="787"/>
    </row>
    <row r="187" spans="1:13" ht="15.75">
      <c r="A187" s="318"/>
      <c r="B187" s="1179"/>
      <c r="C187" s="1180"/>
      <c r="D187" s="741"/>
      <c r="E187" s="940"/>
      <c r="G187" s="787"/>
      <c r="H187" s="940"/>
      <c r="J187" s="787"/>
      <c r="K187" s="940"/>
      <c r="M187" s="787"/>
    </row>
    <row r="188" spans="1:13" ht="15.75">
      <c r="A188" s="318"/>
      <c r="B188" s="1179"/>
      <c r="C188" s="1180"/>
      <c r="D188" s="741"/>
      <c r="E188" s="940"/>
      <c r="G188" s="787"/>
      <c r="H188" s="940"/>
      <c r="J188" s="787"/>
      <c r="K188" s="940"/>
      <c r="M188" s="787"/>
    </row>
    <row r="189" spans="1:13" ht="15.75">
      <c r="A189" s="318"/>
      <c r="B189" s="1179"/>
      <c r="C189" s="1180"/>
      <c r="D189" s="741"/>
      <c r="E189" s="940"/>
      <c r="G189" s="787"/>
      <c r="H189" s="940"/>
      <c r="J189" s="787"/>
      <c r="K189" s="940"/>
      <c r="M189" s="787"/>
    </row>
    <row r="190" spans="1:13" ht="15.75">
      <c r="A190" s="318"/>
      <c r="B190" s="1179"/>
      <c r="C190" s="1180"/>
      <c r="D190" s="741"/>
      <c r="E190" s="940"/>
      <c r="G190" s="787"/>
      <c r="H190" s="940"/>
      <c r="J190" s="787"/>
      <c r="K190" s="940"/>
      <c r="M190" s="787"/>
    </row>
    <row r="191" spans="1:13" ht="15.75">
      <c r="A191" s="318"/>
      <c r="B191" s="1179"/>
      <c r="C191" s="1180"/>
      <c r="D191" s="741"/>
      <c r="E191" s="940"/>
      <c r="H191" s="940"/>
      <c r="K191" s="940"/>
    </row>
    <row r="192" spans="1:13" ht="15.75">
      <c r="A192" s="318"/>
      <c r="B192" s="1179"/>
      <c r="C192" s="1180"/>
      <c r="D192" s="741"/>
    </row>
    <row r="193" spans="1:4" ht="15.75">
      <c r="A193" s="318"/>
      <c r="B193" s="1179"/>
      <c r="C193" s="1180"/>
      <c r="D193" s="741"/>
    </row>
    <row r="194" spans="1:4" ht="15.75">
      <c r="A194" s="318"/>
      <c r="B194" s="1179"/>
      <c r="C194" s="1180"/>
      <c r="D194" s="741"/>
    </row>
    <row r="195" spans="1:4" ht="15.75">
      <c r="A195" s="318"/>
      <c r="B195" s="1179"/>
      <c r="C195" s="1180"/>
      <c r="D195" s="741"/>
    </row>
    <row r="196" spans="1:4" ht="15.75">
      <c r="A196" s="318"/>
    </row>
    <row r="197" spans="1:4" ht="15.75">
      <c r="A197" s="318"/>
    </row>
    <row r="198" spans="1:4" ht="15.75">
      <c r="A198" s="318"/>
    </row>
    <row r="199" spans="1:4" ht="15.75">
      <c r="A199" s="318"/>
    </row>
    <row r="200" spans="1:4" ht="15.75">
      <c r="A200" s="318"/>
    </row>
    <row r="201" spans="1:4" ht="15.75">
      <c r="A201" s="318"/>
    </row>
    <row r="202" spans="1:4" ht="15.75">
      <c r="A202" s="318"/>
    </row>
    <row r="203" spans="1:4" ht="15.75">
      <c r="A203" s="318"/>
    </row>
    <row r="204" spans="1:4" ht="15.75">
      <c r="A204" s="318"/>
    </row>
    <row r="205" spans="1:4" ht="15.75">
      <c r="A205" s="318"/>
    </row>
    <row r="206" spans="1:4" ht="15.75">
      <c r="A206" s="318"/>
    </row>
    <row r="207" spans="1:4" ht="15.75">
      <c r="A207" s="318"/>
    </row>
    <row r="208" spans="1:4" ht="15.75">
      <c r="A208" s="318"/>
    </row>
    <row r="209" spans="1:1" ht="15.75">
      <c r="A209" s="318"/>
    </row>
    <row r="210" spans="1:1" ht="15.75">
      <c r="A210" s="318"/>
    </row>
    <row r="211" spans="1:1" ht="15.75">
      <c r="A211" s="318"/>
    </row>
    <row r="212" spans="1:1" ht="15.75">
      <c r="A212" s="318"/>
    </row>
    <row r="213" spans="1:1" ht="15.75">
      <c r="A213" s="318"/>
    </row>
    <row r="214" spans="1:1" ht="15.75">
      <c r="A214" s="318"/>
    </row>
    <row r="215" spans="1:1" ht="15.75">
      <c r="A215" s="318"/>
    </row>
    <row r="216" spans="1:1" ht="15.75">
      <c r="A216" s="318"/>
    </row>
    <row r="217" spans="1:1" ht="15.75">
      <c r="A217" s="318"/>
    </row>
    <row r="218" spans="1:1" ht="15.75">
      <c r="A218" s="318"/>
    </row>
    <row r="219" spans="1:1" ht="15.75">
      <c r="A219" s="318"/>
    </row>
    <row r="220" spans="1:1" ht="15.75">
      <c r="A220" s="318"/>
    </row>
    <row r="221" spans="1:1" ht="15.75">
      <c r="A221" s="318"/>
    </row>
    <row r="222" spans="1:1" ht="15.75">
      <c r="A222" s="318"/>
    </row>
    <row r="223" spans="1:1" ht="15.75">
      <c r="A223" s="318"/>
    </row>
    <row r="224" spans="1:1" ht="15.75">
      <c r="A224" s="318"/>
    </row>
    <row r="225" spans="1:1" ht="15.75">
      <c r="A225" s="318"/>
    </row>
    <row r="226" spans="1:1" ht="15.75">
      <c r="A226" s="318"/>
    </row>
    <row r="227" spans="1:1" ht="15.75">
      <c r="A227" s="318"/>
    </row>
    <row r="228" spans="1:1" ht="15.75">
      <c r="A228" s="318"/>
    </row>
    <row r="229" spans="1:1" ht="15.75">
      <c r="A229" s="318"/>
    </row>
    <row r="230" spans="1:1" ht="15.75">
      <c r="A230" s="318"/>
    </row>
    <row r="231" spans="1:1" ht="15.75">
      <c r="A231" s="318"/>
    </row>
    <row r="232" spans="1:1" ht="15.75">
      <c r="A232" s="318"/>
    </row>
    <row r="233" spans="1:1" ht="15.75">
      <c r="A233" s="318"/>
    </row>
    <row r="234" spans="1:1" ht="15.75">
      <c r="A234" s="318"/>
    </row>
    <row r="235" spans="1:1" ht="15.75">
      <c r="A235" s="318"/>
    </row>
    <row r="236" spans="1:1" ht="15.75">
      <c r="A236" s="318"/>
    </row>
    <row r="237" spans="1:1" ht="15.75">
      <c r="A237" s="318"/>
    </row>
    <row r="238" spans="1:1" ht="15.75">
      <c r="A238" s="318"/>
    </row>
    <row r="239" spans="1:1" ht="15.75">
      <c r="A239" s="318"/>
    </row>
    <row r="240" spans="1:1" ht="15.75">
      <c r="A240" s="318"/>
    </row>
    <row r="241" spans="1:1" ht="15.75">
      <c r="A241" s="318"/>
    </row>
    <row r="242" spans="1:1" ht="15.75">
      <c r="A242" s="318"/>
    </row>
    <row r="243" spans="1:1" ht="15.75">
      <c r="A243" s="318"/>
    </row>
    <row r="244" spans="1:1" ht="15.75">
      <c r="A244" s="318"/>
    </row>
    <row r="245" spans="1:1" ht="15.75">
      <c r="A245" s="318"/>
    </row>
    <row r="246" spans="1:1" ht="15.75">
      <c r="A246" s="318"/>
    </row>
    <row r="247" spans="1:1" ht="15.75">
      <c r="A247" s="318"/>
    </row>
    <row r="248" spans="1:1" ht="15.75">
      <c r="A248" s="318"/>
    </row>
    <row r="249" spans="1:1" ht="15.75">
      <c r="A249" s="318"/>
    </row>
    <row r="250" spans="1:1" ht="15.75">
      <c r="A250" s="318"/>
    </row>
    <row r="251" spans="1:1" ht="15.75">
      <c r="A251" s="318"/>
    </row>
    <row r="252" spans="1:1" ht="15.75">
      <c r="A252" s="318"/>
    </row>
    <row r="253" spans="1:1" ht="15.75">
      <c r="A253" s="318"/>
    </row>
    <row r="254" spans="1:1" ht="15.75">
      <c r="A254" s="318"/>
    </row>
    <row r="255" spans="1:1" ht="15.75">
      <c r="A255" s="318"/>
    </row>
    <row r="256" spans="1:1" ht="15.75">
      <c r="A256" s="318"/>
    </row>
    <row r="257" spans="1:1" ht="15.75">
      <c r="A257" s="318"/>
    </row>
    <row r="258" spans="1:1" ht="15.75">
      <c r="A258" s="318"/>
    </row>
    <row r="259" spans="1:1" ht="15.75">
      <c r="A259" s="318"/>
    </row>
    <row r="260" spans="1:1" ht="15.75">
      <c r="A260" s="318"/>
    </row>
    <row r="261" spans="1:1" ht="15.75">
      <c r="A261" s="318"/>
    </row>
    <row r="262" spans="1:1" ht="15.75">
      <c r="A262" s="318"/>
    </row>
    <row r="263" spans="1:1" ht="15.75">
      <c r="A263" s="318"/>
    </row>
    <row r="264" spans="1:1" ht="15.75">
      <c r="A264" s="318"/>
    </row>
    <row r="265" spans="1:1" ht="15.75">
      <c r="A265" s="318"/>
    </row>
    <row r="266" spans="1:1" ht="15.75">
      <c r="A266" s="318"/>
    </row>
    <row r="267" spans="1:1" ht="15.75">
      <c r="A267" s="318"/>
    </row>
    <row r="268" spans="1:1" ht="15.75">
      <c r="A268" s="318"/>
    </row>
    <row r="269" spans="1:1" ht="15.75">
      <c r="A269" s="318"/>
    </row>
    <row r="270" spans="1:1" ht="15.75">
      <c r="A270" s="318"/>
    </row>
    <row r="271" spans="1:1" ht="15.75">
      <c r="A271" s="318"/>
    </row>
    <row r="272" spans="1:1"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row r="637" spans="1:1" ht="15.75">
      <c r="A637" s="318"/>
    </row>
    <row r="638" spans="1:1" ht="15.75">
      <c r="A638" s="318"/>
    </row>
    <row r="639" spans="1:1" ht="15.75">
      <c r="A639" s="318"/>
    </row>
    <row r="640" spans="1:1" ht="15.75">
      <c r="A640" s="318"/>
    </row>
  </sheetData>
  <mergeCells count="8">
    <mergeCell ref="A2:M2"/>
    <mergeCell ref="A3:M3"/>
    <mergeCell ref="A4:M4"/>
    <mergeCell ref="A5:M5"/>
    <mergeCell ref="B7:D7"/>
    <mergeCell ref="E7:G7"/>
    <mergeCell ref="H7:J7"/>
    <mergeCell ref="K7:M7"/>
  </mergeCells>
  <pageMargins left="0.84" right="0.65" top="0.52" bottom="0.25"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Z650"/>
  <sheetViews>
    <sheetView zoomScale="84" zoomScaleNormal="100" workbookViewId="0">
      <selection activeCell="V9" sqref="V9:AA9"/>
    </sheetView>
  </sheetViews>
  <sheetFormatPr baseColWidth="10" defaultRowHeight="12.75"/>
  <cols>
    <col min="1" max="1" width="28.28515625" style="188" customWidth="1"/>
    <col min="2" max="2" width="14.5703125" style="1523" bestFit="1" customWidth="1"/>
    <col min="3" max="3" width="12.85546875" style="1523" customWidth="1"/>
    <col min="4" max="4" width="12.85546875" style="262" customWidth="1"/>
    <col min="5" max="5" width="14.42578125" style="1523" bestFit="1" customWidth="1"/>
    <col min="6" max="7" width="12.85546875" style="1523" customWidth="1"/>
    <col min="8" max="8" width="14.42578125" style="1523" bestFit="1" customWidth="1"/>
    <col min="9" max="10" width="12.85546875" style="1523" customWidth="1"/>
    <col min="11" max="11" width="14.42578125" style="1523" bestFit="1" customWidth="1"/>
    <col min="12" max="13" width="12.85546875" style="1523" customWidth="1"/>
    <col min="14" max="15" width="12.85546875" style="1523" hidden="1" customWidth="1"/>
    <col min="16" max="16" width="2.85546875" style="802" customWidth="1"/>
    <col min="17" max="256" width="9.140625" style="1523" customWidth="1"/>
    <col min="257" max="257" width="28.28515625" style="1523" customWidth="1"/>
    <col min="258" max="258" width="14.5703125" style="1523" bestFit="1" customWidth="1"/>
    <col min="259" max="260" width="12.85546875" style="1523" customWidth="1"/>
    <col min="261" max="261" width="14.42578125" style="1523" bestFit="1" customWidth="1"/>
    <col min="262" max="263" width="12.85546875" style="1523" customWidth="1"/>
    <col min="264" max="264" width="14.42578125" style="1523" bestFit="1" customWidth="1"/>
    <col min="265" max="266" width="12.85546875" style="1523" customWidth="1"/>
    <col min="267" max="267" width="14.42578125" style="1523" bestFit="1" customWidth="1"/>
    <col min="268" max="269" width="12.85546875" style="1523" customWidth="1"/>
    <col min="270" max="271" width="0" style="1523" hidden="1" customWidth="1"/>
    <col min="272" max="272" width="2.85546875" style="1523" customWidth="1"/>
    <col min="273" max="512" width="9.140625" style="1523" customWidth="1"/>
    <col min="513" max="513" width="28.28515625" style="1523" customWidth="1"/>
    <col min="514" max="514" width="14.5703125" style="1523" bestFit="1" customWidth="1"/>
    <col min="515" max="516" width="12.85546875" style="1523" customWidth="1"/>
    <col min="517" max="517" width="14.42578125" style="1523" bestFit="1" customWidth="1"/>
    <col min="518" max="519" width="12.85546875" style="1523" customWidth="1"/>
    <col min="520" max="520" width="14.42578125" style="1523" bestFit="1" customWidth="1"/>
    <col min="521" max="522" width="12.85546875" style="1523" customWidth="1"/>
    <col min="523" max="523" width="14.42578125" style="1523" bestFit="1" customWidth="1"/>
    <col min="524" max="525" width="12.85546875" style="1523" customWidth="1"/>
    <col min="526" max="527" width="0" style="1523" hidden="1" customWidth="1"/>
    <col min="528" max="528" width="2.85546875" style="1523" customWidth="1"/>
    <col min="529" max="768" width="9.140625" style="1523" customWidth="1"/>
    <col min="769" max="769" width="28.28515625" style="1523" customWidth="1"/>
    <col min="770" max="770" width="14.5703125" style="1523" bestFit="1" customWidth="1"/>
    <col min="771" max="772" width="12.85546875" style="1523" customWidth="1"/>
    <col min="773" max="773" width="14.42578125" style="1523" bestFit="1" customWidth="1"/>
    <col min="774" max="775" width="12.85546875" style="1523" customWidth="1"/>
    <col min="776" max="776" width="14.42578125" style="1523" bestFit="1" customWidth="1"/>
    <col min="777" max="778" width="12.85546875" style="1523" customWidth="1"/>
    <col min="779" max="779" width="14.42578125" style="1523" bestFit="1" customWidth="1"/>
    <col min="780" max="781" width="12.85546875" style="1523" customWidth="1"/>
    <col min="782" max="783" width="0" style="1523" hidden="1" customWidth="1"/>
    <col min="784" max="784" width="2.85546875" style="1523" customWidth="1"/>
    <col min="785" max="1024" width="9.140625" style="1523" customWidth="1"/>
    <col min="1025" max="1025" width="28.28515625" style="1523" customWidth="1"/>
    <col min="1026" max="1026" width="14.5703125" style="1523" bestFit="1" customWidth="1"/>
    <col min="1027" max="1028" width="12.85546875" style="1523" customWidth="1"/>
    <col min="1029" max="1029" width="14.42578125" style="1523" bestFit="1" customWidth="1"/>
    <col min="1030" max="1031" width="12.85546875" style="1523" customWidth="1"/>
    <col min="1032" max="1032" width="14.42578125" style="1523" bestFit="1" customWidth="1"/>
    <col min="1033" max="1034" width="12.85546875" style="1523" customWidth="1"/>
    <col min="1035" max="1035" width="14.42578125" style="1523" bestFit="1" customWidth="1"/>
    <col min="1036" max="1037" width="12.85546875" style="1523" customWidth="1"/>
    <col min="1038" max="1039" width="0" style="1523" hidden="1" customWidth="1"/>
    <col min="1040" max="1040" width="2.85546875" style="1523" customWidth="1"/>
    <col min="1041" max="1280" width="9.140625" style="1523" customWidth="1"/>
    <col min="1281" max="1281" width="28.28515625" style="1523" customWidth="1"/>
    <col min="1282" max="1282" width="14.5703125" style="1523" bestFit="1" customWidth="1"/>
    <col min="1283" max="1284" width="12.85546875" style="1523" customWidth="1"/>
    <col min="1285" max="1285" width="14.42578125" style="1523" bestFit="1" customWidth="1"/>
    <col min="1286" max="1287" width="12.85546875" style="1523" customWidth="1"/>
    <col min="1288" max="1288" width="14.42578125" style="1523" bestFit="1" customWidth="1"/>
    <col min="1289" max="1290" width="12.85546875" style="1523" customWidth="1"/>
    <col min="1291" max="1291" width="14.42578125" style="1523" bestFit="1" customWidth="1"/>
    <col min="1292" max="1293" width="12.85546875" style="1523" customWidth="1"/>
    <col min="1294" max="1295" width="0" style="1523" hidden="1" customWidth="1"/>
    <col min="1296" max="1296" width="2.85546875" style="1523" customWidth="1"/>
    <col min="1297" max="1536" width="9.140625" style="1523" customWidth="1"/>
    <col min="1537" max="1537" width="28.28515625" style="1523" customWidth="1"/>
    <col min="1538" max="1538" width="14.5703125" style="1523" bestFit="1" customWidth="1"/>
    <col min="1539" max="1540" width="12.85546875" style="1523" customWidth="1"/>
    <col min="1541" max="1541" width="14.42578125" style="1523" bestFit="1" customWidth="1"/>
    <col min="1542" max="1543" width="12.85546875" style="1523" customWidth="1"/>
    <col min="1544" max="1544" width="14.42578125" style="1523" bestFit="1" customWidth="1"/>
    <col min="1545" max="1546" width="12.85546875" style="1523" customWidth="1"/>
    <col min="1547" max="1547" width="14.42578125" style="1523" bestFit="1" customWidth="1"/>
    <col min="1548" max="1549" width="12.85546875" style="1523" customWidth="1"/>
    <col min="1550" max="1551" width="0" style="1523" hidden="1" customWidth="1"/>
    <col min="1552" max="1552" width="2.85546875" style="1523" customWidth="1"/>
    <col min="1553" max="1792" width="9.140625" style="1523" customWidth="1"/>
    <col min="1793" max="1793" width="28.28515625" style="1523" customWidth="1"/>
    <col min="1794" max="1794" width="14.5703125" style="1523" bestFit="1" customWidth="1"/>
    <col min="1795" max="1796" width="12.85546875" style="1523" customWidth="1"/>
    <col min="1797" max="1797" width="14.42578125" style="1523" bestFit="1" customWidth="1"/>
    <col min="1798" max="1799" width="12.85546875" style="1523" customWidth="1"/>
    <col min="1800" max="1800" width="14.42578125" style="1523" bestFit="1" customWidth="1"/>
    <col min="1801" max="1802" width="12.85546875" style="1523" customWidth="1"/>
    <col min="1803" max="1803" width="14.42578125" style="1523" bestFit="1" customWidth="1"/>
    <col min="1804" max="1805" width="12.85546875" style="1523" customWidth="1"/>
    <col min="1806" max="1807" width="0" style="1523" hidden="1" customWidth="1"/>
    <col min="1808" max="1808" width="2.85546875" style="1523" customWidth="1"/>
    <col min="1809" max="2048" width="9.140625" style="1523" customWidth="1"/>
    <col min="2049" max="2049" width="28.28515625" style="1523" customWidth="1"/>
    <col min="2050" max="2050" width="14.5703125" style="1523" bestFit="1" customWidth="1"/>
    <col min="2051" max="2052" width="12.85546875" style="1523" customWidth="1"/>
    <col min="2053" max="2053" width="14.42578125" style="1523" bestFit="1" customWidth="1"/>
    <col min="2054" max="2055" width="12.85546875" style="1523" customWidth="1"/>
    <col min="2056" max="2056" width="14.42578125" style="1523" bestFit="1" customWidth="1"/>
    <col min="2057" max="2058" width="12.85546875" style="1523" customWidth="1"/>
    <col min="2059" max="2059" width="14.42578125" style="1523" bestFit="1" customWidth="1"/>
    <col min="2060" max="2061" width="12.85546875" style="1523" customWidth="1"/>
    <col min="2062" max="2063" width="0" style="1523" hidden="1" customWidth="1"/>
    <col min="2064" max="2064" width="2.85546875" style="1523" customWidth="1"/>
    <col min="2065" max="2304" width="9.140625" style="1523" customWidth="1"/>
    <col min="2305" max="2305" width="28.28515625" style="1523" customWidth="1"/>
    <col min="2306" max="2306" width="14.5703125" style="1523" bestFit="1" customWidth="1"/>
    <col min="2307" max="2308" width="12.85546875" style="1523" customWidth="1"/>
    <col min="2309" max="2309" width="14.42578125" style="1523" bestFit="1" customWidth="1"/>
    <col min="2310" max="2311" width="12.85546875" style="1523" customWidth="1"/>
    <col min="2312" max="2312" width="14.42578125" style="1523" bestFit="1" customWidth="1"/>
    <col min="2313" max="2314" width="12.85546875" style="1523" customWidth="1"/>
    <col min="2315" max="2315" width="14.42578125" style="1523" bestFit="1" customWidth="1"/>
    <col min="2316" max="2317" width="12.85546875" style="1523" customWidth="1"/>
    <col min="2318" max="2319" width="0" style="1523" hidden="1" customWidth="1"/>
    <col min="2320" max="2320" width="2.85546875" style="1523" customWidth="1"/>
    <col min="2321" max="2560" width="9.140625" style="1523" customWidth="1"/>
    <col min="2561" max="2561" width="28.28515625" style="1523" customWidth="1"/>
    <col min="2562" max="2562" width="14.5703125" style="1523" bestFit="1" customWidth="1"/>
    <col min="2563" max="2564" width="12.85546875" style="1523" customWidth="1"/>
    <col min="2565" max="2565" width="14.42578125" style="1523" bestFit="1" customWidth="1"/>
    <col min="2566" max="2567" width="12.85546875" style="1523" customWidth="1"/>
    <col min="2568" max="2568" width="14.42578125" style="1523" bestFit="1" customWidth="1"/>
    <col min="2569" max="2570" width="12.85546875" style="1523" customWidth="1"/>
    <col min="2571" max="2571" width="14.42578125" style="1523" bestFit="1" customWidth="1"/>
    <col min="2572" max="2573" width="12.85546875" style="1523" customWidth="1"/>
    <col min="2574" max="2575" width="0" style="1523" hidden="1" customWidth="1"/>
    <col min="2576" max="2576" width="2.85546875" style="1523" customWidth="1"/>
    <col min="2577" max="2816" width="9.140625" style="1523" customWidth="1"/>
    <col min="2817" max="2817" width="28.28515625" style="1523" customWidth="1"/>
    <col min="2818" max="2818" width="14.5703125" style="1523" bestFit="1" customWidth="1"/>
    <col min="2819" max="2820" width="12.85546875" style="1523" customWidth="1"/>
    <col min="2821" max="2821" width="14.42578125" style="1523" bestFit="1" customWidth="1"/>
    <col min="2822" max="2823" width="12.85546875" style="1523" customWidth="1"/>
    <col min="2824" max="2824" width="14.42578125" style="1523" bestFit="1" customWidth="1"/>
    <col min="2825" max="2826" width="12.85546875" style="1523" customWidth="1"/>
    <col min="2827" max="2827" width="14.42578125" style="1523" bestFit="1" customWidth="1"/>
    <col min="2828" max="2829" width="12.85546875" style="1523" customWidth="1"/>
    <col min="2830" max="2831" width="0" style="1523" hidden="1" customWidth="1"/>
    <col min="2832" max="2832" width="2.85546875" style="1523" customWidth="1"/>
    <col min="2833" max="3072" width="9.140625" style="1523" customWidth="1"/>
    <col min="3073" max="3073" width="28.28515625" style="1523" customWidth="1"/>
    <col min="3074" max="3074" width="14.5703125" style="1523" bestFit="1" customWidth="1"/>
    <col min="3075" max="3076" width="12.85546875" style="1523" customWidth="1"/>
    <col min="3077" max="3077" width="14.42578125" style="1523" bestFit="1" customWidth="1"/>
    <col min="3078" max="3079" width="12.85546875" style="1523" customWidth="1"/>
    <col min="3080" max="3080" width="14.42578125" style="1523" bestFit="1" customWidth="1"/>
    <col min="3081" max="3082" width="12.85546875" style="1523" customWidth="1"/>
    <col min="3083" max="3083" width="14.42578125" style="1523" bestFit="1" customWidth="1"/>
    <col min="3084" max="3085" width="12.85546875" style="1523" customWidth="1"/>
    <col min="3086" max="3087" width="0" style="1523" hidden="1" customWidth="1"/>
    <col min="3088" max="3088" width="2.85546875" style="1523" customWidth="1"/>
    <col min="3089" max="3328" width="9.140625" style="1523" customWidth="1"/>
    <col min="3329" max="3329" width="28.28515625" style="1523" customWidth="1"/>
    <col min="3330" max="3330" width="14.5703125" style="1523" bestFit="1" customWidth="1"/>
    <col min="3331" max="3332" width="12.85546875" style="1523" customWidth="1"/>
    <col min="3333" max="3333" width="14.42578125" style="1523" bestFit="1" customWidth="1"/>
    <col min="3334" max="3335" width="12.85546875" style="1523" customWidth="1"/>
    <col min="3336" max="3336" width="14.42578125" style="1523" bestFit="1" customWidth="1"/>
    <col min="3337" max="3338" width="12.85546875" style="1523" customWidth="1"/>
    <col min="3339" max="3339" width="14.42578125" style="1523" bestFit="1" customWidth="1"/>
    <col min="3340" max="3341" width="12.85546875" style="1523" customWidth="1"/>
    <col min="3342" max="3343" width="0" style="1523" hidden="1" customWidth="1"/>
    <col min="3344" max="3344" width="2.85546875" style="1523" customWidth="1"/>
    <col min="3345" max="3584" width="9.140625" style="1523" customWidth="1"/>
    <col min="3585" max="3585" width="28.28515625" style="1523" customWidth="1"/>
    <col min="3586" max="3586" width="14.5703125" style="1523" bestFit="1" customWidth="1"/>
    <col min="3587" max="3588" width="12.85546875" style="1523" customWidth="1"/>
    <col min="3589" max="3589" width="14.42578125" style="1523" bestFit="1" customWidth="1"/>
    <col min="3590" max="3591" width="12.85546875" style="1523" customWidth="1"/>
    <col min="3592" max="3592" width="14.42578125" style="1523" bestFit="1" customWidth="1"/>
    <col min="3593" max="3594" width="12.85546875" style="1523" customWidth="1"/>
    <col min="3595" max="3595" width="14.42578125" style="1523" bestFit="1" customWidth="1"/>
    <col min="3596" max="3597" width="12.85546875" style="1523" customWidth="1"/>
    <col min="3598" max="3599" width="0" style="1523" hidden="1" customWidth="1"/>
    <col min="3600" max="3600" width="2.85546875" style="1523" customWidth="1"/>
    <col min="3601" max="3840" width="9.140625" style="1523" customWidth="1"/>
    <col min="3841" max="3841" width="28.28515625" style="1523" customWidth="1"/>
    <col min="3842" max="3842" width="14.5703125" style="1523" bestFit="1" customWidth="1"/>
    <col min="3843" max="3844" width="12.85546875" style="1523" customWidth="1"/>
    <col min="3845" max="3845" width="14.42578125" style="1523" bestFit="1" customWidth="1"/>
    <col min="3846" max="3847" width="12.85546875" style="1523" customWidth="1"/>
    <col min="3848" max="3848" width="14.42578125" style="1523" bestFit="1" customWidth="1"/>
    <col min="3849" max="3850" width="12.85546875" style="1523" customWidth="1"/>
    <col min="3851" max="3851" width="14.42578125" style="1523" bestFit="1" customWidth="1"/>
    <col min="3852" max="3853" width="12.85546875" style="1523" customWidth="1"/>
    <col min="3854" max="3855" width="0" style="1523" hidden="1" customWidth="1"/>
    <col min="3856" max="3856" width="2.85546875" style="1523" customWidth="1"/>
    <col min="3857" max="4096" width="9.140625" style="1523" customWidth="1"/>
    <col min="4097" max="4097" width="28.28515625" style="1523" customWidth="1"/>
    <col min="4098" max="4098" width="14.5703125" style="1523" bestFit="1" customWidth="1"/>
    <col min="4099" max="4100" width="12.85546875" style="1523" customWidth="1"/>
    <col min="4101" max="4101" width="14.42578125" style="1523" bestFit="1" customWidth="1"/>
    <col min="4102" max="4103" width="12.85546875" style="1523" customWidth="1"/>
    <col min="4104" max="4104" width="14.42578125" style="1523" bestFit="1" customWidth="1"/>
    <col min="4105" max="4106" width="12.85546875" style="1523" customWidth="1"/>
    <col min="4107" max="4107" width="14.42578125" style="1523" bestFit="1" customWidth="1"/>
    <col min="4108" max="4109" width="12.85546875" style="1523" customWidth="1"/>
    <col min="4110" max="4111" width="0" style="1523" hidden="1" customWidth="1"/>
    <col min="4112" max="4112" width="2.85546875" style="1523" customWidth="1"/>
    <col min="4113" max="4352" width="9.140625" style="1523" customWidth="1"/>
    <col min="4353" max="4353" width="28.28515625" style="1523" customWidth="1"/>
    <col min="4354" max="4354" width="14.5703125" style="1523" bestFit="1" customWidth="1"/>
    <col min="4355" max="4356" width="12.85546875" style="1523" customWidth="1"/>
    <col min="4357" max="4357" width="14.42578125" style="1523" bestFit="1" customWidth="1"/>
    <col min="4358" max="4359" width="12.85546875" style="1523" customWidth="1"/>
    <col min="4360" max="4360" width="14.42578125" style="1523" bestFit="1" customWidth="1"/>
    <col min="4361" max="4362" width="12.85546875" style="1523" customWidth="1"/>
    <col min="4363" max="4363" width="14.42578125" style="1523" bestFit="1" customWidth="1"/>
    <col min="4364" max="4365" width="12.85546875" style="1523" customWidth="1"/>
    <col min="4366" max="4367" width="0" style="1523" hidden="1" customWidth="1"/>
    <col min="4368" max="4368" width="2.85546875" style="1523" customWidth="1"/>
    <col min="4369" max="4608" width="9.140625" style="1523" customWidth="1"/>
    <col min="4609" max="4609" width="28.28515625" style="1523" customWidth="1"/>
    <col min="4610" max="4610" width="14.5703125" style="1523" bestFit="1" customWidth="1"/>
    <col min="4611" max="4612" width="12.85546875" style="1523" customWidth="1"/>
    <col min="4613" max="4613" width="14.42578125" style="1523" bestFit="1" customWidth="1"/>
    <col min="4614" max="4615" width="12.85546875" style="1523" customWidth="1"/>
    <col min="4616" max="4616" width="14.42578125" style="1523" bestFit="1" customWidth="1"/>
    <col min="4617" max="4618" width="12.85546875" style="1523" customWidth="1"/>
    <col min="4619" max="4619" width="14.42578125" style="1523" bestFit="1" customWidth="1"/>
    <col min="4620" max="4621" width="12.85546875" style="1523" customWidth="1"/>
    <col min="4622" max="4623" width="0" style="1523" hidden="1" customWidth="1"/>
    <col min="4624" max="4624" width="2.85546875" style="1523" customWidth="1"/>
    <col min="4625" max="4864" width="9.140625" style="1523" customWidth="1"/>
    <col min="4865" max="4865" width="28.28515625" style="1523" customWidth="1"/>
    <col min="4866" max="4866" width="14.5703125" style="1523" bestFit="1" customWidth="1"/>
    <col min="4867" max="4868" width="12.85546875" style="1523" customWidth="1"/>
    <col min="4869" max="4869" width="14.42578125" style="1523" bestFit="1" customWidth="1"/>
    <col min="4870" max="4871" width="12.85546875" style="1523" customWidth="1"/>
    <col min="4872" max="4872" width="14.42578125" style="1523" bestFit="1" customWidth="1"/>
    <col min="4873" max="4874" width="12.85546875" style="1523" customWidth="1"/>
    <col min="4875" max="4875" width="14.42578125" style="1523" bestFit="1" customWidth="1"/>
    <col min="4876" max="4877" width="12.85546875" style="1523" customWidth="1"/>
    <col min="4878" max="4879" width="0" style="1523" hidden="1" customWidth="1"/>
    <col min="4880" max="4880" width="2.85546875" style="1523" customWidth="1"/>
    <col min="4881" max="5120" width="9.140625" style="1523" customWidth="1"/>
    <col min="5121" max="5121" width="28.28515625" style="1523" customWidth="1"/>
    <col min="5122" max="5122" width="14.5703125" style="1523" bestFit="1" customWidth="1"/>
    <col min="5123" max="5124" width="12.85546875" style="1523" customWidth="1"/>
    <col min="5125" max="5125" width="14.42578125" style="1523" bestFit="1" customWidth="1"/>
    <col min="5126" max="5127" width="12.85546875" style="1523" customWidth="1"/>
    <col min="5128" max="5128" width="14.42578125" style="1523" bestFit="1" customWidth="1"/>
    <col min="5129" max="5130" width="12.85546875" style="1523" customWidth="1"/>
    <col min="5131" max="5131" width="14.42578125" style="1523" bestFit="1" customWidth="1"/>
    <col min="5132" max="5133" width="12.85546875" style="1523" customWidth="1"/>
    <col min="5134" max="5135" width="0" style="1523" hidden="1" customWidth="1"/>
    <col min="5136" max="5136" width="2.85546875" style="1523" customWidth="1"/>
    <col min="5137" max="5376" width="9.140625" style="1523" customWidth="1"/>
    <col min="5377" max="5377" width="28.28515625" style="1523" customWidth="1"/>
    <col min="5378" max="5378" width="14.5703125" style="1523" bestFit="1" customWidth="1"/>
    <col min="5379" max="5380" width="12.85546875" style="1523" customWidth="1"/>
    <col min="5381" max="5381" width="14.42578125" style="1523" bestFit="1" customWidth="1"/>
    <col min="5382" max="5383" width="12.85546875" style="1523" customWidth="1"/>
    <col min="5384" max="5384" width="14.42578125" style="1523" bestFit="1" customWidth="1"/>
    <col min="5385" max="5386" width="12.85546875" style="1523" customWidth="1"/>
    <col min="5387" max="5387" width="14.42578125" style="1523" bestFit="1" customWidth="1"/>
    <col min="5388" max="5389" width="12.85546875" style="1523" customWidth="1"/>
    <col min="5390" max="5391" width="0" style="1523" hidden="1" customWidth="1"/>
    <col min="5392" max="5392" width="2.85546875" style="1523" customWidth="1"/>
    <col min="5393" max="5632" width="9.140625" style="1523" customWidth="1"/>
    <col min="5633" max="5633" width="28.28515625" style="1523" customWidth="1"/>
    <col min="5634" max="5634" width="14.5703125" style="1523" bestFit="1" customWidth="1"/>
    <col min="5635" max="5636" width="12.85546875" style="1523" customWidth="1"/>
    <col min="5637" max="5637" width="14.42578125" style="1523" bestFit="1" customWidth="1"/>
    <col min="5638" max="5639" width="12.85546875" style="1523" customWidth="1"/>
    <col min="5640" max="5640" width="14.42578125" style="1523" bestFit="1" customWidth="1"/>
    <col min="5641" max="5642" width="12.85546875" style="1523" customWidth="1"/>
    <col min="5643" max="5643" width="14.42578125" style="1523" bestFit="1" customWidth="1"/>
    <col min="5644" max="5645" width="12.85546875" style="1523" customWidth="1"/>
    <col min="5646" max="5647" width="0" style="1523" hidden="1" customWidth="1"/>
    <col min="5648" max="5648" width="2.85546875" style="1523" customWidth="1"/>
    <col min="5649" max="5888" width="9.140625" style="1523" customWidth="1"/>
    <col min="5889" max="5889" width="28.28515625" style="1523" customWidth="1"/>
    <col min="5890" max="5890" width="14.5703125" style="1523" bestFit="1" customWidth="1"/>
    <col min="5891" max="5892" width="12.85546875" style="1523" customWidth="1"/>
    <col min="5893" max="5893" width="14.42578125" style="1523" bestFit="1" customWidth="1"/>
    <col min="5894" max="5895" width="12.85546875" style="1523" customWidth="1"/>
    <col min="5896" max="5896" width="14.42578125" style="1523" bestFit="1" customWidth="1"/>
    <col min="5897" max="5898" width="12.85546875" style="1523" customWidth="1"/>
    <col min="5899" max="5899" width="14.42578125" style="1523" bestFit="1" customWidth="1"/>
    <col min="5900" max="5901" width="12.85546875" style="1523" customWidth="1"/>
    <col min="5902" max="5903" width="0" style="1523" hidden="1" customWidth="1"/>
    <col min="5904" max="5904" width="2.85546875" style="1523" customWidth="1"/>
    <col min="5905" max="6144" width="9.140625" style="1523" customWidth="1"/>
    <col min="6145" max="6145" width="28.28515625" style="1523" customWidth="1"/>
    <col min="6146" max="6146" width="14.5703125" style="1523" bestFit="1" customWidth="1"/>
    <col min="6147" max="6148" width="12.85546875" style="1523" customWidth="1"/>
    <col min="6149" max="6149" width="14.42578125" style="1523" bestFit="1" customWidth="1"/>
    <col min="6150" max="6151" width="12.85546875" style="1523" customWidth="1"/>
    <col min="6152" max="6152" width="14.42578125" style="1523" bestFit="1" customWidth="1"/>
    <col min="6153" max="6154" width="12.85546875" style="1523" customWidth="1"/>
    <col min="6155" max="6155" width="14.42578125" style="1523" bestFit="1" customWidth="1"/>
    <col min="6156" max="6157" width="12.85546875" style="1523" customWidth="1"/>
    <col min="6158" max="6159" width="0" style="1523" hidden="1" customWidth="1"/>
    <col min="6160" max="6160" width="2.85546875" style="1523" customWidth="1"/>
    <col min="6161" max="6400" width="9.140625" style="1523" customWidth="1"/>
    <col min="6401" max="6401" width="28.28515625" style="1523" customWidth="1"/>
    <col min="6402" max="6402" width="14.5703125" style="1523" bestFit="1" customWidth="1"/>
    <col min="6403" max="6404" width="12.85546875" style="1523" customWidth="1"/>
    <col min="6405" max="6405" width="14.42578125" style="1523" bestFit="1" customWidth="1"/>
    <col min="6406" max="6407" width="12.85546875" style="1523" customWidth="1"/>
    <col min="6408" max="6408" width="14.42578125" style="1523" bestFit="1" customWidth="1"/>
    <col min="6409" max="6410" width="12.85546875" style="1523" customWidth="1"/>
    <col min="6411" max="6411" width="14.42578125" style="1523" bestFit="1" customWidth="1"/>
    <col min="6412" max="6413" width="12.85546875" style="1523" customWidth="1"/>
    <col min="6414" max="6415" width="0" style="1523" hidden="1" customWidth="1"/>
    <col min="6416" max="6416" width="2.85546875" style="1523" customWidth="1"/>
    <col min="6417" max="6656" width="9.140625" style="1523" customWidth="1"/>
    <col min="6657" max="6657" width="28.28515625" style="1523" customWidth="1"/>
    <col min="6658" max="6658" width="14.5703125" style="1523" bestFit="1" customWidth="1"/>
    <col min="6659" max="6660" width="12.85546875" style="1523" customWidth="1"/>
    <col min="6661" max="6661" width="14.42578125" style="1523" bestFit="1" customWidth="1"/>
    <col min="6662" max="6663" width="12.85546875" style="1523" customWidth="1"/>
    <col min="6664" max="6664" width="14.42578125" style="1523" bestFit="1" customWidth="1"/>
    <col min="6665" max="6666" width="12.85546875" style="1523" customWidth="1"/>
    <col min="6667" max="6667" width="14.42578125" style="1523" bestFit="1" customWidth="1"/>
    <col min="6668" max="6669" width="12.85546875" style="1523" customWidth="1"/>
    <col min="6670" max="6671" width="0" style="1523" hidden="1" customWidth="1"/>
    <col min="6672" max="6672" width="2.85546875" style="1523" customWidth="1"/>
    <col min="6673" max="6912" width="9.140625" style="1523" customWidth="1"/>
    <col min="6913" max="6913" width="28.28515625" style="1523" customWidth="1"/>
    <col min="6914" max="6914" width="14.5703125" style="1523" bestFit="1" customWidth="1"/>
    <col min="6915" max="6916" width="12.85546875" style="1523" customWidth="1"/>
    <col min="6917" max="6917" width="14.42578125" style="1523" bestFit="1" customWidth="1"/>
    <col min="6918" max="6919" width="12.85546875" style="1523" customWidth="1"/>
    <col min="6920" max="6920" width="14.42578125" style="1523" bestFit="1" customWidth="1"/>
    <col min="6921" max="6922" width="12.85546875" style="1523" customWidth="1"/>
    <col min="6923" max="6923" width="14.42578125" style="1523" bestFit="1" customWidth="1"/>
    <col min="6924" max="6925" width="12.85546875" style="1523" customWidth="1"/>
    <col min="6926" max="6927" width="0" style="1523" hidden="1" customWidth="1"/>
    <col min="6928" max="6928" width="2.85546875" style="1523" customWidth="1"/>
    <col min="6929" max="7168" width="9.140625" style="1523" customWidth="1"/>
    <col min="7169" max="7169" width="28.28515625" style="1523" customWidth="1"/>
    <col min="7170" max="7170" width="14.5703125" style="1523" bestFit="1" customWidth="1"/>
    <col min="7171" max="7172" width="12.85546875" style="1523" customWidth="1"/>
    <col min="7173" max="7173" width="14.42578125" style="1523" bestFit="1" customWidth="1"/>
    <col min="7174" max="7175" width="12.85546875" style="1523" customWidth="1"/>
    <col min="7176" max="7176" width="14.42578125" style="1523" bestFit="1" customWidth="1"/>
    <col min="7177" max="7178" width="12.85546875" style="1523" customWidth="1"/>
    <col min="7179" max="7179" width="14.42578125" style="1523" bestFit="1" customWidth="1"/>
    <col min="7180" max="7181" width="12.85546875" style="1523" customWidth="1"/>
    <col min="7182" max="7183" width="0" style="1523" hidden="1" customWidth="1"/>
    <col min="7184" max="7184" width="2.85546875" style="1523" customWidth="1"/>
    <col min="7185" max="7424" width="9.140625" style="1523" customWidth="1"/>
    <col min="7425" max="7425" width="28.28515625" style="1523" customWidth="1"/>
    <col min="7426" max="7426" width="14.5703125" style="1523" bestFit="1" customWidth="1"/>
    <col min="7427" max="7428" width="12.85546875" style="1523" customWidth="1"/>
    <col min="7429" max="7429" width="14.42578125" style="1523" bestFit="1" customWidth="1"/>
    <col min="7430" max="7431" width="12.85546875" style="1523" customWidth="1"/>
    <col min="7432" max="7432" width="14.42578125" style="1523" bestFit="1" customWidth="1"/>
    <col min="7433" max="7434" width="12.85546875" style="1523" customWidth="1"/>
    <col min="7435" max="7435" width="14.42578125" style="1523" bestFit="1" customWidth="1"/>
    <col min="7436" max="7437" width="12.85546875" style="1523" customWidth="1"/>
    <col min="7438" max="7439" width="0" style="1523" hidden="1" customWidth="1"/>
    <col min="7440" max="7440" width="2.85546875" style="1523" customWidth="1"/>
    <col min="7441" max="7680" width="9.140625" style="1523" customWidth="1"/>
    <col min="7681" max="7681" width="28.28515625" style="1523" customWidth="1"/>
    <col min="7682" max="7682" width="14.5703125" style="1523" bestFit="1" customWidth="1"/>
    <col min="7683" max="7684" width="12.85546875" style="1523" customWidth="1"/>
    <col min="7685" max="7685" width="14.42578125" style="1523" bestFit="1" customWidth="1"/>
    <col min="7686" max="7687" width="12.85546875" style="1523" customWidth="1"/>
    <col min="7688" max="7688" width="14.42578125" style="1523" bestFit="1" customWidth="1"/>
    <col min="7689" max="7690" width="12.85546875" style="1523" customWidth="1"/>
    <col min="7691" max="7691" width="14.42578125" style="1523" bestFit="1" customWidth="1"/>
    <col min="7692" max="7693" width="12.85546875" style="1523" customWidth="1"/>
    <col min="7694" max="7695" width="0" style="1523" hidden="1" customWidth="1"/>
    <col min="7696" max="7696" width="2.85546875" style="1523" customWidth="1"/>
    <col min="7697" max="7936" width="9.140625" style="1523" customWidth="1"/>
    <col min="7937" max="7937" width="28.28515625" style="1523" customWidth="1"/>
    <col min="7938" max="7938" width="14.5703125" style="1523" bestFit="1" customWidth="1"/>
    <col min="7939" max="7940" width="12.85546875" style="1523" customWidth="1"/>
    <col min="7941" max="7941" width="14.42578125" style="1523" bestFit="1" customWidth="1"/>
    <col min="7942" max="7943" width="12.85546875" style="1523" customWidth="1"/>
    <col min="7944" max="7944" width="14.42578125" style="1523" bestFit="1" customWidth="1"/>
    <col min="7945" max="7946" width="12.85546875" style="1523" customWidth="1"/>
    <col min="7947" max="7947" width="14.42578125" style="1523" bestFit="1" customWidth="1"/>
    <col min="7948" max="7949" width="12.85546875" style="1523" customWidth="1"/>
    <col min="7950" max="7951" width="0" style="1523" hidden="1" customWidth="1"/>
    <col min="7952" max="7952" width="2.85546875" style="1523" customWidth="1"/>
    <col min="7953" max="8192" width="9.140625" style="1523" customWidth="1"/>
    <col min="8193" max="8193" width="28.28515625" style="1523" customWidth="1"/>
    <col min="8194" max="8194" width="14.5703125" style="1523" bestFit="1" customWidth="1"/>
    <col min="8195" max="8196" width="12.85546875" style="1523" customWidth="1"/>
    <col min="8197" max="8197" width="14.42578125" style="1523" bestFit="1" customWidth="1"/>
    <col min="8198" max="8199" width="12.85546875" style="1523" customWidth="1"/>
    <col min="8200" max="8200" width="14.42578125" style="1523" bestFit="1" customWidth="1"/>
    <col min="8201" max="8202" width="12.85546875" style="1523" customWidth="1"/>
    <col min="8203" max="8203" width="14.42578125" style="1523" bestFit="1" customWidth="1"/>
    <col min="8204" max="8205" width="12.85546875" style="1523" customWidth="1"/>
    <col min="8206" max="8207" width="0" style="1523" hidden="1" customWidth="1"/>
    <col min="8208" max="8208" width="2.85546875" style="1523" customWidth="1"/>
    <col min="8209" max="8448" width="9.140625" style="1523" customWidth="1"/>
    <col min="8449" max="8449" width="28.28515625" style="1523" customWidth="1"/>
    <col min="8450" max="8450" width="14.5703125" style="1523" bestFit="1" customWidth="1"/>
    <col min="8451" max="8452" width="12.85546875" style="1523" customWidth="1"/>
    <col min="8453" max="8453" width="14.42578125" style="1523" bestFit="1" customWidth="1"/>
    <col min="8454" max="8455" width="12.85546875" style="1523" customWidth="1"/>
    <col min="8456" max="8456" width="14.42578125" style="1523" bestFit="1" customWidth="1"/>
    <col min="8457" max="8458" width="12.85546875" style="1523" customWidth="1"/>
    <col min="8459" max="8459" width="14.42578125" style="1523" bestFit="1" customWidth="1"/>
    <col min="8460" max="8461" width="12.85546875" style="1523" customWidth="1"/>
    <col min="8462" max="8463" width="0" style="1523" hidden="1" customWidth="1"/>
    <col min="8464" max="8464" width="2.85546875" style="1523" customWidth="1"/>
    <col min="8465" max="8704" width="9.140625" style="1523" customWidth="1"/>
    <col min="8705" max="8705" width="28.28515625" style="1523" customWidth="1"/>
    <col min="8706" max="8706" width="14.5703125" style="1523" bestFit="1" customWidth="1"/>
    <col min="8707" max="8708" width="12.85546875" style="1523" customWidth="1"/>
    <col min="8709" max="8709" width="14.42578125" style="1523" bestFit="1" customWidth="1"/>
    <col min="8710" max="8711" width="12.85546875" style="1523" customWidth="1"/>
    <col min="8712" max="8712" width="14.42578125" style="1523" bestFit="1" customWidth="1"/>
    <col min="8713" max="8714" width="12.85546875" style="1523" customWidth="1"/>
    <col min="8715" max="8715" width="14.42578125" style="1523" bestFit="1" customWidth="1"/>
    <col min="8716" max="8717" width="12.85546875" style="1523" customWidth="1"/>
    <col min="8718" max="8719" width="0" style="1523" hidden="1" customWidth="1"/>
    <col min="8720" max="8720" width="2.85546875" style="1523" customWidth="1"/>
    <col min="8721" max="8960" width="9.140625" style="1523" customWidth="1"/>
    <col min="8961" max="8961" width="28.28515625" style="1523" customWidth="1"/>
    <col min="8962" max="8962" width="14.5703125" style="1523" bestFit="1" customWidth="1"/>
    <col min="8963" max="8964" width="12.85546875" style="1523" customWidth="1"/>
    <col min="8965" max="8965" width="14.42578125" style="1523" bestFit="1" customWidth="1"/>
    <col min="8966" max="8967" width="12.85546875" style="1523" customWidth="1"/>
    <col min="8968" max="8968" width="14.42578125" style="1523" bestFit="1" customWidth="1"/>
    <col min="8969" max="8970" width="12.85546875" style="1523" customWidth="1"/>
    <col min="8971" max="8971" width="14.42578125" style="1523" bestFit="1" customWidth="1"/>
    <col min="8972" max="8973" width="12.85546875" style="1523" customWidth="1"/>
    <col min="8974" max="8975" width="0" style="1523" hidden="1" customWidth="1"/>
    <col min="8976" max="8976" width="2.85546875" style="1523" customWidth="1"/>
    <col min="8977" max="9216" width="9.140625" style="1523" customWidth="1"/>
    <col min="9217" max="9217" width="28.28515625" style="1523" customWidth="1"/>
    <col min="9218" max="9218" width="14.5703125" style="1523" bestFit="1" customWidth="1"/>
    <col min="9219" max="9220" width="12.85546875" style="1523" customWidth="1"/>
    <col min="9221" max="9221" width="14.42578125" style="1523" bestFit="1" customWidth="1"/>
    <col min="9222" max="9223" width="12.85546875" style="1523" customWidth="1"/>
    <col min="9224" max="9224" width="14.42578125" style="1523" bestFit="1" customWidth="1"/>
    <col min="9225" max="9226" width="12.85546875" style="1523" customWidth="1"/>
    <col min="9227" max="9227" width="14.42578125" style="1523" bestFit="1" customWidth="1"/>
    <col min="9228" max="9229" width="12.85546875" style="1523" customWidth="1"/>
    <col min="9230" max="9231" width="0" style="1523" hidden="1" customWidth="1"/>
    <col min="9232" max="9232" width="2.85546875" style="1523" customWidth="1"/>
    <col min="9233" max="9472" width="9.140625" style="1523" customWidth="1"/>
    <col min="9473" max="9473" width="28.28515625" style="1523" customWidth="1"/>
    <col min="9474" max="9474" width="14.5703125" style="1523" bestFit="1" customWidth="1"/>
    <col min="9475" max="9476" width="12.85546875" style="1523" customWidth="1"/>
    <col min="9477" max="9477" width="14.42578125" style="1523" bestFit="1" customWidth="1"/>
    <col min="9478" max="9479" width="12.85546875" style="1523" customWidth="1"/>
    <col min="9480" max="9480" width="14.42578125" style="1523" bestFit="1" customWidth="1"/>
    <col min="9481" max="9482" width="12.85546875" style="1523" customWidth="1"/>
    <col min="9483" max="9483" width="14.42578125" style="1523" bestFit="1" customWidth="1"/>
    <col min="9484" max="9485" width="12.85546875" style="1523" customWidth="1"/>
    <col min="9486" max="9487" width="0" style="1523" hidden="1" customWidth="1"/>
    <col min="9488" max="9488" width="2.85546875" style="1523" customWidth="1"/>
    <col min="9489" max="9728" width="9.140625" style="1523" customWidth="1"/>
    <col min="9729" max="9729" width="28.28515625" style="1523" customWidth="1"/>
    <col min="9730" max="9730" width="14.5703125" style="1523" bestFit="1" customWidth="1"/>
    <col min="9731" max="9732" width="12.85546875" style="1523" customWidth="1"/>
    <col min="9733" max="9733" width="14.42578125" style="1523" bestFit="1" customWidth="1"/>
    <col min="9734" max="9735" width="12.85546875" style="1523" customWidth="1"/>
    <col min="9736" max="9736" width="14.42578125" style="1523" bestFit="1" customWidth="1"/>
    <col min="9737" max="9738" width="12.85546875" style="1523" customWidth="1"/>
    <col min="9739" max="9739" width="14.42578125" style="1523" bestFit="1" customWidth="1"/>
    <col min="9740" max="9741" width="12.85546875" style="1523" customWidth="1"/>
    <col min="9742" max="9743" width="0" style="1523" hidden="1" customWidth="1"/>
    <col min="9744" max="9744" width="2.85546875" style="1523" customWidth="1"/>
    <col min="9745" max="9984" width="9.140625" style="1523" customWidth="1"/>
    <col min="9985" max="9985" width="28.28515625" style="1523" customWidth="1"/>
    <col min="9986" max="9986" width="14.5703125" style="1523" bestFit="1" customWidth="1"/>
    <col min="9987" max="9988" width="12.85546875" style="1523" customWidth="1"/>
    <col min="9989" max="9989" width="14.42578125" style="1523" bestFit="1" customWidth="1"/>
    <col min="9990" max="9991" width="12.85546875" style="1523" customWidth="1"/>
    <col min="9992" max="9992" width="14.42578125" style="1523" bestFit="1" customWidth="1"/>
    <col min="9993" max="9994" width="12.85546875" style="1523" customWidth="1"/>
    <col min="9995" max="9995" width="14.42578125" style="1523" bestFit="1" customWidth="1"/>
    <col min="9996" max="9997" width="12.85546875" style="1523" customWidth="1"/>
    <col min="9998" max="9999" width="0" style="1523" hidden="1" customWidth="1"/>
    <col min="10000" max="10000" width="2.85546875" style="1523" customWidth="1"/>
    <col min="10001" max="10240" width="9.140625" style="1523" customWidth="1"/>
    <col min="10241" max="10241" width="28.28515625" style="1523" customWidth="1"/>
    <col min="10242" max="10242" width="14.5703125" style="1523" bestFit="1" customWidth="1"/>
    <col min="10243" max="10244" width="12.85546875" style="1523" customWidth="1"/>
    <col min="10245" max="10245" width="14.42578125" style="1523" bestFit="1" customWidth="1"/>
    <col min="10246" max="10247" width="12.85546875" style="1523" customWidth="1"/>
    <col min="10248" max="10248" width="14.42578125" style="1523" bestFit="1" customWidth="1"/>
    <col min="10249" max="10250" width="12.85546875" style="1523" customWidth="1"/>
    <col min="10251" max="10251" width="14.42578125" style="1523" bestFit="1" customWidth="1"/>
    <col min="10252" max="10253" width="12.85546875" style="1523" customWidth="1"/>
    <col min="10254" max="10255" width="0" style="1523" hidden="1" customWidth="1"/>
    <col min="10256" max="10256" width="2.85546875" style="1523" customWidth="1"/>
    <col min="10257" max="10496" width="9.140625" style="1523" customWidth="1"/>
    <col min="10497" max="10497" width="28.28515625" style="1523" customWidth="1"/>
    <col min="10498" max="10498" width="14.5703125" style="1523" bestFit="1" customWidth="1"/>
    <col min="10499" max="10500" width="12.85546875" style="1523" customWidth="1"/>
    <col min="10501" max="10501" width="14.42578125" style="1523" bestFit="1" customWidth="1"/>
    <col min="10502" max="10503" width="12.85546875" style="1523" customWidth="1"/>
    <col min="10504" max="10504" width="14.42578125" style="1523" bestFit="1" customWidth="1"/>
    <col min="10505" max="10506" width="12.85546875" style="1523" customWidth="1"/>
    <col min="10507" max="10507" width="14.42578125" style="1523" bestFit="1" customWidth="1"/>
    <col min="10508" max="10509" width="12.85546875" style="1523" customWidth="1"/>
    <col min="10510" max="10511" width="0" style="1523" hidden="1" customWidth="1"/>
    <col min="10512" max="10512" width="2.85546875" style="1523" customWidth="1"/>
    <col min="10513" max="10752" width="9.140625" style="1523" customWidth="1"/>
    <col min="10753" max="10753" width="28.28515625" style="1523" customWidth="1"/>
    <col min="10754" max="10754" width="14.5703125" style="1523" bestFit="1" customWidth="1"/>
    <col min="10755" max="10756" width="12.85546875" style="1523" customWidth="1"/>
    <col min="10757" max="10757" width="14.42578125" style="1523" bestFit="1" customWidth="1"/>
    <col min="10758" max="10759" width="12.85546875" style="1523" customWidth="1"/>
    <col min="10760" max="10760" width="14.42578125" style="1523" bestFit="1" customWidth="1"/>
    <col min="10761" max="10762" width="12.85546875" style="1523" customWidth="1"/>
    <col min="10763" max="10763" width="14.42578125" style="1523" bestFit="1" customWidth="1"/>
    <col min="10764" max="10765" width="12.85546875" style="1523" customWidth="1"/>
    <col min="10766" max="10767" width="0" style="1523" hidden="1" customWidth="1"/>
    <col min="10768" max="10768" width="2.85546875" style="1523" customWidth="1"/>
    <col min="10769" max="11008" width="9.140625" style="1523" customWidth="1"/>
    <col min="11009" max="11009" width="28.28515625" style="1523" customWidth="1"/>
    <col min="11010" max="11010" width="14.5703125" style="1523" bestFit="1" customWidth="1"/>
    <col min="11011" max="11012" width="12.85546875" style="1523" customWidth="1"/>
    <col min="11013" max="11013" width="14.42578125" style="1523" bestFit="1" customWidth="1"/>
    <col min="11014" max="11015" width="12.85546875" style="1523" customWidth="1"/>
    <col min="11016" max="11016" width="14.42578125" style="1523" bestFit="1" customWidth="1"/>
    <col min="11017" max="11018" width="12.85546875" style="1523" customWidth="1"/>
    <col min="11019" max="11019" width="14.42578125" style="1523" bestFit="1" customWidth="1"/>
    <col min="11020" max="11021" width="12.85546875" style="1523" customWidth="1"/>
    <col min="11022" max="11023" width="0" style="1523" hidden="1" customWidth="1"/>
    <col min="11024" max="11024" width="2.85546875" style="1523" customWidth="1"/>
    <col min="11025" max="11264" width="9.140625" style="1523" customWidth="1"/>
    <col min="11265" max="11265" width="28.28515625" style="1523" customWidth="1"/>
    <col min="11266" max="11266" width="14.5703125" style="1523" bestFit="1" customWidth="1"/>
    <col min="11267" max="11268" width="12.85546875" style="1523" customWidth="1"/>
    <col min="11269" max="11269" width="14.42578125" style="1523" bestFit="1" customWidth="1"/>
    <col min="11270" max="11271" width="12.85546875" style="1523" customWidth="1"/>
    <col min="11272" max="11272" width="14.42578125" style="1523" bestFit="1" customWidth="1"/>
    <col min="11273" max="11274" width="12.85546875" style="1523" customWidth="1"/>
    <col min="11275" max="11275" width="14.42578125" style="1523" bestFit="1" customWidth="1"/>
    <col min="11276" max="11277" width="12.85546875" style="1523" customWidth="1"/>
    <col min="11278" max="11279" width="0" style="1523" hidden="1" customWidth="1"/>
    <col min="11280" max="11280" width="2.85546875" style="1523" customWidth="1"/>
    <col min="11281" max="11520" width="9.140625" style="1523" customWidth="1"/>
    <col min="11521" max="11521" width="28.28515625" style="1523" customWidth="1"/>
    <col min="11522" max="11522" width="14.5703125" style="1523" bestFit="1" customWidth="1"/>
    <col min="11523" max="11524" width="12.85546875" style="1523" customWidth="1"/>
    <col min="11525" max="11525" width="14.42578125" style="1523" bestFit="1" customWidth="1"/>
    <col min="11526" max="11527" width="12.85546875" style="1523" customWidth="1"/>
    <col min="11528" max="11528" width="14.42578125" style="1523" bestFit="1" customWidth="1"/>
    <col min="11529" max="11530" width="12.85546875" style="1523" customWidth="1"/>
    <col min="11531" max="11531" width="14.42578125" style="1523" bestFit="1" customWidth="1"/>
    <col min="11532" max="11533" width="12.85546875" style="1523" customWidth="1"/>
    <col min="11534" max="11535" width="0" style="1523" hidden="1" customWidth="1"/>
    <col min="11536" max="11536" width="2.85546875" style="1523" customWidth="1"/>
    <col min="11537" max="11776" width="9.140625" style="1523" customWidth="1"/>
    <col min="11777" max="11777" width="28.28515625" style="1523" customWidth="1"/>
    <col min="11778" max="11778" width="14.5703125" style="1523" bestFit="1" customWidth="1"/>
    <col min="11779" max="11780" width="12.85546875" style="1523" customWidth="1"/>
    <col min="11781" max="11781" width="14.42578125" style="1523" bestFit="1" customWidth="1"/>
    <col min="11782" max="11783" width="12.85546875" style="1523" customWidth="1"/>
    <col min="11784" max="11784" width="14.42578125" style="1523" bestFit="1" customWidth="1"/>
    <col min="11785" max="11786" width="12.85546875" style="1523" customWidth="1"/>
    <col min="11787" max="11787" width="14.42578125" style="1523" bestFit="1" customWidth="1"/>
    <col min="11788" max="11789" width="12.85546875" style="1523" customWidth="1"/>
    <col min="11790" max="11791" width="0" style="1523" hidden="1" customWidth="1"/>
    <col min="11792" max="11792" width="2.85546875" style="1523" customWidth="1"/>
    <col min="11793" max="12032" width="9.140625" style="1523" customWidth="1"/>
    <col min="12033" max="12033" width="28.28515625" style="1523" customWidth="1"/>
    <col min="12034" max="12034" width="14.5703125" style="1523" bestFit="1" customWidth="1"/>
    <col min="12035" max="12036" width="12.85546875" style="1523" customWidth="1"/>
    <col min="12037" max="12037" width="14.42578125" style="1523" bestFit="1" customWidth="1"/>
    <col min="12038" max="12039" width="12.85546875" style="1523" customWidth="1"/>
    <col min="12040" max="12040" width="14.42578125" style="1523" bestFit="1" customWidth="1"/>
    <col min="12041" max="12042" width="12.85546875" style="1523" customWidth="1"/>
    <col min="12043" max="12043" width="14.42578125" style="1523" bestFit="1" customWidth="1"/>
    <col min="12044" max="12045" width="12.85546875" style="1523" customWidth="1"/>
    <col min="12046" max="12047" width="0" style="1523" hidden="1" customWidth="1"/>
    <col min="12048" max="12048" width="2.85546875" style="1523" customWidth="1"/>
    <col min="12049" max="12288" width="9.140625" style="1523" customWidth="1"/>
    <col min="12289" max="12289" width="28.28515625" style="1523" customWidth="1"/>
    <col min="12290" max="12290" width="14.5703125" style="1523" bestFit="1" customWidth="1"/>
    <col min="12291" max="12292" width="12.85546875" style="1523" customWidth="1"/>
    <col min="12293" max="12293" width="14.42578125" style="1523" bestFit="1" customWidth="1"/>
    <col min="12294" max="12295" width="12.85546875" style="1523" customWidth="1"/>
    <col min="12296" max="12296" width="14.42578125" style="1523" bestFit="1" customWidth="1"/>
    <col min="12297" max="12298" width="12.85546875" style="1523" customWidth="1"/>
    <col min="12299" max="12299" width="14.42578125" style="1523" bestFit="1" customWidth="1"/>
    <col min="12300" max="12301" width="12.85546875" style="1523" customWidth="1"/>
    <col min="12302" max="12303" width="0" style="1523" hidden="1" customWidth="1"/>
    <col min="12304" max="12304" width="2.85546875" style="1523" customWidth="1"/>
    <col min="12305" max="12544" width="9.140625" style="1523" customWidth="1"/>
    <col min="12545" max="12545" width="28.28515625" style="1523" customWidth="1"/>
    <col min="12546" max="12546" width="14.5703125" style="1523" bestFit="1" customWidth="1"/>
    <col min="12547" max="12548" width="12.85546875" style="1523" customWidth="1"/>
    <col min="12549" max="12549" width="14.42578125" style="1523" bestFit="1" customWidth="1"/>
    <col min="12550" max="12551" width="12.85546875" style="1523" customWidth="1"/>
    <col min="12552" max="12552" width="14.42578125" style="1523" bestFit="1" customWidth="1"/>
    <col min="12553" max="12554" width="12.85546875" style="1523" customWidth="1"/>
    <col min="12555" max="12555" width="14.42578125" style="1523" bestFit="1" customWidth="1"/>
    <col min="12556" max="12557" width="12.85546875" style="1523" customWidth="1"/>
    <col min="12558" max="12559" width="0" style="1523" hidden="1" customWidth="1"/>
    <col min="12560" max="12560" width="2.85546875" style="1523" customWidth="1"/>
    <col min="12561" max="12800" width="9.140625" style="1523" customWidth="1"/>
    <col min="12801" max="12801" width="28.28515625" style="1523" customWidth="1"/>
    <col min="12802" max="12802" width="14.5703125" style="1523" bestFit="1" customWidth="1"/>
    <col min="12803" max="12804" width="12.85546875" style="1523" customWidth="1"/>
    <col min="12805" max="12805" width="14.42578125" style="1523" bestFit="1" customWidth="1"/>
    <col min="12806" max="12807" width="12.85546875" style="1523" customWidth="1"/>
    <col min="12808" max="12808" width="14.42578125" style="1523" bestFit="1" customWidth="1"/>
    <col min="12809" max="12810" width="12.85546875" style="1523" customWidth="1"/>
    <col min="12811" max="12811" width="14.42578125" style="1523" bestFit="1" customWidth="1"/>
    <col min="12812" max="12813" width="12.85546875" style="1523" customWidth="1"/>
    <col min="12814" max="12815" width="0" style="1523" hidden="1" customWidth="1"/>
    <col min="12816" max="12816" width="2.85546875" style="1523" customWidth="1"/>
    <col min="12817" max="13056" width="9.140625" style="1523" customWidth="1"/>
    <col min="13057" max="13057" width="28.28515625" style="1523" customWidth="1"/>
    <col min="13058" max="13058" width="14.5703125" style="1523" bestFit="1" customWidth="1"/>
    <col min="13059" max="13060" width="12.85546875" style="1523" customWidth="1"/>
    <col min="13061" max="13061" width="14.42578125" style="1523" bestFit="1" customWidth="1"/>
    <col min="13062" max="13063" width="12.85546875" style="1523" customWidth="1"/>
    <col min="13064" max="13064" width="14.42578125" style="1523" bestFit="1" customWidth="1"/>
    <col min="13065" max="13066" width="12.85546875" style="1523" customWidth="1"/>
    <col min="13067" max="13067" width="14.42578125" style="1523" bestFit="1" customWidth="1"/>
    <col min="13068" max="13069" width="12.85546875" style="1523" customWidth="1"/>
    <col min="13070" max="13071" width="0" style="1523" hidden="1" customWidth="1"/>
    <col min="13072" max="13072" width="2.85546875" style="1523" customWidth="1"/>
    <col min="13073" max="13312" width="9.140625" style="1523" customWidth="1"/>
    <col min="13313" max="13313" width="28.28515625" style="1523" customWidth="1"/>
    <col min="13314" max="13314" width="14.5703125" style="1523" bestFit="1" customWidth="1"/>
    <col min="13315" max="13316" width="12.85546875" style="1523" customWidth="1"/>
    <col min="13317" max="13317" width="14.42578125" style="1523" bestFit="1" customWidth="1"/>
    <col min="13318" max="13319" width="12.85546875" style="1523" customWidth="1"/>
    <col min="13320" max="13320" width="14.42578125" style="1523" bestFit="1" customWidth="1"/>
    <col min="13321" max="13322" width="12.85546875" style="1523" customWidth="1"/>
    <col min="13323" max="13323" width="14.42578125" style="1523" bestFit="1" customWidth="1"/>
    <col min="13324" max="13325" width="12.85546875" style="1523" customWidth="1"/>
    <col min="13326" max="13327" width="0" style="1523" hidden="1" customWidth="1"/>
    <col min="13328" max="13328" width="2.85546875" style="1523" customWidth="1"/>
    <col min="13329" max="13568" width="9.140625" style="1523" customWidth="1"/>
    <col min="13569" max="13569" width="28.28515625" style="1523" customWidth="1"/>
    <col min="13570" max="13570" width="14.5703125" style="1523" bestFit="1" customWidth="1"/>
    <col min="13571" max="13572" width="12.85546875" style="1523" customWidth="1"/>
    <col min="13573" max="13573" width="14.42578125" style="1523" bestFit="1" customWidth="1"/>
    <col min="13574" max="13575" width="12.85546875" style="1523" customWidth="1"/>
    <col min="13576" max="13576" width="14.42578125" style="1523" bestFit="1" customWidth="1"/>
    <col min="13577" max="13578" width="12.85546875" style="1523" customWidth="1"/>
    <col min="13579" max="13579" width="14.42578125" style="1523" bestFit="1" customWidth="1"/>
    <col min="13580" max="13581" width="12.85546875" style="1523" customWidth="1"/>
    <col min="13582" max="13583" width="0" style="1523" hidden="1" customWidth="1"/>
    <col min="13584" max="13584" width="2.85546875" style="1523" customWidth="1"/>
    <col min="13585" max="13824" width="9.140625" style="1523" customWidth="1"/>
    <col min="13825" max="13825" width="28.28515625" style="1523" customWidth="1"/>
    <col min="13826" max="13826" width="14.5703125" style="1523" bestFit="1" customWidth="1"/>
    <col min="13827" max="13828" width="12.85546875" style="1523" customWidth="1"/>
    <col min="13829" max="13829" width="14.42578125" style="1523" bestFit="1" customWidth="1"/>
    <col min="13830" max="13831" width="12.85546875" style="1523" customWidth="1"/>
    <col min="13832" max="13832" width="14.42578125" style="1523" bestFit="1" customWidth="1"/>
    <col min="13833" max="13834" width="12.85546875" style="1523" customWidth="1"/>
    <col min="13835" max="13835" width="14.42578125" style="1523" bestFit="1" customWidth="1"/>
    <col min="13836" max="13837" width="12.85546875" style="1523" customWidth="1"/>
    <col min="13838" max="13839" width="0" style="1523" hidden="1" customWidth="1"/>
    <col min="13840" max="13840" width="2.85546875" style="1523" customWidth="1"/>
    <col min="13841" max="14080" width="9.140625" style="1523" customWidth="1"/>
    <col min="14081" max="14081" width="28.28515625" style="1523" customWidth="1"/>
    <col min="14082" max="14082" width="14.5703125" style="1523" bestFit="1" customWidth="1"/>
    <col min="14083" max="14084" width="12.85546875" style="1523" customWidth="1"/>
    <col min="14085" max="14085" width="14.42578125" style="1523" bestFit="1" customWidth="1"/>
    <col min="14086" max="14087" width="12.85546875" style="1523" customWidth="1"/>
    <col min="14088" max="14088" width="14.42578125" style="1523" bestFit="1" customWidth="1"/>
    <col min="14089" max="14090" width="12.85546875" style="1523" customWidth="1"/>
    <col min="14091" max="14091" width="14.42578125" style="1523" bestFit="1" customWidth="1"/>
    <col min="14092" max="14093" width="12.85546875" style="1523" customWidth="1"/>
    <col min="14094" max="14095" width="0" style="1523" hidden="1" customWidth="1"/>
    <col min="14096" max="14096" width="2.85546875" style="1523" customWidth="1"/>
    <col min="14097" max="14336" width="9.140625" style="1523" customWidth="1"/>
    <col min="14337" max="14337" width="28.28515625" style="1523" customWidth="1"/>
    <col min="14338" max="14338" width="14.5703125" style="1523" bestFit="1" customWidth="1"/>
    <col min="14339" max="14340" width="12.85546875" style="1523" customWidth="1"/>
    <col min="14341" max="14341" width="14.42578125" style="1523" bestFit="1" customWidth="1"/>
    <col min="14342" max="14343" width="12.85546875" style="1523" customWidth="1"/>
    <col min="14344" max="14344" width="14.42578125" style="1523" bestFit="1" customWidth="1"/>
    <col min="14345" max="14346" width="12.85546875" style="1523" customWidth="1"/>
    <col min="14347" max="14347" width="14.42578125" style="1523" bestFit="1" customWidth="1"/>
    <col min="14348" max="14349" width="12.85546875" style="1523" customWidth="1"/>
    <col min="14350" max="14351" width="0" style="1523" hidden="1" customWidth="1"/>
    <col min="14352" max="14352" width="2.85546875" style="1523" customWidth="1"/>
    <col min="14353" max="14592" width="9.140625" style="1523" customWidth="1"/>
    <col min="14593" max="14593" width="28.28515625" style="1523" customWidth="1"/>
    <col min="14594" max="14594" width="14.5703125" style="1523" bestFit="1" customWidth="1"/>
    <col min="14595" max="14596" width="12.85546875" style="1523" customWidth="1"/>
    <col min="14597" max="14597" width="14.42578125" style="1523" bestFit="1" customWidth="1"/>
    <col min="14598" max="14599" width="12.85546875" style="1523" customWidth="1"/>
    <col min="14600" max="14600" width="14.42578125" style="1523" bestFit="1" customWidth="1"/>
    <col min="14601" max="14602" width="12.85546875" style="1523" customWidth="1"/>
    <col min="14603" max="14603" width="14.42578125" style="1523" bestFit="1" customWidth="1"/>
    <col min="14604" max="14605" width="12.85546875" style="1523" customWidth="1"/>
    <col min="14606" max="14607" width="0" style="1523" hidden="1" customWidth="1"/>
    <col min="14608" max="14608" width="2.85546875" style="1523" customWidth="1"/>
    <col min="14609" max="14848" width="9.140625" style="1523" customWidth="1"/>
    <col min="14849" max="14849" width="28.28515625" style="1523" customWidth="1"/>
    <col min="14850" max="14850" width="14.5703125" style="1523" bestFit="1" customWidth="1"/>
    <col min="14851" max="14852" width="12.85546875" style="1523" customWidth="1"/>
    <col min="14853" max="14853" width="14.42578125" style="1523" bestFit="1" customWidth="1"/>
    <col min="14854" max="14855" width="12.85546875" style="1523" customWidth="1"/>
    <col min="14856" max="14856" width="14.42578125" style="1523" bestFit="1" customWidth="1"/>
    <col min="14857" max="14858" width="12.85546875" style="1523" customWidth="1"/>
    <col min="14859" max="14859" width="14.42578125" style="1523" bestFit="1" customWidth="1"/>
    <col min="14860" max="14861" width="12.85546875" style="1523" customWidth="1"/>
    <col min="14862" max="14863" width="0" style="1523" hidden="1" customWidth="1"/>
    <col min="14864" max="14864" width="2.85546875" style="1523" customWidth="1"/>
    <col min="14865" max="15104" width="9.140625" style="1523" customWidth="1"/>
    <col min="15105" max="15105" width="28.28515625" style="1523" customWidth="1"/>
    <col min="15106" max="15106" width="14.5703125" style="1523" bestFit="1" customWidth="1"/>
    <col min="15107" max="15108" width="12.85546875" style="1523" customWidth="1"/>
    <col min="15109" max="15109" width="14.42578125" style="1523" bestFit="1" customWidth="1"/>
    <col min="15110" max="15111" width="12.85546875" style="1523" customWidth="1"/>
    <col min="15112" max="15112" width="14.42578125" style="1523" bestFit="1" customWidth="1"/>
    <col min="15113" max="15114" width="12.85546875" style="1523" customWidth="1"/>
    <col min="15115" max="15115" width="14.42578125" style="1523" bestFit="1" customWidth="1"/>
    <col min="15116" max="15117" width="12.85546875" style="1523" customWidth="1"/>
    <col min="15118" max="15119" width="0" style="1523" hidden="1" customWidth="1"/>
    <col min="15120" max="15120" width="2.85546875" style="1523" customWidth="1"/>
    <col min="15121" max="15360" width="9.140625" style="1523" customWidth="1"/>
    <col min="15361" max="15361" width="28.28515625" style="1523" customWidth="1"/>
    <col min="15362" max="15362" width="14.5703125" style="1523" bestFit="1" customWidth="1"/>
    <col min="15363" max="15364" width="12.85546875" style="1523" customWidth="1"/>
    <col min="15365" max="15365" width="14.42578125" style="1523" bestFit="1" customWidth="1"/>
    <col min="15366" max="15367" width="12.85546875" style="1523" customWidth="1"/>
    <col min="15368" max="15368" width="14.42578125" style="1523" bestFit="1" customWidth="1"/>
    <col min="15369" max="15370" width="12.85546875" style="1523" customWidth="1"/>
    <col min="15371" max="15371" width="14.42578125" style="1523" bestFit="1" customWidth="1"/>
    <col min="15372" max="15373" width="12.85546875" style="1523" customWidth="1"/>
    <col min="15374" max="15375" width="0" style="1523" hidden="1" customWidth="1"/>
    <col min="15376" max="15376" width="2.85546875" style="1523" customWidth="1"/>
    <col min="15377" max="15616" width="9.140625" style="1523" customWidth="1"/>
    <col min="15617" max="15617" width="28.28515625" style="1523" customWidth="1"/>
    <col min="15618" max="15618" width="14.5703125" style="1523" bestFit="1" customWidth="1"/>
    <col min="15619" max="15620" width="12.85546875" style="1523" customWidth="1"/>
    <col min="15621" max="15621" width="14.42578125" style="1523" bestFit="1" customWidth="1"/>
    <col min="15622" max="15623" width="12.85546875" style="1523" customWidth="1"/>
    <col min="15624" max="15624" width="14.42578125" style="1523" bestFit="1" customWidth="1"/>
    <col min="15625" max="15626" width="12.85546875" style="1523" customWidth="1"/>
    <col min="15627" max="15627" width="14.42578125" style="1523" bestFit="1" customWidth="1"/>
    <col min="15628" max="15629" width="12.85546875" style="1523" customWidth="1"/>
    <col min="15630" max="15631" width="0" style="1523" hidden="1" customWidth="1"/>
    <col min="15632" max="15632" width="2.85546875" style="1523" customWidth="1"/>
    <col min="15633" max="15872" width="9.140625" style="1523" customWidth="1"/>
    <col min="15873" max="15873" width="28.28515625" style="1523" customWidth="1"/>
    <col min="15874" max="15874" width="14.5703125" style="1523" bestFit="1" customWidth="1"/>
    <col min="15875" max="15876" width="12.85546875" style="1523" customWidth="1"/>
    <col min="15877" max="15877" width="14.42578125" style="1523" bestFit="1" customWidth="1"/>
    <col min="15878" max="15879" width="12.85546875" style="1523" customWidth="1"/>
    <col min="15880" max="15880" width="14.42578125" style="1523" bestFit="1" customWidth="1"/>
    <col min="15881" max="15882" width="12.85546875" style="1523" customWidth="1"/>
    <col min="15883" max="15883" width="14.42578125" style="1523" bestFit="1" customWidth="1"/>
    <col min="15884" max="15885" width="12.85546875" style="1523" customWidth="1"/>
    <col min="15886" max="15887" width="0" style="1523" hidden="1" customWidth="1"/>
    <col min="15888" max="15888" width="2.85546875" style="1523" customWidth="1"/>
    <col min="15889" max="16128" width="9.140625" style="1523" customWidth="1"/>
    <col min="16129" max="16129" width="28.28515625" style="1523" customWidth="1"/>
    <col min="16130" max="16130" width="14.5703125" style="1523" bestFit="1" customWidth="1"/>
    <col min="16131" max="16132" width="12.85546875" style="1523" customWidth="1"/>
    <col min="16133" max="16133" width="14.42578125" style="1523" bestFit="1" customWidth="1"/>
    <col min="16134" max="16135" width="12.85546875" style="1523" customWidth="1"/>
    <col min="16136" max="16136" width="14.42578125" style="1523" bestFit="1" customWidth="1"/>
    <col min="16137" max="16138" width="12.85546875" style="1523" customWidth="1"/>
    <col min="16139" max="16139" width="14.42578125" style="1523" bestFit="1" customWidth="1"/>
    <col min="16140" max="16141" width="12.85546875" style="1523" customWidth="1"/>
    <col min="16142" max="16143" width="0" style="1523" hidden="1" customWidth="1"/>
    <col min="16144" max="16144" width="2.85546875" style="1523" customWidth="1"/>
    <col min="16145" max="16384" width="9.140625" style="1523" customWidth="1"/>
  </cols>
  <sheetData>
    <row r="1" spans="1:26" s="258" customFormat="1" ht="2.25" customHeight="1">
      <c r="A1" s="1729"/>
      <c r="B1" s="1730"/>
      <c r="C1" s="1730"/>
      <c r="D1" s="1759"/>
      <c r="E1" s="1730"/>
      <c r="F1" s="1730"/>
      <c r="G1" s="1730"/>
      <c r="H1" s="1730"/>
      <c r="I1" s="1730"/>
      <c r="J1" s="1730"/>
      <c r="K1" s="1730"/>
      <c r="L1" s="1730"/>
      <c r="M1" s="1730"/>
      <c r="N1" s="1730"/>
      <c r="O1" s="1730"/>
      <c r="P1" s="1349"/>
    </row>
    <row r="2" spans="1:26" s="258" customFormat="1" ht="26.25">
      <c r="A2" s="1589" t="s">
        <v>1</v>
      </c>
      <c r="B2" s="1589"/>
      <c r="C2" s="1589"/>
      <c r="D2" s="1589"/>
      <c r="E2" s="1589"/>
      <c r="F2" s="1589"/>
      <c r="G2" s="1589"/>
      <c r="H2" s="1589"/>
      <c r="I2" s="1589"/>
      <c r="J2" s="1589"/>
      <c r="K2" s="1589"/>
      <c r="L2" s="1589"/>
      <c r="M2" s="1589"/>
      <c r="N2" s="1589"/>
      <c r="O2" s="1589"/>
      <c r="P2" s="1349"/>
    </row>
    <row r="3" spans="1:26" s="258" customFormat="1" ht="26.25">
      <c r="A3" s="1589" t="s">
        <v>1154</v>
      </c>
      <c r="B3" s="1589"/>
      <c r="C3" s="1589"/>
      <c r="D3" s="1589"/>
      <c r="E3" s="1589"/>
      <c r="F3" s="1589"/>
      <c r="G3" s="1589"/>
      <c r="H3" s="1589"/>
      <c r="I3" s="1589"/>
      <c r="J3" s="1589"/>
      <c r="K3" s="1589"/>
      <c r="L3" s="1589"/>
      <c r="M3" s="1589"/>
      <c r="N3" s="1589"/>
      <c r="O3" s="1589"/>
      <c r="P3" s="1349"/>
    </row>
    <row r="4" spans="1:26" s="258" customFormat="1" ht="11.25" customHeight="1">
      <c r="A4" s="1589"/>
      <c r="B4" s="1589"/>
      <c r="C4" s="1589"/>
      <c r="D4" s="1589"/>
      <c r="E4" s="1589"/>
      <c r="F4" s="1589"/>
      <c r="G4" s="1589"/>
      <c r="H4" s="1589"/>
      <c r="I4" s="1589"/>
      <c r="J4" s="1589"/>
      <c r="K4" s="1589"/>
      <c r="L4" s="1589"/>
      <c r="M4" s="1589"/>
      <c r="N4" s="1589"/>
      <c r="O4" s="1589"/>
      <c r="P4" s="1349"/>
    </row>
    <row r="5" spans="1:26" s="1733" customFormat="1" ht="25.5">
      <c r="A5" s="1731" t="s">
        <v>273</v>
      </c>
      <c r="B5" s="1731"/>
      <c r="C5" s="1731"/>
      <c r="D5" s="1731"/>
      <c r="E5" s="1731"/>
      <c r="F5" s="1731"/>
      <c r="G5" s="1731"/>
      <c r="H5" s="1731"/>
      <c r="I5" s="1731"/>
      <c r="J5" s="1731"/>
      <c r="K5" s="1731"/>
      <c r="L5" s="1731"/>
      <c r="M5" s="1731"/>
      <c r="N5" s="1731"/>
      <c r="O5" s="1731"/>
      <c r="P5" s="1732"/>
    </row>
    <row r="6" spans="1:26" s="891" customFormat="1" ht="9">
      <c r="B6" s="1734"/>
      <c r="D6" s="794"/>
      <c r="P6" s="1364"/>
    </row>
    <row r="7" spans="1:26" s="891" customFormat="1" ht="15.75">
      <c r="A7" s="1735"/>
      <c r="B7" s="1760" t="s">
        <v>1135</v>
      </c>
      <c r="C7" s="1760"/>
      <c r="D7" s="1760"/>
      <c r="E7" s="1760" t="s">
        <v>1136</v>
      </c>
      <c r="F7" s="1760"/>
      <c r="G7" s="1760"/>
      <c r="H7" s="1760" t="s">
        <v>1137</v>
      </c>
      <c r="I7" s="1760"/>
      <c r="J7" s="1760"/>
      <c r="K7" s="1760" t="s">
        <v>1488</v>
      </c>
      <c r="L7" s="1760"/>
      <c r="M7" s="1760"/>
      <c r="N7" s="1761" t="s">
        <v>1456</v>
      </c>
      <c r="O7" s="1761"/>
      <c r="P7" s="1762"/>
    </row>
    <row r="8" spans="1:26" s="891" customFormat="1" ht="33" customHeight="1" thickBot="1">
      <c r="A8" s="1738" t="s">
        <v>576</v>
      </c>
      <c r="B8" s="1739" t="s">
        <v>1155</v>
      </c>
      <c r="C8" s="1740" t="s">
        <v>1139</v>
      </c>
      <c r="D8" s="1739" t="s">
        <v>1140</v>
      </c>
      <c r="E8" s="1739" t="s">
        <v>1155</v>
      </c>
      <c r="F8" s="1740" t="s">
        <v>1139</v>
      </c>
      <c r="G8" s="1739" t="s">
        <v>1140</v>
      </c>
      <c r="H8" s="1739" t="s">
        <v>1155</v>
      </c>
      <c r="I8" s="1740" t="s">
        <v>1139</v>
      </c>
      <c r="J8" s="1739" t="s">
        <v>1140</v>
      </c>
      <c r="K8" s="1739" t="s">
        <v>1155</v>
      </c>
      <c r="L8" s="1740" t="s">
        <v>1139</v>
      </c>
      <c r="M8" s="1739" t="s">
        <v>1140</v>
      </c>
      <c r="N8" s="1763" t="s">
        <v>1457</v>
      </c>
      <c r="O8" s="1763" t="s">
        <v>1458</v>
      </c>
      <c r="P8" s="1762"/>
    </row>
    <row r="9" spans="1:26" s="741" customFormat="1" ht="18.75" customHeight="1" thickTop="1">
      <c r="A9" s="1764" t="s">
        <v>577</v>
      </c>
      <c r="B9" s="1751"/>
      <c r="C9" s="1751"/>
      <c r="D9" s="1751"/>
      <c r="E9" s="1751"/>
      <c r="F9" s="1751"/>
      <c r="G9" s="1751"/>
      <c r="H9" s="1751"/>
      <c r="I9" s="1751"/>
      <c r="J9" s="1751"/>
      <c r="K9" s="1751"/>
      <c r="L9" s="1751"/>
      <c r="M9" s="1751"/>
      <c r="N9" s="1765"/>
      <c r="O9" s="1765"/>
      <c r="P9" s="1353"/>
      <c r="U9" s="1753"/>
      <c r="W9" s="1179"/>
      <c r="Y9" s="1089"/>
      <c r="Z9" s="1089"/>
    </row>
    <row r="10" spans="1:26" s="741" customFormat="1" ht="22.5" customHeight="1">
      <c r="A10" s="741" t="s">
        <v>85</v>
      </c>
      <c r="B10" s="1179">
        <v>13283256.780620001</v>
      </c>
      <c r="C10" s="865">
        <v>0.10137164690506691</v>
      </c>
      <c r="D10" s="1179">
        <v>2</v>
      </c>
      <c r="E10" s="1179">
        <v>14941829</v>
      </c>
      <c r="F10" s="865">
        <v>9.8599999999999993E-2</v>
      </c>
      <c r="G10" s="1179">
        <v>2</v>
      </c>
      <c r="H10" s="1179">
        <v>17655504.70654</v>
      </c>
      <c r="I10" s="865">
        <v>0.10418120194268575</v>
      </c>
      <c r="J10" s="1179">
        <v>2</v>
      </c>
      <c r="K10" s="1179">
        <v>18534369.400169998</v>
      </c>
      <c r="L10" s="865">
        <v>0.10370748606677715</v>
      </c>
      <c r="M10" s="1179">
        <v>2</v>
      </c>
      <c r="N10" s="1180">
        <v>0.13481078795886559</v>
      </c>
      <c r="O10" s="1180">
        <v>0.13809058792406481</v>
      </c>
      <c r="P10" s="1353"/>
      <c r="U10" s="1753"/>
      <c r="W10" s="1179"/>
    </row>
    <row r="11" spans="1:26" s="741" customFormat="1" ht="22.5" customHeight="1">
      <c r="A11" s="741" t="s">
        <v>212</v>
      </c>
      <c r="B11" s="1179">
        <v>12731691.252039999</v>
      </c>
      <c r="C11" s="865">
        <v>9.7162354942135445E-2</v>
      </c>
      <c r="D11" s="1179">
        <v>3</v>
      </c>
      <c r="E11" s="1179">
        <v>14766444</v>
      </c>
      <c r="F11" s="865">
        <v>9.74E-2</v>
      </c>
      <c r="G11" s="1179">
        <v>3</v>
      </c>
      <c r="H11" s="1179">
        <v>16877251.830179997</v>
      </c>
      <c r="I11" s="865">
        <v>9.9588905011944145E-2</v>
      </c>
      <c r="J11" s="1179">
        <v>3</v>
      </c>
      <c r="K11" s="1179">
        <v>18351695.369859993</v>
      </c>
      <c r="L11" s="865">
        <v>0.10268534908201613</v>
      </c>
      <c r="M11" s="1179">
        <v>3</v>
      </c>
      <c r="N11" s="1180">
        <v>0.18980199515165874</v>
      </c>
      <c r="O11" s="1180">
        <v>0.19324072924169244</v>
      </c>
      <c r="P11" s="1353"/>
      <c r="U11" s="1753"/>
      <c r="W11" s="1179"/>
    </row>
    <row r="12" spans="1:26" s="741" customFormat="1" ht="22.5" customHeight="1">
      <c r="A12" s="741" t="s">
        <v>87</v>
      </c>
      <c r="B12" s="1179">
        <v>16451470.49375</v>
      </c>
      <c r="C12" s="865">
        <v>0.12554998262133352</v>
      </c>
      <c r="D12" s="1179">
        <v>1</v>
      </c>
      <c r="E12" s="1179">
        <v>22254481</v>
      </c>
      <c r="F12" s="865">
        <v>0.1469</v>
      </c>
      <c r="G12" s="1179">
        <v>1</v>
      </c>
      <c r="H12" s="1179">
        <v>24152794.26619</v>
      </c>
      <c r="I12" s="865">
        <v>0.14252026089030467</v>
      </c>
      <c r="J12" s="1179">
        <v>1</v>
      </c>
      <c r="K12" s="1179">
        <v>25197082.075440001</v>
      </c>
      <c r="L12" s="865">
        <v>0.14098812761540008</v>
      </c>
      <c r="M12" s="1179">
        <v>1</v>
      </c>
      <c r="N12" s="1180">
        <v>0.18652980497104465</v>
      </c>
      <c r="O12" s="1180">
        <v>0.18995908186402466</v>
      </c>
      <c r="P12" s="1353"/>
      <c r="U12" s="1753"/>
      <c r="W12" s="1179"/>
    </row>
    <row r="13" spans="1:26" s="741" customFormat="1" ht="22.5" customHeight="1">
      <c r="A13" s="741" t="s">
        <v>89</v>
      </c>
      <c r="B13" s="1179">
        <v>11069005.085080002</v>
      </c>
      <c r="C13" s="865">
        <v>8.4473506279891877E-2</v>
      </c>
      <c r="D13" s="1179">
        <v>5</v>
      </c>
      <c r="E13" s="1179">
        <v>13113585</v>
      </c>
      <c r="F13" s="865">
        <v>8.6499999999999994E-2</v>
      </c>
      <c r="G13" s="1179">
        <v>5</v>
      </c>
      <c r="H13" s="1179">
        <v>15080999.789770002</v>
      </c>
      <c r="I13" s="865">
        <v>8.8989621690828122E-2</v>
      </c>
      <c r="J13" s="1179">
        <v>4</v>
      </c>
      <c r="K13" s="1179">
        <v>15764699.016250001</v>
      </c>
      <c r="L13" s="865">
        <v>8.8210031227697813E-2</v>
      </c>
      <c r="M13" s="1179">
        <v>4</v>
      </c>
      <c r="N13" s="1180">
        <v>0.17163095662231043</v>
      </c>
      <c r="O13" s="1180">
        <v>0.17501717325994726</v>
      </c>
      <c r="P13" s="1353"/>
      <c r="U13" s="1753"/>
      <c r="W13" s="1179"/>
    </row>
    <row r="14" spans="1:26" s="741" customFormat="1" ht="22.5" customHeight="1">
      <c r="A14" s="741" t="s">
        <v>97</v>
      </c>
      <c r="B14" s="1179">
        <v>11155536.7697</v>
      </c>
      <c r="C14" s="865">
        <v>8.513387591094479E-2</v>
      </c>
      <c r="D14" s="1179">
        <v>4</v>
      </c>
      <c r="E14" s="1179">
        <v>13256418</v>
      </c>
      <c r="F14" s="865">
        <v>8.7499999999999994E-2</v>
      </c>
      <c r="G14" s="1179">
        <v>4</v>
      </c>
      <c r="H14" s="1179">
        <v>14644226.039619999</v>
      </c>
      <c r="I14" s="865">
        <v>8.6412317047093637E-2</v>
      </c>
      <c r="J14" s="1179">
        <v>5</v>
      </c>
      <c r="K14" s="1179">
        <v>15244634.438940004</v>
      </c>
      <c r="L14" s="865">
        <v>8.5300054160730207E-2</v>
      </c>
      <c r="M14" s="1179">
        <v>5</v>
      </c>
      <c r="N14" s="1180">
        <v>0.18193736172228703</v>
      </c>
      <c r="O14" s="1180">
        <v>0.18535336565790073</v>
      </c>
      <c r="P14" s="1353"/>
      <c r="U14" s="1753"/>
      <c r="W14" s="1179"/>
    </row>
    <row r="15" spans="1:26" s="741" customFormat="1" ht="22.5" customHeight="1">
      <c r="A15" s="741" t="s">
        <v>95</v>
      </c>
      <c r="B15" s="1179">
        <v>6886660.3398199994</v>
      </c>
      <c r="C15" s="865">
        <v>5.2555793496508497E-2</v>
      </c>
      <c r="D15" s="1179">
        <v>9</v>
      </c>
      <c r="E15" s="1179">
        <v>7845483</v>
      </c>
      <c r="F15" s="865">
        <v>5.1799999999999999E-2</v>
      </c>
      <c r="G15" s="1179">
        <v>9</v>
      </c>
      <c r="H15" s="1179">
        <v>8916099.2851099987</v>
      </c>
      <c r="I15" s="865">
        <v>5.2611916544022606E-2</v>
      </c>
      <c r="J15" s="1179">
        <v>9</v>
      </c>
      <c r="K15" s="1179">
        <v>9589267.8324499987</v>
      </c>
      <c r="L15" s="865">
        <v>5.3655931780192165E-2</v>
      </c>
      <c r="M15" s="1179">
        <v>9</v>
      </c>
      <c r="N15" s="1180">
        <v>0.13808898336489261</v>
      </c>
      <c r="O15" s="1180">
        <v>0.14137825788328828</v>
      </c>
      <c r="P15" s="1353"/>
      <c r="U15" s="1753"/>
      <c r="W15" s="1179"/>
    </row>
    <row r="16" spans="1:26" s="741" customFormat="1" ht="22.5" customHeight="1">
      <c r="A16" s="741" t="s">
        <v>91</v>
      </c>
      <c r="B16" s="1179">
        <v>6653114.5884199999</v>
      </c>
      <c r="C16" s="865">
        <v>5.0773480782231942E-2</v>
      </c>
      <c r="D16" s="1179">
        <v>10</v>
      </c>
      <c r="E16" s="1179">
        <v>7229273</v>
      </c>
      <c r="F16" s="865">
        <v>4.7699999999999999E-2</v>
      </c>
      <c r="G16" s="1179">
        <v>10</v>
      </c>
      <c r="H16" s="1179">
        <v>7916016.5899199992</v>
      </c>
      <c r="I16" s="865">
        <v>4.6710651246951805E-2</v>
      </c>
      <c r="J16" s="1179">
        <v>11</v>
      </c>
      <c r="K16" s="1179">
        <v>8354398.1684499988</v>
      </c>
      <c r="L16" s="865">
        <v>4.6746323705131827E-2</v>
      </c>
      <c r="M16" s="1179">
        <v>11</v>
      </c>
      <c r="N16" s="1180">
        <v>0.16725559144342883</v>
      </c>
      <c r="O16" s="1180">
        <v>0.17062916251696492</v>
      </c>
      <c r="P16" s="1353"/>
      <c r="U16" s="1753"/>
      <c r="W16" s="1179"/>
    </row>
    <row r="17" spans="1:23" s="741" customFormat="1" ht="22.5" customHeight="1">
      <c r="A17" s="741" t="s">
        <v>93</v>
      </c>
      <c r="B17" s="1179">
        <v>8950797.4621099997</v>
      </c>
      <c r="C17" s="865">
        <v>6.8308329412979443E-2</v>
      </c>
      <c r="D17" s="1179">
        <v>8</v>
      </c>
      <c r="E17" s="1179">
        <v>9991127</v>
      </c>
      <c r="F17" s="865">
        <v>6.59E-2</v>
      </c>
      <c r="G17" s="1179">
        <v>8</v>
      </c>
      <c r="H17" s="1179">
        <v>11126613.816030001</v>
      </c>
      <c r="I17" s="865">
        <v>6.5655670578293399E-2</v>
      </c>
      <c r="J17" s="1179">
        <v>8</v>
      </c>
      <c r="K17" s="1179">
        <v>11691908.999950001</v>
      </c>
      <c r="L17" s="865">
        <v>6.5421081425905955E-2</v>
      </c>
      <c r="M17" s="1179">
        <v>8</v>
      </c>
      <c r="N17" s="1180">
        <v>0.11282284059867886</v>
      </c>
      <c r="O17" s="1180">
        <v>0.11603909158306824</v>
      </c>
      <c r="P17" s="1353"/>
      <c r="U17" s="1753"/>
      <c r="W17" s="1179"/>
    </row>
    <row r="18" spans="1:23" s="741" customFormat="1" ht="22.5" customHeight="1">
      <c r="A18" s="741" t="s">
        <v>99</v>
      </c>
      <c r="B18" s="1179">
        <v>111631.132</v>
      </c>
      <c r="C18" s="865">
        <v>8.5191695708443013E-4</v>
      </c>
      <c r="D18" s="1179">
        <v>43</v>
      </c>
      <c r="E18" s="1179">
        <v>133820</v>
      </c>
      <c r="F18" s="865">
        <v>8.9999999999999998E-4</v>
      </c>
      <c r="G18" s="1179">
        <v>41</v>
      </c>
      <c r="H18" s="1179">
        <v>126087.49089</v>
      </c>
      <c r="I18" s="865">
        <v>7.4401420798759653E-4</v>
      </c>
      <c r="J18" s="1179">
        <v>42</v>
      </c>
      <c r="K18" s="1179">
        <v>99816.134179999994</v>
      </c>
      <c r="L18" s="865">
        <v>5.5851268102042695E-4</v>
      </c>
      <c r="M18" s="1179">
        <v>48</v>
      </c>
      <c r="N18" s="1180">
        <v>-1.6988596771767228E-2</v>
      </c>
      <c r="O18" s="1180">
        <v>-1.4147523352032287E-2</v>
      </c>
      <c r="P18" s="1353"/>
      <c r="U18" s="1753"/>
      <c r="W18" s="1179"/>
    </row>
    <row r="19" spans="1:23" s="741" customFormat="1" ht="22.5" customHeight="1">
      <c r="A19" s="741" t="s">
        <v>101</v>
      </c>
      <c r="B19" s="1179">
        <v>288107.51157999999</v>
      </c>
      <c r="C19" s="865">
        <v>2.198702729077412E-3</v>
      </c>
      <c r="D19" s="1179">
        <v>25</v>
      </c>
      <c r="E19" s="1179">
        <v>329890</v>
      </c>
      <c r="F19" s="865">
        <v>2.2000000000000001E-3</v>
      </c>
      <c r="G19" s="1179">
        <v>24</v>
      </c>
      <c r="H19" s="1179">
        <v>425320.86174000002</v>
      </c>
      <c r="I19" s="865">
        <v>2.5097236994283418E-3</v>
      </c>
      <c r="J19" s="1179">
        <v>23</v>
      </c>
      <c r="K19" s="1179">
        <v>314602.67422000004</v>
      </c>
      <c r="L19" s="865">
        <v>1.7603324800973391E-3</v>
      </c>
      <c r="M19" s="1179">
        <v>25</v>
      </c>
      <c r="N19" s="1180">
        <v>0.38755906806254692</v>
      </c>
      <c r="O19" s="1180">
        <v>0.39156935438642715</v>
      </c>
      <c r="P19" s="1353"/>
      <c r="U19" s="1753"/>
      <c r="W19" s="1179"/>
    </row>
    <row r="20" spans="1:23" s="741" customFormat="1" ht="22.5" customHeight="1">
      <c r="A20" s="741" t="s">
        <v>103</v>
      </c>
      <c r="B20" s="1179">
        <v>9139602.4229100011</v>
      </c>
      <c r="C20" s="865">
        <v>6.9749201191357385E-2</v>
      </c>
      <c r="D20" s="1179">
        <v>7</v>
      </c>
      <c r="E20" s="1179">
        <v>9998014</v>
      </c>
      <c r="F20" s="865">
        <v>6.6000000000000003E-2</v>
      </c>
      <c r="G20" s="1179">
        <v>7</v>
      </c>
      <c r="H20" s="1179">
        <v>11431088.314270001</v>
      </c>
      <c r="I20" s="865">
        <v>6.7452306795426825E-2</v>
      </c>
      <c r="J20" s="1179">
        <v>7</v>
      </c>
      <c r="K20" s="1179">
        <v>12084801.93974</v>
      </c>
      <c r="L20" s="865">
        <v>6.7619480421807737E-2</v>
      </c>
      <c r="M20" s="1179">
        <v>7</v>
      </c>
      <c r="N20" s="1180">
        <v>0.12053846747668873</v>
      </c>
      <c r="O20" s="1180">
        <v>0.1237770179607256</v>
      </c>
      <c r="P20" s="1353"/>
      <c r="U20" s="1753"/>
      <c r="W20" s="1179"/>
    </row>
    <row r="21" spans="1:23" s="741" customFormat="1" ht="22.5" customHeight="1">
      <c r="A21" s="741" t="s">
        <v>105</v>
      </c>
      <c r="B21" s="864">
        <v>2205524.8435399998</v>
      </c>
      <c r="C21" s="865">
        <v>1.6831541343526917E-2</v>
      </c>
      <c r="D21" s="864">
        <v>14</v>
      </c>
      <c r="E21" s="864">
        <v>2586011</v>
      </c>
      <c r="F21" s="865">
        <v>1.7100000000000001E-2</v>
      </c>
      <c r="G21" s="864">
        <v>13</v>
      </c>
      <c r="H21" s="1179">
        <v>2827506.4120299998</v>
      </c>
      <c r="I21" s="865">
        <v>1.6684485739839525E-2</v>
      </c>
      <c r="J21" s="1179">
        <v>13</v>
      </c>
      <c r="K21" s="1179">
        <v>3027848.1979799997</v>
      </c>
      <c r="L21" s="865">
        <v>1.6942066817846362E-2</v>
      </c>
      <c r="M21" s="1179">
        <v>13</v>
      </c>
      <c r="N21" s="1180">
        <v>0.21549321159026413</v>
      </c>
      <c r="O21" s="1180">
        <v>0.21900619775092967</v>
      </c>
      <c r="P21" s="1353"/>
      <c r="U21" s="1753"/>
      <c r="W21" s="1179"/>
    </row>
    <row r="22" spans="1:23" s="741" customFormat="1" ht="23.25" customHeight="1">
      <c r="A22" s="741" t="s">
        <v>107</v>
      </c>
      <c r="B22" s="1179">
        <v>9515076.2672499996</v>
      </c>
      <c r="C22" s="865">
        <v>7.2614643198475298E-2</v>
      </c>
      <c r="D22" s="1179">
        <v>6</v>
      </c>
      <c r="E22" s="1179">
        <v>11083750</v>
      </c>
      <c r="F22" s="865">
        <v>7.3099999999999998E-2</v>
      </c>
      <c r="G22" s="1179">
        <v>6</v>
      </c>
      <c r="H22" s="1179">
        <v>11697429.677080002</v>
      </c>
      <c r="I22" s="865">
        <v>6.9023927871448537E-2</v>
      </c>
      <c r="J22" s="1179">
        <v>6</v>
      </c>
      <c r="K22" s="1179">
        <v>12816998.759510001</v>
      </c>
      <c r="L22" s="865">
        <v>7.1716425391715341E-2</v>
      </c>
      <c r="M22" s="1179">
        <v>6</v>
      </c>
      <c r="N22" s="1180">
        <v>0.29609671062288156</v>
      </c>
      <c r="O22" s="1180">
        <v>0.29984265487323691</v>
      </c>
      <c r="P22" s="1353"/>
      <c r="U22" s="1753"/>
      <c r="W22" s="1179"/>
    </row>
    <row r="23" spans="1:23" s="741" customFormat="1" ht="23.25" customHeight="1">
      <c r="A23" s="741" t="s">
        <v>109</v>
      </c>
      <c r="B23" s="1179">
        <v>6465185.7603799999</v>
      </c>
      <c r="C23" s="865">
        <v>4.9339295242195678E-2</v>
      </c>
      <c r="D23" s="1179">
        <v>11</v>
      </c>
      <c r="E23" s="1179">
        <v>7192778</v>
      </c>
      <c r="F23" s="865">
        <v>4.7500000000000001E-2</v>
      </c>
      <c r="G23" s="1179">
        <v>11</v>
      </c>
      <c r="H23" s="1179">
        <v>8068185.8952900004</v>
      </c>
      <c r="I23" s="865">
        <v>4.7608568434578724E-2</v>
      </c>
      <c r="J23" s="1179">
        <v>10</v>
      </c>
      <c r="K23" s="1179">
        <v>8506384.1845399998</v>
      </c>
      <c r="L23" s="865">
        <v>4.7596748518929602E-2</v>
      </c>
      <c r="M23" s="1179">
        <v>10</v>
      </c>
      <c r="N23" s="1180">
        <v>0.11672693595507733</v>
      </c>
      <c r="O23" s="1180">
        <v>0.11995447045205743</v>
      </c>
      <c r="P23" s="1353"/>
      <c r="U23" s="1753"/>
      <c r="W23" s="1179"/>
    </row>
    <row r="24" spans="1:23" s="741" customFormat="1" ht="23.25" customHeight="1">
      <c r="A24" s="960" t="s">
        <v>578</v>
      </c>
      <c r="B24" s="1179">
        <v>114906660.70920001</v>
      </c>
      <c r="C24" s="865">
        <v>0.87691427101280972</v>
      </c>
      <c r="D24" s="1179"/>
      <c r="E24" s="1179">
        <v>134722902</v>
      </c>
      <c r="F24" s="865">
        <v>0.88900000000000001</v>
      </c>
      <c r="G24" s="1179"/>
      <c r="H24" s="1179">
        <v>150945124.97465995</v>
      </c>
      <c r="I24" s="865">
        <v>0.89069357170083374</v>
      </c>
      <c r="J24" s="1179"/>
      <c r="K24" s="1179">
        <v>159578507.19167998</v>
      </c>
      <c r="L24" s="865">
        <v>0.89290795137526824</v>
      </c>
      <c r="M24" s="1179"/>
      <c r="N24" s="1180">
        <v>0.16805827313452681</v>
      </c>
      <c r="O24" s="1180">
        <v>0.17143416409734336</v>
      </c>
      <c r="P24" s="1353"/>
      <c r="U24" s="1753"/>
      <c r="W24" s="1179"/>
    </row>
    <row r="25" spans="1:23" s="741" customFormat="1" ht="10.5" customHeight="1">
      <c r="A25" s="960"/>
      <c r="B25" s="1179"/>
      <c r="C25" s="865"/>
      <c r="D25" s="1179"/>
      <c r="E25" s="1179"/>
      <c r="F25" s="865"/>
      <c r="G25" s="1179"/>
      <c r="H25" s="1179"/>
      <c r="I25" s="865"/>
      <c r="J25" s="1179"/>
      <c r="K25" s="1179"/>
      <c r="L25" s="865"/>
      <c r="M25" s="1179"/>
      <c r="N25" s="1180"/>
      <c r="O25" s="1180"/>
      <c r="P25" s="1353"/>
      <c r="U25" s="1753"/>
      <c r="W25" s="1179"/>
    </row>
    <row r="26" spans="1:23" s="891" customFormat="1" ht="15.75">
      <c r="A26" s="1764" t="s">
        <v>579</v>
      </c>
      <c r="B26" s="1766"/>
      <c r="C26" s="1767"/>
      <c r="D26" s="1768"/>
      <c r="E26" s="1766"/>
      <c r="F26" s="1767"/>
      <c r="G26" s="1768"/>
      <c r="H26" s="1766"/>
      <c r="I26" s="1767"/>
      <c r="J26" s="1768"/>
      <c r="K26" s="1766"/>
      <c r="L26" s="1767"/>
      <c r="M26" s="1768"/>
      <c r="N26" s="1769"/>
      <c r="O26" s="1769"/>
      <c r="P26" s="802"/>
      <c r="U26" s="1770"/>
      <c r="W26" s="935"/>
    </row>
    <row r="27" spans="1:23" s="741" customFormat="1" ht="22.5" customHeight="1">
      <c r="A27" s="741" t="s">
        <v>1142</v>
      </c>
      <c r="B27" s="1179">
        <v>4279361.6743100006</v>
      </c>
      <c r="C27" s="865">
        <v>3.2658100930499458E-2</v>
      </c>
      <c r="D27" s="1179">
        <v>12</v>
      </c>
      <c r="E27" s="865" t="s">
        <v>1143</v>
      </c>
      <c r="F27" s="865" t="s">
        <v>1143</v>
      </c>
      <c r="G27" s="865" t="s">
        <v>1143</v>
      </c>
      <c r="H27" s="865" t="s">
        <v>1143</v>
      </c>
      <c r="I27" s="865" t="s">
        <v>1143</v>
      </c>
      <c r="J27" s="865" t="s">
        <v>1143</v>
      </c>
      <c r="K27" s="865" t="s">
        <v>1143</v>
      </c>
      <c r="L27" s="865" t="s">
        <v>1143</v>
      </c>
      <c r="M27" s="865" t="s">
        <v>1143</v>
      </c>
      <c r="N27" s="1180">
        <v>2.5275332569856923E-2</v>
      </c>
      <c r="O27" s="1180">
        <v>2.823855607439385E-2</v>
      </c>
      <c r="P27" s="1353"/>
      <c r="U27" s="1753"/>
      <c r="W27" s="1179"/>
    </row>
    <row r="28" spans="1:23" s="741" customFormat="1" ht="23.25" customHeight="1">
      <c r="A28" s="741" t="s">
        <v>116</v>
      </c>
      <c r="B28" s="1179">
        <v>2795265.0993900006</v>
      </c>
      <c r="C28" s="865">
        <v>2.1332165096351764E-2</v>
      </c>
      <c r="D28" s="1179">
        <v>13</v>
      </c>
      <c r="E28" s="1179">
        <v>2890651</v>
      </c>
      <c r="F28" s="865">
        <v>1.9099999999999999E-2</v>
      </c>
      <c r="G28" s="1179">
        <v>12</v>
      </c>
      <c r="H28" s="1179">
        <v>3142750.8922299999</v>
      </c>
      <c r="I28" s="865">
        <v>1.8544673222379605E-2</v>
      </c>
      <c r="J28" s="1179">
        <v>12</v>
      </c>
      <c r="K28" s="1179">
        <v>3327669.5261900001</v>
      </c>
      <c r="L28" s="865">
        <v>1.8619691534745339E-2</v>
      </c>
      <c r="M28" s="1179">
        <v>12</v>
      </c>
      <c r="N28" s="1180">
        <v>6.7980724624389532E-2</v>
      </c>
      <c r="O28" s="1180">
        <v>7.106737411752384E-2</v>
      </c>
      <c r="P28" s="1353"/>
      <c r="U28" s="1753"/>
      <c r="W28" s="1179"/>
    </row>
    <row r="29" spans="1:23" s="741" customFormat="1" ht="23.25" customHeight="1">
      <c r="A29" s="741" t="s">
        <v>114</v>
      </c>
      <c r="B29" s="1179">
        <v>883835.38824</v>
      </c>
      <c r="C29" s="865">
        <v>6.7450212232279139E-3</v>
      </c>
      <c r="D29" s="1771">
        <v>18</v>
      </c>
      <c r="E29" s="1179">
        <v>928787</v>
      </c>
      <c r="F29" s="865">
        <v>6.1000000000000004E-3</v>
      </c>
      <c r="G29" s="1771">
        <v>18</v>
      </c>
      <c r="H29" s="1179">
        <v>929963.66335000005</v>
      </c>
      <c r="I29" s="865">
        <v>5.487508503505871E-3</v>
      </c>
      <c r="J29" s="1179">
        <v>18</v>
      </c>
      <c r="K29" s="1179">
        <v>910834.50014000002</v>
      </c>
      <c r="L29" s="865">
        <v>5.0964969022114443E-3</v>
      </c>
      <c r="M29" s="1179">
        <v>18</v>
      </c>
      <c r="N29" s="1180">
        <v>0.13058096498216654</v>
      </c>
      <c r="O29" s="1180">
        <v>0.13384854002546742</v>
      </c>
      <c r="P29" s="1353"/>
      <c r="U29" s="1753"/>
      <c r="W29" s="1179"/>
    </row>
    <row r="30" spans="1:23" s="741" customFormat="1" ht="23.25" customHeight="1">
      <c r="A30" s="960" t="s">
        <v>578</v>
      </c>
      <c r="B30" s="1179">
        <v>7958462.161940001</v>
      </c>
      <c r="C30" s="865">
        <v>6.0735287250079137E-2</v>
      </c>
      <c r="D30" s="1771"/>
      <c r="E30" s="1179">
        <v>3819439</v>
      </c>
      <c r="F30" s="865">
        <v>2.52E-2</v>
      </c>
      <c r="G30" s="1771"/>
      <c r="H30" s="1179">
        <v>4072714.5555799999</v>
      </c>
      <c r="I30" s="865">
        <v>2.4032181725885476E-2</v>
      </c>
      <c r="J30" s="1771"/>
      <c r="K30" s="1179">
        <v>4238504.0263299998</v>
      </c>
      <c r="L30" s="865">
        <v>2.3716188436956782E-2</v>
      </c>
      <c r="M30" s="1771"/>
      <c r="N30" s="1180">
        <v>5.0905670102073364E-2</v>
      </c>
      <c r="O30" s="1180">
        <v>5.394296972664625E-2</v>
      </c>
      <c r="P30" s="1353"/>
      <c r="U30" s="1753"/>
      <c r="W30" s="1179"/>
    </row>
    <row r="31" spans="1:23" s="741" customFormat="1" ht="10.5" customHeight="1">
      <c r="A31" s="960"/>
      <c r="B31" s="1179"/>
      <c r="C31" s="865"/>
      <c r="D31" s="1179"/>
      <c r="E31" s="1179"/>
      <c r="F31" s="865"/>
      <c r="G31" s="1179"/>
      <c r="H31" s="1179"/>
      <c r="I31" s="865"/>
      <c r="J31" s="1179"/>
      <c r="K31" s="1179"/>
      <c r="L31" s="865"/>
      <c r="M31" s="1179"/>
      <c r="N31" s="1180"/>
      <c r="O31" s="1180"/>
      <c r="P31" s="1353"/>
      <c r="U31" s="1753"/>
      <c r="W31" s="1179"/>
    </row>
    <row r="32" spans="1:23" s="741" customFormat="1" ht="15.75">
      <c r="A32" s="1764" t="s">
        <v>1156</v>
      </c>
      <c r="B32" s="1751"/>
      <c r="C32" s="1752"/>
      <c r="D32" s="1751"/>
      <c r="E32" s="1751"/>
      <c r="F32" s="1752"/>
      <c r="G32" s="1751"/>
      <c r="H32" s="1751"/>
      <c r="I32" s="1752"/>
      <c r="J32" s="1751"/>
      <c r="K32" s="1751"/>
      <c r="L32" s="1752"/>
      <c r="M32" s="1751"/>
      <c r="N32" s="1772"/>
      <c r="O32" s="1772"/>
      <c r="P32" s="1353"/>
      <c r="U32" s="1753"/>
      <c r="W32" s="1179"/>
    </row>
    <row r="33" spans="1:23" s="741" customFormat="1" ht="24" customHeight="1">
      <c r="A33" s="741" t="s">
        <v>119</v>
      </c>
      <c r="B33" s="1179">
        <v>1578970.0931899999</v>
      </c>
      <c r="C33" s="865">
        <v>1.204996646560696E-2</v>
      </c>
      <c r="D33" s="1179">
        <v>15</v>
      </c>
      <c r="E33" s="1179">
        <v>1763254</v>
      </c>
      <c r="F33" s="865">
        <v>1.1599999999999999E-2</v>
      </c>
      <c r="G33" s="1179">
        <v>14</v>
      </c>
      <c r="H33" s="1179">
        <v>1866850.9819799997</v>
      </c>
      <c r="I33" s="865">
        <v>1.1015871955136787E-2</v>
      </c>
      <c r="J33" s="1179">
        <v>15</v>
      </c>
      <c r="K33" s="1179">
        <v>1917067.0748400001</v>
      </c>
      <c r="L33" s="865">
        <v>1.0726785608968331E-2</v>
      </c>
      <c r="M33" s="1179">
        <v>15</v>
      </c>
      <c r="N33" s="1180">
        <v>1.0621192448723171E-2</v>
      </c>
      <c r="O33" s="1180">
        <v>1.3542062947129896E-2</v>
      </c>
      <c r="P33" s="1353"/>
      <c r="U33" s="1753"/>
      <c r="W33" s="1179"/>
    </row>
    <row r="34" spans="1:23" s="741" customFormat="1" ht="24" customHeight="1">
      <c r="A34" s="741" t="s">
        <v>121</v>
      </c>
      <c r="B34" s="1179">
        <v>554414.03983000002</v>
      </c>
      <c r="C34" s="865">
        <v>4.2310304779213355E-3</v>
      </c>
      <c r="D34" s="1179">
        <v>22</v>
      </c>
      <c r="E34" s="1179">
        <v>606850</v>
      </c>
      <c r="F34" s="865">
        <v>4.0000000000000001E-3</v>
      </c>
      <c r="G34" s="1179">
        <v>21</v>
      </c>
      <c r="H34" s="1179">
        <v>788129.38903000008</v>
      </c>
      <c r="I34" s="865">
        <v>4.6505760328157154E-3</v>
      </c>
      <c r="J34" s="1179">
        <v>19</v>
      </c>
      <c r="K34" s="1179">
        <v>808336.40758</v>
      </c>
      <c r="L34" s="865">
        <v>4.522977551402566E-3</v>
      </c>
      <c r="M34" s="1179">
        <v>19</v>
      </c>
      <c r="N34" s="1180">
        <v>3.4315503423878901E-2</v>
      </c>
      <c r="O34" s="1180">
        <v>3.7304854589844005E-2</v>
      </c>
      <c r="P34" s="1353"/>
      <c r="U34" s="1753"/>
      <c r="W34" s="1179"/>
    </row>
    <row r="35" spans="1:23" s="741" customFormat="1" ht="24" customHeight="1">
      <c r="A35" s="741" t="s">
        <v>123</v>
      </c>
      <c r="B35" s="1179">
        <v>190879.33322999999</v>
      </c>
      <c r="C35" s="865">
        <v>1.4567024254094865E-3</v>
      </c>
      <c r="D35" s="1179">
        <v>30</v>
      </c>
      <c r="E35" s="1179">
        <v>202718</v>
      </c>
      <c r="F35" s="865">
        <v>1.2999999999999999E-3</v>
      </c>
      <c r="G35" s="1179">
        <v>31</v>
      </c>
      <c r="H35" s="1179">
        <v>231130.14385999998</v>
      </c>
      <c r="I35" s="865">
        <v>1.3638475134387467E-3</v>
      </c>
      <c r="J35" s="1179">
        <v>32</v>
      </c>
      <c r="K35" s="1179">
        <v>246920.55721999999</v>
      </c>
      <c r="L35" s="865">
        <v>1.381622956498273E-3</v>
      </c>
      <c r="M35" s="1179">
        <v>30</v>
      </c>
      <c r="N35" s="1180">
        <v>3.7303061450446595E-3</v>
      </c>
      <c r="O35" s="1180">
        <v>6.6312607870824269E-3</v>
      </c>
      <c r="P35" s="1353"/>
      <c r="U35" s="1753"/>
      <c r="W35" s="1179"/>
    </row>
    <row r="36" spans="1:23" s="741" customFormat="1" ht="24" customHeight="1">
      <c r="A36" s="741" t="s">
        <v>1145</v>
      </c>
      <c r="B36" s="1179">
        <v>127046.90186000001</v>
      </c>
      <c r="C36" s="865">
        <v>9.6956295345616882E-4</v>
      </c>
      <c r="D36" s="1179">
        <v>42</v>
      </c>
      <c r="E36" s="865" t="s">
        <v>1143</v>
      </c>
      <c r="F36" s="865" t="s">
        <v>1143</v>
      </c>
      <c r="G36" s="865" t="s">
        <v>1143</v>
      </c>
      <c r="H36" s="865" t="s">
        <v>1143</v>
      </c>
      <c r="I36" s="865" t="s">
        <v>1143</v>
      </c>
      <c r="J36" s="865" t="s">
        <v>1143</v>
      </c>
      <c r="K36" s="865" t="s">
        <v>1143</v>
      </c>
      <c r="L36" s="865" t="s">
        <v>1143</v>
      </c>
      <c r="M36" s="865" t="s">
        <v>1143</v>
      </c>
      <c r="N36" s="1180">
        <v>9.6325119281785998E-3</v>
      </c>
      <c r="O36" s="1180">
        <v>1.2550524968433452E-2</v>
      </c>
      <c r="P36" s="1353"/>
      <c r="U36" s="1753"/>
      <c r="W36" s="1179"/>
    </row>
    <row r="37" spans="1:23" s="741" customFormat="1" ht="24" customHeight="1">
      <c r="A37" s="741" t="s">
        <v>1146</v>
      </c>
      <c r="B37" s="1179">
        <v>68327.477250000011</v>
      </c>
      <c r="C37" s="865">
        <v>5.2144357457627178E-4</v>
      </c>
      <c r="D37" s="1179">
        <v>53</v>
      </c>
      <c r="E37" s="1179">
        <v>68212</v>
      </c>
      <c r="F37" s="865">
        <v>5.0000000000000001E-4</v>
      </c>
      <c r="G37" s="1179">
        <v>52</v>
      </c>
      <c r="H37" s="865" t="s">
        <v>1143</v>
      </c>
      <c r="I37" s="865" t="s">
        <v>1143</v>
      </c>
      <c r="J37" s="865" t="s">
        <v>1143</v>
      </c>
      <c r="K37" s="865" t="s">
        <v>1143</v>
      </c>
      <c r="L37" s="865" t="s">
        <v>1143</v>
      </c>
      <c r="M37" s="865" t="s">
        <v>1143</v>
      </c>
      <c r="N37" s="1180">
        <v>-3.2569699921244588E-2</v>
      </c>
      <c r="O37" s="1180">
        <v>-2.9773658591537133E-2</v>
      </c>
      <c r="P37" s="1353"/>
      <c r="U37" s="1753"/>
      <c r="W37" s="1179"/>
    </row>
    <row r="38" spans="1:23" s="741" customFormat="1" ht="24" customHeight="1">
      <c r="A38" s="741" t="s">
        <v>1147</v>
      </c>
      <c r="B38" s="1179">
        <v>45111.635399999999</v>
      </c>
      <c r="C38" s="865">
        <v>3.442710511891097E-4</v>
      </c>
      <c r="D38" s="1179">
        <v>57</v>
      </c>
      <c r="E38" s="1179">
        <v>46582</v>
      </c>
      <c r="F38" s="865">
        <v>2.9999999999999997E-4</v>
      </c>
      <c r="G38" s="1179">
        <v>58</v>
      </c>
      <c r="H38" s="865" t="s">
        <v>1143</v>
      </c>
      <c r="I38" s="865" t="s">
        <v>1143</v>
      </c>
      <c r="J38" s="865" t="s">
        <v>1143</v>
      </c>
      <c r="K38" s="865" t="s">
        <v>1143</v>
      </c>
      <c r="L38" s="865" t="s">
        <v>1143</v>
      </c>
      <c r="M38" s="865" t="s">
        <v>1143</v>
      </c>
      <c r="N38" s="1180">
        <v>-7.0672628320548769E-2</v>
      </c>
      <c r="O38" s="1180">
        <v>-6.7986711061359562E-2</v>
      </c>
      <c r="P38" s="1353"/>
      <c r="U38" s="1753"/>
      <c r="W38" s="1179"/>
    </row>
    <row r="39" spans="1:23" s="741" customFormat="1" ht="24" customHeight="1">
      <c r="A39" s="741" t="s">
        <v>1148</v>
      </c>
      <c r="B39" s="1179">
        <v>44682.681970000005</v>
      </c>
      <c r="C39" s="865">
        <v>3.4099747782055759E-4</v>
      </c>
      <c r="D39" s="1179">
        <v>58</v>
      </c>
      <c r="E39" s="1179">
        <v>47451</v>
      </c>
      <c r="F39" s="865">
        <v>2.9999999999999997E-4</v>
      </c>
      <c r="G39" s="1179">
        <v>57</v>
      </c>
      <c r="H39" s="865" t="s">
        <v>1143</v>
      </c>
      <c r="I39" s="865" t="s">
        <v>1143</v>
      </c>
      <c r="J39" s="865" t="s">
        <v>1143</v>
      </c>
      <c r="K39" s="865" t="s">
        <v>1143</v>
      </c>
      <c r="L39" s="865" t="s">
        <v>1143</v>
      </c>
      <c r="M39" s="865" t="s">
        <v>1143</v>
      </c>
      <c r="N39" s="1180">
        <v>-7.3983426784723916E-3</v>
      </c>
      <c r="O39" s="1180">
        <v>-4.5295517613580527E-3</v>
      </c>
      <c r="P39" s="1353"/>
      <c r="U39" s="1753"/>
      <c r="W39" s="1179"/>
    </row>
    <row r="40" spans="1:23" s="741" customFormat="1" ht="23.25" customHeight="1">
      <c r="A40" s="960" t="s">
        <v>578</v>
      </c>
      <c r="B40" s="1179">
        <v>2609432.16273</v>
      </c>
      <c r="C40" s="865">
        <v>1.9913974425979888E-2</v>
      </c>
      <c r="D40" s="1179"/>
      <c r="E40" s="1179">
        <v>2735068</v>
      </c>
      <c r="F40" s="865">
        <v>1.7999999999999999E-2</v>
      </c>
      <c r="G40" s="1179"/>
      <c r="H40" s="1179">
        <v>2886110.5148700001</v>
      </c>
      <c r="I40" s="865">
        <v>1.7030295501391252E-2</v>
      </c>
      <c r="J40" s="1179"/>
      <c r="K40" s="1179">
        <v>2972324.0396400001</v>
      </c>
      <c r="L40" s="865">
        <v>1.6631386116869169E-2</v>
      </c>
      <c r="M40" s="1179"/>
      <c r="N40" s="1180">
        <v>-0.23098643214354575</v>
      </c>
      <c r="O40" s="1180">
        <v>-0.22876384957748652</v>
      </c>
      <c r="P40" s="1353"/>
      <c r="U40" s="1753"/>
      <c r="W40" s="1179"/>
    </row>
    <row r="41" spans="1:23" s="741" customFormat="1" ht="10.5" customHeight="1">
      <c r="A41" s="960"/>
      <c r="B41" s="1179"/>
      <c r="C41" s="865"/>
      <c r="D41" s="1179"/>
      <c r="E41" s="1179"/>
      <c r="F41" s="865"/>
      <c r="G41" s="1179"/>
      <c r="H41" s="1179"/>
      <c r="I41" s="865"/>
      <c r="J41" s="1179"/>
      <c r="K41" s="1179"/>
      <c r="L41" s="865"/>
      <c r="M41" s="1179"/>
      <c r="N41" s="1180"/>
      <c r="O41" s="1180"/>
      <c r="P41" s="1353"/>
      <c r="U41" s="1753"/>
      <c r="W41" s="1179"/>
    </row>
    <row r="42" spans="1:23" s="741" customFormat="1" ht="15.75">
      <c r="A42" s="1764" t="s">
        <v>582</v>
      </c>
      <c r="B42" s="1751"/>
      <c r="C42" s="1752"/>
      <c r="D42" s="1751"/>
      <c r="E42" s="1751"/>
      <c r="F42" s="1752"/>
      <c r="G42" s="1751"/>
      <c r="H42" s="1751"/>
      <c r="I42" s="1752"/>
      <c r="J42" s="1751"/>
      <c r="K42" s="1751"/>
      <c r="L42" s="1752"/>
      <c r="M42" s="1751"/>
      <c r="N42" s="1772"/>
      <c r="O42" s="1772"/>
      <c r="P42" s="1353"/>
      <c r="U42" s="1753"/>
      <c r="W42" s="1179"/>
    </row>
    <row r="43" spans="1:23" s="741" customFormat="1" ht="23.25" customHeight="1">
      <c r="A43" s="741" t="s">
        <v>134</v>
      </c>
      <c r="B43" s="1179">
        <v>1185517.06862</v>
      </c>
      <c r="C43" s="865">
        <v>9.0473157046405666E-3</v>
      </c>
      <c r="D43" s="1179">
        <v>17</v>
      </c>
      <c r="E43" s="1179">
        <v>1262908</v>
      </c>
      <c r="F43" s="865">
        <v>8.3000000000000001E-3</v>
      </c>
      <c r="G43" s="1179">
        <v>16</v>
      </c>
      <c r="H43" s="1179">
        <v>1288278.6943300001</v>
      </c>
      <c r="I43" s="865">
        <v>7.6018457157295081E-3</v>
      </c>
      <c r="J43" s="1179">
        <v>16</v>
      </c>
      <c r="K43" s="1179">
        <v>1334186.77721</v>
      </c>
      <c r="L43" s="865">
        <v>7.4653285267269618E-3</v>
      </c>
      <c r="M43" s="1179">
        <v>16</v>
      </c>
      <c r="N43" s="1180">
        <v>2.515076131498728E-2</v>
      </c>
      <c r="O43" s="1180">
        <v>2.8113624786995972E-2</v>
      </c>
      <c r="P43" s="1353"/>
      <c r="U43" s="1753"/>
      <c r="W43" s="1179"/>
    </row>
    <row r="44" spans="1:23" s="741" customFormat="1" ht="23.25" customHeight="1">
      <c r="A44" s="741" t="s">
        <v>136</v>
      </c>
      <c r="B44" s="1179">
        <v>700244.5803400001</v>
      </c>
      <c r="C44" s="865">
        <v>5.343941438290859E-3</v>
      </c>
      <c r="D44" s="1179">
        <v>20</v>
      </c>
      <c r="E44" s="1179">
        <v>718825</v>
      </c>
      <c r="F44" s="865">
        <v>4.7000000000000002E-3</v>
      </c>
      <c r="G44" s="1179">
        <v>19</v>
      </c>
      <c r="H44" s="1179">
        <v>771010.86765999999</v>
      </c>
      <c r="I44" s="865">
        <v>4.5495634499724989E-3</v>
      </c>
      <c r="J44" s="1179">
        <v>20</v>
      </c>
      <c r="K44" s="1179">
        <v>783445.97701999999</v>
      </c>
      <c r="L44" s="865">
        <v>4.3837052662352265E-3</v>
      </c>
      <c r="M44" s="1179">
        <v>20</v>
      </c>
      <c r="N44" s="1180">
        <v>4.028608141128931E-4</v>
      </c>
      <c r="O44" s="1180">
        <v>3.2941985621304237E-3</v>
      </c>
      <c r="P44" s="1353"/>
      <c r="U44" s="1753"/>
      <c r="W44" s="1179"/>
    </row>
    <row r="45" spans="1:23" s="741" customFormat="1" ht="23.25" customHeight="1">
      <c r="A45" s="741" t="s">
        <v>138</v>
      </c>
      <c r="B45" s="1179">
        <v>374324.83134999993</v>
      </c>
      <c r="C45" s="865">
        <v>2.8566732735885404E-3</v>
      </c>
      <c r="D45" s="1179">
        <v>24</v>
      </c>
      <c r="E45" s="1179">
        <v>351039</v>
      </c>
      <c r="F45" s="865">
        <v>2.3E-3</v>
      </c>
      <c r="G45" s="1179">
        <v>23</v>
      </c>
      <c r="H45" s="1179">
        <v>364203.91824000003</v>
      </c>
      <c r="I45" s="865">
        <v>2.1490862246732506E-3</v>
      </c>
      <c r="J45" s="1179">
        <v>24</v>
      </c>
      <c r="K45" s="1179">
        <v>374359.82354999997</v>
      </c>
      <c r="L45" s="865">
        <v>2.0946985217860543E-3</v>
      </c>
      <c r="M45" s="1179">
        <v>23</v>
      </c>
      <c r="N45" s="1180">
        <v>1.7557623810890099E-2</v>
      </c>
      <c r="O45" s="1180">
        <v>2.0498541798782854E-2</v>
      </c>
      <c r="P45" s="1353"/>
      <c r="U45" s="1753"/>
      <c r="W45" s="1179"/>
    </row>
    <row r="46" spans="1:23" s="741" customFormat="1" ht="23.25" customHeight="1">
      <c r="A46" s="741" t="s">
        <v>140</v>
      </c>
      <c r="B46" s="1179">
        <v>86792.387760000027</v>
      </c>
      <c r="C46" s="865">
        <v>6.6235919634489743E-4</v>
      </c>
      <c r="D46" s="1179">
        <v>48</v>
      </c>
      <c r="E46" s="1179">
        <v>83426</v>
      </c>
      <c r="F46" s="865">
        <v>5.9999999999999995E-4</v>
      </c>
      <c r="G46" s="1179">
        <v>49</v>
      </c>
      <c r="H46" s="1179">
        <v>83339.113890000008</v>
      </c>
      <c r="I46" s="865">
        <v>4.9176555404176192E-4</v>
      </c>
      <c r="J46" s="1179">
        <v>50</v>
      </c>
      <c r="K46" s="1179">
        <v>93260.759649999993</v>
      </c>
      <c r="L46" s="865">
        <v>5.2183264092549688E-4</v>
      </c>
      <c r="M46" s="1179">
        <v>50</v>
      </c>
      <c r="N46" s="1180">
        <v>-8.6095384149883936E-2</v>
      </c>
      <c r="O46" s="1180">
        <v>-8.3454041329507733E-2</v>
      </c>
      <c r="P46" s="1353"/>
      <c r="U46" s="1753"/>
      <c r="W46" s="1179"/>
    </row>
    <row r="47" spans="1:23" s="741" customFormat="1" ht="23.25" customHeight="1">
      <c r="A47" s="741" t="s">
        <v>142</v>
      </c>
      <c r="B47" s="1179">
        <v>162939.63941</v>
      </c>
      <c r="C47" s="865">
        <v>1.2434796575797645E-3</v>
      </c>
      <c r="D47" s="1179">
        <v>35</v>
      </c>
      <c r="E47" s="1179">
        <v>184264</v>
      </c>
      <c r="F47" s="865">
        <v>1.1999999999999999E-3</v>
      </c>
      <c r="G47" s="1179">
        <v>35</v>
      </c>
      <c r="H47" s="1179">
        <v>189730.29246</v>
      </c>
      <c r="I47" s="865">
        <v>1.1195562087838922E-3</v>
      </c>
      <c r="J47" s="1179">
        <v>37</v>
      </c>
      <c r="K47" s="1179">
        <v>198025.35076</v>
      </c>
      <c r="L47" s="865">
        <v>1.1080339914139724E-3</v>
      </c>
      <c r="M47" s="1179">
        <v>37</v>
      </c>
      <c r="N47" s="1180">
        <v>0.14546598013998002</v>
      </c>
      <c r="O47" s="1180">
        <v>0.14877657545830369</v>
      </c>
      <c r="P47" s="1353"/>
      <c r="U47" s="1753"/>
      <c r="W47" s="1179"/>
    </row>
    <row r="48" spans="1:23" s="741" customFormat="1" ht="23.25" customHeight="1">
      <c r="A48" s="741" t="s">
        <v>176</v>
      </c>
      <c r="B48" s="1179">
        <v>105979.68848</v>
      </c>
      <c r="C48" s="865">
        <v>8.0878776471278132E-4</v>
      </c>
      <c r="D48" s="1179">
        <v>45</v>
      </c>
      <c r="E48" s="1179">
        <v>108519</v>
      </c>
      <c r="F48" s="865">
        <v>6.9999999999999999E-4</v>
      </c>
      <c r="G48" s="1179">
        <v>43</v>
      </c>
      <c r="H48" s="1179">
        <v>113451.42066</v>
      </c>
      <c r="I48" s="865">
        <v>6.6945157121936244E-4</v>
      </c>
      <c r="J48" s="1179">
        <v>44</v>
      </c>
      <c r="K48" s="1179">
        <v>116947.45579000002</v>
      </c>
      <c r="L48" s="865">
        <v>6.5436953262489864E-4</v>
      </c>
      <c r="M48" s="1179">
        <v>43</v>
      </c>
      <c r="N48" s="1180">
        <v>7.5530706160014782E-2</v>
      </c>
      <c r="O48" s="1180">
        <v>7.8639176409032174E-2</v>
      </c>
      <c r="P48" s="1353"/>
    </row>
    <row r="49" spans="1:23" s="741" customFormat="1" ht="23.25" customHeight="1">
      <c r="A49" s="741" t="s">
        <v>144</v>
      </c>
      <c r="B49" s="1179">
        <v>247604.09329000002</v>
      </c>
      <c r="C49" s="865">
        <v>1.8895994507810436E-3</v>
      </c>
      <c r="D49" s="1179">
        <v>26</v>
      </c>
      <c r="E49" s="1179">
        <v>277508</v>
      </c>
      <c r="F49" s="865">
        <v>1.8E-3</v>
      </c>
      <c r="G49" s="1179">
        <v>25</v>
      </c>
      <c r="H49" s="1179">
        <v>327531.76511999994</v>
      </c>
      <c r="I49" s="865">
        <v>1.9326920148576227E-3</v>
      </c>
      <c r="J49" s="1179">
        <v>25</v>
      </c>
      <c r="K49" s="1179">
        <v>335977.08690999995</v>
      </c>
      <c r="L49" s="865">
        <v>1.8799311866070615E-3</v>
      </c>
      <c r="M49" s="1179">
        <v>24</v>
      </c>
      <c r="N49" s="1180">
        <v>8.6599093572336194E-2</v>
      </c>
      <c r="O49" s="1180">
        <v>8.9739553380348891E-2</v>
      </c>
      <c r="P49" s="1353"/>
      <c r="U49" s="1753"/>
      <c r="W49" s="1179"/>
    </row>
    <row r="50" spans="1:23" s="741" customFormat="1" ht="23.25" customHeight="1">
      <c r="A50" s="741" t="s">
        <v>146</v>
      </c>
      <c r="B50" s="1179">
        <v>172363.33953</v>
      </c>
      <c r="C50" s="865">
        <v>1.3153969604581997E-3</v>
      </c>
      <c r="D50" s="1179">
        <v>33</v>
      </c>
      <c r="E50" s="1179">
        <v>187435</v>
      </c>
      <c r="F50" s="865">
        <v>1.1999999999999999E-3</v>
      </c>
      <c r="G50" s="1179">
        <v>33</v>
      </c>
      <c r="H50" s="1179">
        <v>196442.20200999998</v>
      </c>
      <c r="I50" s="865">
        <v>1.1591616925053839E-3</v>
      </c>
      <c r="J50" s="1179">
        <v>36</v>
      </c>
      <c r="K50" s="1179">
        <v>203520.20155999999</v>
      </c>
      <c r="L50" s="865">
        <v>1.1387799612647077E-3</v>
      </c>
      <c r="M50" s="1179">
        <v>36</v>
      </c>
      <c r="N50" s="1180">
        <v>7.1268218650006654E-2</v>
      </c>
      <c r="O50" s="1180">
        <v>7.4364369570960598E-2</v>
      </c>
      <c r="P50" s="1353"/>
      <c r="U50" s="1753"/>
      <c r="W50" s="1179"/>
    </row>
    <row r="51" spans="1:23" s="741" customFormat="1" ht="23.25" customHeight="1">
      <c r="A51" s="741" t="s">
        <v>148</v>
      </c>
      <c r="B51" s="1179">
        <v>159458.22405000002</v>
      </c>
      <c r="C51" s="865">
        <v>1.2169111123477932E-3</v>
      </c>
      <c r="D51" s="1179">
        <v>36</v>
      </c>
      <c r="E51" s="1179">
        <v>169863</v>
      </c>
      <c r="F51" s="865">
        <v>1.1000000000000001E-3</v>
      </c>
      <c r="G51" s="1179">
        <v>37</v>
      </c>
      <c r="H51" s="1179">
        <v>179185.04944999999</v>
      </c>
      <c r="I51" s="865">
        <v>1.0573310778788237E-3</v>
      </c>
      <c r="J51" s="1179">
        <v>38</v>
      </c>
      <c r="K51" s="1179">
        <v>184294.73081999997</v>
      </c>
      <c r="L51" s="865">
        <v>1.0312054764873894E-3</v>
      </c>
      <c r="M51" s="1179">
        <v>38</v>
      </c>
      <c r="N51" s="1180">
        <v>7.267929494532166E-2</v>
      </c>
      <c r="O51" s="1180">
        <v>7.5779524121464048E-2</v>
      </c>
      <c r="P51" s="1353"/>
      <c r="U51" s="1753"/>
      <c r="W51" s="1179"/>
    </row>
    <row r="52" spans="1:23" s="741" customFormat="1" ht="23.25" customHeight="1">
      <c r="A52" s="741" t="s">
        <v>150</v>
      </c>
      <c r="B52" s="1179">
        <v>153987.07272999999</v>
      </c>
      <c r="C52" s="865">
        <v>1.1751578263174867E-3</v>
      </c>
      <c r="D52" s="1179">
        <v>38</v>
      </c>
      <c r="E52" s="1179">
        <v>150811</v>
      </c>
      <c r="F52" s="865">
        <v>1E-3</v>
      </c>
      <c r="G52" s="1179">
        <v>39</v>
      </c>
      <c r="H52" s="1179">
        <v>155856.70339000001</v>
      </c>
      <c r="I52" s="865">
        <v>9.1967570227432735E-4</v>
      </c>
      <c r="J52" s="1179">
        <v>41</v>
      </c>
      <c r="K52" s="1179">
        <v>167558.70584000004</v>
      </c>
      <c r="L52" s="865">
        <v>9.3756047352275339E-4</v>
      </c>
      <c r="M52" s="1179">
        <v>40</v>
      </c>
      <c r="N52" s="1180">
        <v>0.10942988599319903</v>
      </c>
      <c r="O52" s="1180">
        <v>0.1126363307504048</v>
      </c>
      <c r="P52" s="1353"/>
      <c r="U52" s="1753"/>
      <c r="W52" s="1179"/>
    </row>
    <row r="53" spans="1:23" s="741" customFormat="1" ht="23.25" customHeight="1">
      <c r="A53" s="741" t="s">
        <v>152</v>
      </c>
      <c r="B53" s="1179">
        <v>106834.32735000001</v>
      </c>
      <c r="C53" s="865">
        <v>8.1530997166788489E-4</v>
      </c>
      <c r="D53" s="1179">
        <v>44</v>
      </c>
      <c r="E53" s="1179">
        <v>113390</v>
      </c>
      <c r="F53" s="865">
        <v>6.9999999999999999E-4</v>
      </c>
      <c r="G53" s="1179">
        <v>42</v>
      </c>
      <c r="H53" s="1179">
        <v>123650.57569999999</v>
      </c>
      <c r="I53" s="865">
        <v>7.2963451407646483E-4</v>
      </c>
      <c r="J53" s="1179">
        <v>43</v>
      </c>
      <c r="K53" s="1179">
        <v>125394.86633999999</v>
      </c>
      <c r="L53" s="865">
        <v>7.0163629919244269E-4</v>
      </c>
      <c r="M53" s="1179">
        <v>42</v>
      </c>
      <c r="N53" s="1180">
        <v>3.8624587111036668E-2</v>
      </c>
      <c r="O53" s="1180">
        <v>4.1626392276097546E-2</v>
      </c>
      <c r="P53" s="1353"/>
    </row>
    <row r="54" spans="1:23" s="741" customFormat="1" ht="23.25" customHeight="1">
      <c r="A54" s="741" t="s">
        <v>164</v>
      </c>
      <c r="B54" s="1179">
        <v>52597.270360000002</v>
      </c>
      <c r="C54" s="865">
        <v>4.0139794081850118E-4</v>
      </c>
      <c r="D54" s="1179">
        <v>55</v>
      </c>
      <c r="E54" s="1179">
        <v>53112</v>
      </c>
      <c r="F54" s="865">
        <v>4.0000000000000002E-4</v>
      </c>
      <c r="G54" s="1179">
        <v>55</v>
      </c>
      <c r="H54" s="1179">
        <v>58532.957779999997</v>
      </c>
      <c r="I54" s="865">
        <v>3.4538995039445284E-4</v>
      </c>
      <c r="J54" s="1179">
        <v>54</v>
      </c>
      <c r="K54" s="1179">
        <v>60453.272219999992</v>
      </c>
      <c r="L54" s="865">
        <v>3.3826113805572643E-4</v>
      </c>
      <c r="M54" s="1179">
        <v>54</v>
      </c>
      <c r="N54" s="1180">
        <v>2.8019463748944595E-2</v>
      </c>
      <c r="O54" s="1180">
        <v>3.0990618268450287E-2</v>
      </c>
      <c r="P54" s="1353"/>
    </row>
    <row r="55" spans="1:23" s="741" customFormat="1" ht="23.25" customHeight="1">
      <c r="A55" s="741" t="s">
        <v>160</v>
      </c>
      <c r="B55" s="1179">
        <v>94940.770810000016</v>
      </c>
      <c r="C55" s="865">
        <v>7.2454387161195776E-4</v>
      </c>
      <c r="D55" s="1179">
        <v>46</v>
      </c>
      <c r="E55" s="1179">
        <v>106369</v>
      </c>
      <c r="F55" s="865">
        <v>6.9999999999999999E-4</v>
      </c>
      <c r="G55" s="1179">
        <v>44</v>
      </c>
      <c r="H55" s="1179">
        <v>111041.5212</v>
      </c>
      <c r="I55" s="865">
        <v>6.5523129111539973E-4</v>
      </c>
      <c r="J55" s="1179">
        <v>45</v>
      </c>
      <c r="K55" s="1179">
        <v>114559.28729000001</v>
      </c>
      <c r="L55" s="865">
        <v>6.4100673909837078E-4</v>
      </c>
      <c r="M55" s="1179">
        <v>45</v>
      </c>
      <c r="N55" s="1180">
        <v>-2.9907646108273456E-2</v>
      </c>
      <c r="O55" s="1180">
        <v>-2.7103910981418844E-2</v>
      </c>
      <c r="P55" s="1353"/>
    </row>
    <row r="56" spans="1:23" s="741" customFormat="1" ht="23.25" customHeight="1">
      <c r="A56" s="741" t="s">
        <v>178</v>
      </c>
      <c r="B56" s="1179">
        <v>142034.16965999999</v>
      </c>
      <c r="C56" s="865">
        <v>1.0839388211055755E-3</v>
      </c>
      <c r="D56" s="1179">
        <v>39</v>
      </c>
      <c r="E56" s="1179">
        <v>158272</v>
      </c>
      <c r="F56" s="865">
        <v>1E-3</v>
      </c>
      <c r="G56" s="1179">
        <v>38</v>
      </c>
      <c r="H56" s="1179">
        <v>176626.84106999999</v>
      </c>
      <c r="I56" s="865">
        <v>1.042235659861715E-3</v>
      </c>
      <c r="J56" s="1179">
        <v>39</v>
      </c>
      <c r="K56" s="1179">
        <v>180183.49644999998</v>
      </c>
      <c r="L56" s="865">
        <v>1.008201414577405E-3</v>
      </c>
      <c r="M56" s="1179">
        <v>39</v>
      </c>
      <c r="N56" s="1180">
        <v>8.7342133334168404E-2</v>
      </c>
      <c r="O56" s="1180">
        <v>9.0484740655943474E-2</v>
      </c>
      <c r="P56" s="1353"/>
    </row>
    <row r="57" spans="1:23" s="741" customFormat="1" ht="23.25" customHeight="1">
      <c r="A57" s="741" t="s">
        <v>162</v>
      </c>
      <c r="B57" s="1179">
        <v>73072.275450000001</v>
      </c>
      <c r="C57" s="865">
        <v>5.576536709186046E-4</v>
      </c>
      <c r="D57" s="1179">
        <v>52</v>
      </c>
      <c r="E57" s="1179">
        <v>82308</v>
      </c>
      <c r="F57" s="865">
        <v>5.0000000000000001E-4</v>
      </c>
      <c r="G57" s="1179">
        <v>50</v>
      </c>
      <c r="H57" s="1179">
        <v>79101.092940000002</v>
      </c>
      <c r="I57" s="865">
        <v>4.6675793609098569E-4</v>
      </c>
      <c r="J57" s="1179">
        <v>51</v>
      </c>
      <c r="K57" s="1179">
        <v>79030.648600000015</v>
      </c>
      <c r="L57" s="865">
        <v>4.4220926601677035E-4</v>
      </c>
      <c r="M57" s="1179">
        <v>51</v>
      </c>
      <c r="N57" s="1180">
        <v>9.0832062801857738E-2</v>
      </c>
      <c r="O57" s="1180">
        <v>9.3984756624984511E-2</v>
      </c>
      <c r="P57" s="1353"/>
    </row>
    <row r="58" spans="1:23" s="741" customFormat="1" ht="23.25" customHeight="1">
      <c r="A58" s="741" t="s">
        <v>158</v>
      </c>
      <c r="B58" s="1179">
        <v>171337.07311</v>
      </c>
      <c r="C58" s="865">
        <v>1.3075649717466248E-3</v>
      </c>
      <c r="D58" s="1179">
        <v>34</v>
      </c>
      <c r="E58" s="1179">
        <v>185391</v>
      </c>
      <c r="F58" s="865">
        <v>1.1999999999999999E-3</v>
      </c>
      <c r="G58" s="1179">
        <v>34</v>
      </c>
      <c r="H58" s="1179">
        <v>208068.86620999998</v>
      </c>
      <c r="I58" s="865">
        <v>1.2277680490538495E-3</v>
      </c>
      <c r="J58" s="1179">
        <v>35</v>
      </c>
      <c r="K58" s="1179">
        <v>220170.35838000002</v>
      </c>
      <c r="L58" s="865">
        <v>1.231944496250396E-3</v>
      </c>
      <c r="M58" s="1179">
        <v>34</v>
      </c>
      <c r="N58" s="1180">
        <v>7.6639795978845848E-2</v>
      </c>
      <c r="O58" s="1180">
        <v>7.9751471689767595E-2</v>
      </c>
      <c r="P58" s="1353"/>
    </row>
    <row r="59" spans="1:23" s="741" customFormat="1" ht="23.25" customHeight="1">
      <c r="A59" s="741" t="s">
        <v>154</v>
      </c>
      <c r="B59" s="1179">
        <v>84030.966970000009</v>
      </c>
      <c r="C59" s="865">
        <v>6.4128531530025748E-4</v>
      </c>
      <c r="D59" s="1179">
        <v>50</v>
      </c>
      <c r="E59" s="1179">
        <v>90020</v>
      </c>
      <c r="F59" s="865">
        <v>5.9999999999999995E-4</v>
      </c>
      <c r="G59" s="1179">
        <v>47</v>
      </c>
      <c r="H59" s="1179">
        <v>98747.20848999999</v>
      </c>
      <c r="I59" s="865">
        <v>5.8268528937393789E-4</v>
      </c>
      <c r="J59" s="1179">
        <v>47</v>
      </c>
      <c r="K59" s="1179">
        <v>100609.35934</v>
      </c>
      <c r="L59" s="865">
        <v>5.6295110487248213E-4</v>
      </c>
      <c r="M59" s="1179">
        <v>47</v>
      </c>
      <c r="N59" s="1180">
        <v>9.6284764761467079E-2</v>
      </c>
      <c r="O59" s="1180">
        <v>9.9453217838812558E-2</v>
      </c>
      <c r="P59" s="1353"/>
    </row>
    <row r="60" spans="1:23" s="741" customFormat="1" ht="23.25" customHeight="1">
      <c r="A60" s="741" t="s">
        <v>156</v>
      </c>
      <c r="B60" s="1179">
        <v>50510.18899000001</v>
      </c>
      <c r="C60" s="865">
        <v>3.8547030505898925E-4</v>
      </c>
      <c r="D60" s="1179">
        <v>56</v>
      </c>
      <c r="E60" s="1179">
        <v>52555</v>
      </c>
      <c r="F60" s="865">
        <v>2.9999999999999997E-4</v>
      </c>
      <c r="G60" s="1179">
        <v>56</v>
      </c>
      <c r="H60" s="1179">
        <v>58459.645840000005</v>
      </c>
      <c r="I60" s="865">
        <v>3.4495735296079689E-4</v>
      </c>
      <c r="J60" s="1179">
        <v>55</v>
      </c>
      <c r="K60" s="1179">
        <v>61456.853759999998</v>
      </c>
      <c r="L60" s="865">
        <v>3.4387659312351369E-4</v>
      </c>
      <c r="M60" s="1179">
        <v>53</v>
      </c>
      <c r="N60" s="1180">
        <v>-5.7236648709287463E-2</v>
      </c>
      <c r="O60" s="1180">
        <v>-5.4511899139083053E-2</v>
      </c>
      <c r="P60" s="1353"/>
    </row>
    <row r="61" spans="1:23" s="741" customFormat="1" ht="23.25" customHeight="1">
      <c r="A61" s="741" t="s">
        <v>172</v>
      </c>
      <c r="B61" s="1179">
        <v>155184.41085000001</v>
      </c>
      <c r="C61" s="865">
        <v>1.1842953547964742E-3</v>
      </c>
      <c r="D61" s="1179">
        <v>37</v>
      </c>
      <c r="E61" s="1179">
        <v>177516</v>
      </c>
      <c r="F61" s="865">
        <v>1.1999999999999999E-3</v>
      </c>
      <c r="G61" s="1179">
        <v>36</v>
      </c>
      <c r="H61" s="1179">
        <v>210071.35300000003</v>
      </c>
      <c r="I61" s="865">
        <v>1.2395842777102456E-3</v>
      </c>
      <c r="J61" s="1179">
        <v>33</v>
      </c>
      <c r="K61" s="1179">
        <v>233834.82505999997</v>
      </c>
      <c r="L61" s="865">
        <v>1.3084028562425649E-3</v>
      </c>
      <c r="M61" s="1179">
        <v>33</v>
      </c>
      <c r="N61" s="1180">
        <v>7.0375775809571106E-2</v>
      </c>
      <c r="O61" s="1180">
        <v>7.3469347415957342E-2</v>
      </c>
      <c r="P61" s="1353"/>
    </row>
    <row r="62" spans="1:23" s="741" customFormat="1" ht="23.25" customHeight="1">
      <c r="A62" s="741" t="s">
        <v>174</v>
      </c>
      <c r="B62" s="1179">
        <v>190413.29255000001</v>
      </c>
      <c r="C62" s="865">
        <v>1.4531458193725332E-3</v>
      </c>
      <c r="D62" s="1179">
        <v>31</v>
      </c>
      <c r="E62" s="1179">
        <v>212481</v>
      </c>
      <c r="F62" s="865">
        <v>1.4E-3</v>
      </c>
      <c r="G62" s="1179">
        <v>30</v>
      </c>
      <c r="H62" s="1179">
        <v>244899.06930999999</v>
      </c>
      <c r="I62" s="865">
        <v>1.4450948766086525E-3</v>
      </c>
      <c r="J62" s="1179">
        <v>29</v>
      </c>
      <c r="K62" s="1179">
        <v>259330.52758999998</v>
      </c>
      <c r="L62" s="865">
        <v>1.451061889188591E-3</v>
      </c>
      <c r="M62" s="1179">
        <v>28</v>
      </c>
      <c r="N62" s="1180">
        <v>7.680456069878705E-2</v>
      </c>
      <c r="O62" s="1180">
        <v>7.9916712608321339E-2</v>
      </c>
      <c r="P62" s="1353"/>
    </row>
    <row r="63" spans="1:23" s="741" customFormat="1" ht="23.25" customHeight="1">
      <c r="A63" s="741" t="s">
        <v>170</v>
      </c>
      <c r="B63" s="1179">
        <v>55390.432699999998</v>
      </c>
      <c r="C63" s="865">
        <v>4.2271405863172575E-4</v>
      </c>
      <c r="D63" s="1179">
        <v>54</v>
      </c>
      <c r="E63" s="1179">
        <v>59680</v>
      </c>
      <c r="F63" s="865">
        <v>4.0000000000000002E-4</v>
      </c>
      <c r="G63" s="1179">
        <v>53</v>
      </c>
      <c r="H63" s="1179">
        <v>69525.326289999997</v>
      </c>
      <c r="I63" s="865">
        <v>4.1025346931410864E-4</v>
      </c>
      <c r="J63" s="1179">
        <v>53</v>
      </c>
      <c r="K63" s="1179">
        <v>70687.40777999998</v>
      </c>
      <c r="L63" s="865">
        <v>3.9552537230501644E-4</v>
      </c>
      <c r="M63" s="1179">
        <v>52</v>
      </c>
      <c r="N63" s="1180">
        <v>-1.2645278098955437E-2</v>
      </c>
      <c r="O63" s="1180">
        <v>-9.7916517350795651E-3</v>
      </c>
      <c r="P63" s="1353"/>
    </row>
    <row r="64" spans="1:23" s="741" customFormat="1" ht="23.25" customHeight="1">
      <c r="A64" s="741" t="s">
        <v>168</v>
      </c>
      <c r="B64" s="1179">
        <v>134996.51210999998</v>
      </c>
      <c r="C64" s="865">
        <v>1.0302306870252163E-3</v>
      </c>
      <c r="D64" s="1179">
        <v>41</v>
      </c>
      <c r="E64" s="1179">
        <v>143672</v>
      </c>
      <c r="F64" s="865">
        <v>8.9999999999999998E-4</v>
      </c>
      <c r="G64" s="1179">
        <v>40</v>
      </c>
      <c r="H64" s="1179">
        <v>156734.11573999998</v>
      </c>
      <c r="I64" s="865">
        <v>9.2485311717929427E-4</v>
      </c>
      <c r="J64" s="1179">
        <v>40</v>
      </c>
      <c r="K64" s="1179">
        <v>163698.29996999996</v>
      </c>
      <c r="L64" s="865">
        <v>9.1595990113039214E-4</v>
      </c>
      <c r="M64" s="1179">
        <v>41</v>
      </c>
      <c r="N64" s="1180">
        <v>0.17809956023232032</v>
      </c>
      <c r="O64" s="1180">
        <v>0.18150447225611344</v>
      </c>
      <c r="P64" s="1353"/>
    </row>
    <row r="65" spans="1:23" s="741" customFormat="1" ht="23.25" customHeight="1">
      <c r="A65" s="741" t="s">
        <v>166</v>
      </c>
      <c r="B65" s="1179">
        <v>78114.531410000011</v>
      </c>
      <c r="C65" s="865">
        <v>5.9613382674363058E-4</v>
      </c>
      <c r="D65" s="1179">
        <v>51</v>
      </c>
      <c r="E65" s="1179">
        <v>79629</v>
      </c>
      <c r="F65" s="865">
        <v>5.0000000000000001E-4</v>
      </c>
      <c r="G65" s="1179">
        <v>51</v>
      </c>
      <c r="H65" s="1179">
        <v>92306.438940000007</v>
      </c>
      <c r="I65" s="865">
        <v>5.4467974241801916E-4</v>
      </c>
      <c r="J65" s="1179">
        <v>49</v>
      </c>
      <c r="K65" s="1179">
        <v>94751.865130000006</v>
      </c>
      <c r="L65" s="865">
        <v>5.3017599469451027E-4</v>
      </c>
      <c r="M65" s="1179">
        <v>49</v>
      </c>
      <c r="N65" s="1180">
        <v>6.3687550819317318E-2</v>
      </c>
      <c r="O65" s="1180">
        <v>6.6761792295673805E-2</v>
      </c>
      <c r="P65" s="1353"/>
    </row>
    <row r="66" spans="1:23" s="741" customFormat="1" ht="23.25" customHeight="1">
      <c r="A66" s="741" t="s">
        <v>180</v>
      </c>
      <c r="B66" s="1179">
        <v>84672.68366000001</v>
      </c>
      <c r="C66" s="865">
        <v>6.4618259906026713E-4</v>
      </c>
      <c r="D66" s="1179">
        <v>49</v>
      </c>
      <c r="E66" s="1179">
        <v>89364</v>
      </c>
      <c r="F66" s="865">
        <v>5.9999999999999995E-4</v>
      </c>
      <c r="G66" s="1179">
        <v>48</v>
      </c>
      <c r="H66" s="1179">
        <v>98677.295780000015</v>
      </c>
      <c r="I66" s="865">
        <v>5.8227275003960952E-4</v>
      </c>
      <c r="J66" s="1179">
        <v>48</v>
      </c>
      <c r="K66" s="1179">
        <v>101126.03807</v>
      </c>
      <c r="L66" s="865">
        <v>5.6584213671907865E-4</v>
      </c>
      <c r="M66" s="1179">
        <v>46</v>
      </c>
      <c r="N66" s="1180">
        <v>5.9923179020099138E-2</v>
      </c>
      <c r="O66" s="1180">
        <v>6.298654080917454E-2</v>
      </c>
      <c r="P66" s="1353"/>
    </row>
    <row r="67" spans="1:23" s="741" customFormat="1" ht="23.25" customHeight="1">
      <c r="A67" s="741" t="s">
        <v>182</v>
      </c>
      <c r="B67" s="1179">
        <v>241326.75918999998</v>
      </c>
      <c r="C67" s="865">
        <v>1.8416937521711402E-3</v>
      </c>
      <c r="D67" s="1179">
        <v>28</v>
      </c>
      <c r="E67" s="1179">
        <v>240232</v>
      </c>
      <c r="F67" s="865">
        <v>1.6000000000000001E-3</v>
      </c>
      <c r="G67" s="1179">
        <v>27</v>
      </c>
      <c r="H67" s="1179">
        <v>250909.86620999995</v>
      </c>
      <c r="I67" s="865">
        <v>1.4805632506984287E-3</v>
      </c>
      <c r="J67" s="1179">
        <v>28</v>
      </c>
      <c r="K67" s="1179">
        <v>244713.54278000002</v>
      </c>
      <c r="L67" s="865">
        <v>1.3692737950920387E-3</v>
      </c>
      <c r="M67" s="1179">
        <v>31</v>
      </c>
      <c r="N67" s="1180">
        <v>4.6380575315769335E-2</v>
      </c>
      <c r="O67" s="1180">
        <v>4.9404796631710823E-2</v>
      </c>
      <c r="P67" s="1353"/>
    </row>
    <row r="68" spans="1:23" s="741" customFormat="1" ht="23.25" customHeight="1">
      <c r="A68" s="741" t="s">
        <v>184</v>
      </c>
      <c r="B68" s="1179">
        <v>91440.577129999991</v>
      </c>
      <c r="C68" s="865">
        <v>6.9783201896253934E-4</v>
      </c>
      <c r="D68" s="1179">
        <v>47</v>
      </c>
      <c r="E68" s="1179">
        <v>96351</v>
      </c>
      <c r="F68" s="865">
        <v>5.9999999999999995E-4</v>
      </c>
      <c r="G68" s="1179">
        <v>46</v>
      </c>
      <c r="H68" s="1179">
        <v>108544.70018</v>
      </c>
      <c r="I68" s="865">
        <v>6.404981062405993E-4</v>
      </c>
      <c r="J68" s="1179">
        <v>46</v>
      </c>
      <c r="K68" s="1179">
        <v>115850.95523000001</v>
      </c>
      <c r="L68" s="865">
        <v>6.4823415709130364E-4</v>
      </c>
      <c r="M68" s="1179">
        <v>44</v>
      </c>
      <c r="N68" s="1180">
        <v>0.12831007946180684</v>
      </c>
      <c r="O68" s="1180">
        <v>0.13157109125215882</v>
      </c>
      <c r="P68" s="1353"/>
    </row>
    <row r="69" spans="1:23" s="741" customFormat="1" ht="23.25" customHeight="1">
      <c r="A69" s="741" t="s">
        <v>186</v>
      </c>
      <c r="B69" s="1179">
        <v>188653.31239999997</v>
      </c>
      <c r="C69" s="865">
        <v>1.4397144682157875E-3</v>
      </c>
      <c r="D69" s="1179">
        <v>32</v>
      </c>
      <c r="E69" s="1179">
        <v>216664</v>
      </c>
      <c r="F69" s="865">
        <v>1.4E-3</v>
      </c>
      <c r="G69" s="1179">
        <v>29</v>
      </c>
      <c r="H69" s="1179">
        <v>244190.63350999999</v>
      </c>
      <c r="I69" s="865">
        <v>1.4409145546994244E-3</v>
      </c>
      <c r="J69" s="1179">
        <v>30</v>
      </c>
      <c r="K69" s="1179">
        <v>253036.24472999998</v>
      </c>
      <c r="L69" s="865">
        <v>1.4158427653052708E-3</v>
      </c>
      <c r="M69" s="1179">
        <v>29</v>
      </c>
      <c r="N69" s="1180" t="e">
        <v>#VALUE!</v>
      </c>
      <c r="O69" s="1180" t="e">
        <v>#VALUE!</v>
      </c>
      <c r="P69" s="1353"/>
    </row>
    <row r="70" spans="1:23" s="741" customFormat="1" ht="23.25" customHeight="1">
      <c r="A70" s="741" t="s">
        <v>188</v>
      </c>
      <c r="B70" s="1179">
        <v>215911.65406999999</v>
      </c>
      <c r="C70" s="865">
        <v>1.6477374728617866E-3</v>
      </c>
      <c r="D70" s="1179">
        <v>29</v>
      </c>
      <c r="E70" s="1179">
        <v>221939</v>
      </c>
      <c r="F70" s="865">
        <v>1.5E-3</v>
      </c>
      <c r="G70" s="1179">
        <v>28</v>
      </c>
      <c r="H70" s="1179">
        <v>235339.82723</v>
      </c>
      <c r="I70" s="865">
        <v>1.3886879176398387E-3</v>
      </c>
      <c r="J70" s="1179">
        <v>31</v>
      </c>
      <c r="K70" s="1179">
        <v>237387.78101000001</v>
      </c>
      <c r="L70" s="865">
        <v>1.3282831187821213E-3</v>
      </c>
      <c r="M70" s="1179">
        <v>32</v>
      </c>
      <c r="N70" s="1180" t="e">
        <v>#VALUE!</v>
      </c>
      <c r="O70" s="1180" t="e">
        <v>#VALUE!</v>
      </c>
      <c r="P70" s="1353"/>
    </row>
    <row r="71" spans="1:23" s="741" customFormat="1" ht="23.25" customHeight="1">
      <c r="A71" s="741" t="s">
        <v>190</v>
      </c>
      <c r="B71" s="865" t="s">
        <v>1143</v>
      </c>
      <c r="C71" s="865" t="s">
        <v>1143</v>
      </c>
      <c r="D71" s="865" t="s">
        <v>1143</v>
      </c>
      <c r="E71" s="1179">
        <v>55466</v>
      </c>
      <c r="F71" s="865">
        <v>4.0000000000000002E-4</v>
      </c>
      <c r="G71" s="1179">
        <v>54</v>
      </c>
      <c r="H71" s="1179">
        <v>57337.720070000003</v>
      </c>
      <c r="I71" s="865">
        <v>3.3833711880992741E-4</v>
      </c>
      <c r="J71" s="1179">
        <v>56</v>
      </c>
      <c r="K71" s="1179">
        <v>52288.448050000006</v>
      </c>
      <c r="L71" s="865">
        <v>2.9257555951965863E-4</v>
      </c>
      <c r="M71" s="1179">
        <v>55</v>
      </c>
      <c r="N71" s="1180" t="e">
        <v>#VALUE!</v>
      </c>
      <c r="O71" s="1180" t="e">
        <v>#VALUE!</v>
      </c>
      <c r="P71" s="1353"/>
    </row>
    <row r="72" spans="1:23" s="741" customFormat="1" ht="23.25" customHeight="1">
      <c r="A72" s="741" t="s">
        <v>192</v>
      </c>
      <c r="B72" s="865" t="s">
        <v>1143</v>
      </c>
      <c r="C72" s="865" t="s">
        <v>1143</v>
      </c>
      <c r="D72" s="865" t="s">
        <v>1143</v>
      </c>
      <c r="E72" s="1179">
        <v>193568</v>
      </c>
      <c r="F72" s="865">
        <v>1.2999999999999999E-3</v>
      </c>
      <c r="G72" s="1179">
        <v>32</v>
      </c>
      <c r="H72" s="1179">
        <v>208166.65814999997</v>
      </c>
      <c r="I72" s="865">
        <v>1.2283450975165723E-3</v>
      </c>
      <c r="J72" s="1179">
        <v>34</v>
      </c>
      <c r="K72" s="1179">
        <v>219051.41357999999</v>
      </c>
      <c r="L72" s="865">
        <v>1.2256835358826572E-3</v>
      </c>
      <c r="M72" s="1179">
        <v>35</v>
      </c>
      <c r="N72" s="1180" t="e">
        <v>#VALUE!</v>
      </c>
      <c r="O72" s="1180" t="e">
        <v>#VALUE!</v>
      </c>
      <c r="P72" s="1353"/>
    </row>
    <row r="73" spans="1:23" s="741" customFormat="1" ht="23.25" customHeight="1">
      <c r="A73" s="960" t="s">
        <v>578</v>
      </c>
      <c r="B73" s="1179">
        <v>5560672.1343299998</v>
      </c>
      <c r="C73" s="865">
        <v>4.2436467311131425E-2</v>
      </c>
      <c r="D73" s="1179"/>
      <c r="E73" s="1179">
        <v>6122576</v>
      </c>
      <c r="F73" s="865">
        <v>4.0399999999999998E-2</v>
      </c>
      <c r="G73" s="1179"/>
      <c r="H73" s="1179">
        <v>6559961.7408499997</v>
      </c>
      <c r="I73" s="865">
        <v>3.8708873533738745E-2</v>
      </c>
      <c r="J73" s="1179"/>
      <c r="K73" s="1179">
        <v>6779192.3604700007</v>
      </c>
      <c r="L73" s="865">
        <v>3.7932393710734827E-2</v>
      </c>
      <c r="M73" s="1179"/>
      <c r="N73" s="1180">
        <v>0.12733002087102818</v>
      </c>
      <c r="O73" s="1180">
        <v>0.1305882001221006</v>
      </c>
      <c r="P73" s="1353"/>
      <c r="U73" s="1753"/>
      <c r="W73" s="1179"/>
    </row>
    <row r="74" spans="1:23" s="741" customFormat="1" ht="14.25" customHeight="1">
      <c r="A74" s="960"/>
      <c r="B74" s="864"/>
      <c r="C74" s="865"/>
      <c r="D74" s="1179"/>
      <c r="E74" s="864"/>
      <c r="F74" s="865"/>
      <c r="G74" s="1179"/>
      <c r="H74" s="864"/>
      <c r="I74" s="865"/>
      <c r="J74" s="1179"/>
      <c r="K74" s="864"/>
      <c r="L74" s="865"/>
      <c r="M74" s="1179"/>
      <c r="N74" s="1180"/>
      <c r="O74" s="1180"/>
      <c r="P74" s="1353"/>
      <c r="U74" s="1753"/>
      <c r="W74" s="1179"/>
    </row>
    <row r="75" spans="1:23" s="741" customFormat="1" ht="23.25" customHeight="1">
      <c r="A75" s="1764" t="s">
        <v>587</v>
      </c>
      <c r="B75" s="1751"/>
      <c r="C75" s="1752"/>
      <c r="D75" s="1751"/>
      <c r="E75" s="1751"/>
      <c r="F75" s="1752"/>
      <c r="G75" s="1751"/>
      <c r="H75" s="1751"/>
      <c r="I75" s="1752"/>
      <c r="J75" s="1751"/>
      <c r="K75" s="1751"/>
      <c r="L75" s="1752"/>
      <c r="M75" s="1751"/>
      <c r="N75" s="1180"/>
      <c r="O75" s="1180"/>
      <c r="P75" s="1353"/>
      <c r="U75" s="1753"/>
      <c r="W75" s="1179"/>
    </row>
    <row r="76" spans="1:23" s="741" customFormat="1" ht="23.25" customHeight="1">
      <c r="A76" s="741" t="s">
        <v>195</v>
      </c>
      <c r="B76" s="1179">
        <v>598873</v>
      </c>
      <c r="C76" s="865">
        <v>4.4000000000000003E-3</v>
      </c>
      <c r="D76" s="864">
        <v>21</v>
      </c>
      <c r="E76" s="1179">
        <v>652923</v>
      </c>
      <c r="F76" s="865">
        <v>4.3E-3</v>
      </c>
      <c r="G76" s="864">
        <v>20</v>
      </c>
      <c r="H76" s="1179">
        <v>688032.21108000004</v>
      </c>
      <c r="I76" s="865">
        <v>4.0599248742544392E-3</v>
      </c>
      <c r="J76" s="864">
        <v>21</v>
      </c>
      <c r="K76" s="1179">
        <v>715485.64566999988</v>
      </c>
      <c r="L76" s="865">
        <v>4.0034390179263385E-3</v>
      </c>
      <c r="M76" s="864">
        <v>21</v>
      </c>
      <c r="N76" s="1180"/>
      <c r="O76" s="1180"/>
      <c r="P76" s="1353"/>
      <c r="U76" s="1753"/>
      <c r="W76" s="1179"/>
    </row>
    <row r="77" spans="1:23" s="741" customFormat="1" ht="23.25" customHeight="1">
      <c r="A77" s="741" t="s">
        <v>197</v>
      </c>
      <c r="B77" s="1179">
        <v>1521947</v>
      </c>
      <c r="C77" s="865">
        <v>1.1299999999999999E-2</v>
      </c>
      <c r="D77" s="864">
        <v>16</v>
      </c>
      <c r="E77" s="1179">
        <v>1695865</v>
      </c>
      <c r="F77" s="865">
        <v>1.12E-2</v>
      </c>
      <c r="G77" s="864">
        <v>15</v>
      </c>
      <c r="H77" s="1179">
        <v>1951289.03562</v>
      </c>
      <c r="I77" s="865">
        <v>1.1514122107943671E-2</v>
      </c>
      <c r="J77" s="864">
        <v>14</v>
      </c>
      <c r="K77" s="1179">
        <v>2026753.5043900004</v>
      </c>
      <c r="L77" s="865">
        <v>1.134052668743021E-2</v>
      </c>
      <c r="M77" s="864">
        <v>14</v>
      </c>
      <c r="N77" s="1180"/>
      <c r="O77" s="1180"/>
      <c r="P77" s="1353"/>
      <c r="U77" s="1753"/>
      <c r="W77" s="1179"/>
    </row>
    <row r="78" spans="1:23" s="741" customFormat="1" ht="23.25" customHeight="1">
      <c r="A78" s="741" t="s">
        <v>199</v>
      </c>
      <c r="B78" s="1179">
        <v>855752</v>
      </c>
      <c r="C78" s="865">
        <v>6.3E-3</v>
      </c>
      <c r="D78" s="864">
        <v>19</v>
      </c>
      <c r="E78" s="1179">
        <v>1045624</v>
      </c>
      <c r="F78" s="865">
        <v>6.8999999999999999E-3</v>
      </c>
      <c r="G78" s="864">
        <v>17</v>
      </c>
      <c r="H78" s="1179">
        <v>1078411.3914700001</v>
      </c>
      <c r="I78" s="865">
        <v>6.3634654924597973E-3</v>
      </c>
      <c r="J78" s="864">
        <v>17</v>
      </c>
      <c r="K78" s="1179">
        <v>1179028.0821700001</v>
      </c>
      <c r="L78" s="865">
        <v>6.5971512579684937E-3</v>
      </c>
      <c r="M78" s="864">
        <v>17</v>
      </c>
      <c r="N78" s="1180"/>
      <c r="O78" s="1180"/>
      <c r="P78" s="1353"/>
      <c r="U78" s="1753"/>
      <c r="W78" s="1179"/>
    </row>
    <row r="79" spans="1:23" s="741" customFormat="1" ht="23.25" customHeight="1">
      <c r="A79" s="741" t="s">
        <v>201</v>
      </c>
      <c r="B79" s="1179">
        <v>141312</v>
      </c>
      <c r="C79" s="865">
        <v>1E-3</v>
      </c>
      <c r="D79" s="864">
        <v>40</v>
      </c>
      <c r="E79" s="1179">
        <v>99248</v>
      </c>
      <c r="F79" s="865">
        <v>6.9999999999999999E-4</v>
      </c>
      <c r="G79" s="864">
        <v>45</v>
      </c>
      <c r="H79" s="1179">
        <v>70036.839229999998</v>
      </c>
      <c r="I79" s="865">
        <v>4.1327179327505989E-4</v>
      </c>
      <c r="J79" s="864">
        <v>52</v>
      </c>
      <c r="K79" s="1179">
        <v>49452.52246</v>
      </c>
      <c r="L79" s="865">
        <v>2.7670737931555385E-4</v>
      </c>
      <c r="M79" s="864">
        <v>56</v>
      </c>
      <c r="N79" s="1180"/>
      <c r="O79" s="1180"/>
      <c r="P79" s="1353"/>
      <c r="U79" s="1753"/>
      <c r="W79" s="1179"/>
    </row>
    <row r="80" spans="1:23" s="741" customFormat="1" ht="23.25" customHeight="1">
      <c r="A80" s="741" t="s">
        <v>203</v>
      </c>
      <c r="B80" s="1179">
        <v>245549</v>
      </c>
      <c r="C80" s="865">
        <v>1.8E-3</v>
      </c>
      <c r="D80" s="864">
        <v>27</v>
      </c>
      <c r="E80" s="1179">
        <v>259760</v>
      </c>
      <c r="F80" s="865">
        <v>1.6999999999999999E-3</v>
      </c>
      <c r="G80" s="864">
        <v>26</v>
      </c>
      <c r="H80" s="1179">
        <v>270938.52343</v>
      </c>
      <c r="I80" s="865">
        <v>1.5987478971959445E-3</v>
      </c>
      <c r="J80" s="864">
        <v>27</v>
      </c>
      <c r="K80" s="1179">
        <v>282087.14121000003</v>
      </c>
      <c r="L80" s="865">
        <v>1.5783945833293229E-3</v>
      </c>
      <c r="M80" s="864">
        <v>26</v>
      </c>
      <c r="N80" s="1180"/>
      <c r="O80" s="1180"/>
      <c r="P80" s="1353"/>
      <c r="U80" s="1753"/>
      <c r="W80" s="1179"/>
    </row>
    <row r="81" spans="1:23" s="741" customFormat="1" ht="23.25" customHeight="1">
      <c r="A81" s="741" t="s">
        <v>205</v>
      </c>
      <c r="B81" s="1179">
        <v>377680</v>
      </c>
      <c r="C81" s="865">
        <v>2.8E-3</v>
      </c>
      <c r="D81" s="864">
        <v>23</v>
      </c>
      <c r="E81" s="1179">
        <v>362299</v>
      </c>
      <c r="F81" s="865">
        <v>2.3999999999999998E-3</v>
      </c>
      <c r="G81" s="864">
        <v>22</v>
      </c>
      <c r="H81" s="1179">
        <v>306715.43326000002</v>
      </c>
      <c r="I81" s="865">
        <v>1.8098594757000595E-3</v>
      </c>
      <c r="J81" s="864">
        <v>26</v>
      </c>
      <c r="K81" s="1179">
        <v>263063.51082000002</v>
      </c>
      <c r="L81" s="865">
        <v>1.4719494790468783E-3</v>
      </c>
      <c r="M81" s="864">
        <v>27</v>
      </c>
      <c r="N81" s="1180"/>
      <c r="O81" s="1180"/>
      <c r="P81" s="1353"/>
      <c r="U81" s="1753"/>
      <c r="W81" s="1179"/>
    </row>
    <row r="82" spans="1:23" s="741" customFormat="1" ht="23.25" customHeight="1">
      <c r="A82" s="741" t="s">
        <v>207</v>
      </c>
      <c r="B82" s="1179">
        <v>27199</v>
      </c>
      <c r="C82" s="865">
        <v>2.0000000000000001E-4</v>
      </c>
      <c r="D82" s="864">
        <v>60</v>
      </c>
      <c r="E82" s="1179">
        <v>29071</v>
      </c>
      <c r="F82" s="865">
        <v>2.0000000000000001E-4</v>
      </c>
      <c r="G82" s="864">
        <v>59</v>
      </c>
      <c r="H82" s="1179">
        <v>30854.300990000003</v>
      </c>
      <c r="I82" s="865">
        <v>1.8206435985083442E-4</v>
      </c>
      <c r="J82" s="864">
        <v>58</v>
      </c>
      <c r="K82" s="1179">
        <v>31273.29494</v>
      </c>
      <c r="L82" s="865">
        <v>1.7498705940448747E-4</v>
      </c>
      <c r="M82" s="864">
        <v>57</v>
      </c>
      <c r="N82" s="1180"/>
      <c r="O82" s="1180"/>
      <c r="P82" s="1353"/>
      <c r="U82" s="1753"/>
      <c r="W82" s="1179"/>
    </row>
    <row r="83" spans="1:23" s="741" customFormat="1" ht="23.25" customHeight="1">
      <c r="A83" s="741" t="s">
        <v>209</v>
      </c>
      <c r="B83" s="864" t="s">
        <v>1157</v>
      </c>
      <c r="C83" s="864" t="s">
        <v>1157</v>
      </c>
      <c r="D83" s="864" t="s">
        <v>1157</v>
      </c>
      <c r="E83" s="864" t="s">
        <v>1157</v>
      </c>
      <c r="F83" s="864" t="s">
        <v>1157</v>
      </c>
      <c r="G83" s="864" t="s">
        <v>1157</v>
      </c>
      <c r="H83" s="1179">
        <v>609008.15871999995</v>
      </c>
      <c r="I83" s="865">
        <v>3.5936215374714974E-3</v>
      </c>
      <c r="J83" s="864">
        <v>22</v>
      </c>
      <c r="K83" s="1179">
        <v>602086.70432000002</v>
      </c>
      <c r="L83" s="865">
        <v>3.3689248957499175E-3</v>
      </c>
      <c r="M83" s="864">
        <v>22</v>
      </c>
      <c r="N83" s="1180"/>
      <c r="O83" s="1180"/>
      <c r="P83" s="1353"/>
      <c r="U83" s="1753"/>
      <c r="W83" s="1179"/>
    </row>
    <row r="84" spans="1:23" s="741" customFormat="1" ht="23.25" customHeight="1">
      <c r="A84" s="960" t="s">
        <v>578</v>
      </c>
      <c r="B84" s="1179">
        <v>3768312</v>
      </c>
      <c r="C84" s="865">
        <v>2.8000000000000001E-2</v>
      </c>
      <c r="D84" s="864"/>
      <c r="E84" s="1179">
        <v>4144790</v>
      </c>
      <c r="F84" s="865">
        <v>2.7400000000000001E-2</v>
      </c>
      <c r="G84" s="864"/>
      <c r="H84" s="1179">
        <v>5005285.8938000007</v>
      </c>
      <c r="I84" s="865">
        <v>2.9535077538151305E-2</v>
      </c>
      <c r="J84" s="864"/>
      <c r="K84" s="1179">
        <v>5149230.4059800003</v>
      </c>
      <c r="L84" s="865">
        <v>2.8812080360171199E-2</v>
      </c>
      <c r="M84" s="864"/>
      <c r="N84" s="1180"/>
      <c r="O84" s="1180"/>
      <c r="P84" s="1353"/>
      <c r="U84" s="1753"/>
      <c r="W84" s="1179"/>
    </row>
    <row r="85" spans="1:23" s="741" customFormat="1" ht="10.5" customHeight="1">
      <c r="A85" s="960"/>
      <c r="B85" s="1179"/>
      <c r="C85" s="865"/>
      <c r="D85" s="1179"/>
      <c r="E85" s="1179"/>
      <c r="F85" s="865"/>
      <c r="G85" s="1179"/>
      <c r="H85" s="1179"/>
      <c r="I85" s="865"/>
      <c r="J85" s="1179"/>
      <c r="K85" s="1179"/>
      <c r="L85" s="865"/>
      <c r="M85" s="1179"/>
      <c r="N85" s="1180"/>
      <c r="O85" s="1180"/>
      <c r="P85" s="1353"/>
      <c r="U85" s="1753"/>
      <c r="W85" s="1179"/>
    </row>
    <row r="86" spans="1:23" s="1089" customFormat="1" ht="18.75" customHeight="1">
      <c r="A86" s="1748" t="s">
        <v>278</v>
      </c>
      <c r="B86" s="1754">
        <v>134803540</v>
      </c>
      <c r="C86" s="1750">
        <v>1</v>
      </c>
      <c r="D86" s="1749"/>
      <c r="E86" s="1754">
        <v>151544775</v>
      </c>
      <c r="F86" s="1750">
        <v>1</v>
      </c>
      <c r="G86" s="1749"/>
      <c r="H86" s="1754">
        <v>169469197.67975992</v>
      </c>
      <c r="I86" s="1750">
        <v>1</v>
      </c>
      <c r="J86" s="1749"/>
      <c r="K86" s="1754">
        <v>178717758.02409998</v>
      </c>
      <c r="L86" s="1750">
        <v>1</v>
      </c>
      <c r="M86" s="1749"/>
      <c r="N86" s="1773"/>
      <c r="O86" s="1773"/>
      <c r="P86" s="1746"/>
    </row>
    <row r="87" spans="1:23" s="891" customFormat="1" ht="5.25" customHeight="1" thickBot="1">
      <c r="A87" s="1774"/>
      <c r="B87" s="936"/>
      <c r="C87" s="1775"/>
      <c r="D87" s="1776"/>
      <c r="E87" s="936"/>
      <c r="F87" s="1775"/>
      <c r="G87" s="936"/>
      <c r="H87" s="936"/>
      <c r="I87" s="1775"/>
      <c r="J87" s="936"/>
      <c r="K87" s="936"/>
      <c r="L87" s="1775"/>
      <c r="M87" s="936"/>
      <c r="N87" s="1775"/>
      <c r="O87" s="1775"/>
      <c r="P87" s="802"/>
    </row>
    <row r="88" spans="1:23" s="891" customFormat="1" ht="15.75" thickTop="1">
      <c r="A88" s="1285" t="s">
        <v>1158</v>
      </c>
      <c r="B88" s="1179"/>
      <c r="C88" s="1180"/>
      <c r="D88" s="1518"/>
      <c r="E88" s="935"/>
      <c r="F88" s="1191"/>
      <c r="G88" s="935"/>
      <c r="H88" s="935"/>
      <c r="I88" s="1191"/>
      <c r="J88" s="935"/>
      <c r="K88" s="935"/>
      <c r="L88" s="1191"/>
      <c r="M88" s="935"/>
      <c r="N88" s="1191"/>
      <c r="O88" s="1191"/>
      <c r="P88" s="1364"/>
    </row>
    <row r="89" spans="1:23" s="891" customFormat="1" ht="12.75" customHeight="1">
      <c r="A89" s="1285" t="s">
        <v>1149</v>
      </c>
      <c r="B89" s="1179"/>
      <c r="C89" s="1180"/>
      <c r="D89" s="1518"/>
      <c r="E89" s="935"/>
      <c r="F89" s="1191"/>
      <c r="G89" s="935"/>
      <c r="H89" s="935"/>
      <c r="I89" s="1191"/>
      <c r="J89" s="935"/>
      <c r="K89" s="935"/>
      <c r="L89" s="1191"/>
      <c r="M89" s="935"/>
      <c r="N89" s="1191"/>
      <c r="O89" s="1191"/>
      <c r="P89" s="1364"/>
    </row>
    <row r="90" spans="1:23" s="891" customFormat="1" ht="15">
      <c r="A90" s="1285" t="s">
        <v>1150</v>
      </c>
      <c r="B90" s="935"/>
      <c r="C90" s="1191"/>
      <c r="D90" s="935"/>
      <c r="E90" s="1179"/>
      <c r="F90" s="1180"/>
      <c r="G90" s="1518"/>
      <c r="H90" s="1179"/>
      <c r="I90" s="1180"/>
      <c r="J90" s="1518"/>
      <c r="K90" s="935"/>
      <c r="L90" s="1191"/>
      <c r="M90" s="935"/>
      <c r="N90" s="1191"/>
      <c r="O90" s="1191"/>
      <c r="P90" s="1364"/>
    </row>
    <row r="91" spans="1:23" s="891" customFormat="1" ht="15">
      <c r="A91" s="1285" t="s">
        <v>1151</v>
      </c>
      <c r="B91" s="1179"/>
      <c r="C91" s="1180"/>
      <c r="D91" s="1518"/>
      <c r="E91" s="935"/>
      <c r="F91" s="1191"/>
      <c r="G91" s="935"/>
      <c r="H91" s="935"/>
      <c r="I91" s="1191"/>
      <c r="J91" s="935"/>
      <c r="K91" s="935"/>
      <c r="L91" s="1191"/>
      <c r="M91" s="935"/>
      <c r="N91" s="1191"/>
      <c r="O91" s="1191"/>
      <c r="P91" s="1364"/>
    </row>
    <row r="92" spans="1:23" s="891" customFormat="1" ht="15">
      <c r="A92" s="1285" t="s">
        <v>1152</v>
      </c>
      <c r="B92" s="1179"/>
      <c r="C92" s="1180"/>
      <c r="D92" s="1518"/>
      <c r="E92" s="935"/>
      <c r="F92" s="1191"/>
      <c r="G92" s="935"/>
      <c r="H92" s="935"/>
      <c r="I92" s="1191"/>
      <c r="J92" s="935"/>
      <c r="K92" s="935"/>
      <c r="L92" s="1191"/>
      <c r="M92" s="935"/>
      <c r="N92" s="1191"/>
      <c r="O92" s="1191"/>
      <c r="P92" s="1364"/>
    </row>
    <row r="93" spans="1:23" s="891" customFormat="1" ht="15">
      <c r="A93" s="62" t="s">
        <v>1153</v>
      </c>
      <c r="B93" s="1179"/>
      <c r="C93" s="1180"/>
      <c r="D93" s="1518"/>
      <c r="E93" s="935"/>
      <c r="F93" s="1191"/>
      <c r="G93" s="935"/>
      <c r="H93" s="935"/>
      <c r="I93" s="1191"/>
      <c r="J93" s="935"/>
      <c r="K93" s="935"/>
      <c r="L93" s="1191"/>
      <c r="M93" s="935"/>
      <c r="N93" s="1191"/>
      <c r="O93" s="1191"/>
      <c r="P93" s="1364"/>
    </row>
    <row r="94" spans="1:23" s="891" customFormat="1" ht="15">
      <c r="B94" s="1179"/>
      <c r="C94" s="1180"/>
      <c r="D94" s="1518"/>
      <c r="E94" s="935"/>
      <c r="F94" s="1191"/>
      <c r="G94" s="935"/>
      <c r="H94" s="935"/>
      <c r="I94" s="1191"/>
      <c r="J94" s="935"/>
      <c r="K94" s="935"/>
      <c r="L94" s="1191"/>
      <c r="M94" s="935"/>
      <c r="N94" s="1191"/>
      <c r="O94" s="1191"/>
      <c r="P94" s="1364"/>
    </row>
    <row r="95" spans="1:23" s="891" customFormat="1" ht="15">
      <c r="B95" s="1179"/>
      <c r="C95" s="1180"/>
      <c r="D95" s="1518"/>
      <c r="E95" s="935"/>
      <c r="F95" s="1191"/>
      <c r="G95" s="935"/>
      <c r="H95" s="935"/>
      <c r="I95" s="1191"/>
      <c r="J95" s="935"/>
      <c r="K95" s="935"/>
      <c r="L95" s="1191"/>
      <c r="M95" s="935"/>
      <c r="N95" s="1191"/>
      <c r="O95" s="1191"/>
      <c r="P95" s="1364"/>
    </row>
    <row r="96" spans="1:23" s="891" customFormat="1" ht="15">
      <c r="B96" s="1179"/>
      <c r="C96" s="1180"/>
      <c r="D96" s="1518"/>
      <c r="E96" s="935"/>
      <c r="F96" s="1191"/>
      <c r="G96" s="935"/>
      <c r="H96" s="935"/>
      <c r="I96" s="1191"/>
      <c r="J96" s="935"/>
      <c r="K96" s="935"/>
      <c r="L96" s="1191"/>
      <c r="M96" s="935"/>
      <c r="N96" s="1191"/>
      <c r="O96" s="1191"/>
      <c r="P96" s="1364"/>
    </row>
    <row r="97" spans="1:16" s="891" customFormat="1" ht="15">
      <c r="B97" s="1179"/>
      <c r="C97" s="1180"/>
      <c r="D97" s="1518"/>
      <c r="E97" s="935"/>
      <c r="F97" s="1191"/>
      <c r="G97" s="935"/>
      <c r="H97" s="935"/>
      <c r="I97" s="1191"/>
      <c r="J97" s="935"/>
      <c r="K97" s="935"/>
      <c r="L97" s="1191"/>
      <c r="M97" s="935"/>
      <c r="N97" s="1191"/>
      <c r="O97" s="1191"/>
      <c r="P97" s="1364"/>
    </row>
    <row r="98" spans="1:16" s="891" customFormat="1" ht="15">
      <c r="B98" s="1179"/>
      <c r="C98" s="1180"/>
      <c r="D98" s="1518"/>
      <c r="E98" s="935"/>
      <c r="F98" s="1191"/>
      <c r="G98" s="935"/>
      <c r="H98" s="935"/>
      <c r="I98" s="1191"/>
      <c r="J98" s="935"/>
      <c r="K98" s="935"/>
      <c r="L98" s="1191"/>
      <c r="M98" s="935"/>
      <c r="N98" s="1191"/>
      <c r="O98" s="1191"/>
      <c r="P98" s="1364"/>
    </row>
    <row r="99" spans="1:16" s="891" customFormat="1" ht="15">
      <c r="B99" s="1179"/>
      <c r="C99" s="1180"/>
      <c r="D99" s="1518"/>
      <c r="E99" s="935"/>
      <c r="F99" s="1191"/>
      <c r="G99" s="935"/>
      <c r="H99" s="935"/>
      <c r="I99" s="1191"/>
      <c r="J99" s="935"/>
      <c r="K99" s="935"/>
      <c r="L99" s="1191"/>
      <c r="M99" s="935"/>
      <c r="N99" s="1191"/>
      <c r="O99" s="1191"/>
      <c r="P99" s="1364"/>
    </row>
    <row r="100" spans="1:16" s="891" customFormat="1" ht="15">
      <c r="B100" s="1179"/>
      <c r="C100" s="1180"/>
      <c r="D100" s="1518"/>
      <c r="E100" s="935"/>
      <c r="F100" s="1191"/>
      <c r="G100" s="935"/>
      <c r="H100" s="935"/>
      <c r="I100" s="1191"/>
      <c r="J100" s="935"/>
      <c r="K100" s="935"/>
      <c r="L100" s="1191"/>
      <c r="M100" s="935"/>
      <c r="N100" s="1191"/>
      <c r="O100" s="1191"/>
      <c r="P100" s="1364"/>
    </row>
    <row r="101" spans="1:16" s="891" customFormat="1" ht="15">
      <c r="B101" s="1179"/>
      <c r="C101" s="1180"/>
      <c r="D101" s="1518"/>
      <c r="E101" s="935"/>
      <c r="F101" s="1191"/>
      <c r="G101" s="935"/>
      <c r="H101" s="935"/>
      <c r="I101" s="1191"/>
      <c r="J101" s="935"/>
      <c r="K101" s="935"/>
      <c r="L101" s="1191"/>
      <c r="M101" s="935"/>
      <c r="N101" s="1191"/>
      <c r="O101" s="1191"/>
      <c r="P101" s="1364"/>
    </row>
    <row r="102" spans="1:16" s="891" customFormat="1" ht="15">
      <c r="B102" s="1179"/>
      <c r="C102" s="1180"/>
      <c r="D102" s="1518"/>
      <c r="E102" s="935"/>
      <c r="F102" s="1191"/>
      <c r="G102" s="935"/>
      <c r="H102" s="935"/>
      <c r="I102" s="1191"/>
      <c r="J102" s="935"/>
      <c r="K102" s="935"/>
      <c r="L102" s="1191"/>
      <c r="M102" s="935"/>
      <c r="N102" s="1191"/>
      <c r="O102" s="1191"/>
      <c r="P102" s="1364"/>
    </row>
    <row r="103" spans="1:16" s="891" customFormat="1" ht="15">
      <c r="B103" s="1179"/>
      <c r="C103" s="1180"/>
      <c r="D103" s="1518"/>
      <c r="E103" s="935"/>
      <c r="F103" s="1191"/>
      <c r="G103" s="935"/>
      <c r="H103" s="935"/>
      <c r="I103" s="1191"/>
      <c r="J103" s="935"/>
      <c r="K103" s="935"/>
      <c r="L103" s="1191"/>
      <c r="M103" s="935"/>
      <c r="N103" s="1191"/>
      <c r="O103" s="1191"/>
      <c r="P103" s="1364"/>
    </row>
    <row r="104" spans="1:16" s="891" customFormat="1" ht="15">
      <c r="A104" s="1758"/>
      <c r="B104" s="1179"/>
      <c r="C104" s="1180"/>
      <c r="D104" s="1518"/>
      <c r="E104" s="935"/>
      <c r="F104" s="1191"/>
      <c r="G104" s="935"/>
      <c r="H104" s="935"/>
      <c r="I104" s="1191"/>
      <c r="J104" s="935"/>
      <c r="K104" s="935"/>
      <c r="L104" s="1191"/>
      <c r="M104" s="935"/>
      <c r="N104" s="1191"/>
      <c r="O104" s="1191"/>
      <c r="P104" s="1364"/>
    </row>
    <row r="105" spans="1:16" s="891" customFormat="1" ht="15">
      <c r="A105" s="1758"/>
      <c r="B105" s="1179"/>
      <c r="C105" s="1180"/>
      <c r="D105" s="1518"/>
      <c r="E105" s="935"/>
      <c r="F105" s="1191"/>
      <c r="G105" s="935"/>
      <c r="H105" s="935"/>
      <c r="I105" s="1191"/>
      <c r="J105" s="935"/>
      <c r="K105" s="935"/>
      <c r="L105" s="1191"/>
      <c r="M105" s="935"/>
      <c r="N105" s="1191"/>
      <c r="O105" s="1191"/>
      <c r="P105" s="1364"/>
    </row>
    <row r="106" spans="1:16" s="891" customFormat="1" ht="15">
      <c r="A106" s="1758"/>
      <c r="B106" s="1179"/>
      <c r="C106" s="1180"/>
      <c r="D106" s="1518"/>
      <c r="E106" s="935"/>
      <c r="F106" s="1191"/>
      <c r="G106" s="935"/>
      <c r="H106" s="935"/>
      <c r="I106" s="1191"/>
      <c r="J106" s="935"/>
      <c r="K106" s="935"/>
      <c r="L106" s="1191"/>
      <c r="M106" s="935"/>
      <c r="N106" s="1191"/>
      <c r="O106" s="1191"/>
      <c r="P106" s="1364"/>
    </row>
    <row r="107" spans="1:16" s="891" customFormat="1" ht="15">
      <c r="A107" s="1758"/>
      <c r="B107" s="1179"/>
      <c r="C107" s="1180"/>
      <c r="D107" s="1518"/>
      <c r="E107" s="935"/>
      <c r="F107" s="1191"/>
      <c r="G107" s="935"/>
      <c r="H107" s="935"/>
      <c r="I107" s="1191"/>
      <c r="J107" s="935"/>
      <c r="K107" s="935"/>
      <c r="L107" s="1191"/>
      <c r="M107" s="935"/>
      <c r="N107" s="1191"/>
      <c r="O107" s="1191"/>
      <c r="P107" s="1364"/>
    </row>
    <row r="108" spans="1:16" s="891" customFormat="1" ht="15">
      <c r="A108" s="1758"/>
      <c r="B108" s="1179"/>
      <c r="C108" s="1180"/>
      <c r="D108" s="1518"/>
      <c r="E108" s="935"/>
      <c r="F108" s="1191"/>
      <c r="G108" s="935"/>
      <c r="H108" s="935"/>
      <c r="I108" s="1191"/>
      <c r="J108" s="935"/>
      <c r="K108" s="935"/>
      <c r="L108" s="1191"/>
      <c r="M108" s="935"/>
      <c r="N108" s="1191"/>
      <c r="O108" s="1191"/>
      <c r="P108" s="1364"/>
    </row>
    <row r="109" spans="1:16" s="891" customFormat="1" ht="15">
      <c r="A109" s="1758"/>
      <c r="B109" s="1179"/>
      <c r="C109" s="1180"/>
      <c r="D109" s="1518"/>
      <c r="E109" s="935"/>
      <c r="F109" s="1191"/>
      <c r="G109" s="935"/>
      <c r="H109" s="935"/>
      <c r="I109" s="1191"/>
      <c r="J109" s="935"/>
      <c r="K109" s="935"/>
      <c r="L109" s="1191"/>
      <c r="M109" s="935"/>
      <c r="N109" s="1191"/>
      <c r="O109" s="1191"/>
      <c r="P109" s="1364"/>
    </row>
    <row r="110" spans="1:16" s="891" customFormat="1" ht="15">
      <c r="A110" s="1758"/>
      <c r="B110" s="1179"/>
      <c r="C110" s="1180"/>
      <c r="D110" s="1518"/>
      <c r="E110" s="935"/>
      <c r="F110" s="1191"/>
      <c r="G110" s="935"/>
      <c r="H110" s="935"/>
      <c r="I110" s="1191"/>
      <c r="J110" s="935"/>
      <c r="K110" s="935"/>
      <c r="L110" s="1191"/>
      <c r="M110" s="935"/>
      <c r="N110" s="1191"/>
      <c r="O110" s="1191"/>
      <c r="P110" s="1364"/>
    </row>
    <row r="111" spans="1:16" ht="15.75">
      <c r="A111" s="318"/>
      <c r="B111" s="1179"/>
      <c r="C111" s="1180"/>
      <c r="D111" s="1518"/>
      <c r="E111" s="940"/>
      <c r="F111" s="787"/>
      <c r="G111" s="940"/>
      <c r="H111" s="940"/>
      <c r="I111" s="787"/>
      <c r="J111" s="940"/>
      <c r="K111" s="940"/>
      <c r="L111" s="787"/>
      <c r="M111" s="940"/>
      <c r="N111" s="787"/>
      <c r="O111" s="787"/>
    </row>
    <row r="112" spans="1:16" ht="15.75">
      <c r="A112" s="318"/>
      <c r="B112" s="1179"/>
      <c r="C112" s="1180"/>
      <c r="D112" s="1518"/>
      <c r="E112" s="940"/>
      <c r="F112" s="787"/>
      <c r="G112" s="940"/>
      <c r="H112" s="940"/>
      <c r="I112" s="787"/>
      <c r="J112" s="940"/>
      <c r="K112" s="940"/>
      <c r="L112" s="787"/>
      <c r="M112" s="940"/>
      <c r="N112" s="787"/>
      <c r="O112" s="787"/>
    </row>
    <row r="113" spans="1:15" ht="15.75">
      <c r="A113" s="318"/>
      <c r="B113" s="1179"/>
      <c r="C113" s="1180"/>
      <c r="D113" s="1518"/>
      <c r="E113" s="940"/>
      <c r="F113" s="787"/>
      <c r="G113" s="940"/>
      <c r="H113" s="940"/>
      <c r="I113" s="787"/>
      <c r="J113" s="940"/>
      <c r="K113" s="940"/>
      <c r="L113" s="787"/>
      <c r="M113" s="940"/>
      <c r="N113" s="787"/>
      <c r="O113" s="787"/>
    </row>
    <row r="114" spans="1:15" ht="15.75">
      <c r="A114" s="318"/>
      <c r="B114" s="1179"/>
      <c r="C114" s="1180"/>
      <c r="D114" s="1518"/>
      <c r="E114" s="940"/>
      <c r="F114" s="787"/>
      <c r="G114" s="940"/>
      <c r="H114" s="940"/>
      <c r="I114" s="787"/>
      <c r="J114" s="940"/>
      <c r="K114" s="940"/>
      <c r="L114" s="787"/>
      <c r="M114" s="940"/>
      <c r="N114" s="787"/>
      <c r="O114" s="787"/>
    </row>
    <row r="115" spans="1:15" ht="15.75">
      <c r="A115" s="318"/>
      <c r="B115" s="1179"/>
      <c r="C115" s="1180"/>
      <c r="D115" s="1518"/>
      <c r="E115" s="940"/>
      <c r="F115" s="787"/>
      <c r="G115" s="940"/>
      <c r="H115" s="940"/>
      <c r="I115" s="787"/>
      <c r="J115" s="940"/>
      <c r="K115" s="940"/>
      <c r="L115" s="787"/>
      <c r="M115" s="940"/>
      <c r="N115" s="787"/>
      <c r="O115" s="787"/>
    </row>
    <row r="116" spans="1:15" ht="15.75">
      <c r="A116" s="318"/>
      <c r="B116" s="1179"/>
      <c r="C116" s="1180"/>
      <c r="D116" s="1518"/>
      <c r="E116" s="940"/>
      <c r="F116" s="787"/>
      <c r="G116" s="940"/>
      <c r="H116" s="940"/>
      <c r="I116" s="787"/>
      <c r="J116" s="940"/>
      <c r="K116" s="940"/>
      <c r="L116" s="787"/>
      <c r="M116" s="940"/>
      <c r="N116" s="787"/>
      <c r="O116" s="787"/>
    </row>
    <row r="117" spans="1:15" ht="15.75">
      <c r="A117" s="318"/>
      <c r="B117" s="1179"/>
      <c r="C117" s="1180"/>
      <c r="D117" s="1518"/>
      <c r="E117" s="940"/>
      <c r="F117" s="787"/>
      <c r="G117" s="940"/>
      <c r="H117" s="940"/>
      <c r="I117" s="787"/>
      <c r="J117" s="940"/>
      <c r="K117" s="940"/>
      <c r="L117" s="787"/>
      <c r="M117" s="940"/>
      <c r="N117" s="787"/>
      <c r="O117" s="787"/>
    </row>
    <row r="118" spans="1:15" ht="15.75">
      <c r="A118" s="318"/>
      <c r="B118" s="1179"/>
      <c r="C118" s="1180"/>
      <c r="D118" s="1518"/>
      <c r="E118" s="940"/>
      <c r="F118" s="787"/>
      <c r="G118" s="940"/>
      <c r="H118" s="940"/>
      <c r="I118" s="787"/>
      <c r="J118" s="940"/>
      <c r="K118" s="940"/>
      <c r="L118" s="787"/>
      <c r="M118" s="940"/>
      <c r="N118" s="787"/>
      <c r="O118" s="787"/>
    </row>
    <row r="119" spans="1:15" ht="15.75">
      <c r="A119" s="318"/>
      <c r="B119" s="1179"/>
      <c r="C119" s="1180"/>
      <c r="D119" s="1518"/>
      <c r="E119" s="940"/>
      <c r="F119" s="787"/>
      <c r="G119" s="940"/>
      <c r="H119" s="940"/>
      <c r="I119" s="787"/>
      <c r="J119" s="940"/>
      <c r="K119" s="940"/>
      <c r="L119" s="787"/>
      <c r="M119" s="940"/>
      <c r="N119" s="787"/>
      <c r="O119" s="787"/>
    </row>
    <row r="120" spans="1:15" ht="15.75">
      <c r="A120" s="318"/>
      <c r="B120" s="1179"/>
      <c r="C120" s="1180"/>
      <c r="D120" s="1518"/>
      <c r="E120" s="940"/>
      <c r="F120" s="787"/>
      <c r="G120" s="940"/>
      <c r="H120" s="940"/>
      <c r="I120" s="787"/>
      <c r="J120" s="940"/>
      <c r="K120" s="940"/>
      <c r="L120" s="787"/>
      <c r="M120" s="940"/>
      <c r="N120" s="787"/>
      <c r="O120" s="787"/>
    </row>
    <row r="121" spans="1:15" ht="15.75">
      <c r="A121" s="318"/>
      <c r="B121" s="1179"/>
      <c r="C121" s="1180"/>
      <c r="D121" s="1518"/>
      <c r="E121" s="940"/>
      <c r="F121" s="787"/>
      <c r="G121" s="940"/>
      <c r="H121" s="940"/>
      <c r="I121" s="787"/>
      <c r="J121" s="940"/>
      <c r="K121" s="940"/>
      <c r="L121" s="787"/>
      <c r="M121" s="940"/>
      <c r="N121" s="787"/>
      <c r="O121" s="787"/>
    </row>
    <row r="122" spans="1:15" ht="15.75">
      <c r="A122" s="318"/>
      <c r="B122" s="1179"/>
      <c r="C122" s="1180"/>
      <c r="D122" s="1518"/>
      <c r="E122" s="940"/>
      <c r="F122" s="787"/>
      <c r="G122" s="940"/>
      <c r="H122" s="940"/>
      <c r="I122" s="787"/>
      <c r="J122" s="940"/>
      <c r="K122" s="940"/>
      <c r="L122" s="787"/>
      <c r="M122" s="940"/>
      <c r="N122" s="787"/>
      <c r="O122" s="787"/>
    </row>
    <row r="123" spans="1:15" ht="15.75">
      <c r="A123" s="318"/>
      <c r="B123" s="1179"/>
      <c r="C123" s="1180"/>
      <c r="D123" s="1518"/>
      <c r="E123" s="940"/>
      <c r="F123" s="787"/>
      <c r="G123" s="940"/>
      <c r="H123" s="940"/>
      <c r="I123" s="787"/>
      <c r="J123" s="940"/>
      <c r="K123" s="940"/>
      <c r="L123" s="787"/>
      <c r="M123" s="940"/>
      <c r="N123" s="787"/>
      <c r="O123" s="787"/>
    </row>
    <row r="124" spans="1:15" ht="15.75">
      <c r="A124" s="318"/>
      <c r="B124" s="1179"/>
      <c r="C124" s="1180"/>
      <c r="D124" s="1518"/>
      <c r="E124" s="940"/>
      <c r="F124" s="787"/>
      <c r="G124" s="940"/>
      <c r="H124" s="940"/>
      <c r="I124" s="787"/>
      <c r="J124" s="940"/>
      <c r="K124" s="940"/>
      <c r="L124" s="787"/>
      <c r="M124" s="940"/>
      <c r="N124" s="787"/>
      <c r="O124" s="787"/>
    </row>
    <row r="125" spans="1:15" ht="15.75">
      <c r="A125" s="318"/>
      <c r="B125" s="1179"/>
      <c r="C125" s="1180"/>
      <c r="D125" s="1518"/>
      <c r="E125" s="940"/>
      <c r="F125" s="787"/>
      <c r="G125" s="940"/>
      <c r="H125" s="940"/>
      <c r="I125" s="787"/>
      <c r="J125" s="940"/>
      <c r="K125" s="940"/>
      <c r="L125" s="787"/>
      <c r="M125" s="940"/>
      <c r="N125" s="787"/>
      <c r="O125" s="787"/>
    </row>
    <row r="126" spans="1:15" ht="15.75">
      <c r="A126" s="318"/>
      <c r="B126" s="1179"/>
      <c r="C126" s="1180"/>
      <c r="D126" s="1518"/>
      <c r="E126" s="940"/>
      <c r="F126" s="787"/>
      <c r="G126" s="940"/>
      <c r="H126" s="940"/>
      <c r="I126" s="787"/>
      <c r="J126" s="940"/>
      <c r="K126" s="940"/>
      <c r="L126" s="787"/>
      <c r="M126" s="940"/>
      <c r="N126" s="787"/>
      <c r="O126" s="787"/>
    </row>
    <row r="127" spans="1:15" ht="15.75">
      <c r="A127" s="318"/>
      <c r="B127" s="1179"/>
      <c r="C127" s="1180"/>
      <c r="D127" s="1518"/>
      <c r="E127" s="940"/>
      <c r="F127" s="787"/>
      <c r="G127" s="940"/>
      <c r="H127" s="940"/>
      <c r="I127" s="787"/>
      <c r="J127" s="940"/>
      <c r="K127" s="940"/>
      <c r="L127" s="787"/>
      <c r="M127" s="940"/>
      <c r="N127" s="787"/>
      <c r="O127" s="787"/>
    </row>
    <row r="128" spans="1:15" ht="15.75">
      <c r="A128" s="318"/>
      <c r="B128" s="1179"/>
      <c r="C128" s="1180"/>
      <c r="D128" s="1518"/>
      <c r="E128" s="940"/>
      <c r="F128" s="787"/>
      <c r="G128" s="940"/>
      <c r="H128" s="940"/>
      <c r="I128" s="787"/>
      <c r="J128" s="940"/>
      <c r="K128" s="940"/>
      <c r="L128" s="787"/>
      <c r="M128" s="940"/>
      <c r="N128" s="787"/>
      <c r="O128" s="787"/>
    </row>
    <row r="129" spans="1:15" ht="15.75">
      <c r="A129" s="318"/>
      <c r="B129" s="1179"/>
      <c r="C129" s="1180"/>
      <c r="D129" s="1518"/>
      <c r="E129" s="940"/>
      <c r="F129" s="787"/>
      <c r="G129" s="940"/>
      <c r="H129" s="940"/>
      <c r="I129" s="787"/>
      <c r="J129" s="940"/>
      <c r="K129" s="940"/>
      <c r="L129" s="787"/>
      <c r="M129" s="940"/>
      <c r="N129" s="787"/>
      <c r="O129" s="787"/>
    </row>
    <row r="130" spans="1:15" ht="15.75">
      <c r="A130" s="318"/>
      <c r="B130" s="1179"/>
      <c r="C130" s="1180"/>
      <c r="D130" s="1518"/>
      <c r="E130" s="940"/>
      <c r="F130" s="787"/>
      <c r="G130" s="940"/>
      <c r="H130" s="940"/>
      <c r="I130" s="787"/>
      <c r="J130" s="940"/>
      <c r="K130" s="940"/>
      <c r="L130" s="787"/>
      <c r="M130" s="940"/>
      <c r="N130" s="787"/>
      <c r="O130" s="787"/>
    </row>
    <row r="131" spans="1:15" ht="15.75">
      <c r="A131" s="318"/>
      <c r="B131" s="1179"/>
      <c r="C131" s="1180"/>
      <c r="D131" s="1518"/>
      <c r="E131" s="940"/>
      <c r="F131" s="787"/>
      <c r="G131" s="940"/>
      <c r="H131" s="940"/>
      <c r="I131" s="787"/>
      <c r="J131" s="940"/>
      <c r="K131" s="940"/>
      <c r="L131" s="787"/>
      <c r="M131" s="940"/>
      <c r="N131" s="787"/>
      <c r="O131" s="787"/>
    </row>
    <row r="132" spans="1:15" ht="15.75">
      <c r="A132" s="318"/>
      <c r="B132" s="1179"/>
      <c r="C132" s="1180"/>
      <c r="D132" s="1518"/>
      <c r="E132" s="940"/>
      <c r="F132" s="787"/>
      <c r="G132" s="940"/>
      <c r="H132" s="940"/>
      <c r="I132" s="787"/>
      <c r="J132" s="940"/>
      <c r="K132" s="940"/>
      <c r="L132" s="787"/>
      <c r="M132" s="940"/>
      <c r="N132" s="787"/>
      <c r="O132" s="787"/>
    </row>
    <row r="133" spans="1:15" ht="15.75">
      <c r="A133" s="318"/>
      <c r="B133" s="1179"/>
      <c r="C133" s="1180"/>
      <c r="D133" s="1518"/>
      <c r="E133" s="940"/>
      <c r="F133" s="787"/>
      <c r="G133" s="940"/>
      <c r="H133" s="940"/>
      <c r="I133" s="787"/>
      <c r="J133" s="940"/>
      <c r="K133" s="940"/>
      <c r="L133" s="787"/>
      <c r="M133" s="940"/>
      <c r="N133" s="787"/>
      <c r="O133" s="787"/>
    </row>
    <row r="134" spans="1:15" ht="15.75">
      <c r="A134" s="318"/>
      <c r="B134" s="1179"/>
      <c r="C134" s="1180"/>
      <c r="D134" s="1518"/>
      <c r="E134" s="940"/>
      <c r="F134" s="787"/>
      <c r="G134" s="940"/>
      <c r="H134" s="940"/>
      <c r="I134" s="787"/>
      <c r="J134" s="940"/>
      <c r="K134" s="940"/>
      <c r="L134" s="787"/>
      <c r="M134" s="940"/>
      <c r="N134" s="787"/>
      <c r="O134" s="787"/>
    </row>
    <row r="135" spans="1:15" ht="15.75">
      <c r="A135" s="318"/>
      <c r="B135" s="1179"/>
      <c r="C135" s="1180"/>
      <c r="D135" s="1518"/>
      <c r="E135" s="940"/>
      <c r="F135" s="787"/>
      <c r="G135" s="940"/>
      <c r="H135" s="940"/>
      <c r="I135" s="787"/>
      <c r="J135" s="940"/>
      <c r="K135" s="940"/>
      <c r="L135" s="787"/>
      <c r="M135" s="940"/>
      <c r="N135" s="787"/>
      <c r="O135" s="787"/>
    </row>
    <row r="136" spans="1:15" ht="15.75">
      <c r="A136" s="318"/>
      <c r="B136" s="1179"/>
      <c r="C136" s="1180"/>
      <c r="D136" s="1518"/>
      <c r="E136" s="940"/>
      <c r="F136" s="787"/>
      <c r="G136" s="940"/>
      <c r="H136" s="940"/>
      <c r="I136" s="787"/>
      <c r="J136" s="940"/>
      <c r="K136" s="940"/>
      <c r="L136" s="787"/>
      <c r="M136" s="940"/>
      <c r="N136" s="787"/>
      <c r="O136" s="787"/>
    </row>
    <row r="137" spans="1:15" ht="15.75">
      <c r="A137" s="318"/>
      <c r="B137" s="1179"/>
      <c r="C137" s="1180"/>
      <c r="D137" s="1518"/>
      <c r="E137" s="940"/>
      <c r="F137" s="787"/>
      <c r="G137" s="940"/>
      <c r="H137" s="940"/>
      <c r="I137" s="787"/>
      <c r="J137" s="940"/>
      <c r="K137" s="940"/>
      <c r="L137" s="787"/>
      <c r="M137" s="940"/>
      <c r="N137" s="787"/>
      <c r="O137" s="787"/>
    </row>
    <row r="138" spans="1:15" ht="15.75">
      <c r="A138" s="318"/>
      <c r="B138" s="1179"/>
      <c r="C138" s="1180"/>
      <c r="D138" s="1518"/>
      <c r="E138" s="940"/>
      <c r="F138" s="787"/>
      <c r="G138" s="940"/>
      <c r="H138" s="940"/>
      <c r="I138" s="787"/>
      <c r="J138" s="940"/>
      <c r="K138" s="940"/>
      <c r="L138" s="787"/>
      <c r="M138" s="940"/>
      <c r="N138" s="787"/>
      <c r="O138" s="787"/>
    </row>
    <row r="139" spans="1:15" ht="15.75">
      <c r="A139" s="318"/>
      <c r="B139" s="1179"/>
      <c r="C139" s="1180"/>
      <c r="D139" s="1518"/>
      <c r="E139" s="940"/>
      <c r="F139" s="787"/>
      <c r="G139" s="940"/>
      <c r="H139" s="940"/>
      <c r="I139" s="787"/>
      <c r="J139" s="940"/>
      <c r="K139" s="940"/>
      <c r="L139" s="787"/>
      <c r="M139" s="940"/>
      <c r="N139" s="787"/>
      <c r="O139" s="787"/>
    </row>
    <row r="140" spans="1:15" ht="15.75">
      <c r="A140" s="318"/>
      <c r="B140" s="1179"/>
      <c r="C140" s="1180"/>
      <c r="D140" s="1518"/>
      <c r="E140" s="940"/>
      <c r="F140" s="787"/>
      <c r="G140" s="940"/>
      <c r="H140" s="940"/>
      <c r="I140" s="787"/>
      <c r="J140" s="940"/>
      <c r="K140" s="940"/>
      <c r="L140" s="787"/>
      <c r="M140" s="940"/>
      <c r="N140" s="787"/>
      <c r="O140" s="787"/>
    </row>
    <row r="141" spans="1:15" ht="15.75">
      <c r="A141" s="318"/>
      <c r="B141" s="1179"/>
      <c r="C141" s="1180"/>
      <c r="D141" s="1518"/>
      <c r="E141" s="940"/>
      <c r="F141" s="787"/>
      <c r="G141" s="940"/>
      <c r="H141" s="940"/>
      <c r="I141" s="787"/>
      <c r="J141" s="940"/>
      <c r="K141" s="940"/>
      <c r="L141" s="787"/>
      <c r="M141" s="940"/>
      <c r="N141" s="787"/>
      <c r="O141" s="787"/>
    </row>
    <row r="142" spans="1:15" ht="15.75">
      <c r="A142" s="318"/>
      <c r="B142" s="1179"/>
      <c r="C142" s="1180"/>
      <c r="D142" s="1518"/>
      <c r="E142" s="940"/>
      <c r="F142" s="787"/>
      <c r="G142" s="940"/>
      <c r="H142" s="940"/>
      <c r="I142" s="787"/>
      <c r="J142" s="940"/>
      <c r="K142" s="940"/>
      <c r="L142" s="787"/>
      <c r="M142" s="940"/>
      <c r="N142" s="787"/>
      <c r="O142" s="787"/>
    </row>
    <row r="143" spans="1:15" ht="15.75">
      <c r="A143" s="318"/>
      <c r="B143" s="1179"/>
      <c r="C143" s="1180"/>
      <c r="D143" s="1518"/>
      <c r="E143" s="940"/>
      <c r="F143" s="787"/>
      <c r="G143" s="940"/>
      <c r="H143" s="940"/>
      <c r="I143" s="787"/>
      <c r="J143" s="940"/>
      <c r="K143" s="940"/>
      <c r="L143" s="787"/>
      <c r="M143" s="940"/>
      <c r="N143" s="787"/>
      <c r="O143" s="787"/>
    </row>
    <row r="144" spans="1:15" ht="15.75">
      <c r="A144" s="318"/>
      <c r="B144" s="1179"/>
      <c r="C144" s="1180"/>
      <c r="D144" s="1518"/>
      <c r="E144" s="940"/>
      <c r="F144" s="787"/>
      <c r="G144" s="940"/>
      <c r="H144" s="940"/>
      <c r="I144" s="787"/>
      <c r="J144" s="940"/>
      <c r="K144" s="940"/>
      <c r="L144" s="787"/>
      <c r="M144" s="940"/>
      <c r="N144" s="787"/>
      <c r="O144" s="787"/>
    </row>
    <row r="145" spans="1:15" ht="15.75">
      <c r="A145" s="318"/>
      <c r="B145" s="1179"/>
      <c r="C145" s="1180"/>
      <c r="D145" s="1518"/>
      <c r="E145" s="940"/>
      <c r="F145" s="787"/>
      <c r="G145" s="940"/>
      <c r="H145" s="940"/>
      <c r="I145" s="787"/>
      <c r="J145" s="940"/>
      <c r="K145" s="940"/>
      <c r="L145" s="787"/>
      <c r="M145" s="940"/>
      <c r="N145" s="787"/>
      <c r="O145" s="787"/>
    </row>
    <row r="146" spans="1:15" ht="15.75">
      <c r="A146" s="318"/>
      <c r="B146" s="1179"/>
      <c r="C146" s="1180"/>
      <c r="D146" s="1518"/>
      <c r="E146" s="940"/>
      <c r="F146" s="787"/>
      <c r="G146" s="940"/>
      <c r="H146" s="940"/>
      <c r="I146" s="787"/>
      <c r="J146" s="940"/>
      <c r="K146" s="940"/>
      <c r="L146" s="787"/>
      <c r="M146" s="940"/>
      <c r="N146" s="787"/>
      <c r="O146" s="787"/>
    </row>
    <row r="147" spans="1:15" ht="15.75">
      <c r="A147" s="318"/>
      <c r="B147" s="1179"/>
      <c r="C147" s="1180"/>
      <c r="D147" s="1518"/>
      <c r="E147" s="940"/>
      <c r="F147" s="787"/>
      <c r="G147" s="940"/>
      <c r="H147" s="940"/>
      <c r="I147" s="787"/>
      <c r="J147" s="940"/>
      <c r="K147" s="940"/>
      <c r="L147" s="787"/>
      <c r="M147" s="940"/>
      <c r="N147" s="787"/>
      <c r="O147" s="787"/>
    </row>
    <row r="148" spans="1:15" ht="15.75">
      <c r="A148" s="318"/>
      <c r="B148" s="1179"/>
      <c r="C148" s="1180"/>
      <c r="D148" s="1518"/>
      <c r="E148" s="940"/>
      <c r="F148" s="787"/>
      <c r="G148" s="940"/>
      <c r="H148" s="940"/>
      <c r="I148" s="787"/>
      <c r="J148" s="940"/>
      <c r="K148" s="940"/>
      <c r="L148" s="787"/>
      <c r="M148" s="940"/>
      <c r="N148" s="787"/>
      <c r="O148" s="787"/>
    </row>
    <row r="149" spans="1:15" ht="15.75">
      <c r="A149" s="318"/>
      <c r="B149" s="1179"/>
      <c r="C149" s="1180"/>
      <c r="D149" s="1518"/>
      <c r="E149" s="940"/>
      <c r="F149" s="787"/>
      <c r="G149" s="940"/>
      <c r="H149" s="940"/>
      <c r="I149" s="787"/>
      <c r="J149" s="940"/>
      <c r="K149" s="940"/>
      <c r="L149" s="787"/>
      <c r="M149" s="940"/>
      <c r="N149" s="787"/>
      <c r="O149" s="787"/>
    </row>
    <row r="150" spans="1:15" ht="15.75">
      <c r="A150" s="318"/>
      <c r="B150" s="1179"/>
      <c r="C150" s="1180"/>
      <c r="D150" s="1518"/>
      <c r="E150" s="940"/>
      <c r="F150" s="787"/>
      <c r="G150" s="940"/>
      <c r="H150" s="940"/>
      <c r="I150" s="787"/>
      <c r="J150" s="940"/>
      <c r="K150" s="940"/>
      <c r="L150" s="787"/>
      <c r="M150" s="940"/>
      <c r="N150" s="787"/>
      <c r="O150" s="787"/>
    </row>
    <row r="151" spans="1:15" ht="15.75">
      <c r="A151" s="318"/>
      <c r="B151" s="1179"/>
      <c r="C151" s="1180"/>
      <c r="D151" s="1518"/>
      <c r="E151" s="940"/>
      <c r="F151" s="787"/>
      <c r="G151" s="940"/>
      <c r="H151" s="940"/>
      <c r="I151" s="787"/>
      <c r="J151" s="940"/>
      <c r="K151" s="940"/>
      <c r="L151" s="787"/>
      <c r="M151" s="940"/>
      <c r="N151" s="787"/>
      <c r="O151" s="787"/>
    </row>
    <row r="152" spans="1:15" ht="15.75">
      <c r="A152" s="318"/>
      <c r="B152" s="1179"/>
      <c r="C152" s="1180"/>
      <c r="D152" s="1518"/>
      <c r="E152" s="940"/>
      <c r="F152" s="787"/>
      <c r="G152" s="940"/>
      <c r="H152" s="940"/>
      <c r="I152" s="787"/>
      <c r="J152" s="940"/>
      <c r="K152" s="940"/>
      <c r="L152" s="787"/>
      <c r="M152" s="940"/>
      <c r="N152" s="787"/>
      <c r="O152" s="787"/>
    </row>
    <row r="153" spans="1:15" ht="15.75">
      <c r="A153" s="318"/>
      <c r="B153" s="1179"/>
      <c r="C153" s="1180"/>
      <c r="D153" s="1518"/>
      <c r="E153" s="940"/>
      <c r="F153" s="787"/>
      <c r="G153" s="940"/>
      <c r="H153" s="940"/>
      <c r="I153" s="787"/>
      <c r="J153" s="940"/>
      <c r="K153" s="940"/>
      <c r="L153" s="787"/>
      <c r="M153" s="940"/>
      <c r="N153" s="787"/>
      <c r="O153" s="787"/>
    </row>
    <row r="154" spans="1:15" ht="15.75">
      <c r="A154" s="318"/>
      <c r="B154" s="1179"/>
      <c r="C154" s="1180"/>
      <c r="D154" s="1518"/>
      <c r="E154" s="940"/>
      <c r="F154" s="787"/>
      <c r="G154" s="940"/>
      <c r="H154" s="940"/>
      <c r="I154" s="787"/>
      <c r="J154" s="940"/>
      <c r="K154" s="940"/>
      <c r="L154" s="787"/>
      <c r="M154" s="940"/>
      <c r="N154" s="787"/>
      <c r="O154" s="787"/>
    </row>
    <row r="155" spans="1:15" ht="15.75">
      <c r="A155" s="318"/>
      <c r="B155" s="1179"/>
      <c r="C155" s="1180"/>
      <c r="D155" s="1518"/>
      <c r="E155" s="940"/>
      <c r="F155" s="787"/>
      <c r="G155" s="940"/>
      <c r="H155" s="940"/>
      <c r="I155" s="787"/>
      <c r="J155" s="940"/>
      <c r="K155" s="940"/>
      <c r="L155" s="787"/>
      <c r="M155" s="940"/>
      <c r="N155" s="787"/>
      <c r="O155" s="787"/>
    </row>
    <row r="156" spans="1:15" ht="15.75">
      <c r="A156" s="318"/>
      <c r="B156" s="1179"/>
      <c r="C156" s="1180"/>
      <c r="D156" s="1518"/>
      <c r="E156" s="940"/>
      <c r="F156" s="787"/>
      <c r="G156" s="940"/>
      <c r="H156" s="940"/>
      <c r="I156" s="787"/>
      <c r="J156" s="940"/>
      <c r="K156" s="940"/>
      <c r="L156" s="787"/>
      <c r="M156" s="940"/>
      <c r="N156" s="787"/>
      <c r="O156" s="787"/>
    </row>
    <row r="157" spans="1:15" ht="15.75">
      <c r="A157" s="318"/>
      <c r="B157" s="1179"/>
      <c r="C157" s="1180"/>
      <c r="D157" s="1518"/>
      <c r="E157" s="940"/>
      <c r="F157" s="787"/>
      <c r="G157" s="940"/>
      <c r="H157" s="940"/>
      <c r="I157" s="787"/>
      <c r="J157" s="940"/>
      <c r="K157" s="940"/>
      <c r="L157" s="787"/>
      <c r="M157" s="940"/>
      <c r="N157" s="787"/>
      <c r="O157" s="787"/>
    </row>
    <row r="158" spans="1:15" ht="15.75">
      <c r="A158" s="318"/>
      <c r="B158" s="1179"/>
      <c r="C158" s="1180"/>
      <c r="D158" s="1518"/>
      <c r="E158" s="940"/>
      <c r="F158" s="787"/>
      <c r="G158" s="940"/>
      <c r="H158" s="940"/>
      <c r="I158" s="787"/>
      <c r="J158" s="940"/>
      <c r="K158" s="940"/>
      <c r="L158" s="787"/>
      <c r="M158" s="940"/>
      <c r="N158" s="787"/>
      <c r="O158" s="787"/>
    </row>
    <row r="159" spans="1:15" ht="15.75">
      <c r="A159" s="318"/>
      <c r="B159" s="1179"/>
      <c r="C159" s="1180"/>
      <c r="D159" s="1518"/>
      <c r="E159" s="940"/>
      <c r="G159" s="940"/>
      <c r="H159" s="940"/>
      <c r="J159" s="940"/>
      <c r="K159" s="940"/>
      <c r="M159" s="940"/>
      <c r="N159" s="787"/>
      <c r="O159" s="787"/>
    </row>
    <row r="160" spans="1:15" ht="15.75">
      <c r="A160" s="318"/>
      <c r="B160" s="1179"/>
      <c r="C160" s="1180"/>
      <c r="D160" s="1518"/>
      <c r="E160" s="940"/>
      <c r="G160" s="940"/>
      <c r="H160" s="940"/>
      <c r="J160" s="940"/>
      <c r="K160" s="940"/>
      <c r="M160" s="940"/>
      <c r="N160" s="787"/>
      <c r="O160" s="787"/>
    </row>
    <row r="161" spans="1:15" ht="15.75">
      <c r="A161" s="318"/>
      <c r="B161" s="1179"/>
      <c r="C161" s="1180"/>
      <c r="D161" s="1518"/>
      <c r="E161" s="940"/>
      <c r="G161" s="940"/>
      <c r="H161" s="940"/>
      <c r="J161" s="940"/>
      <c r="K161" s="940"/>
      <c r="M161" s="940"/>
      <c r="N161" s="787"/>
      <c r="O161" s="787"/>
    </row>
    <row r="162" spans="1:15" ht="15.75">
      <c r="A162" s="318"/>
      <c r="B162" s="1179"/>
      <c r="C162" s="1180"/>
      <c r="D162" s="1518"/>
      <c r="E162" s="940"/>
      <c r="G162" s="940"/>
      <c r="H162" s="940"/>
      <c r="J162" s="940"/>
      <c r="K162" s="940"/>
      <c r="M162" s="940"/>
      <c r="N162" s="787"/>
      <c r="O162" s="787"/>
    </row>
    <row r="163" spans="1:15" ht="15.75">
      <c r="A163" s="318"/>
      <c r="B163" s="1179"/>
      <c r="C163" s="1180"/>
      <c r="D163" s="1518"/>
      <c r="E163" s="940"/>
      <c r="G163" s="940"/>
      <c r="H163" s="940"/>
      <c r="J163" s="940"/>
      <c r="K163" s="940"/>
      <c r="M163" s="940"/>
      <c r="N163" s="787"/>
      <c r="O163" s="787"/>
    </row>
    <row r="164" spans="1:15" ht="15.75">
      <c r="A164" s="318"/>
      <c r="B164" s="1179"/>
      <c r="C164" s="1180"/>
      <c r="D164" s="1518"/>
      <c r="E164" s="940"/>
      <c r="G164" s="940"/>
      <c r="H164" s="940"/>
      <c r="J164" s="940"/>
      <c r="K164" s="940"/>
      <c r="M164" s="940"/>
      <c r="N164" s="787"/>
      <c r="O164" s="787"/>
    </row>
    <row r="165" spans="1:15" ht="15.75">
      <c r="A165" s="318"/>
      <c r="B165" s="1179"/>
      <c r="C165" s="1180"/>
      <c r="D165" s="1518"/>
      <c r="E165" s="940"/>
      <c r="G165" s="940"/>
      <c r="H165" s="940"/>
      <c r="J165" s="940"/>
      <c r="K165" s="940"/>
      <c r="M165" s="940"/>
      <c r="N165" s="787"/>
      <c r="O165" s="787"/>
    </row>
    <row r="166" spans="1:15" ht="15.75">
      <c r="A166" s="318"/>
      <c r="B166" s="1179"/>
      <c r="C166" s="1180"/>
      <c r="D166" s="1518"/>
      <c r="E166" s="940"/>
      <c r="G166" s="940"/>
      <c r="H166" s="940"/>
      <c r="J166" s="940"/>
      <c r="K166" s="940"/>
      <c r="M166" s="940"/>
      <c r="N166" s="787"/>
      <c r="O166" s="787"/>
    </row>
    <row r="167" spans="1:15" ht="15.75">
      <c r="A167" s="318"/>
      <c r="B167" s="1179"/>
      <c r="C167" s="1180"/>
      <c r="D167" s="1518"/>
      <c r="E167" s="940"/>
      <c r="G167" s="940"/>
      <c r="H167" s="940"/>
      <c r="J167" s="940"/>
      <c r="K167" s="940"/>
      <c r="M167" s="940"/>
      <c r="N167" s="787"/>
      <c r="O167" s="787"/>
    </row>
    <row r="168" spans="1:15" ht="15.75">
      <c r="A168" s="318"/>
      <c r="B168" s="1179"/>
      <c r="C168" s="1180"/>
      <c r="D168" s="1518"/>
      <c r="E168" s="940"/>
      <c r="G168" s="940"/>
      <c r="H168" s="940"/>
      <c r="J168" s="940"/>
      <c r="K168" s="940"/>
      <c r="M168" s="940"/>
      <c r="N168" s="787"/>
      <c r="O168" s="787"/>
    </row>
    <row r="169" spans="1:15" ht="15.75">
      <c r="A169" s="318"/>
      <c r="B169" s="1179"/>
      <c r="C169" s="1180"/>
      <c r="D169" s="1518"/>
      <c r="E169" s="940"/>
      <c r="G169" s="940"/>
      <c r="H169" s="940"/>
      <c r="J169" s="940"/>
      <c r="K169" s="940"/>
      <c r="M169" s="940"/>
      <c r="N169" s="787"/>
      <c r="O169" s="787"/>
    </row>
    <row r="170" spans="1:15" ht="15.75">
      <c r="A170" s="318"/>
      <c r="B170" s="1179"/>
      <c r="C170" s="1180"/>
      <c r="D170" s="1518"/>
      <c r="E170" s="940"/>
      <c r="G170" s="940"/>
      <c r="H170" s="940"/>
      <c r="J170" s="940"/>
      <c r="K170" s="940"/>
      <c r="M170" s="940"/>
      <c r="N170" s="787"/>
      <c r="O170" s="787"/>
    </row>
    <row r="171" spans="1:15" ht="15.75">
      <c r="A171" s="318"/>
      <c r="B171" s="1179"/>
      <c r="C171" s="1180"/>
      <c r="D171" s="1518"/>
      <c r="E171" s="940"/>
      <c r="G171" s="940"/>
      <c r="H171" s="940"/>
      <c r="J171" s="940"/>
      <c r="K171" s="940"/>
      <c r="M171" s="940"/>
      <c r="N171" s="787"/>
      <c r="O171" s="787"/>
    </row>
    <row r="172" spans="1:15" ht="15.75">
      <c r="A172" s="318"/>
      <c r="B172" s="1179"/>
      <c r="C172" s="1180"/>
      <c r="D172" s="1518"/>
      <c r="E172" s="940"/>
      <c r="G172" s="940"/>
      <c r="H172" s="940"/>
      <c r="J172" s="940"/>
      <c r="K172" s="940"/>
      <c r="M172" s="940"/>
      <c r="N172" s="787"/>
      <c r="O172" s="787"/>
    </row>
    <row r="173" spans="1:15" ht="15.75">
      <c r="A173" s="318"/>
      <c r="B173" s="1179"/>
      <c r="C173" s="1180"/>
      <c r="D173" s="1518"/>
      <c r="E173" s="940"/>
      <c r="G173" s="940"/>
      <c r="H173" s="940"/>
      <c r="J173" s="940"/>
      <c r="K173" s="940"/>
      <c r="M173" s="940"/>
      <c r="N173" s="787"/>
      <c r="O173" s="787"/>
    </row>
    <row r="174" spans="1:15" ht="15.75">
      <c r="A174" s="318"/>
      <c r="B174" s="1179"/>
      <c r="C174" s="1180"/>
      <c r="D174" s="1518"/>
      <c r="E174" s="940"/>
      <c r="G174" s="940"/>
      <c r="H174" s="940"/>
      <c r="J174" s="940"/>
      <c r="K174" s="940"/>
      <c r="M174" s="940"/>
      <c r="N174" s="787"/>
      <c r="O174" s="787"/>
    </row>
    <row r="175" spans="1:15" ht="15.75">
      <c r="A175" s="318"/>
      <c r="B175" s="1179"/>
      <c r="C175" s="1180"/>
      <c r="D175" s="1518"/>
      <c r="E175" s="940"/>
      <c r="G175" s="940"/>
      <c r="H175" s="940"/>
      <c r="J175" s="940"/>
      <c r="K175" s="940"/>
      <c r="M175" s="940"/>
      <c r="N175" s="787"/>
      <c r="O175" s="787"/>
    </row>
    <row r="176" spans="1:15" ht="15.75">
      <c r="A176" s="318"/>
      <c r="B176" s="1179"/>
      <c r="C176" s="1180"/>
      <c r="D176" s="1518"/>
      <c r="E176" s="940"/>
      <c r="G176" s="940"/>
      <c r="H176" s="940"/>
      <c r="J176" s="940"/>
      <c r="K176" s="940"/>
      <c r="M176" s="940"/>
      <c r="N176" s="787"/>
      <c r="O176" s="787"/>
    </row>
    <row r="177" spans="1:15" ht="15.75">
      <c r="A177" s="318"/>
      <c r="B177" s="1179"/>
      <c r="C177" s="1180"/>
      <c r="D177" s="1518"/>
      <c r="E177" s="940"/>
      <c r="G177" s="940"/>
      <c r="H177" s="940"/>
      <c r="J177" s="940"/>
      <c r="K177" s="940"/>
      <c r="M177" s="940"/>
      <c r="N177" s="787"/>
      <c r="O177" s="787"/>
    </row>
    <row r="178" spans="1:15" ht="15.75">
      <c r="A178" s="318"/>
      <c r="B178" s="1179"/>
      <c r="C178" s="1180"/>
      <c r="D178" s="1518"/>
      <c r="E178" s="940"/>
      <c r="G178" s="940"/>
      <c r="H178" s="940"/>
      <c r="J178" s="940"/>
      <c r="K178" s="940"/>
      <c r="M178" s="940"/>
      <c r="N178" s="787"/>
      <c r="O178" s="787"/>
    </row>
    <row r="179" spans="1:15" ht="15.75">
      <c r="A179" s="318"/>
      <c r="B179" s="1179"/>
      <c r="C179" s="1180"/>
      <c r="D179" s="1518"/>
      <c r="E179" s="940"/>
      <c r="G179" s="940"/>
      <c r="H179" s="940"/>
      <c r="J179" s="940"/>
      <c r="K179" s="940"/>
      <c r="M179" s="940"/>
      <c r="N179" s="787"/>
      <c r="O179" s="787"/>
    </row>
    <row r="180" spans="1:15" ht="15.75">
      <c r="A180" s="318"/>
      <c r="B180" s="1179"/>
      <c r="C180" s="1180"/>
      <c r="D180" s="1518"/>
      <c r="E180" s="940"/>
      <c r="G180" s="940"/>
      <c r="H180" s="940"/>
      <c r="J180" s="940"/>
      <c r="K180" s="940"/>
      <c r="M180" s="940"/>
      <c r="N180" s="787"/>
      <c r="O180" s="787"/>
    </row>
    <row r="181" spans="1:15" ht="15.75">
      <c r="A181" s="318"/>
      <c r="B181" s="1179"/>
      <c r="C181" s="1180"/>
      <c r="D181" s="1518"/>
      <c r="E181" s="940"/>
      <c r="G181" s="787"/>
      <c r="H181" s="940"/>
      <c r="J181" s="787"/>
      <c r="K181" s="940"/>
      <c r="M181" s="787"/>
      <c r="N181" s="787"/>
      <c r="O181" s="787"/>
    </row>
    <row r="182" spans="1:15" ht="15.75">
      <c r="A182" s="318"/>
      <c r="B182" s="1179"/>
      <c r="C182" s="1180"/>
      <c r="D182" s="1518"/>
      <c r="E182" s="940"/>
      <c r="G182" s="787"/>
      <c r="H182" s="940"/>
      <c r="J182" s="787"/>
      <c r="K182" s="940"/>
      <c r="M182" s="787"/>
      <c r="N182" s="787"/>
      <c r="O182" s="787"/>
    </row>
    <row r="183" spans="1:15" ht="15.75">
      <c r="A183" s="318"/>
      <c r="B183" s="1179"/>
      <c r="C183" s="1180"/>
      <c r="D183" s="1518"/>
      <c r="E183" s="940"/>
      <c r="G183" s="787"/>
      <c r="H183" s="940"/>
      <c r="J183" s="787"/>
      <c r="K183" s="940"/>
      <c r="M183" s="787"/>
      <c r="N183" s="787"/>
      <c r="O183" s="787"/>
    </row>
    <row r="184" spans="1:15" ht="15.75">
      <c r="A184" s="318"/>
      <c r="B184" s="1179"/>
      <c r="C184" s="1180"/>
      <c r="D184" s="1518"/>
      <c r="E184" s="940"/>
      <c r="G184" s="787"/>
      <c r="H184" s="940"/>
      <c r="J184" s="787"/>
      <c r="K184" s="940"/>
      <c r="M184" s="787"/>
      <c r="N184" s="787"/>
      <c r="O184" s="787"/>
    </row>
    <row r="185" spans="1:15" ht="15.75">
      <c r="A185" s="318"/>
      <c r="B185" s="1179"/>
      <c r="C185" s="1180"/>
      <c r="D185" s="1518"/>
      <c r="E185" s="940"/>
      <c r="G185" s="787"/>
      <c r="H185" s="940"/>
      <c r="J185" s="787"/>
      <c r="K185" s="940"/>
      <c r="M185" s="787"/>
      <c r="N185" s="787"/>
      <c r="O185" s="787"/>
    </row>
    <row r="186" spans="1:15" ht="15.75">
      <c r="A186" s="318"/>
      <c r="B186" s="1179"/>
      <c r="C186" s="1180"/>
      <c r="D186" s="1518"/>
      <c r="E186" s="940"/>
      <c r="G186" s="787"/>
      <c r="H186" s="940"/>
      <c r="J186" s="787"/>
      <c r="K186" s="940"/>
      <c r="M186" s="787"/>
      <c r="N186" s="787"/>
      <c r="O186" s="787"/>
    </row>
    <row r="187" spans="1:15" ht="15.75">
      <c r="A187" s="318"/>
      <c r="B187" s="1179"/>
      <c r="C187" s="1180"/>
      <c r="D187" s="1518"/>
      <c r="E187" s="940"/>
      <c r="G187" s="787"/>
      <c r="H187" s="940"/>
      <c r="J187" s="787"/>
      <c r="K187" s="940"/>
      <c r="M187" s="787"/>
      <c r="N187" s="787"/>
      <c r="O187" s="787"/>
    </row>
    <row r="188" spans="1:15" ht="15.75">
      <c r="A188" s="318"/>
      <c r="B188" s="1179"/>
      <c r="C188" s="1180"/>
      <c r="D188" s="1518"/>
      <c r="E188" s="940"/>
      <c r="G188" s="787"/>
      <c r="H188" s="940"/>
      <c r="J188" s="787"/>
      <c r="K188" s="940"/>
      <c r="M188" s="787"/>
      <c r="N188" s="787"/>
      <c r="O188" s="787"/>
    </row>
    <row r="189" spans="1:15" ht="15.75">
      <c r="A189" s="318"/>
      <c r="B189" s="1179"/>
      <c r="C189" s="1180"/>
      <c r="D189" s="1518"/>
      <c r="E189" s="940"/>
      <c r="G189" s="787"/>
      <c r="H189" s="940"/>
      <c r="J189" s="787"/>
      <c r="K189" s="940"/>
      <c r="M189" s="787"/>
      <c r="N189" s="787"/>
      <c r="O189" s="787"/>
    </row>
    <row r="190" spans="1:15" ht="15.75">
      <c r="A190" s="318"/>
      <c r="B190" s="1179"/>
      <c r="C190" s="1180"/>
      <c r="D190" s="1518"/>
      <c r="E190" s="940"/>
      <c r="G190" s="787"/>
      <c r="H190" s="940"/>
      <c r="J190" s="787"/>
      <c r="K190" s="940"/>
      <c r="M190" s="787"/>
      <c r="N190" s="787"/>
      <c r="O190" s="787"/>
    </row>
    <row r="191" spans="1:15" ht="15.75">
      <c r="A191" s="318"/>
      <c r="B191" s="1179"/>
      <c r="C191" s="1180"/>
      <c r="D191" s="1518"/>
      <c r="E191" s="940"/>
      <c r="G191" s="787"/>
      <c r="H191" s="940"/>
      <c r="J191" s="787"/>
      <c r="K191" s="940"/>
      <c r="M191" s="787"/>
      <c r="N191" s="787"/>
      <c r="O191" s="787"/>
    </row>
    <row r="192" spans="1:15" ht="15.75">
      <c r="A192" s="318"/>
      <c r="B192" s="1179"/>
      <c r="C192" s="1180"/>
      <c r="D192" s="1518"/>
      <c r="E192" s="940"/>
      <c r="G192" s="787"/>
      <c r="H192" s="940"/>
      <c r="J192" s="787"/>
      <c r="K192" s="940"/>
      <c r="M192" s="787"/>
      <c r="N192" s="787"/>
      <c r="O192" s="787"/>
    </row>
    <row r="193" spans="1:15" ht="15.75">
      <c r="A193" s="318"/>
      <c r="B193" s="1179"/>
      <c r="C193" s="1180"/>
      <c r="D193" s="1518"/>
      <c r="E193" s="940"/>
      <c r="G193" s="787"/>
      <c r="H193" s="940"/>
      <c r="J193" s="787"/>
      <c r="K193" s="940"/>
      <c r="M193" s="787"/>
      <c r="N193" s="787"/>
      <c r="O193" s="787"/>
    </row>
    <row r="194" spans="1:15" ht="15.75">
      <c r="A194" s="318"/>
      <c r="B194" s="1179"/>
      <c r="C194" s="1180"/>
      <c r="D194" s="1518"/>
      <c r="E194" s="940"/>
      <c r="G194" s="787"/>
      <c r="H194" s="940"/>
      <c r="J194" s="787"/>
      <c r="K194" s="940"/>
      <c r="M194" s="787"/>
      <c r="N194" s="787"/>
      <c r="O194" s="787"/>
    </row>
    <row r="195" spans="1:15" ht="15.75">
      <c r="A195" s="318"/>
      <c r="B195" s="1179"/>
      <c r="C195" s="1180"/>
      <c r="D195" s="1518"/>
      <c r="E195" s="940"/>
      <c r="G195" s="787"/>
      <c r="H195" s="940"/>
      <c r="J195" s="787"/>
      <c r="K195" s="940"/>
      <c r="M195" s="787"/>
      <c r="N195" s="787"/>
      <c r="O195" s="787"/>
    </row>
    <row r="196" spans="1:15" ht="15.75">
      <c r="A196" s="318"/>
      <c r="B196" s="1179"/>
      <c r="C196" s="1180"/>
      <c r="D196" s="1518"/>
      <c r="E196" s="940"/>
      <c r="G196" s="787"/>
      <c r="H196" s="940"/>
      <c r="J196" s="787"/>
      <c r="K196" s="940"/>
      <c r="M196" s="787"/>
      <c r="N196" s="787"/>
      <c r="O196" s="787"/>
    </row>
    <row r="197" spans="1:15" ht="15.75">
      <c r="A197" s="318"/>
      <c r="B197" s="1179"/>
      <c r="C197" s="1180"/>
      <c r="D197" s="1518"/>
      <c r="E197" s="940"/>
      <c r="G197" s="787"/>
      <c r="H197" s="940"/>
      <c r="J197" s="787"/>
      <c r="K197" s="940"/>
      <c r="M197" s="787"/>
      <c r="N197" s="787"/>
      <c r="O197" s="787"/>
    </row>
    <row r="198" spans="1:15" ht="15.75">
      <c r="A198" s="318"/>
      <c r="B198" s="1179"/>
      <c r="C198" s="1180"/>
      <c r="D198" s="1518"/>
      <c r="E198" s="940"/>
      <c r="G198" s="787"/>
      <c r="H198" s="940"/>
      <c r="J198" s="787"/>
      <c r="K198" s="940"/>
      <c r="M198" s="787"/>
      <c r="N198" s="787"/>
      <c r="O198" s="787"/>
    </row>
    <row r="199" spans="1:15" ht="15.75">
      <c r="A199" s="318"/>
      <c r="B199" s="1179"/>
      <c r="C199" s="1180"/>
      <c r="D199" s="1518"/>
      <c r="E199" s="940"/>
      <c r="G199" s="787"/>
      <c r="H199" s="940"/>
      <c r="J199" s="787"/>
      <c r="K199" s="940"/>
      <c r="M199" s="787"/>
      <c r="N199" s="787"/>
      <c r="O199" s="787"/>
    </row>
    <row r="200" spans="1:15" ht="15.75">
      <c r="A200" s="318"/>
      <c r="B200" s="1179"/>
      <c r="C200" s="1180"/>
      <c r="D200" s="1518"/>
      <c r="E200" s="940"/>
      <c r="H200" s="940"/>
      <c r="K200" s="940"/>
    </row>
    <row r="201" spans="1:15" ht="15.75">
      <c r="A201" s="318"/>
      <c r="B201" s="1179"/>
      <c r="C201" s="1180"/>
      <c r="D201" s="1518"/>
    </row>
    <row r="202" spans="1:15" ht="15.75">
      <c r="A202" s="318"/>
      <c r="B202" s="1179"/>
      <c r="C202" s="1180"/>
      <c r="D202" s="1518"/>
    </row>
    <row r="203" spans="1:15" ht="15.75">
      <c r="A203" s="318"/>
      <c r="B203" s="1179"/>
      <c r="C203" s="1180"/>
      <c r="D203" s="1518"/>
    </row>
    <row r="204" spans="1:15" ht="15.75">
      <c r="A204" s="318"/>
      <c r="B204" s="1179"/>
      <c r="C204" s="1180"/>
      <c r="D204" s="1518"/>
    </row>
    <row r="205" spans="1:15" ht="15.75">
      <c r="A205" s="318"/>
      <c r="B205" s="1179"/>
      <c r="C205" s="1180"/>
      <c r="D205" s="1518"/>
    </row>
    <row r="206" spans="1:15" ht="15.75">
      <c r="A206" s="318"/>
      <c r="B206" s="1179"/>
      <c r="C206" s="1180"/>
      <c r="D206" s="1518"/>
    </row>
    <row r="207" spans="1:15" ht="15.75">
      <c r="A207" s="318"/>
      <c r="B207" s="1179"/>
      <c r="C207" s="1180"/>
      <c r="D207" s="1518"/>
    </row>
    <row r="208" spans="1:15" ht="15.75">
      <c r="A208" s="318"/>
      <c r="B208" s="1179"/>
      <c r="C208" s="1180"/>
      <c r="D208" s="1518"/>
    </row>
    <row r="209" spans="1:4" ht="15.75">
      <c r="A209" s="318"/>
      <c r="B209" s="1179"/>
      <c r="C209" s="1180"/>
      <c r="D209" s="1518"/>
    </row>
    <row r="210" spans="1:4" ht="15.75">
      <c r="A210" s="318"/>
      <c r="B210" s="1179"/>
      <c r="C210" s="1180"/>
      <c r="D210" s="1518"/>
    </row>
    <row r="211" spans="1:4" ht="15.75">
      <c r="A211" s="318"/>
      <c r="B211" s="1179"/>
      <c r="C211" s="1180"/>
      <c r="D211" s="1518"/>
    </row>
    <row r="212" spans="1:4" ht="15.75">
      <c r="A212" s="318"/>
      <c r="B212" s="1179"/>
      <c r="C212" s="1180"/>
      <c r="D212" s="1518"/>
    </row>
    <row r="213" spans="1:4" ht="15.75">
      <c r="A213" s="318"/>
      <c r="B213" s="1179"/>
      <c r="C213" s="1180"/>
      <c r="D213" s="1518"/>
    </row>
    <row r="214" spans="1:4" ht="15.75">
      <c r="A214" s="318"/>
      <c r="B214" s="1179"/>
      <c r="C214" s="1180"/>
      <c r="D214" s="1518"/>
    </row>
    <row r="215" spans="1:4" ht="15.75">
      <c r="A215" s="318"/>
      <c r="B215" s="1179"/>
      <c r="C215" s="1180"/>
      <c r="D215" s="1518"/>
    </row>
    <row r="216" spans="1:4" ht="15.75">
      <c r="A216" s="318"/>
      <c r="B216" s="1179"/>
      <c r="C216" s="1180"/>
      <c r="D216" s="1518"/>
    </row>
    <row r="217" spans="1:4" ht="15.75">
      <c r="A217" s="318"/>
      <c r="B217" s="1179"/>
      <c r="C217" s="1180"/>
      <c r="D217" s="1518"/>
    </row>
    <row r="218" spans="1:4" ht="15.75">
      <c r="A218" s="318"/>
      <c r="B218" s="1179"/>
      <c r="C218" s="1180"/>
      <c r="D218" s="1518"/>
    </row>
    <row r="219" spans="1:4" ht="15.75">
      <c r="A219" s="318"/>
      <c r="B219" s="1179"/>
      <c r="C219" s="1180"/>
      <c r="D219" s="1518"/>
    </row>
    <row r="220" spans="1:4" ht="15.75">
      <c r="A220" s="318"/>
      <c r="B220" s="1179"/>
      <c r="C220" s="1180"/>
      <c r="D220" s="1518"/>
    </row>
    <row r="221" spans="1:4" ht="15.75">
      <c r="A221" s="318"/>
      <c r="B221" s="1179"/>
      <c r="C221" s="1180"/>
      <c r="D221" s="1518"/>
    </row>
    <row r="222" spans="1:4" ht="15.75">
      <c r="A222" s="318"/>
      <c r="B222" s="1179"/>
      <c r="C222" s="1180"/>
      <c r="D222" s="1518"/>
    </row>
    <row r="223" spans="1:4" ht="15.75">
      <c r="A223" s="318"/>
      <c r="B223" s="1179"/>
      <c r="C223" s="1180"/>
      <c r="D223" s="1518"/>
    </row>
    <row r="224" spans="1:4" ht="15.75">
      <c r="A224" s="318"/>
      <c r="B224" s="1179"/>
      <c r="C224" s="1180"/>
      <c r="D224" s="1518"/>
    </row>
    <row r="225" spans="1:4" ht="15.75">
      <c r="A225" s="318"/>
      <c r="B225" s="1179"/>
      <c r="C225" s="1180"/>
      <c r="D225" s="1518"/>
    </row>
    <row r="226" spans="1:4" ht="15.75">
      <c r="A226" s="318"/>
      <c r="B226" s="1179"/>
      <c r="C226" s="1180"/>
      <c r="D226" s="1518"/>
    </row>
    <row r="227" spans="1:4" ht="15.75">
      <c r="A227" s="318"/>
      <c r="B227" s="1179"/>
      <c r="C227" s="1180"/>
      <c r="D227" s="1518"/>
    </row>
    <row r="228" spans="1:4" ht="15.75">
      <c r="A228" s="318"/>
      <c r="B228" s="1179"/>
      <c r="C228" s="1180"/>
      <c r="D228" s="1518"/>
    </row>
    <row r="229" spans="1:4" ht="15.75">
      <c r="A229" s="318"/>
      <c r="B229" s="1179"/>
      <c r="C229" s="1180"/>
      <c r="D229" s="1518"/>
    </row>
    <row r="230" spans="1:4" ht="15.75">
      <c r="A230" s="318"/>
      <c r="B230" s="1179"/>
      <c r="C230" s="1180"/>
      <c r="D230" s="1518"/>
    </row>
    <row r="231" spans="1:4" ht="15.75">
      <c r="A231" s="318"/>
      <c r="B231" s="1179"/>
      <c r="C231" s="1180"/>
      <c r="D231" s="1518"/>
    </row>
    <row r="232" spans="1:4" ht="15.75">
      <c r="A232" s="318"/>
      <c r="B232" s="1179"/>
      <c r="C232" s="1180"/>
      <c r="D232" s="1518"/>
    </row>
    <row r="233" spans="1:4" ht="15.75">
      <c r="A233" s="318"/>
      <c r="B233" s="1179"/>
      <c r="C233" s="1180"/>
      <c r="D233" s="1518"/>
    </row>
    <row r="234" spans="1:4" ht="15.75">
      <c r="A234" s="318"/>
      <c r="B234" s="1179"/>
      <c r="C234" s="1180"/>
      <c r="D234" s="1518"/>
    </row>
    <row r="235" spans="1:4" ht="15.75">
      <c r="A235" s="318"/>
      <c r="B235" s="1179"/>
      <c r="C235" s="1180"/>
      <c r="D235" s="1518"/>
    </row>
    <row r="236" spans="1:4" ht="15.75">
      <c r="A236" s="318"/>
      <c r="B236" s="1179"/>
      <c r="C236" s="1180"/>
      <c r="D236" s="1518"/>
    </row>
    <row r="237" spans="1:4" ht="15.75">
      <c r="A237" s="318"/>
      <c r="B237" s="1179"/>
      <c r="C237" s="1180"/>
      <c r="D237" s="1518"/>
    </row>
    <row r="238" spans="1:4" ht="15.75">
      <c r="A238" s="318"/>
      <c r="B238" s="1179"/>
      <c r="C238" s="1180"/>
      <c r="D238" s="1518"/>
    </row>
    <row r="239" spans="1:4" ht="15.75">
      <c r="A239" s="318"/>
      <c r="B239" s="1179"/>
      <c r="C239" s="1180"/>
      <c r="D239" s="1518"/>
    </row>
    <row r="240" spans="1:4" ht="15.75">
      <c r="A240" s="318"/>
      <c r="B240" s="1179"/>
      <c r="C240" s="1180"/>
      <c r="D240" s="1518"/>
    </row>
    <row r="241" spans="1:4" ht="15.75">
      <c r="A241" s="318"/>
      <c r="B241" s="1179"/>
      <c r="C241" s="1180"/>
      <c r="D241" s="1518"/>
    </row>
    <row r="242" spans="1:4" ht="15.75">
      <c r="A242" s="318"/>
      <c r="B242" s="1179"/>
      <c r="C242" s="1180"/>
      <c r="D242" s="1518"/>
    </row>
    <row r="243" spans="1:4" ht="15.75">
      <c r="A243" s="318"/>
      <c r="B243" s="1179"/>
      <c r="C243" s="1180"/>
      <c r="D243" s="1518"/>
    </row>
    <row r="244" spans="1:4" ht="15.75">
      <c r="A244" s="318"/>
      <c r="B244" s="1179"/>
      <c r="C244" s="1180"/>
      <c r="D244" s="1518"/>
    </row>
    <row r="245" spans="1:4" ht="15.75">
      <c r="A245" s="318"/>
      <c r="B245" s="1179"/>
      <c r="C245" s="1180"/>
      <c r="D245" s="1518"/>
    </row>
    <row r="246" spans="1:4" ht="15.75">
      <c r="A246" s="318"/>
      <c r="B246" s="1179"/>
      <c r="C246" s="1180"/>
      <c r="D246" s="1518"/>
    </row>
    <row r="247" spans="1:4" ht="15.75">
      <c r="A247" s="318"/>
      <c r="B247" s="1179"/>
      <c r="C247" s="1180"/>
      <c r="D247" s="1518"/>
    </row>
    <row r="248" spans="1:4" ht="15.75">
      <c r="A248" s="318"/>
      <c r="B248" s="1179"/>
      <c r="C248" s="1180"/>
      <c r="D248" s="1518"/>
    </row>
    <row r="249" spans="1:4" ht="15.75">
      <c r="A249" s="318"/>
      <c r="B249" s="1179"/>
      <c r="C249" s="1180"/>
      <c r="D249" s="1518"/>
    </row>
    <row r="250" spans="1:4" ht="15.75">
      <c r="A250" s="318"/>
      <c r="B250" s="1179"/>
      <c r="C250" s="1180"/>
      <c r="D250" s="1518"/>
    </row>
    <row r="251" spans="1:4" ht="15.75">
      <c r="A251" s="318"/>
      <c r="B251" s="1179"/>
      <c r="C251" s="1180"/>
      <c r="D251" s="1518"/>
    </row>
    <row r="252" spans="1:4" ht="15.75">
      <c r="A252" s="318"/>
      <c r="B252" s="1179"/>
      <c r="C252" s="1180"/>
      <c r="D252" s="1518"/>
    </row>
    <row r="253" spans="1:4" ht="15.75">
      <c r="A253" s="318"/>
      <c r="B253" s="1179"/>
      <c r="C253" s="1180"/>
      <c r="D253" s="1518"/>
    </row>
    <row r="254" spans="1:4" ht="15.75">
      <c r="A254" s="318"/>
      <c r="B254" s="1179"/>
      <c r="C254" s="1180"/>
      <c r="D254" s="1518"/>
    </row>
    <row r="255" spans="1:4" ht="15.75">
      <c r="A255" s="318"/>
      <c r="B255" s="1179"/>
      <c r="C255" s="1180"/>
      <c r="D255" s="1518"/>
    </row>
    <row r="256" spans="1:4" ht="15.75">
      <c r="A256" s="318"/>
      <c r="B256" s="1179"/>
      <c r="C256" s="1180"/>
      <c r="D256" s="1518"/>
    </row>
    <row r="257" spans="1:4" ht="15.75">
      <c r="A257" s="318"/>
      <c r="B257" s="1179"/>
      <c r="C257" s="1180"/>
      <c r="D257" s="1518"/>
    </row>
    <row r="258" spans="1:4" ht="15.75">
      <c r="A258" s="318"/>
      <c r="B258" s="1179"/>
      <c r="C258" s="1180"/>
      <c r="D258" s="1518"/>
    </row>
    <row r="259" spans="1:4" ht="15.75">
      <c r="A259" s="318"/>
      <c r="B259" s="1179"/>
      <c r="C259" s="1180"/>
      <c r="D259" s="1518"/>
    </row>
    <row r="260" spans="1:4" ht="15.75">
      <c r="A260" s="318"/>
      <c r="B260" s="1179"/>
      <c r="C260" s="1180"/>
      <c r="D260" s="1518"/>
    </row>
    <row r="261" spans="1:4" ht="15.75">
      <c r="A261" s="318"/>
      <c r="B261" s="1179"/>
      <c r="C261" s="1180"/>
      <c r="D261" s="1518"/>
    </row>
    <row r="262" spans="1:4" ht="15.75">
      <c r="A262" s="318"/>
      <c r="B262" s="1179"/>
      <c r="C262" s="1180"/>
      <c r="D262" s="1518"/>
    </row>
    <row r="263" spans="1:4" ht="15.75">
      <c r="A263" s="318"/>
      <c r="B263" s="1179"/>
      <c r="C263" s="1180"/>
      <c r="D263" s="1518"/>
    </row>
    <row r="264" spans="1:4" ht="15.75">
      <c r="A264" s="318"/>
      <c r="B264" s="1179"/>
      <c r="C264" s="1180"/>
      <c r="D264" s="1518"/>
    </row>
    <row r="265" spans="1:4" ht="15.75">
      <c r="A265" s="318"/>
      <c r="B265" s="1179"/>
      <c r="C265" s="1180"/>
      <c r="D265" s="1518"/>
    </row>
    <row r="266" spans="1:4" ht="15.75">
      <c r="A266" s="318"/>
      <c r="B266" s="1179"/>
      <c r="C266" s="1180"/>
      <c r="D266" s="1518"/>
    </row>
    <row r="267" spans="1:4" ht="15.75">
      <c r="A267" s="318"/>
      <c r="B267" s="1179"/>
      <c r="C267" s="1180"/>
      <c r="D267" s="1518"/>
    </row>
    <row r="268" spans="1:4" ht="15.75">
      <c r="A268" s="318"/>
      <c r="B268" s="1179"/>
      <c r="C268" s="1180"/>
      <c r="D268" s="1518"/>
    </row>
    <row r="269" spans="1:4" ht="15.75">
      <c r="A269" s="318"/>
      <c r="B269" s="1179"/>
      <c r="C269" s="1180"/>
      <c r="D269" s="1518"/>
    </row>
    <row r="270" spans="1:4" ht="15.75">
      <c r="A270" s="318"/>
      <c r="B270" s="1179"/>
      <c r="C270" s="1180"/>
      <c r="D270" s="1518"/>
    </row>
    <row r="271" spans="1:4" ht="15.75">
      <c r="A271" s="318"/>
      <c r="B271" s="1179"/>
      <c r="C271" s="1180"/>
      <c r="D271" s="1518"/>
    </row>
    <row r="272" spans="1:4" ht="15.75">
      <c r="A272" s="318"/>
      <c r="B272" s="1179"/>
      <c r="C272" s="1180"/>
      <c r="D272" s="1518"/>
    </row>
    <row r="273" spans="1:4" ht="15.75">
      <c r="A273" s="318"/>
      <c r="B273" s="1179"/>
      <c r="C273" s="1180"/>
      <c r="D273" s="1518"/>
    </row>
    <row r="274" spans="1:4" ht="15.75">
      <c r="A274" s="318"/>
      <c r="B274" s="1179"/>
      <c r="C274" s="1180"/>
      <c r="D274" s="1518"/>
    </row>
    <row r="275" spans="1:4" ht="15.75">
      <c r="A275" s="318"/>
      <c r="B275" s="1179"/>
      <c r="C275" s="1180"/>
      <c r="D275" s="1518"/>
    </row>
    <row r="276" spans="1:4" ht="15.75">
      <c r="A276" s="318"/>
      <c r="B276" s="1179"/>
      <c r="C276" s="1180"/>
      <c r="D276" s="1518"/>
    </row>
    <row r="277" spans="1:4" ht="15.75">
      <c r="A277" s="318"/>
      <c r="B277" s="1179"/>
      <c r="C277" s="1180"/>
      <c r="D277" s="1518"/>
    </row>
    <row r="278" spans="1:4" ht="15.75">
      <c r="A278" s="318"/>
      <c r="B278" s="1179"/>
      <c r="C278" s="1180"/>
      <c r="D278" s="1518"/>
    </row>
    <row r="279" spans="1:4" ht="15.75">
      <c r="A279" s="318"/>
      <c r="B279" s="1179"/>
      <c r="C279" s="1180"/>
      <c r="D279" s="1518"/>
    </row>
    <row r="280" spans="1:4" ht="15.75">
      <c r="A280" s="318"/>
      <c r="B280" s="1179"/>
      <c r="C280" s="1180"/>
      <c r="D280" s="1518"/>
    </row>
    <row r="281" spans="1:4" ht="15.75">
      <c r="A281" s="318"/>
      <c r="B281" s="1179"/>
      <c r="C281" s="1180"/>
      <c r="D281" s="1518"/>
    </row>
    <row r="282" spans="1:4" ht="15.75">
      <c r="A282" s="318"/>
      <c r="B282" s="1179"/>
      <c r="C282" s="1180"/>
      <c r="D282" s="1518"/>
    </row>
    <row r="283" spans="1:4" ht="15.75">
      <c r="A283" s="318"/>
      <c r="B283" s="1179"/>
      <c r="C283" s="1180"/>
      <c r="D283" s="1518"/>
    </row>
    <row r="284" spans="1:4" ht="15.75">
      <c r="A284" s="318"/>
      <c r="B284" s="1179"/>
      <c r="C284" s="1180"/>
      <c r="D284" s="1518"/>
    </row>
    <row r="285" spans="1:4" ht="15.75">
      <c r="A285" s="318"/>
      <c r="B285" s="1179"/>
      <c r="C285" s="1180"/>
      <c r="D285" s="1518"/>
    </row>
    <row r="286" spans="1:4" ht="15.75">
      <c r="A286" s="318"/>
      <c r="B286" s="1179"/>
      <c r="C286" s="1180"/>
      <c r="D286" s="1518"/>
    </row>
    <row r="287" spans="1:4" ht="15.75">
      <c r="A287" s="318"/>
      <c r="B287" s="1179"/>
      <c r="C287" s="1180"/>
      <c r="D287" s="1518"/>
    </row>
    <row r="288" spans="1:4" ht="15.75">
      <c r="A288" s="318"/>
      <c r="B288" s="1179"/>
      <c r="C288" s="1180"/>
      <c r="D288" s="1518"/>
    </row>
    <row r="289" spans="1:4" ht="15.75">
      <c r="A289" s="318"/>
      <c r="B289" s="1179"/>
      <c r="C289" s="1180"/>
      <c r="D289" s="1518"/>
    </row>
    <row r="290" spans="1:4" ht="15.75">
      <c r="A290" s="318"/>
      <c r="B290" s="1179"/>
      <c r="C290" s="1180"/>
      <c r="D290" s="1518"/>
    </row>
    <row r="291" spans="1:4" ht="15.75">
      <c r="A291" s="318"/>
      <c r="B291" s="1179"/>
      <c r="C291" s="1180"/>
      <c r="D291" s="1518"/>
    </row>
    <row r="292" spans="1:4" ht="15.75">
      <c r="A292" s="318"/>
      <c r="B292" s="1179"/>
      <c r="C292" s="1180"/>
      <c r="D292" s="1518"/>
    </row>
    <row r="293" spans="1:4" ht="15.75">
      <c r="A293" s="318"/>
      <c r="B293" s="1179"/>
      <c r="C293" s="1180"/>
      <c r="D293" s="1518"/>
    </row>
    <row r="294" spans="1:4" ht="15.75">
      <c r="A294" s="318"/>
      <c r="B294" s="1179"/>
      <c r="C294" s="1180"/>
      <c r="D294" s="1518"/>
    </row>
    <row r="295" spans="1:4" ht="15.75">
      <c r="A295" s="318"/>
      <c r="B295" s="1179"/>
      <c r="C295" s="1180"/>
      <c r="D295" s="1518"/>
    </row>
    <row r="296" spans="1:4" ht="15.75">
      <c r="A296" s="318"/>
      <c r="B296" s="1179"/>
      <c r="C296" s="1180"/>
      <c r="D296" s="1518"/>
    </row>
    <row r="297" spans="1:4" ht="15.75">
      <c r="A297" s="318"/>
      <c r="B297" s="1179"/>
      <c r="C297" s="1180"/>
      <c r="D297" s="1518"/>
    </row>
    <row r="298" spans="1:4" ht="15.75">
      <c r="A298" s="318"/>
      <c r="B298" s="1179"/>
      <c r="C298" s="1180"/>
      <c r="D298" s="1518"/>
    </row>
    <row r="299" spans="1:4" ht="15.75">
      <c r="A299" s="318"/>
      <c r="B299" s="1179"/>
      <c r="C299" s="1180"/>
      <c r="D299" s="1518"/>
    </row>
    <row r="300" spans="1:4" ht="15.75">
      <c r="A300" s="318"/>
      <c r="B300" s="1179"/>
      <c r="C300" s="1180"/>
      <c r="D300" s="1518"/>
    </row>
    <row r="301" spans="1:4" ht="15.75">
      <c r="A301" s="318"/>
      <c r="B301" s="1179"/>
      <c r="C301" s="1180"/>
      <c r="D301" s="1518"/>
    </row>
    <row r="302" spans="1:4" ht="15.75">
      <c r="A302" s="318"/>
      <c r="B302" s="1179"/>
      <c r="C302" s="1180"/>
      <c r="D302" s="1518"/>
    </row>
    <row r="303" spans="1:4" ht="15.75">
      <c r="A303" s="318"/>
      <c r="B303" s="1179"/>
      <c r="C303" s="1180"/>
      <c r="D303" s="1518"/>
    </row>
    <row r="304" spans="1:4" ht="15.75">
      <c r="A304" s="318"/>
      <c r="B304" s="1179"/>
      <c r="C304" s="1180"/>
      <c r="D304" s="1518"/>
    </row>
    <row r="305" spans="1:4" ht="15.75">
      <c r="A305" s="318"/>
      <c r="B305" s="1179"/>
      <c r="C305" s="1180"/>
      <c r="D305" s="1518"/>
    </row>
    <row r="306" spans="1:4" ht="15.75">
      <c r="A306" s="318"/>
      <c r="B306" s="1179"/>
      <c r="C306" s="1180"/>
      <c r="D306" s="1518"/>
    </row>
    <row r="307" spans="1:4" ht="15.75">
      <c r="A307" s="318"/>
      <c r="B307" s="1179"/>
      <c r="C307" s="1180"/>
      <c r="D307" s="1518"/>
    </row>
    <row r="308" spans="1:4" ht="15.75">
      <c r="A308" s="318"/>
      <c r="B308" s="1179"/>
      <c r="C308" s="1180"/>
      <c r="D308" s="1518"/>
    </row>
    <row r="309" spans="1:4" ht="15.75">
      <c r="A309" s="318"/>
      <c r="B309" s="1179"/>
      <c r="C309" s="1180"/>
      <c r="D309" s="1518"/>
    </row>
    <row r="310" spans="1:4" ht="15.75">
      <c r="A310" s="318"/>
      <c r="B310" s="1179"/>
      <c r="C310" s="1180"/>
      <c r="D310" s="1518"/>
    </row>
    <row r="311" spans="1:4" ht="15.75">
      <c r="A311" s="318"/>
      <c r="B311" s="1179"/>
      <c r="C311" s="1180"/>
      <c r="D311" s="1518"/>
    </row>
    <row r="312" spans="1:4" ht="15.75">
      <c r="A312" s="318"/>
      <c r="B312" s="1179"/>
      <c r="C312" s="1180"/>
      <c r="D312" s="1518"/>
    </row>
    <row r="313" spans="1:4" ht="15.75">
      <c r="A313" s="318"/>
      <c r="B313" s="1179"/>
      <c r="C313" s="1180"/>
      <c r="D313" s="1518"/>
    </row>
    <row r="314" spans="1:4" ht="15.75">
      <c r="A314" s="318"/>
      <c r="B314" s="1179"/>
      <c r="C314" s="1180"/>
      <c r="D314" s="1518"/>
    </row>
    <row r="315" spans="1:4" ht="15.75">
      <c r="A315" s="318"/>
      <c r="B315" s="1179"/>
      <c r="C315" s="1180"/>
      <c r="D315" s="1518"/>
    </row>
    <row r="316" spans="1:4" ht="15.75">
      <c r="A316" s="318"/>
      <c r="B316" s="1179"/>
      <c r="C316" s="1180"/>
      <c r="D316" s="1518"/>
    </row>
    <row r="317" spans="1:4" ht="15.75">
      <c r="A317" s="318"/>
      <c r="B317" s="1179"/>
      <c r="C317" s="1180"/>
      <c r="D317" s="1518"/>
    </row>
    <row r="318" spans="1:4" ht="15.75">
      <c r="A318" s="318"/>
      <c r="B318" s="1179"/>
      <c r="C318" s="1180"/>
      <c r="D318" s="1518"/>
    </row>
    <row r="319" spans="1:4" ht="15.75">
      <c r="A319" s="318"/>
      <c r="B319" s="1179"/>
      <c r="C319" s="1180"/>
      <c r="D319" s="1518"/>
    </row>
    <row r="320" spans="1:4" ht="15.75">
      <c r="A320" s="318"/>
      <c r="B320" s="1179"/>
      <c r="C320" s="1180"/>
      <c r="D320" s="1518"/>
    </row>
    <row r="321" spans="1:4" ht="15.75">
      <c r="A321" s="318"/>
      <c r="B321" s="1179"/>
      <c r="C321" s="1180"/>
      <c r="D321" s="1518"/>
    </row>
    <row r="322" spans="1:4" ht="15.75">
      <c r="A322" s="318"/>
      <c r="B322" s="1179"/>
      <c r="C322" s="1180"/>
      <c r="D322" s="1518"/>
    </row>
    <row r="323" spans="1:4" ht="15.75">
      <c r="A323" s="318"/>
      <c r="B323" s="1179"/>
      <c r="C323" s="1180"/>
      <c r="D323" s="1518"/>
    </row>
    <row r="324" spans="1:4" ht="15.75">
      <c r="A324" s="318"/>
      <c r="B324" s="1179"/>
      <c r="C324" s="1180"/>
      <c r="D324" s="1518"/>
    </row>
    <row r="325" spans="1:4" ht="15.75">
      <c r="A325" s="318"/>
      <c r="B325" s="1179"/>
      <c r="C325" s="1180"/>
      <c r="D325" s="1518"/>
    </row>
    <row r="326" spans="1:4" ht="15.75">
      <c r="A326" s="318"/>
      <c r="B326" s="1179"/>
      <c r="C326" s="1180"/>
      <c r="D326" s="1518"/>
    </row>
    <row r="327" spans="1:4" ht="15.75">
      <c r="A327" s="318"/>
      <c r="B327" s="1179"/>
      <c r="C327" s="1180"/>
      <c r="D327" s="1518"/>
    </row>
    <row r="328" spans="1:4" ht="15.75">
      <c r="A328" s="318"/>
      <c r="B328" s="1179"/>
      <c r="C328" s="1180"/>
      <c r="D328" s="1518"/>
    </row>
    <row r="329" spans="1:4" ht="15.75">
      <c r="A329" s="318"/>
      <c r="B329" s="1179"/>
      <c r="C329" s="1180"/>
      <c r="D329" s="1518"/>
    </row>
    <row r="330" spans="1:4" ht="15.75">
      <c r="A330" s="318"/>
      <c r="B330" s="1179"/>
      <c r="C330" s="1180"/>
      <c r="D330" s="1518"/>
    </row>
    <row r="331" spans="1:4" ht="15.75">
      <c r="A331" s="318"/>
      <c r="B331" s="1179"/>
      <c r="C331" s="1180"/>
      <c r="D331" s="1518"/>
    </row>
    <row r="332" spans="1:4" ht="15.75">
      <c r="A332" s="318"/>
      <c r="B332" s="1179"/>
      <c r="C332" s="1180"/>
      <c r="D332" s="1518"/>
    </row>
    <row r="333" spans="1:4" ht="15.75">
      <c r="A333" s="318"/>
      <c r="B333" s="1179"/>
      <c r="C333" s="1180"/>
      <c r="D333" s="1518"/>
    </row>
    <row r="334" spans="1:4" ht="15.75">
      <c r="A334" s="318"/>
      <c r="B334" s="1179"/>
      <c r="C334" s="1180"/>
      <c r="D334" s="1518"/>
    </row>
    <row r="335" spans="1:4" ht="15.75">
      <c r="A335" s="318"/>
      <c r="B335" s="1179"/>
      <c r="C335" s="1180"/>
      <c r="D335" s="1518"/>
    </row>
    <row r="336" spans="1:4" ht="15.75">
      <c r="A336" s="318"/>
      <c r="B336" s="1179"/>
      <c r="C336" s="1180"/>
      <c r="D336" s="1518"/>
    </row>
    <row r="337" spans="1:4" ht="15.75">
      <c r="A337" s="318"/>
      <c r="B337" s="1179"/>
      <c r="C337" s="1180"/>
      <c r="D337" s="1518"/>
    </row>
    <row r="338" spans="1:4" ht="15.75">
      <c r="A338" s="318"/>
      <c r="B338" s="1179"/>
      <c r="C338" s="1180"/>
      <c r="D338" s="1518"/>
    </row>
    <row r="339" spans="1:4" ht="15.75">
      <c r="A339" s="318"/>
      <c r="B339" s="1179"/>
      <c r="C339" s="1180"/>
      <c r="D339" s="1518"/>
    </row>
    <row r="340" spans="1:4" ht="15.75">
      <c r="A340" s="318"/>
      <c r="B340" s="1179"/>
      <c r="C340" s="1180"/>
      <c r="D340" s="1518"/>
    </row>
    <row r="341" spans="1:4" ht="15.75">
      <c r="A341" s="318"/>
      <c r="B341" s="1179"/>
      <c r="C341" s="1180"/>
      <c r="D341" s="1518"/>
    </row>
    <row r="342" spans="1:4" ht="15.75">
      <c r="A342" s="318"/>
      <c r="B342" s="1179"/>
      <c r="C342" s="1180"/>
      <c r="D342" s="1518"/>
    </row>
    <row r="343" spans="1:4" ht="15.75">
      <c r="A343" s="318"/>
      <c r="B343" s="1179"/>
      <c r="C343" s="1180"/>
      <c r="D343" s="1518"/>
    </row>
    <row r="344" spans="1:4" ht="15.75">
      <c r="A344" s="318"/>
      <c r="B344" s="1179"/>
      <c r="C344" s="1180"/>
      <c r="D344" s="1518"/>
    </row>
    <row r="345" spans="1:4" ht="15.75">
      <c r="A345" s="318"/>
      <c r="B345" s="1179"/>
      <c r="C345" s="1180"/>
      <c r="D345" s="1518"/>
    </row>
    <row r="346" spans="1:4" ht="15.75">
      <c r="A346" s="318"/>
      <c r="B346" s="1179"/>
      <c r="C346" s="1180"/>
      <c r="D346" s="1518"/>
    </row>
    <row r="347" spans="1:4" ht="15.75">
      <c r="A347" s="318"/>
      <c r="B347" s="1179"/>
      <c r="C347" s="1180"/>
      <c r="D347" s="1518"/>
    </row>
    <row r="348" spans="1:4" ht="15.75">
      <c r="A348" s="318"/>
      <c r="B348" s="1179"/>
      <c r="C348" s="1180"/>
      <c r="D348" s="1518"/>
    </row>
    <row r="349" spans="1:4" ht="15.75">
      <c r="A349" s="318"/>
      <c r="B349" s="1179"/>
      <c r="C349" s="1180"/>
      <c r="D349" s="1518"/>
    </row>
    <row r="350" spans="1:4" ht="15.75">
      <c r="A350" s="318"/>
      <c r="B350" s="1179"/>
      <c r="C350" s="1180"/>
      <c r="D350" s="1518"/>
    </row>
    <row r="351" spans="1:4" ht="15.75">
      <c r="A351" s="318"/>
      <c r="B351" s="1179"/>
      <c r="C351" s="1180"/>
      <c r="D351" s="1518"/>
    </row>
    <row r="352" spans="1:4" ht="15.75">
      <c r="A352" s="318"/>
      <c r="B352" s="1179"/>
      <c r="C352" s="1180"/>
      <c r="D352" s="1518"/>
    </row>
    <row r="353" spans="1:4" ht="15.75">
      <c r="A353" s="318"/>
      <c r="B353" s="1179"/>
      <c r="C353" s="1180"/>
      <c r="D353" s="1518"/>
    </row>
    <row r="354" spans="1:4" ht="15.75">
      <c r="A354" s="318"/>
      <c r="B354" s="1179"/>
      <c r="C354" s="1180"/>
      <c r="D354" s="1518"/>
    </row>
    <row r="355" spans="1:4" ht="15.75">
      <c r="A355" s="318"/>
      <c r="B355" s="1179"/>
      <c r="C355" s="1180"/>
      <c r="D355" s="1518"/>
    </row>
    <row r="356" spans="1:4" ht="15.75">
      <c r="A356" s="318"/>
      <c r="B356" s="1179"/>
      <c r="C356" s="1180"/>
      <c r="D356" s="1518"/>
    </row>
    <row r="357" spans="1:4" ht="15.75">
      <c r="A357" s="318"/>
      <c r="B357" s="1179"/>
      <c r="C357" s="1180"/>
      <c r="D357" s="1518"/>
    </row>
    <row r="358" spans="1:4" ht="15.75">
      <c r="A358" s="318"/>
      <c r="B358" s="1179"/>
      <c r="C358" s="1180"/>
      <c r="D358" s="1518"/>
    </row>
    <row r="359" spans="1:4" ht="15.75">
      <c r="A359" s="318"/>
      <c r="B359" s="1179"/>
      <c r="C359" s="1180"/>
      <c r="D359" s="1518"/>
    </row>
    <row r="360" spans="1:4" ht="15.75">
      <c r="A360" s="318"/>
      <c r="B360" s="1179"/>
      <c r="C360" s="1180"/>
      <c r="D360" s="1518"/>
    </row>
    <row r="361" spans="1:4" ht="15.75">
      <c r="A361" s="318"/>
      <c r="B361" s="1179"/>
      <c r="C361" s="1180"/>
      <c r="D361" s="1518"/>
    </row>
    <row r="362" spans="1:4" ht="15.75">
      <c r="A362" s="318"/>
      <c r="B362" s="1179"/>
      <c r="C362" s="1180"/>
      <c r="D362" s="1518"/>
    </row>
    <row r="363" spans="1:4" ht="15.75">
      <c r="A363" s="318"/>
      <c r="B363" s="1179"/>
      <c r="C363" s="1180"/>
      <c r="D363" s="1518"/>
    </row>
    <row r="364" spans="1:4" ht="15.75">
      <c r="A364" s="318"/>
      <c r="B364" s="1179"/>
      <c r="C364" s="1180"/>
      <c r="D364" s="1518"/>
    </row>
    <row r="365" spans="1:4" ht="15.75">
      <c r="A365" s="318"/>
      <c r="B365" s="1179"/>
      <c r="C365" s="1180"/>
      <c r="D365" s="1518"/>
    </row>
    <row r="366" spans="1:4" ht="15.75">
      <c r="A366" s="318"/>
      <c r="B366" s="1179"/>
      <c r="C366" s="1180"/>
      <c r="D366" s="1518"/>
    </row>
    <row r="367" spans="1:4" ht="15.75">
      <c r="A367" s="318"/>
      <c r="B367" s="1179"/>
      <c r="C367" s="1180"/>
      <c r="D367" s="1518"/>
    </row>
    <row r="368" spans="1:4" ht="15.75">
      <c r="A368" s="318"/>
      <c r="B368" s="1179"/>
      <c r="C368" s="1180"/>
      <c r="D368" s="1518"/>
    </row>
    <row r="369" spans="1:4" ht="15.75">
      <c r="A369" s="318"/>
      <c r="B369" s="1179"/>
      <c r="C369" s="1180"/>
      <c r="D369" s="1518"/>
    </row>
    <row r="370" spans="1:4" ht="15.75">
      <c r="A370" s="318"/>
      <c r="B370" s="1179"/>
      <c r="C370" s="1180"/>
      <c r="D370" s="1518"/>
    </row>
    <row r="371" spans="1:4" ht="15.75">
      <c r="A371" s="318"/>
      <c r="B371" s="1179"/>
      <c r="C371" s="1180"/>
      <c r="D371" s="1518"/>
    </row>
    <row r="372" spans="1:4" ht="15.75">
      <c r="A372" s="318"/>
      <c r="B372" s="1179"/>
      <c r="C372" s="1180"/>
      <c r="D372" s="1518"/>
    </row>
    <row r="373" spans="1:4" ht="15.75">
      <c r="A373" s="318"/>
      <c r="B373" s="1179"/>
      <c r="C373" s="1180"/>
      <c r="D373" s="1518"/>
    </row>
    <row r="374" spans="1:4" ht="15.75">
      <c r="A374" s="318"/>
      <c r="B374" s="1179"/>
      <c r="C374" s="1180"/>
      <c r="D374" s="1518"/>
    </row>
    <row r="375" spans="1:4" ht="15.75">
      <c r="A375" s="318"/>
      <c r="B375" s="1179"/>
      <c r="C375" s="1180"/>
      <c r="D375" s="1518"/>
    </row>
    <row r="376" spans="1:4" ht="15.75">
      <c r="A376" s="318"/>
      <c r="B376" s="1179"/>
      <c r="C376" s="1180"/>
      <c r="D376" s="1518"/>
    </row>
    <row r="377" spans="1:4" ht="15.75">
      <c r="A377" s="318"/>
      <c r="B377" s="1179"/>
      <c r="C377" s="1180"/>
      <c r="D377" s="1518"/>
    </row>
    <row r="378" spans="1:4" ht="15.75">
      <c r="A378" s="318"/>
      <c r="B378" s="1179"/>
      <c r="C378" s="1180"/>
      <c r="D378" s="1518"/>
    </row>
    <row r="379" spans="1:4" ht="15.75">
      <c r="A379" s="318"/>
      <c r="B379" s="1179"/>
      <c r="C379" s="1180"/>
      <c r="D379" s="1518"/>
    </row>
    <row r="380" spans="1:4" ht="15.75">
      <c r="A380" s="318"/>
      <c r="B380" s="1179"/>
      <c r="C380" s="1180"/>
      <c r="D380" s="1518"/>
    </row>
    <row r="381" spans="1:4" ht="15.75">
      <c r="A381" s="318"/>
      <c r="B381" s="1179"/>
      <c r="C381" s="1180"/>
      <c r="D381" s="1518"/>
    </row>
    <row r="382" spans="1:4" ht="15.75">
      <c r="A382" s="318"/>
      <c r="B382" s="1179"/>
      <c r="C382" s="1180"/>
      <c r="D382" s="1518"/>
    </row>
    <row r="383" spans="1:4" ht="15.75">
      <c r="A383" s="318"/>
      <c r="B383" s="1179"/>
      <c r="C383" s="1180"/>
      <c r="D383" s="1518"/>
    </row>
    <row r="384" spans="1:4" ht="15.75">
      <c r="A384" s="318"/>
      <c r="B384" s="1179"/>
      <c r="C384" s="1180"/>
      <c r="D384" s="1518"/>
    </row>
    <row r="385" spans="1:4" ht="15.75">
      <c r="A385" s="318"/>
      <c r="B385" s="1179"/>
      <c r="C385" s="1180"/>
      <c r="D385" s="1518"/>
    </row>
    <row r="386" spans="1:4" ht="15.75">
      <c r="A386" s="318"/>
      <c r="B386" s="1179"/>
      <c r="C386" s="1180"/>
      <c r="D386" s="1518"/>
    </row>
    <row r="387" spans="1:4" ht="15.75">
      <c r="A387" s="318"/>
      <c r="B387" s="1179"/>
      <c r="C387" s="1180"/>
      <c r="D387" s="1518"/>
    </row>
    <row r="388" spans="1:4" ht="15.75">
      <c r="A388" s="318"/>
      <c r="B388" s="1179"/>
      <c r="C388" s="1180"/>
      <c r="D388" s="1518"/>
    </row>
    <row r="389" spans="1:4" ht="15.75">
      <c r="A389" s="318"/>
      <c r="B389" s="1179"/>
      <c r="C389" s="1180"/>
      <c r="D389" s="1518"/>
    </row>
    <row r="390" spans="1:4" ht="15.75">
      <c r="A390" s="318"/>
      <c r="B390" s="1179"/>
      <c r="C390" s="1180"/>
      <c r="D390" s="1518"/>
    </row>
    <row r="391" spans="1:4" ht="15.75">
      <c r="A391" s="318"/>
      <c r="B391" s="1179"/>
      <c r="C391" s="1180"/>
      <c r="D391" s="1518"/>
    </row>
    <row r="392" spans="1:4" ht="15.75">
      <c r="A392" s="318"/>
      <c r="B392" s="1179"/>
      <c r="C392" s="1180"/>
      <c r="D392" s="1518"/>
    </row>
    <row r="393" spans="1:4" ht="15.75">
      <c r="A393" s="318"/>
      <c r="B393" s="1179"/>
      <c r="C393" s="1180"/>
      <c r="D393" s="1518"/>
    </row>
    <row r="394" spans="1:4" ht="15.75">
      <c r="A394" s="318"/>
      <c r="B394" s="1179"/>
      <c r="C394" s="1180"/>
      <c r="D394" s="1518"/>
    </row>
    <row r="395" spans="1:4" ht="15.75">
      <c r="A395" s="318"/>
      <c r="B395" s="1179"/>
      <c r="C395" s="1180"/>
      <c r="D395" s="1518"/>
    </row>
    <row r="396" spans="1:4" ht="15.75">
      <c r="A396" s="318"/>
      <c r="B396" s="1179"/>
      <c r="C396" s="1180"/>
      <c r="D396" s="1518"/>
    </row>
    <row r="397" spans="1:4" ht="15.75">
      <c r="A397" s="318"/>
      <c r="B397" s="1179"/>
      <c r="C397" s="1180"/>
      <c r="D397" s="1518"/>
    </row>
    <row r="398" spans="1:4" ht="15.75">
      <c r="A398" s="318"/>
      <c r="B398" s="1179"/>
      <c r="C398" s="1180"/>
      <c r="D398" s="1518"/>
    </row>
    <row r="399" spans="1:4" ht="15.75">
      <c r="A399" s="318"/>
      <c r="B399" s="1179"/>
      <c r="C399" s="1180"/>
      <c r="D399" s="1518"/>
    </row>
    <row r="400" spans="1:4" ht="15.75">
      <c r="A400" s="318"/>
      <c r="B400" s="1179"/>
      <c r="C400" s="1180"/>
      <c r="D400" s="1518"/>
    </row>
    <row r="401" spans="1:4" ht="15.75">
      <c r="A401" s="318"/>
      <c r="B401" s="1179"/>
      <c r="C401" s="1180"/>
      <c r="D401" s="1518"/>
    </row>
    <row r="402" spans="1:4" ht="15.75">
      <c r="A402" s="318"/>
      <c r="B402" s="1179"/>
      <c r="C402" s="1180"/>
      <c r="D402" s="1518"/>
    </row>
    <row r="403" spans="1:4" ht="15.75">
      <c r="A403" s="318"/>
      <c r="B403" s="1179"/>
      <c r="C403" s="1180"/>
      <c r="D403" s="1518"/>
    </row>
    <row r="404" spans="1:4" ht="15.75">
      <c r="A404" s="318"/>
      <c r="B404" s="1179"/>
      <c r="C404" s="1180"/>
      <c r="D404" s="1518"/>
    </row>
    <row r="405" spans="1:4" ht="15.75">
      <c r="A405" s="318"/>
      <c r="B405" s="1179"/>
      <c r="C405" s="1180"/>
      <c r="D405" s="1518"/>
    </row>
    <row r="406" spans="1:4" ht="15.75">
      <c r="A406" s="318"/>
      <c r="B406" s="1179"/>
      <c r="C406" s="1180"/>
      <c r="D406" s="1518"/>
    </row>
    <row r="407" spans="1:4" ht="15.75">
      <c r="A407" s="318"/>
      <c r="B407" s="1179"/>
      <c r="C407" s="1180"/>
      <c r="D407" s="1518"/>
    </row>
    <row r="408" spans="1:4" ht="15.75">
      <c r="A408" s="318"/>
      <c r="B408" s="1179"/>
      <c r="C408" s="1180"/>
      <c r="D408" s="1518"/>
    </row>
    <row r="409" spans="1:4" ht="15.75">
      <c r="A409" s="318"/>
      <c r="B409" s="1179"/>
      <c r="C409" s="1180"/>
      <c r="D409" s="1518"/>
    </row>
    <row r="410" spans="1:4" ht="15.75">
      <c r="A410" s="318"/>
      <c r="B410" s="1179"/>
      <c r="C410" s="1180"/>
      <c r="D410" s="1518"/>
    </row>
    <row r="411" spans="1:4" ht="15.75">
      <c r="A411" s="318"/>
      <c r="B411" s="1179"/>
      <c r="C411" s="1180"/>
      <c r="D411" s="1518"/>
    </row>
    <row r="412" spans="1:4" ht="15.75">
      <c r="A412" s="318"/>
      <c r="B412" s="1179"/>
      <c r="C412" s="1180"/>
      <c r="D412" s="1518"/>
    </row>
    <row r="413" spans="1:4" ht="15.75">
      <c r="A413" s="318"/>
      <c r="B413" s="1179"/>
      <c r="C413" s="1180"/>
      <c r="D413" s="1518"/>
    </row>
    <row r="414" spans="1:4" ht="15.75">
      <c r="A414" s="318"/>
      <c r="B414" s="1179"/>
      <c r="C414" s="1180"/>
      <c r="D414" s="1518"/>
    </row>
    <row r="415" spans="1:4" ht="15.75">
      <c r="A415" s="318"/>
      <c r="B415" s="1179"/>
      <c r="C415" s="1180"/>
      <c r="D415" s="1518"/>
    </row>
    <row r="416" spans="1:4" ht="15.75">
      <c r="A416" s="318"/>
      <c r="B416" s="1179"/>
      <c r="C416" s="1180"/>
      <c r="D416" s="1518"/>
    </row>
    <row r="417" spans="1:4" ht="15.75">
      <c r="A417" s="318"/>
      <c r="B417" s="1179"/>
      <c r="C417" s="1180"/>
      <c r="D417" s="1518"/>
    </row>
    <row r="418" spans="1:4" ht="15.75">
      <c r="A418" s="318"/>
      <c r="B418" s="1179"/>
      <c r="C418" s="1180"/>
      <c r="D418" s="1518"/>
    </row>
    <row r="419" spans="1:4" ht="15.75">
      <c r="A419" s="318"/>
      <c r="B419" s="1179"/>
      <c r="C419" s="1180"/>
      <c r="D419" s="1518"/>
    </row>
    <row r="420" spans="1:4" ht="15.75">
      <c r="A420" s="318"/>
      <c r="B420" s="1179"/>
      <c r="C420" s="1180"/>
      <c r="D420" s="1518"/>
    </row>
    <row r="421" spans="1:4" ht="15.75">
      <c r="A421" s="318"/>
      <c r="B421" s="1179"/>
      <c r="C421" s="1180"/>
      <c r="D421" s="1518"/>
    </row>
    <row r="422" spans="1:4" ht="15.75">
      <c r="A422" s="318"/>
      <c r="B422" s="1179"/>
      <c r="C422" s="1180"/>
      <c r="D422" s="1518"/>
    </row>
    <row r="423" spans="1:4" ht="15.75">
      <c r="A423" s="318"/>
      <c r="B423" s="1179"/>
      <c r="C423" s="1180"/>
      <c r="D423" s="1518"/>
    </row>
    <row r="424" spans="1:4" ht="15.75">
      <c r="A424" s="318"/>
      <c r="B424" s="1179"/>
      <c r="C424" s="1180"/>
      <c r="D424" s="1518"/>
    </row>
    <row r="425" spans="1:4" ht="15.75">
      <c r="A425" s="318"/>
      <c r="B425" s="1179"/>
      <c r="C425" s="1180"/>
      <c r="D425" s="1518"/>
    </row>
    <row r="426" spans="1:4" ht="15.75">
      <c r="A426" s="318"/>
      <c r="B426" s="1179"/>
      <c r="C426" s="1180"/>
      <c r="D426" s="1518"/>
    </row>
    <row r="427" spans="1:4" ht="15.75">
      <c r="A427" s="318"/>
      <c r="B427" s="1179"/>
      <c r="C427" s="1180"/>
      <c r="D427" s="1518"/>
    </row>
    <row r="428" spans="1:4" ht="15.75">
      <c r="A428" s="318"/>
      <c r="B428" s="1179"/>
      <c r="C428" s="1180"/>
      <c r="D428" s="1518"/>
    </row>
    <row r="429" spans="1:4" ht="15.75">
      <c r="A429" s="318"/>
      <c r="B429" s="1179"/>
      <c r="C429" s="1180"/>
      <c r="D429" s="1518"/>
    </row>
    <row r="430" spans="1:4" ht="15.75">
      <c r="A430" s="318"/>
      <c r="B430" s="1179"/>
      <c r="C430" s="1180"/>
      <c r="D430" s="1518"/>
    </row>
    <row r="431" spans="1:4" ht="15.75">
      <c r="A431" s="318"/>
      <c r="B431" s="1179"/>
      <c r="C431" s="1180"/>
      <c r="D431" s="1518"/>
    </row>
    <row r="432" spans="1:4" ht="15.75">
      <c r="A432" s="318"/>
      <c r="B432" s="1179"/>
      <c r="C432" s="1180"/>
      <c r="D432" s="1518"/>
    </row>
    <row r="433" spans="1:4" ht="15.75">
      <c r="A433" s="318"/>
      <c r="B433" s="1179"/>
      <c r="C433" s="1180"/>
      <c r="D433" s="1518"/>
    </row>
    <row r="434" spans="1:4" ht="15.75">
      <c r="A434" s="318"/>
      <c r="B434" s="1179"/>
      <c r="C434" s="1180"/>
      <c r="D434" s="1518"/>
    </row>
    <row r="435" spans="1:4" ht="15.75">
      <c r="A435" s="318"/>
      <c r="B435" s="1179"/>
      <c r="C435" s="1180"/>
      <c r="D435" s="1518"/>
    </row>
    <row r="436" spans="1:4" ht="15.75">
      <c r="A436" s="318"/>
      <c r="B436" s="1179"/>
      <c r="C436" s="1180"/>
      <c r="D436" s="1518"/>
    </row>
    <row r="437" spans="1:4" ht="15.75">
      <c r="A437" s="318"/>
      <c r="B437" s="1179"/>
      <c r="C437" s="1180"/>
      <c r="D437" s="1518"/>
    </row>
    <row r="438" spans="1:4" ht="15.75">
      <c r="A438" s="318"/>
      <c r="B438" s="1179"/>
      <c r="C438" s="1180"/>
      <c r="D438" s="1518"/>
    </row>
    <row r="439" spans="1:4" ht="15.75">
      <c r="A439" s="318"/>
      <c r="B439" s="1179"/>
      <c r="C439" s="1180"/>
      <c r="D439" s="1518"/>
    </row>
    <row r="440" spans="1:4" ht="15.75">
      <c r="A440" s="318"/>
      <c r="B440" s="1179"/>
      <c r="C440" s="1180"/>
      <c r="D440" s="1518"/>
    </row>
    <row r="441" spans="1:4" ht="15.75">
      <c r="A441" s="318"/>
      <c r="B441" s="1179"/>
      <c r="C441" s="1180"/>
      <c r="D441" s="1518"/>
    </row>
    <row r="442" spans="1:4" ht="15.75">
      <c r="A442" s="318"/>
      <c r="B442" s="1179"/>
      <c r="C442" s="1180"/>
      <c r="D442" s="1518"/>
    </row>
    <row r="443" spans="1:4" ht="15.75">
      <c r="A443" s="318"/>
      <c r="B443" s="1179"/>
      <c r="C443" s="1180"/>
      <c r="D443" s="1518"/>
    </row>
    <row r="444" spans="1:4" ht="15.75">
      <c r="A444" s="318"/>
      <c r="B444" s="1179"/>
      <c r="C444" s="1180"/>
      <c r="D444" s="1518"/>
    </row>
    <row r="445" spans="1:4" ht="15.75">
      <c r="A445" s="318"/>
      <c r="B445" s="1179"/>
      <c r="C445" s="1180"/>
      <c r="D445" s="1518"/>
    </row>
    <row r="446" spans="1:4" ht="15.75">
      <c r="A446" s="318"/>
      <c r="B446" s="1179"/>
      <c r="C446" s="1180"/>
      <c r="D446" s="1518"/>
    </row>
    <row r="447" spans="1:4" ht="15.75">
      <c r="A447" s="318"/>
      <c r="B447" s="1179"/>
      <c r="C447" s="1180"/>
      <c r="D447" s="1518"/>
    </row>
    <row r="448" spans="1:4" ht="15.75">
      <c r="A448" s="318"/>
      <c r="B448" s="1179"/>
      <c r="C448" s="1180"/>
      <c r="D448" s="1518"/>
    </row>
    <row r="449" spans="1:4" ht="15.75">
      <c r="A449" s="318"/>
      <c r="B449" s="1179"/>
      <c r="C449" s="1180"/>
      <c r="D449" s="1518"/>
    </row>
    <row r="450" spans="1:4" ht="15.75">
      <c r="A450" s="318"/>
      <c r="B450" s="1179"/>
      <c r="C450" s="1180"/>
      <c r="D450" s="1518"/>
    </row>
    <row r="451" spans="1:4" ht="15.75">
      <c r="A451" s="318"/>
      <c r="B451" s="1179"/>
      <c r="C451" s="1180"/>
      <c r="D451" s="1518"/>
    </row>
    <row r="452" spans="1:4" ht="15.75">
      <c r="A452" s="318"/>
      <c r="B452" s="1179"/>
      <c r="C452" s="1180"/>
      <c r="D452" s="1518"/>
    </row>
    <row r="453" spans="1:4" ht="15.75">
      <c r="A453" s="318"/>
      <c r="B453" s="1179"/>
      <c r="C453" s="1180"/>
      <c r="D453" s="1518"/>
    </row>
    <row r="454" spans="1:4" ht="15.75">
      <c r="A454" s="318"/>
      <c r="B454" s="1179"/>
      <c r="C454" s="1180"/>
      <c r="D454" s="1518"/>
    </row>
    <row r="455" spans="1:4" ht="15.75">
      <c r="A455" s="318"/>
      <c r="B455" s="1179"/>
      <c r="C455" s="1180"/>
      <c r="D455" s="1518"/>
    </row>
    <row r="456" spans="1:4" ht="15.75">
      <c r="A456" s="318"/>
      <c r="B456" s="1179"/>
      <c r="C456" s="1180"/>
      <c r="D456" s="1518"/>
    </row>
    <row r="457" spans="1:4" ht="15.75">
      <c r="A457" s="318"/>
      <c r="B457" s="1179"/>
      <c r="C457" s="1180"/>
      <c r="D457" s="1518"/>
    </row>
    <row r="458" spans="1:4" ht="15.75">
      <c r="A458" s="318"/>
      <c r="B458" s="1179"/>
      <c r="C458" s="1180"/>
      <c r="D458" s="1518"/>
    </row>
    <row r="459" spans="1:4" ht="15.75">
      <c r="A459" s="318"/>
      <c r="B459" s="1179"/>
      <c r="C459" s="1180"/>
      <c r="D459" s="1518"/>
    </row>
    <row r="460" spans="1:4" ht="15.75">
      <c r="A460" s="318"/>
    </row>
    <row r="461" spans="1:4" ht="15.75">
      <c r="A461" s="318"/>
    </row>
    <row r="462" spans="1:4" ht="15.75">
      <c r="A462" s="318"/>
    </row>
    <row r="463" spans="1:4" ht="15.75">
      <c r="A463" s="318"/>
    </row>
    <row r="464" spans="1:4"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row r="637" spans="1:1" ht="15.75">
      <c r="A637" s="318"/>
    </row>
    <row r="638" spans="1:1" ht="15.75">
      <c r="A638" s="318"/>
    </row>
    <row r="639" spans="1:1" ht="15.75">
      <c r="A639" s="318"/>
    </row>
    <row r="640" spans="1:1" ht="15.75">
      <c r="A640" s="318"/>
    </row>
    <row r="641" spans="1:1" ht="15.75">
      <c r="A641" s="318"/>
    </row>
    <row r="642" spans="1:1" ht="15.75">
      <c r="A642" s="318"/>
    </row>
    <row r="643" spans="1:1" ht="15.75">
      <c r="A643" s="318"/>
    </row>
    <row r="644" spans="1:1" ht="15.75">
      <c r="A644" s="318"/>
    </row>
    <row r="645" spans="1:1" ht="15.75">
      <c r="A645" s="318"/>
    </row>
    <row r="646" spans="1:1" ht="15.75">
      <c r="A646" s="318"/>
    </row>
    <row r="647" spans="1:1" ht="15.75">
      <c r="A647" s="318"/>
    </row>
    <row r="648" spans="1:1" ht="15.75">
      <c r="A648" s="318"/>
    </row>
    <row r="649" spans="1:1" ht="15.75">
      <c r="A649" s="318"/>
    </row>
    <row r="650" spans="1:1" ht="15.75">
      <c r="A650" s="318"/>
    </row>
  </sheetData>
  <mergeCells count="9">
    <mergeCell ref="P7:P8"/>
    <mergeCell ref="A2:O2"/>
    <mergeCell ref="A3:O3"/>
    <mergeCell ref="A4:O4"/>
    <mergeCell ref="A5:O5"/>
    <mergeCell ref="B7:D7"/>
    <mergeCell ref="E7:G7"/>
    <mergeCell ref="H7:J7"/>
    <mergeCell ref="K7:M7"/>
  </mergeCells>
  <pageMargins left="0.9" right="0.65" top="0.56000000000000005" bottom="0.28000000000000003" header="0.5" footer="0.23"/>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Z650"/>
  <sheetViews>
    <sheetView zoomScale="84" zoomScaleNormal="100" workbookViewId="0">
      <selection sqref="A1:XFD1048576"/>
    </sheetView>
  </sheetViews>
  <sheetFormatPr baseColWidth="10" defaultRowHeight="12.75"/>
  <cols>
    <col min="1" max="1" width="28.28515625" style="188" customWidth="1"/>
    <col min="2" max="2" width="14.5703125" style="1523" bestFit="1" customWidth="1"/>
    <col min="3" max="3" width="12.85546875" style="1523" customWidth="1"/>
    <col min="4" max="4" width="12.85546875" style="262" customWidth="1"/>
    <col min="5" max="5" width="14.42578125" style="1523" bestFit="1" customWidth="1"/>
    <col min="6" max="7" width="12.85546875" style="1523" customWidth="1"/>
    <col min="8" max="8" width="14.42578125" style="1523" bestFit="1" customWidth="1"/>
    <col min="9" max="10" width="12.85546875" style="1523" customWidth="1"/>
    <col min="11" max="11" width="14.42578125" style="1523" bestFit="1" customWidth="1"/>
    <col min="12" max="13" width="12.85546875" style="1523" customWidth="1"/>
    <col min="14" max="15" width="12.85546875" style="1523" hidden="1" customWidth="1"/>
    <col min="16" max="16" width="2.85546875" style="802" customWidth="1"/>
    <col min="17" max="256" width="9.140625" style="1523" customWidth="1"/>
    <col min="257" max="257" width="28.28515625" style="1523" customWidth="1"/>
    <col min="258" max="258" width="14.5703125" style="1523" bestFit="1" customWidth="1"/>
    <col min="259" max="260" width="12.85546875" style="1523" customWidth="1"/>
    <col min="261" max="261" width="14.42578125" style="1523" bestFit="1" customWidth="1"/>
    <col min="262" max="263" width="12.85546875" style="1523" customWidth="1"/>
    <col min="264" max="264" width="14.42578125" style="1523" bestFit="1" customWidth="1"/>
    <col min="265" max="266" width="12.85546875" style="1523" customWidth="1"/>
    <col min="267" max="267" width="14.42578125" style="1523" bestFit="1" customWidth="1"/>
    <col min="268" max="269" width="12.85546875" style="1523" customWidth="1"/>
    <col min="270" max="271" width="0" style="1523" hidden="1" customWidth="1"/>
    <col min="272" max="272" width="2.85546875" style="1523" customWidth="1"/>
    <col min="273" max="512" width="9.140625" style="1523" customWidth="1"/>
    <col min="513" max="513" width="28.28515625" style="1523" customWidth="1"/>
    <col min="514" max="514" width="14.5703125" style="1523" bestFit="1" customWidth="1"/>
    <col min="515" max="516" width="12.85546875" style="1523" customWidth="1"/>
    <col min="517" max="517" width="14.42578125" style="1523" bestFit="1" customWidth="1"/>
    <col min="518" max="519" width="12.85546875" style="1523" customWidth="1"/>
    <col min="520" max="520" width="14.42578125" style="1523" bestFit="1" customWidth="1"/>
    <col min="521" max="522" width="12.85546875" style="1523" customWidth="1"/>
    <col min="523" max="523" width="14.42578125" style="1523" bestFit="1" customWidth="1"/>
    <col min="524" max="525" width="12.85546875" style="1523" customWidth="1"/>
    <col min="526" max="527" width="0" style="1523" hidden="1" customWidth="1"/>
    <col min="528" max="528" width="2.85546875" style="1523" customWidth="1"/>
    <col min="529" max="768" width="9.140625" style="1523" customWidth="1"/>
    <col min="769" max="769" width="28.28515625" style="1523" customWidth="1"/>
    <col min="770" max="770" width="14.5703125" style="1523" bestFit="1" customWidth="1"/>
    <col min="771" max="772" width="12.85546875" style="1523" customWidth="1"/>
    <col min="773" max="773" width="14.42578125" style="1523" bestFit="1" customWidth="1"/>
    <col min="774" max="775" width="12.85546875" style="1523" customWidth="1"/>
    <col min="776" max="776" width="14.42578125" style="1523" bestFit="1" customWidth="1"/>
    <col min="777" max="778" width="12.85546875" style="1523" customWidth="1"/>
    <col min="779" max="779" width="14.42578125" style="1523" bestFit="1" customWidth="1"/>
    <col min="780" max="781" width="12.85546875" style="1523" customWidth="1"/>
    <col min="782" max="783" width="0" style="1523" hidden="1" customWidth="1"/>
    <col min="784" max="784" width="2.85546875" style="1523" customWidth="1"/>
    <col min="785" max="1024" width="9.140625" style="1523" customWidth="1"/>
    <col min="1025" max="1025" width="28.28515625" style="1523" customWidth="1"/>
    <col min="1026" max="1026" width="14.5703125" style="1523" bestFit="1" customWidth="1"/>
    <col min="1027" max="1028" width="12.85546875" style="1523" customWidth="1"/>
    <col min="1029" max="1029" width="14.42578125" style="1523" bestFit="1" customWidth="1"/>
    <col min="1030" max="1031" width="12.85546875" style="1523" customWidth="1"/>
    <col min="1032" max="1032" width="14.42578125" style="1523" bestFit="1" customWidth="1"/>
    <col min="1033" max="1034" width="12.85546875" style="1523" customWidth="1"/>
    <col min="1035" max="1035" width="14.42578125" style="1523" bestFit="1" customWidth="1"/>
    <col min="1036" max="1037" width="12.85546875" style="1523" customWidth="1"/>
    <col min="1038" max="1039" width="0" style="1523" hidden="1" customWidth="1"/>
    <col min="1040" max="1040" width="2.85546875" style="1523" customWidth="1"/>
    <col min="1041" max="1280" width="9.140625" style="1523" customWidth="1"/>
    <col min="1281" max="1281" width="28.28515625" style="1523" customWidth="1"/>
    <col min="1282" max="1282" width="14.5703125" style="1523" bestFit="1" customWidth="1"/>
    <col min="1283" max="1284" width="12.85546875" style="1523" customWidth="1"/>
    <col min="1285" max="1285" width="14.42578125" style="1523" bestFit="1" customWidth="1"/>
    <col min="1286" max="1287" width="12.85546875" style="1523" customWidth="1"/>
    <col min="1288" max="1288" width="14.42578125" style="1523" bestFit="1" customWidth="1"/>
    <col min="1289" max="1290" width="12.85546875" style="1523" customWidth="1"/>
    <col min="1291" max="1291" width="14.42578125" style="1523" bestFit="1" customWidth="1"/>
    <col min="1292" max="1293" width="12.85546875" style="1523" customWidth="1"/>
    <col min="1294" max="1295" width="0" style="1523" hidden="1" customWidth="1"/>
    <col min="1296" max="1296" width="2.85546875" style="1523" customWidth="1"/>
    <col min="1297" max="1536" width="9.140625" style="1523" customWidth="1"/>
    <col min="1537" max="1537" width="28.28515625" style="1523" customWidth="1"/>
    <col min="1538" max="1538" width="14.5703125" style="1523" bestFit="1" customWidth="1"/>
    <col min="1539" max="1540" width="12.85546875" style="1523" customWidth="1"/>
    <col min="1541" max="1541" width="14.42578125" style="1523" bestFit="1" customWidth="1"/>
    <col min="1542" max="1543" width="12.85546875" style="1523" customWidth="1"/>
    <col min="1544" max="1544" width="14.42578125" style="1523" bestFit="1" customWidth="1"/>
    <col min="1545" max="1546" width="12.85546875" style="1523" customWidth="1"/>
    <col min="1547" max="1547" width="14.42578125" style="1523" bestFit="1" customWidth="1"/>
    <col min="1548" max="1549" width="12.85546875" style="1523" customWidth="1"/>
    <col min="1550" max="1551" width="0" style="1523" hidden="1" customWidth="1"/>
    <col min="1552" max="1552" width="2.85546875" style="1523" customWidth="1"/>
    <col min="1553" max="1792" width="9.140625" style="1523" customWidth="1"/>
    <col min="1793" max="1793" width="28.28515625" style="1523" customWidth="1"/>
    <col min="1794" max="1794" width="14.5703125" style="1523" bestFit="1" customWidth="1"/>
    <col min="1795" max="1796" width="12.85546875" style="1523" customWidth="1"/>
    <col min="1797" max="1797" width="14.42578125" style="1523" bestFit="1" customWidth="1"/>
    <col min="1798" max="1799" width="12.85546875" style="1523" customWidth="1"/>
    <col min="1800" max="1800" width="14.42578125" style="1523" bestFit="1" customWidth="1"/>
    <col min="1801" max="1802" width="12.85546875" style="1523" customWidth="1"/>
    <col min="1803" max="1803" width="14.42578125" style="1523" bestFit="1" customWidth="1"/>
    <col min="1804" max="1805" width="12.85546875" style="1523" customWidth="1"/>
    <col min="1806" max="1807" width="0" style="1523" hidden="1" customWidth="1"/>
    <col min="1808" max="1808" width="2.85546875" style="1523" customWidth="1"/>
    <col min="1809" max="2048" width="9.140625" style="1523" customWidth="1"/>
    <col min="2049" max="2049" width="28.28515625" style="1523" customWidth="1"/>
    <col min="2050" max="2050" width="14.5703125" style="1523" bestFit="1" customWidth="1"/>
    <col min="2051" max="2052" width="12.85546875" style="1523" customWidth="1"/>
    <col min="2053" max="2053" width="14.42578125" style="1523" bestFit="1" customWidth="1"/>
    <col min="2054" max="2055" width="12.85546875" style="1523" customWidth="1"/>
    <col min="2056" max="2056" width="14.42578125" style="1523" bestFit="1" customWidth="1"/>
    <col min="2057" max="2058" width="12.85546875" style="1523" customWidth="1"/>
    <col min="2059" max="2059" width="14.42578125" style="1523" bestFit="1" customWidth="1"/>
    <col min="2060" max="2061" width="12.85546875" style="1523" customWidth="1"/>
    <col min="2062" max="2063" width="0" style="1523" hidden="1" customWidth="1"/>
    <col min="2064" max="2064" width="2.85546875" style="1523" customWidth="1"/>
    <col min="2065" max="2304" width="9.140625" style="1523" customWidth="1"/>
    <col min="2305" max="2305" width="28.28515625" style="1523" customWidth="1"/>
    <col min="2306" max="2306" width="14.5703125" style="1523" bestFit="1" customWidth="1"/>
    <col min="2307" max="2308" width="12.85546875" style="1523" customWidth="1"/>
    <col min="2309" max="2309" width="14.42578125" style="1523" bestFit="1" customWidth="1"/>
    <col min="2310" max="2311" width="12.85546875" style="1523" customWidth="1"/>
    <col min="2312" max="2312" width="14.42578125" style="1523" bestFit="1" customWidth="1"/>
    <col min="2313" max="2314" width="12.85546875" style="1523" customWidth="1"/>
    <col min="2315" max="2315" width="14.42578125" style="1523" bestFit="1" customWidth="1"/>
    <col min="2316" max="2317" width="12.85546875" style="1523" customWidth="1"/>
    <col min="2318" max="2319" width="0" style="1523" hidden="1" customWidth="1"/>
    <col min="2320" max="2320" width="2.85546875" style="1523" customWidth="1"/>
    <col min="2321" max="2560" width="9.140625" style="1523" customWidth="1"/>
    <col min="2561" max="2561" width="28.28515625" style="1523" customWidth="1"/>
    <col min="2562" max="2562" width="14.5703125" style="1523" bestFit="1" customWidth="1"/>
    <col min="2563" max="2564" width="12.85546875" style="1523" customWidth="1"/>
    <col min="2565" max="2565" width="14.42578125" style="1523" bestFit="1" customWidth="1"/>
    <col min="2566" max="2567" width="12.85546875" style="1523" customWidth="1"/>
    <col min="2568" max="2568" width="14.42578125" style="1523" bestFit="1" customWidth="1"/>
    <col min="2569" max="2570" width="12.85546875" style="1523" customWidth="1"/>
    <col min="2571" max="2571" width="14.42578125" style="1523" bestFit="1" customWidth="1"/>
    <col min="2572" max="2573" width="12.85546875" style="1523" customWidth="1"/>
    <col min="2574" max="2575" width="0" style="1523" hidden="1" customWidth="1"/>
    <col min="2576" max="2576" width="2.85546875" style="1523" customWidth="1"/>
    <col min="2577" max="2816" width="9.140625" style="1523" customWidth="1"/>
    <col min="2817" max="2817" width="28.28515625" style="1523" customWidth="1"/>
    <col min="2818" max="2818" width="14.5703125" style="1523" bestFit="1" customWidth="1"/>
    <col min="2819" max="2820" width="12.85546875" style="1523" customWidth="1"/>
    <col min="2821" max="2821" width="14.42578125" style="1523" bestFit="1" customWidth="1"/>
    <col min="2822" max="2823" width="12.85546875" style="1523" customWidth="1"/>
    <col min="2824" max="2824" width="14.42578125" style="1523" bestFit="1" customWidth="1"/>
    <col min="2825" max="2826" width="12.85546875" style="1523" customWidth="1"/>
    <col min="2827" max="2827" width="14.42578125" style="1523" bestFit="1" customWidth="1"/>
    <col min="2828" max="2829" width="12.85546875" style="1523" customWidth="1"/>
    <col min="2830" max="2831" width="0" style="1523" hidden="1" customWidth="1"/>
    <col min="2832" max="2832" width="2.85546875" style="1523" customWidth="1"/>
    <col min="2833" max="3072" width="9.140625" style="1523" customWidth="1"/>
    <col min="3073" max="3073" width="28.28515625" style="1523" customWidth="1"/>
    <col min="3074" max="3074" width="14.5703125" style="1523" bestFit="1" customWidth="1"/>
    <col min="3075" max="3076" width="12.85546875" style="1523" customWidth="1"/>
    <col min="3077" max="3077" width="14.42578125" style="1523" bestFit="1" customWidth="1"/>
    <col min="3078" max="3079" width="12.85546875" style="1523" customWidth="1"/>
    <col min="3080" max="3080" width="14.42578125" style="1523" bestFit="1" customWidth="1"/>
    <col min="3081" max="3082" width="12.85546875" style="1523" customWidth="1"/>
    <col min="3083" max="3083" width="14.42578125" style="1523" bestFit="1" customWidth="1"/>
    <col min="3084" max="3085" width="12.85546875" style="1523" customWidth="1"/>
    <col min="3086" max="3087" width="0" style="1523" hidden="1" customWidth="1"/>
    <col min="3088" max="3088" width="2.85546875" style="1523" customWidth="1"/>
    <col min="3089" max="3328" width="9.140625" style="1523" customWidth="1"/>
    <col min="3329" max="3329" width="28.28515625" style="1523" customWidth="1"/>
    <col min="3330" max="3330" width="14.5703125" style="1523" bestFit="1" customWidth="1"/>
    <col min="3331" max="3332" width="12.85546875" style="1523" customWidth="1"/>
    <col min="3333" max="3333" width="14.42578125" style="1523" bestFit="1" customWidth="1"/>
    <col min="3334" max="3335" width="12.85546875" style="1523" customWidth="1"/>
    <col min="3336" max="3336" width="14.42578125" style="1523" bestFit="1" customWidth="1"/>
    <col min="3337" max="3338" width="12.85546875" style="1523" customWidth="1"/>
    <col min="3339" max="3339" width="14.42578125" style="1523" bestFit="1" customWidth="1"/>
    <col min="3340" max="3341" width="12.85546875" style="1523" customWidth="1"/>
    <col min="3342" max="3343" width="0" style="1523" hidden="1" customWidth="1"/>
    <col min="3344" max="3344" width="2.85546875" style="1523" customWidth="1"/>
    <col min="3345" max="3584" width="9.140625" style="1523" customWidth="1"/>
    <col min="3585" max="3585" width="28.28515625" style="1523" customWidth="1"/>
    <col min="3586" max="3586" width="14.5703125" style="1523" bestFit="1" customWidth="1"/>
    <col min="3587" max="3588" width="12.85546875" style="1523" customWidth="1"/>
    <col min="3589" max="3589" width="14.42578125" style="1523" bestFit="1" customWidth="1"/>
    <col min="3590" max="3591" width="12.85546875" style="1523" customWidth="1"/>
    <col min="3592" max="3592" width="14.42578125" style="1523" bestFit="1" customWidth="1"/>
    <col min="3593" max="3594" width="12.85546875" style="1523" customWidth="1"/>
    <col min="3595" max="3595" width="14.42578125" style="1523" bestFit="1" customWidth="1"/>
    <col min="3596" max="3597" width="12.85546875" style="1523" customWidth="1"/>
    <col min="3598" max="3599" width="0" style="1523" hidden="1" customWidth="1"/>
    <col min="3600" max="3600" width="2.85546875" style="1523" customWidth="1"/>
    <col min="3601" max="3840" width="9.140625" style="1523" customWidth="1"/>
    <col min="3841" max="3841" width="28.28515625" style="1523" customWidth="1"/>
    <col min="3842" max="3842" width="14.5703125" style="1523" bestFit="1" customWidth="1"/>
    <col min="3843" max="3844" width="12.85546875" style="1523" customWidth="1"/>
    <col min="3845" max="3845" width="14.42578125" style="1523" bestFit="1" customWidth="1"/>
    <col min="3846" max="3847" width="12.85546875" style="1523" customWidth="1"/>
    <col min="3848" max="3848" width="14.42578125" style="1523" bestFit="1" customWidth="1"/>
    <col min="3849" max="3850" width="12.85546875" style="1523" customWidth="1"/>
    <col min="3851" max="3851" width="14.42578125" style="1523" bestFit="1" customWidth="1"/>
    <col min="3852" max="3853" width="12.85546875" style="1523" customWidth="1"/>
    <col min="3854" max="3855" width="0" style="1523" hidden="1" customWidth="1"/>
    <col min="3856" max="3856" width="2.85546875" style="1523" customWidth="1"/>
    <col min="3857" max="4096" width="9.140625" style="1523" customWidth="1"/>
    <col min="4097" max="4097" width="28.28515625" style="1523" customWidth="1"/>
    <col min="4098" max="4098" width="14.5703125" style="1523" bestFit="1" customWidth="1"/>
    <col min="4099" max="4100" width="12.85546875" style="1523" customWidth="1"/>
    <col min="4101" max="4101" width="14.42578125" style="1523" bestFit="1" customWidth="1"/>
    <col min="4102" max="4103" width="12.85546875" style="1523" customWidth="1"/>
    <col min="4104" max="4104" width="14.42578125" style="1523" bestFit="1" customWidth="1"/>
    <col min="4105" max="4106" width="12.85546875" style="1523" customWidth="1"/>
    <col min="4107" max="4107" width="14.42578125" style="1523" bestFit="1" customWidth="1"/>
    <col min="4108" max="4109" width="12.85546875" style="1523" customWidth="1"/>
    <col min="4110" max="4111" width="0" style="1523" hidden="1" customWidth="1"/>
    <col min="4112" max="4112" width="2.85546875" style="1523" customWidth="1"/>
    <col min="4113" max="4352" width="9.140625" style="1523" customWidth="1"/>
    <col min="4353" max="4353" width="28.28515625" style="1523" customWidth="1"/>
    <col min="4354" max="4354" width="14.5703125" style="1523" bestFit="1" customWidth="1"/>
    <col min="4355" max="4356" width="12.85546875" style="1523" customWidth="1"/>
    <col min="4357" max="4357" width="14.42578125" style="1523" bestFit="1" customWidth="1"/>
    <col min="4358" max="4359" width="12.85546875" style="1523" customWidth="1"/>
    <col min="4360" max="4360" width="14.42578125" style="1523" bestFit="1" customWidth="1"/>
    <col min="4361" max="4362" width="12.85546875" style="1523" customWidth="1"/>
    <col min="4363" max="4363" width="14.42578125" style="1523" bestFit="1" customWidth="1"/>
    <col min="4364" max="4365" width="12.85546875" style="1523" customWidth="1"/>
    <col min="4366" max="4367" width="0" style="1523" hidden="1" customWidth="1"/>
    <col min="4368" max="4368" width="2.85546875" style="1523" customWidth="1"/>
    <col min="4369" max="4608" width="9.140625" style="1523" customWidth="1"/>
    <col min="4609" max="4609" width="28.28515625" style="1523" customWidth="1"/>
    <col min="4610" max="4610" width="14.5703125" style="1523" bestFit="1" customWidth="1"/>
    <col min="4611" max="4612" width="12.85546875" style="1523" customWidth="1"/>
    <col min="4613" max="4613" width="14.42578125" style="1523" bestFit="1" customWidth="1"/>
    <col min="4614" max="4615" width="12.85546875" style="1523" customWidth="1"/>
    <col min="4616" max="4616" width="14.42578125" style="1523" bestFit="1" customWidth="1"/>
    <col min="4617" max="4618" width="12.85546875" style="1523" customWidth="1"/>
    <col min="4619" max="4619" width="14.42578125" style="1523" bestFit="1" customWidth="1"/>
    <col min="4620" max="4621" width="12.85546875" style="1523" customWidth="1"/>
    <col min="4622" max="4623" width="0" style="1523" hidden="1" customWidth="1"/>
    <col min="4624" max="4624" width="2.85546875" style="1523" customWidth="1"/>
    <col min="4625" max="4864" width="9.140625" style="1523" customWidth="1"/>
    <col min="4865" max="4865" width="28.28515625" style="1523" customWidth="1"/>
    <col min="4866" max="4866" width="14.5703125" style="1523" bestFit="1" customWidth="1"/>
    <col min="4867" max="4868" width="12.85546875" style="1523" customWidth="1"/>
    <col min="4869" max="4869" width="14.42578125" style="1523" bestFit="1" customWidth="1"/>
    <col min="4870" max="4871" width="12.85546875" style="1523" customWidth="1"/>
    <col min="4872" max="4872" width="14.42578125" style="1523" bestFit="1" customWidth="1"/>
    <col min="4873" max="4874" width="12.85546875" style="1523" customWidth="1"/>
    <col min="4875" max="4875" width="14.42578125" style="1523" bestFit="1" customWidth="1"/>
    <col min="4876" max="4877" width="12.85546875" style="1523" customWidth="1"/>
    <col min="4878" max="4879" width="0" style="1523" hidden="1" customWidth="1"/>
    <col min="4880" max="4880" width="2.85546875" style="1523" customWidth="1"/>
    <col min="4881" max="5120" width="9.140625" style="1523" customWidth="1"/>
    <col min="5121" max="5121" width="28.28515625" style="1523" customWidth="1"/>
    <col min="5122" max="5122" width="14.5703125" style="1523" bestFit="1" customWidth="1"/>
    <col min="5123" max="5124" width="12.85546875" style="1523" customWidth="1"/>
    <col min="5125" max="5125" width="14.42578125" style="1523" bestFit="1" customWidth="1"/>
    <col min="5126" max="5127" width="12.85546875" style="1523" customWidth="1"/>
    <col min="5128" max="5128" width="14.42578125" style="1523" bestFit="1" customWidth="1"/>
    <col min="5129" max="5130" width="12.85546875" style="1523" customWidth="1"/>
    <col min="5131" max="5131" width="14.42578125" style="1523" bestFit="1" customWidth="1"/>
    <col min="5132" max="5133" width="12.85546875" style="1523" customWidth="1"/>
    <col min="5134" max="5135" width="0" style="1523" hidden="1" customWidth="1"/>
    <col min="5136" max="5136" width="2.85546875" style="1523" customWidth="1"/>
    <col min="5137" max="5376" width="9.140625" style="1523" customWidth="1"/>
    <col min="5377" max="5377" width="28.28515625" style="1523" customWidth="1"/>
    <col min="5378" max="5378" width="14.5703125" style="1523" bestFit="1" customWidth="1"/>
    <col min="5379" max="5380" width="12.85546875" style="1523" customWidth="1"/>
    <col min="5381" max="5381" width="14.42578125" style="1523" bestFit="1" customWidth="1"/>
    <col min="5382" max="5383" width="12.85546875" style="1523" customWidth="1"/>
    <col min="5384" max="5384" width="14.42578125" style="1523" bestFit="1" customWidth="1"/>
    <col min="5385" max="5386" width="12.85546875" style="1523" customWidth="1"/>
    <col min="5387" max="5387" width="14.42578125" style="1523" bestFit="1" customWidth="1"/>
    <col min="5388" max="5389" width="12.85546875" style="1523" customWidth="1"/>
    <col min="5390" max="5391" width="0" style="1523" hidden="1" customWidth="1"/>
    <col min="5392" max="5392" width="2.85546875" style="1523" customWidth="1"/>
    <col min="5393" max="5632" width="9.140625" style="1523" customWidth="1"/>
    <col min="5633" max="5633" width="28.28515625" style="1523" customWidth="1"/>
    <col min="5634" max="5634" width="14.5703125" style="1523" bestFit="1" customWidth="1"/>
    <col min="5635" max="5636" width="12.85546875" style="1523" customWidth="1"/>
    <col min="5637" max="5637" width="14.42578125" style="1523" bestFit="1" customWidth="1"/>
    <col min="5638" max="5639" width="12.85546875" style="1523" customWidth="1"/>
    <col min="5640" max="5640" width="14.42578125" style="1523" bestFit="1" customWidth="1"/>
    <col min="5641" max="5642" width="12.85546875" style="1523" customWidth="1"/>
    <col min="5643" max="5643" width="14.42578125" style="1523" bestFit="1" customWidth="1"/>
    <col min="5644" max="5645" width="12.85546875" style="1523" customWidth="1"/>
    <col min="5646" max="5647" width="0" style="1523" hidden="1" customWidth="1"/>
    <col min="5648" max="5648" width="2.85546875" style="1523" customWidth="1"/>
    <col min="5649" max="5888" width="9.140625" style="1523" customWidth="1"/>
    <col min="5889" max="5889" width="28.28515625" style="1523" customWidth="1"/>
    <col min="5890" max="5890" width="14.5703125" style="1523" bestFit="1" customWidth="1"/>
    <col min="5891" max="5892" width="12.85546875" style="1523" customWidth="1"/>
    <col min="5893" max="5893" width="14.42578125" style="1523" bestFit="1" customWidth="1"/>
    <col min="5894" max="5895" width="12.85546875" style="1523" customWidth="1"/>
    <col min="5896" max="5896" width="14.42578125" style="1523" bestFit="1" customWidth="1"/>
    <col min="5897" max="5898" width="12.85546875" style="1523" customWidth="1"/>
    <col min="5899" max="5899" width="14.42578125" style="1523" bestFit="1" customWidth="1"/>
    <col min="5900" max="5901" width="12.85546875" style="1523" customWidth="1"/>
    <col min="5902" max="5903" width="0" style="1523" hidden="1" customWidth="1"/>
    <col min="5904" max="5904" width="2.85546875" style="1523" customWidth="1"/>
    <col min="5905" max="6144" width="9.140625" style="1523" customWidth="1"/>
    <col min="6145" max="6145" width="28.28515625" style="1523" customWidth="1"/>
    <col min="6146" max="6146" width="14.5703125" style="1523" bestFit="1" customWidth="1"/>
    <col min="6147" max="6148" width="12.85546875" style="1523" customWidth="1"/>
    <col min="6149" max="6149" width="14.42578125" style="1523" bestFit="1" customWidth="1"/>
    <col min="6150" max="6151" width="12.85546875" style="1523" customWidth="1"/>
    <col min="6152" max="6152" width="14.42578125" style="1523" bestFit="1" customWidth="1"/>
    <col min="6153" max="6154" width="12.85546875" style="1523" customWidth="1"/>
    <col min="6155" max="6155" width="14.42578125" style="1523" bestFit="1" customWidth="1"/>
    <col min="6156" max="6157" width="12.85546875" style="1523" customWidth="1"/>
    <col min="6158" max="6159" width="0" style="1523" hidden="1" customWidth="1"/>
    <col min="6160" max="6160" width="2.85546875" style="1523" customWidth="1"/>
    <col min="6161" max="6400" width="9.140625" style="1523" customWidth="1"/>
    <col min="6401" max="6401" width="28.28515625" style="1523" customWidth="1"/>
    <col min="6402" max="6402" width="14.5703125" style="1523" bestFit="1" customWidth="1"/>
    <col min="6403" max="6404" width="12.85546875" style="1523" customWidth="1"/>
    <col min="6405" max="6405" width="14.42578125" style="1523" bestFit="1" customWidth="1"/>
    <col min="6406" max="6407" width="12.85546875" style="1523" customWidth="1"/>
    <col min="6408" max="6408" width="14.42578125" style="1523" bestFit="1" customWidth="1"/>
    <col min="6409" max="6410" width="12.85546875" style="1523" customWidth="1"/>
    <col min="6411" max="6411" width="14.42578125" style="1523" bestFit="1" customWidth="1"/>
    <col min="6412" max="6413" width="12.85546875" style="1523" customWidth="1"/>
    <col min="6414" max="6415" width="0" style="1523" hidden="1" customWidth="1"/>
    <col min="6416" max="6416" width="2.85546875" style="1523" customWidth="1"/>
    <col min="6417" max="6656" width="9.140625" style="1523" customWidth="1"/>
    <col min="6657" max="6657" width="28.28515625" style="1523" customWidth="1"/>
    <col min="6658" max="6658" width="14.5703125" style="1523" bestFit="1" customWidth="1"/>
    <col min="6659" max="6660" width="12.85546875" style="1523" customWidth="1"/>
    <col min="6661" max="6661" width="14.42578125" style="1523" bestFit="1" customWidth="1"/>
    <col min="6662" max="6663" width="12.85546875" style="1523" customWidth="1"/>
    <col min="6664" max="6664" width="14.42578125" style="1523" bestFit="1" customWidth="1"/>
    <col min="6665" max="6666" width="12.85546875" style="1523" customWidth="1"/>
    <col min="6667" max="6667" width="14.42578125" style="1523" bestFit="1" customWidth="1"/>
    <col min="6668" max="6669" width="12.85546875" style="1523" customWidth="1"/>
    <col min="6670" max="6671" width="0" style="1523" hidden="1" customWidth="1"/>
    <col min="6672" max="6672" width="2.85546875" style="1523" customWidth="1"/>
    <col min="6673" max="6912" width="9.140625" style="1523" customWidth="1"/>
    <col min="6913" max="6913" width="28.28515625" style="1523" customWidth="1"/>
    <col min="6914" max="6914" width="14.5703125" style="1523" bestFit="1" customWidth="1"/>
    <col min="6915" max="6916" width="12.85546875" style="1523" customWidth="1"/>
    <col min="6917" max="6917" width="14.42578125" style="1523" bestFit="1" customWidth="1"/>
    <col min="6918" max="6919" width="12.85546875" style="1523" customWidth="1"/>
    <col min="6920" max="6920" width="14.42578125" style="1523" bestFit="1" customWidth="1"/>
    <col min="6921" max="6922" width="12.85546875" style="1523" customWidth="1"/>
    <col min="6923" max="6923" width="14.42578125" style="1523" bestFit="1" customWidth="1"/>
    <col min="6924" max="6925" width="12.85546875" style="1523" customWidth="1"/>
    <col min="6926" max="6927" width="0" style="1523" hidden="1" customWidth="1"/>
    <col min="6928" max="6928" width="2.85546875" style="1523" customWidth="1"/>
    <col min="6929" max="7168" width="9.140625" style="1523" customWidth="1"/>
    <col min="7169" max="7169" width="28.28515625" style="1523" customWidth="1"/>
    <col min="7170" max="7170" width="14.5703125" style="1523" bestFit="1" customWidth="1"/>
    <col min="7171" max="7172" width="12.85546875" style="1523" customWidth="1"/>
    <col min="7173" max="7173" width="14.42578125" style="1523" bestFit="1" customWidth="1"/>
    <col min="7174" max="7175" width="12.85546875" style="1523" customWidth="1"/>
    <col min="7176" max="7176" width="14.42578125" style="1523" bestFit="1" customWidth="1"/>
    <col min="7177" max="7178" width="12.85546875" style="1523" customWidth="1"/>
    <col min="7179" max="7179" width="14.42578125" style="1523" bestFit="1" customWidth="1"/>
    <col min="7180" max="7181" width="12.85546875" style="1523" customWidth="1"/>
    <col min="7182" max="7183" width="0" style="1523" hidden="1" customWidth="1"/>
    <col min="7184" max="7184" width="2.85546875" style="1523" customWidth="1"/>
    <col min="7185" max="7424" width="9.140625" style="1523" customWidth="1"/>
    <col min="7425" max="7425" width="28.28515625" style="1523" customWidth="1"/>
    <col min="7426" max="7426" width="14.5703125" style="1523" bestFit="1" customWidth="1"/>
    <col min="7427" max="7428" width="12.85546875" style="1523" customWidth="1"/>
    <col min="7429" max="7429" width="14.42578125" style="1523" bestFit="1" customWidth="1"/>
    <col min="7430" max="7431" width="12.85546875" style="1523" customWidth="1"/>
    <col min="7432" max="7432" width="14.42578125" style="1523" bestFit="1" customWidth="1"/>
    <col min="7433" max="7434" width="12.85546875" style="1523" customWidth="1"/>
    <col min="7435" max="7435" width="14.42578125" style="1523" bestFit="1" customWidth="1"/>
    <col min="7436" max="7437" width="12.85546875" style="1523" customWidth="1"/>
    <col min="7438" max="7439" width="0" style="1523" hidden="1" customWidth="1"/>
    <col min="7440" max="7440" width="2.85546875" style="1523" customWidth="1"/>
    <col min="7441" max="7680" width="9.140625" style="1523" customWidth="1"/>
    <col min="7681" max="7681" width="28.28515625" style="1523" customWidth="1"/>
    <col min="7682" max="7682" width="14.5703125" style="1523" bestFit="1" customWidth="1"/>
    <col min="7683" max="7684" width="12.85546875" style="1523" customWidth="1"/>
    <col min="7685" max="7685" width="14.42578125" style="1523" bestFit="1" customWidth="1"/>
    <col min="7686" max="7687" width="12.85546875" style="1523" customWidth="1"/>
    <col min="7688" max="7688" width="14.42578125" style="1523" bestFit="1" customWidth="1"/>
    <col min="7689" max="7690" width="12.85546875" style="1523" customWidth="1"/>
    <col min="7691" max="7691" width="14.42578125" style="1523" bestFit="1" customWidth="1"/>
    <col min="7692" max="7693" width="12.85546875" style="1523" customWidth="1"/>
    <col min="7694" max="7695" width="0" style="1523" hidden="1" customWidth="1"/>
    <col min="7696" max="7696" width="2.85546875" style="1523" customWidth="1"/>
    <col min="7697" max="7936" width="9.140625" style="1523" customWidth="1"/>
    <col min="7937" max="7937" width="28.28515625" style="1523" customWidth="1"/>
    <col min="7938" max="7938" width="14.5703125" style="1523" bestFit="1" customWidth="1"/>
    <col min="7939" max="7940" width="12.85546875" style="1523" customWidth="1"/>
    <col min="7941" max="7941" width="14.42578125" style="1523" bestFit="1" customWidth="1"/>
    <col min="7942" max="7943" width="12.85546875" style="1523" customWidth="1"/>
    <col min="7944" max="7944" width="14.42578125" style="1523" bestFit="1" customWidth="1"/>
    <col min="7945" max="7946" width="12.85546875" style="1523" customWidth="1"/>
    <col min="7947" max="7947" width="14.42578125" style="1523" bestFit="1" customWidth="1"/>
    <col min="7948" max="7949" width="12.85546875" style="1523" customWidth="1"/>
    <col min="7950" max="7951" width="0" style="1523" hidden="1" customWidth="1"/>
    <col min="7952" max="7952" width="2.85546875" style="1523" customWidth="1"/>
    <col min="7953" max="8192" width="9.140625" style="1523" customWidth="1"/>
    <col min="8193" max="8193" width="28.28515625" style="1523" customWidth="1"/>
    <col min="8194" max="8194" width="14.5703125" style="1523" bestFit="1" customWidth="1"/>
    <col min="8195" max="8196" width="12.85546875" style="1523" customWidth="1"/>
    <col min="8197" max="8197" width="14.42578125" style="1523" bestFit="1" customWidth="1"/>
    <col min="8198" max="8199" width="12.85546875" style="1523" customWidth="1"/>
    <col min="8200" max="8200" width="14.42578125" style="1523" bestFit="1" customWidth="1"/>
    <col min="8201" max="8202" width="12.85546875" style="1523" customWidth="1"/>
    <col min="8203" max="8203" width="14.42578125" style="1523" bestFit="1" customWidth="1"/>
    <col min="8204" max="8205" width="12.85546875" style="1523" customWidth="1"/>
    <col min="8206" max="8207" width="0" style="1523" hidden="1" customWidth="1"/>
    <col min="8208" max="8208" width="2.85546875" style="1523" customWidth="1"/>
    <col min="8209" max="8448" width="9.140625" style="1523" customWidth="1"/>
    <col min="8449" max="8449" width="28.28515625" style="1523" customWidth="1"/>
    <col min="8450" max="8450" width="14.5703125" style="1523" bestFit="1" customWidth="1"/>
    <col min="8451" max="8452" width="12.85546875" style="1523" customWidth="1"/>
    <col min="8453" max="8453" width="14.42578125" style="1523" bestFit="1" customWidth="1"/>
    <col min="8454" max="8455" width="12.85546875" style="1523" customWidth="1"/>
    <col min="8456" max="8456" width="14.42578125" style="1523" bestFit="1" customWidth="1"/>
    <col min="8457" max="8458" width="12.85546875" style="1523" customWidth="1"/>
    <col min="8459" max="8459" width="14.42578125" style="1523" bestFit="1" customWidth="1"/>
    <col min="8460" max="8461" width="12.85546875" style="1523" customWidth="1"/>
    <col min="8462" max="8463" width="0" style="1523" hidden="1" customWidth="1"/>
    <col min="8464" max="8464" width="2.85546875" style="1523" customWidth="1"/>
    <col min="8465" max="8704" width="9.140625" style="1523" customWidth="1"/>
    <col min="8705" max="8705" width="28.28515625" style="1523" customWidth="1"/>
    <col min="8706" max="8706" width="14.5703125" style="1523" bestFit="1" customWidth="1"/>
    <col min="8707" max="8708" width="12.85546875" style="1523" customWidth="1"/>
    <col min="8709" max="8709" width="14.42578125" style="1523" bestFit="1" customWidth="1"/>
    <col min="8710" max="8711" width="12.85546875" style="1523" customWidth="1"/>
    <col min="8712" max="8712" width="14.42578125" style="1523" bestFit="1" customWidth="1"/>
    <col min="8713" max="8714" width="12.85546875" style="1523" customWidth="1"/>
    <col min="8715" max="8715" width="14.42578125" style="1523" bestFit="1" customWidth="1"/>
    <col min="8716" max="8717" width="12.85546875" style="1523" customWidth="1"/>
    <col min="8718" max="8719" width="0" style="1523" hidden="1" customWidth="1"/>
    <col min="8720" max="8720" width="2.85546875" style="1523" customWidth="1"/>
    <col min="8721" max="8960" width="9.140625" style="1523" customWidth="1"/>
    <col min="8961" max="8961" width="28.28515625" style="1523" customWidth="1"/>
    <col min="8962" max="8962" width="14.5703125" style="1523" bestFit="1" customWidth="1"/>
    <col min="8963" max="8964" width="12.85546875" style="1523" customWidth="1"/>
    <col min="8965" max="8965" width="14.42578125" style="1523" bestFit="1" customWidth="1"/>
    <col min="8966" max="8967" width="12.85546875" style="1523" customWidth="1"/>
    <col min="8968" max="8968" width="14.42578125" style="1523" bestFit="1" customWidth="1"/>
    <col min="8969" max="8970" width="12.85546875" style="1523" customWidth="1"/>
    <col min="8971" max="8971" width="14.42578125" style="1523" bestFit="1" customWidth="1"/>
    <col min="8972" max="8973" width="12.85546875" style="1523" customWidth="1"/>
    <col min="8974" max="8975" width="0" style="1523" hidden="1" customWidth="1"/>
    <col min="8976" max="8976" width="2.85546875" style="1523" customWidth="1"/>
    <col min="8977" max="9216" width="9.140625" style="1523" customWidth="1"/>
    <col min="9217" max="9217" width="28.28515625" style="1523" customWidth="1"/>
    <col min="9218" max="9218" width="14.5703125" style="1523" bestFit="1" customWidth="1"/>
    <col min="9219" max="9220" width="12.85546875" style="1523" customWidth="1"/>
    <col min="9221" max="9221" width="14.42578125" style="1523" bestFit="1" customWidth="1"/>
    <col min="9222" max="9223" width="12.85546875" style="1523" customWidth="1"/>
    <col min="9224" max="9224" width="14.42578125" style="1523" bestFit="1" customWidth="1"/>
    <col min="9225" max="9226" width="12.85546875" style="1523" customWidth="1"/>
    <col min="9227" max="9227" width="14.42578125" style="1523" bestFit="1" customWidth="1"/>
    <col min="9228" max="9229" width="12.85546875" style="1523" customWidth="1"/>
    <col min="9230" max="9231" width="0" style="1523" hidden="1" customWidth="1"/>
    <col min="9232" max="9232" width="2.85546875" style="1523" customWidth="1"/>
    <col min="9233" max="9472" width="9.140625" style="1523" customWidth="1"/>
    <col min="9473" max="9473" width="28.28515625" style="1523" customWidth="1"/>
    <col min="9474" max="9474" width="14.5703125" style="1523" bestFit="1" customWidth="1"/>
    <col min="9475" max="9476" width="12.85546875" style="1523" customWidth="1"/>
    <col min="9477" max="9477" width="14.42578125" style="1523" bestFit="1" customWidth="1"/>
    <col min="9478" max="9479" width="12.85546875" style="1523" customWidth="1"/>
    <col min="9480" max="9480" width="14.42578125" style="1523" bestFit="1" customWidth="1"/>
    <col min="9481" max="9482" width="12.85546875" style="1523" customWidth="1"/>
    <col min="9483" max="9483" width="14.42578125" style="1523" bestFit="1" customWidth="1"/>
    <col min="9484" max="9485" width="12.85546875" style="1523" customWidth="1"/>
    <col min="9486" max="9487" width="0" style="1523" hidden="1" customWidth="1"/>
    <col min="9488" max="9488" width="2.85546875" style="1523" customWidth="1"/>
    <col min="9489" max="9728" width="9.140625" style="1523" customWidth="1"/>
    <col min="9729" max="9729" width="28.28515625" style="1523" customWidth="1"/>
    <col min="9730" max="9730" width="14.5703125" style="1523" bestFit="1" customWidth="1"/>
    <col min="9731" max="9732" width="12.85546875" style="1523" customWidth="1"/>
    <col min="9733" max="9733" width="14.42578125" style="1523" bestFit="1" customWidth="1"/>
    <col min="9734" max="9735" width="12.85546875" style="1523" customWidth="1"/>
    <col min="9736" max="9736" width="14.42578125" style="1523" bestFit="1" customWidth="1"/>
    <col min="9737" max="9738" width="12.85546875" style="1523" customWidth="1"/>
    <col min="9739" max="9739" width="14.42578125" style="1523" bestFit="1" customWidth="1"/>
    <col min="9740" max="9741" width="12.85546875" style="1523" customWidth="1"/>
    <col min="9742" max="9743" width="0" style="1523" hidden="1" customWidth="1"/>
    <col min="9744" max="9744" width="2.85546875" style="1523" customWidth="1"/>
    <col min="9745" max="9984" width="9.140625" style="1523" customWidth="1"/>
    <col min="9985" max="9985" width="28.28515625" style="1523" customWidth="1"/>
    <col min="9986" max="9986" width="14.5703125" style="1523" bestFit="1" customWidth="1"/>
    <col min="9987" max="9988" width="12.85546875" style="1523" customWidth="1"/>
    <col min="9989" max="9989" width="14.42578125" style="1523" bestFit="1" customWidth="1"/>
    <col min="9990" max="9991" width="12.85546875" style="1523" customWidth="1"/>
    <col min="9992" max="9992" width="14.42578125" style="1523" bestFit="1" customWidth="1"/>
    <col min="9993" max="9994" width="12.85546875" style="1523" customWidth="1"/>
    <col min="9995" max="9995" width="14.42578125" style="1523" bestFit="1" customWidth="1"/>
    <col min="9996" max="9997" width="12.85546875" style="1523" customWidth="1"/>
    <col min="9998" max="9999" width="0" style="1523" hidden="1" customWidth="1"/>
    <col min="10000" max="10000" width="2.85546875" style="1523" customWidth="1"/>
    <col min="10001" max="10240" width="9.140625" style="1523" customWidth="1"/>
    <col min="10241" max="10241" width="28.28515625" style="1523" customWidth="1"/>
    <col min="10242" max="10242" width="14.5703125" style="1523" bestFit="1" customWidth="1"/>
    <col min="10243" max="10244" width="12.85546875" style="1523" customWidth="1"/>
    <col min="10245" max="10245" width="14.42578125" style="1523" bestFit="1" customWidth="1"/>
    <col min="10246" max="10247" width="12.85546875" style="1523" customWidth="1"/>
    <col min="10248" max="10248" width="14.42578125" style="1523" bestFit="1" customWidth="1"/>
    <col min="10249" max="10250" width="12.85546875" style="1523" customWidth="1"/>
    <col min="10251" max="10251" width="14.42578125" style="1523" bestFit="1" customWidth="1"/>
    <col min="10252" max="10253" width="12.85546875" style="1523" customWidth="1"/>
    <col min="10254" max="10255" width="0" style="1523" hidden="1" customWidth="1"/>
    <col min="10256" max="10256" width="2.85546875" style="1523" customWidth="1"/>
    <col min="10257" max="10496" width="9.140625" style="1523" customWidth="1"/>
    <col min="10497" max="10497" width="28.28515625" style="1523" customWidth="1"/>
    <col min="10498" max="10498" width="14.5703125" style="1523" bestFit="1" customWidth="1"/>
    <col min="10499" max="10500" width="12.85546875" style="1523" customWidth="1"/>
    <col min="10501" max="10501" width="14.42578125" style="1523" bestFit="1" customWidth="1"/>
    <col min="10502" max="10503" width="12.85546875" style="1523" customWidth="1"/>
    <col min="10504" max="10504" width="14.42578125" style="1523" bestFit="1" customWidth="1"/>
    <col min="10505" max="10506" width="12.85546875" style="1523" customWidth="1"/>
    <col min="10507" max="10507" width="14.42578125" style="1523" bestFit="1" customWidth="1"/>
    <col min="10508" max="10509" width="12.85546875" style="1523" customWidth="1"/>
    <col min="10510" max="10511" width="0" style="1523" hidden="1" customWidth="1"/>
    <col min="10512" max="10512" width="2.85546875" style="1523" customWidth="1"/>
    <col min="10513" max="10752" width="9.140625" style="1523" customWidth="1"/>
    <col min="10753" max="10753" width="28.28515625" style="1523" customWidth="1"/>
    <col min="10754" max="10754" width="14.5703125" style="1523" bestFit="1" customWidth="1"/>
    <col min="10755" max="10756" width="12.85546875" style="1523" customWidth="1"/>
    <col min="10757" max="10757" width="14.42578125" style="1523" bestFit="1" customWidth="1"/>
    <col min="10758" max="10759" width="12.85546875" style="1523" customWidth="1"/>
    <col min="10760" max="10760" width="14.42578125" style="1523" bestFit="1" customWidth="1"/>
    <col min="10761" max="10762" width="12.85546875" style="1523" customWidth="1"/>
    <col min="10763" max="10763" width="14.42578125" style="1523" bestFit="1" customWidth="1"/>
    <col min="10764" max="10765" width="12.85546875" style="1523" customWidth="1"/>
    <col min="10766" max="10767" width="0" style="1523" hidden="1" customWidth="1"/>
    <col min="10768" max="10768" width="2.85546875" style="1523" customWidth="1"/>
    <col min="10769" max="11008" width="9.140625" style="1523" customWidth="1"/>
    <col min="11009" max="11009" width="28.28515625" style="1523" customWidth="1"/>
    <col min="11010" max="11010" width="14.5703125" style="1523" bestFit="1" customWidth="1"/>
    <col min="11011" max="11012" width="12.85546875" style="1523" customWidth="1"/>
    <col min="11013" max="11013" width="14.42578125" style="1523" bestFit="1" customWidth="1"/>
    <col min="11014" max="11015" width="12.85546875" style="1523" customWidth="1"/>
    <col min="11016" max="11016" width="14.42578125" style="1523" bestFit="1" customWidth="1"/>
    <col min="11017" max="11018" width="12.85546875" style="1523" customWidth="1"/>
    <col min="11019" max="11019" width="14.42578125" style="1523" bestFit="1" customWidth="1"/>
    <col min="11020" max="11021" width="12.85546875" style="1523" customWidth="1"/>
    <col min="11022" max="11023" width="0" style="1523" hidden="1" customWidth="1"/>
    <col min="11024" max="11024" width="2.85546875" style="1523" customWidth="1"/>
    <col min="11025" max="11264" width="9.140625" style="1523" customWidth="1"/>
    <col min="11265" max="11265" width="28.28515625" style="1523" customWidth="1"/>
    <col min="11266" max="11266" width="14.5703125" style="1523" bestFit="1" customWidth="1"/>
    <col min="11267" max="11268" width="12.85546875" style="1523" customWidth="1"/>
    <col min="11269" max="11269" width="14.42578125" style="1523" bestFit="1" customWidth="1"/>
    <col min="11270" max="11271" width="12.85546875" style="1523" customWidth="1"/>
    <col min="11272" max="11272" width="14.42578125" style="1523" bestFit="1" customWidth="1"/>
    <col min="11273" max="11274" width="12.85546875" style="1523" customWidth="1"/>
    <col min="11275" max="11275" width="14.42578125" style="1523" bestFit="1" customWidth="1"/>
    <col min="11276" max="11277" width="12.85546875" style="1523" customWidth="1"/>
    <col min="11278" max="11279" width="0" style="1523" hidden="1" customWidth="1"/>
    <col min="11280" max="11280" width="2.85546875" style="1523" customWidth="1"/>
    <col min="11281" max="11520" width="9.140625" style="1523" customWidth="1"/>
    <col min="11521" max="11521" width="28.28515625" style="1523" customWidth="1"/>
    <col min="11522" max="11522" width="14.5703125" style="1523" bestFit="1" customWidth="1"/>
    <col min="11523" max="11524" width="12.85546875" style="1523" customWidth="1"/>
    <col min="11525" max="11525" width="14.42578125" style="1523" bestFit="1" customWidth="1"/>
    <col min="11526" max="11527" width="12.85546875" style="1523" customWidth="1"/>
    <col min="11528" max="11528" width="14.42578125" style="1523" bestFit="1" customWidth="1"/>
    <col min="11529" max="11530" width="12.85546875" style="1523" customWidth="1"/>
    <col min="11531" max="11531" width="14.42578125" style="1523" bestFit="1" customWidth="1"/>
    <col min="11532" max="11533" width="12.85546875" style="1523" customWidth="1"/>
    <col min="11534" max="11535" width="0" style="1523" hidden="1" customWidth="1"/>
    <col min="11536" max="11536" width="2.85546875" style="1523" customWidth="1"/>
    <col min="11537" max="11776" width="9.140625" style="1523" customWidth="1"/>
    <col min="11777" max="11777" width="28.28515625" style="1523" customWidth="1"/>
    <col min="11778" max="11778" width="14.5703125" style="1523" bestFit="1" customWidth="1"/>
    <col min="11779" max="11780" width="12.85546875" style="1523" customWidth="1"/>
    <col min="11781" max="11781" width="14.42578125" style="1523" bestFit="1" customWidth="1"/>
    <col min="11782" max="11783" width="12.85546875" style="1523" customWidth="1"/>
    <col min="11784" max="11784" width="14.42578125" style="1523" bestFit="1" customWidth="1"/>
    <col min="11785" max="11786" width="12.85546875" style="1523" customWidth="1"/>
    <col min="11787" max="11787" width="14.42578125" style="1523" bestFit="1" customWidth="1"/>
    <col min="11788" max="11789" width="12.85546875" style="1523" customWidth="1"/>
    <col min="11790" max="11791" width="0" style="1523" hidden="1" customWidth="1"/>
    <col min="11792" max="11792" width="2.85546875" style="1523" customWidth="1"/>
    <col min="11793" max="12032" width="9.140625" style="1523" customWidth="1"/>
    <col min="12033" max="12033" width="28.28515625" style="1523" customWidth="1"/>
    <col min="12034" max="12034" width="14.5703125" style="1523" bestFit="1" customWidth="1"/>
    <col min="12035" max="12036" width="12.85546875" style="1523" customWidth="1"/>
    <col min="12037" max="12037" width="14.42578125" style="1523" bestFit="1" customWidth="1"/>
    <col min="12038" max="12039" width="12.85546875" style="1523" customWidth="1"/>
    <col min="12040" max="12040" width="14.42578125" style="1523" bestFit="1" customWidth="1"/>
    <col min="12041" max="12042" width="12.85546875" style="1523" customWidth="1"/>
    <col min="12043" max="12043" width="14.42578125" style="1523" bestFit="1" customWidth="1"/>
    <col min="12044" max="12045" width="12.85546875" style="1523" customWidth="1"/>
    <col min="12046" max="12047" width="0" style="1523" hidden="1" customWidth="1"/>
    <col min="12048" max="12048" width="2.85546875" style="1523" customWidth="1"/>
    <col min="12049" max="12288" width="9.140625" style="1523" customWidth="1"/>
    <col min="12289" max="12289" width="28.28515625" style="1523" customWidth="1"/>
    <col min="12290" max="12290" width="14.5703125" style="1523" bestFit="1" customWidth="1"/>
    <col min="12291" max="12292" width="12.85546875" style="1523" customWidth="1"/>
    <col min="12293" max="12293" width="14.42578125" style="1523" bestFit="1" customWidth="1"/>
    <col min="12294" max="12295" width="12.85546875" style="1523" customWidth="1"/>
    <col min="12296" max="12296" width="14.42578125" style="1523" bestFit="1" customWidth="1"/>
    <col min="12297" max="12298" width="12.85546875" style="1523" customWidth="1"/>
    <col min="12299" max="12299" width="14.42578125" style="1523" bestFit="1" customWidth="1"/>
    <col min="12300" max="12301" width="12.85546875" style="1523" customWidth="1"/>
    <col min="12302" max="12303" width="0" style="1523" hidden="1" customWidth="1"/>
    <col min="12304" max="12304" width="2.85546875" style="1523" customWidth="1"/>
    <col min="12305" max="12544" width="9.140625" style="1523" customWidth="1"/>
    <col min="12545" max="12545" width="28.28515625" style="1523" customWidth="1"/>
    <col min="12546" max="12546" width="14.5703125" style="1523" bestFit="1" customWidth="1"/>
    <col min="12547" max="12548" width="12.85546875" style="1523" customWidth="1"/>
    <col min="12549" max="12549" width="14.42578125" style="1523" bestFit="1" customWidth="1"/>
    <col min="12550" max="12551" width="12.85546875" style="1523" customWidth="1"/>
    <col min="12552" max="12552" width="14.42578125" style="1523" bestFit="1" customWidth="1"/>
    <col min="12553" max="12554" width="12.85546875" style="1523" customWidth="1"/>
    <col min="12555" max="12555" width="14.42578125" style="1523" bestFit="1" customWidth="1"/>
    <col min="12556" max="12557" width="12.85546875" style="1523" customWidth="1"/>
    <col min="12558" max="12559" width="0" style="1523" hidden="1" customWidth="1"/>
    <col min="12560" max="12560" width="2.85546875" style="1523" customWidth="1"/>
    <col min="12561" max="12800" width="9.140625" style="1523" customWidth="1"/>
    <col min="12801" max="12801" width="28.28515625" style="1523" customWidth="1"/>
    <col min="12802" max="12802" width="14.5703125" style="1523" bestFit="1" customWidth="1"/>
    <col min="12803" max="12804" width="12.85546875" style="1523" customWidth="1"/>
    <col min="12805" max="12805" width="14.42578125" style="1523" bestFit="1" customWidth="1"/>
    <col min="12806" max="12807" width="12.85546875" style="1523" customWidth="1"/>
    <col min="12808" max="12808" width="14.42578125" style="1523" bestFit="1" customWidth="1"/>
    <col min="12809" max="12810" width="12.85546875" style="1523" customWidth="1"/>
    <col min="12811" max="12811" width="14.42578125" style="1523" bestFit="1" customWidth="1"/>
    <col min="12812" max="12813" width="12.85546875" style="1523" customWidth="1"/>
    <col min="12814" max="12815" width="0" style="1523" hidden="1" customWidth="1"/>
    <col min="12816" max="12816" width="2.85546875" style="1523" customWidth="1"/>
    <col min="12817" max="13056" width="9.140625" style="1523" customWidth="1"/>
    <col min="13057" max="13057" width="28.28515625" style="1523" customWidth="1"/>
    <col min="13058" max="13058" width="14.5703125" style="1523" bestFit="1" customWidth="1"/>
    <col min="13059" max="13060" width="12.85546875" style="1523" customWidth="1"/>
    <col min="13061" max="13061" width="14.42578125" style="1523" bestFit="1" customWidth="1"/>
    <col min="13062" max="13063" width="12.85546875" style="1523" customWidth="1"/>
    <col min="13064" max="13064" width="14.42578125" style="1523" bestFit="1" customWidth="1"/>
    <col min="13065" max="13066" width="12.85546875" style="1523" customWidth="1"/>
    <col min="13067" max="13067" width="14.42578125" style="1523" bestFit="1" customWidth="1"/>
    <col min="13068" max="13069" width="12.85546875" style="1523" customWidth="1"/>
    <col min="13070" max="13071" width="0" style="1523" hidden="1" customWidth="1"/>
    <col min="13072" max="13072" width="2.85546875" style="1523" customWidth="1"/>
    <col min="13073" max="13312" width="9.140625" style="1523" customWidth="1"/>
    <col min="13313" max="13313" width="28.28515625" style="1523" customWidth="1"/>
    <col min="13314" max="13314" width="14.5703125" style="1523" bestFit="1" customWidth="1"/>
    <col min="13315" max="13316" width="12.85546875" style="1523" customWidth="1"/>
    <col min="13317" max="13317" width="14.42578125" style="1523" bestFit="1" customWidth="1"/>
    <col min="13318" max="13319" width="12.85546875" style="1523" customWidth="1"/>
    <col min="13320" max="13320" width="14.42578125" style="1523" bestFit="1" customWidth="1"/>
    <col min="13321" max="13322" width="12.85546875" style="1523" customWidth="1"/>
    <col min="13323" max="13323" width="14.42578125" style="1523" bestFit="1" customWidth="1"/>
    <col min="13324" max="13325" width="12.85546875" style="1523" customWidth="1"/>
    <col min="13326" max="13327" width="0" style="1523" hidden="1" customWidth="1"/>
    <col min="13328" max="13328" width="2.85546875" style="1523" customWidth="1"/>
    <col min="13329" max="13568" width="9.140625" style="1523" customWidth="1"/>
    <col min="13569" max="13569" width="28.28515625" style="1523" customWidth="1"/>
    <col min="13570" max="13570" width="14.5703125" style="1523" bestFit="1" customWidth="1"/>
    <col min="13571" max="13572" width="12.85546875" style="1523" customWidth="1"/>
    <col min="13573" max="13573" width="14.42578125" style="1523" bestFit="1" customWidth="1"/>
    <col min="13574" max="13575" width="12.85546875" style="1523" customWidth="1"/>
    <col min="13576" max="13576" width="14.42578125" style="1523" bestFit="1" customWidth="1"/>
    <col min="13577" max="13578" width="12.85546875" style="1523" customWidth="1"/>
    <col min="13579" max="13579" width="14.42578125" style="1523" bestFit="1" customWidth="1"/>
    <col min="13580" max="13581" width="12.85546875" style="1523" customWidth="1"/>
    <col min="13582" max="13583" width="0" style="1523" hidden="1" customWidth="1"/>
    <col min="13584" max="13584" width="2.85546875" style="1523" customWidth="1"/>
    <col min="13585" max="13824" width="9.140625" style="1523" customWidth="1"/>
    <col min="13825" max="13825" width="28.28515625" style="1523" customWidth="1"/>
    <col min="13826" max="13826" width="14.5703125" style="1523" bestFit="1" customWidth="1"/>
    <col min="13827" max="13828" width="12.85546875" style="1523" customWidth="1"/>
    <col min="13829" max="13829" width="14.42578125" style="1523" bestFit="1" customWidth="1"/>
    <col min="13830" max="13831" width="12.85546875" style="1523" customWidth="1"/>
    <col min="13832" max="13832" width="14.42578125" style="1523" bestFit="1" customWidth="1"/>
    <col min="13833" max="13834" width="12.85546875" style="1523" customWidth="1"/>
    <col min="13835" max="13835" width="14.42578125" style="1523" bestFit="1" customWidth="1"/>
    <col min="13836" max="13837" width="12.85546875" style="1523" customWidth="1"/>
    <col min="13838" max="13839" width="0" style="1523" hidden="1" customWidth="1"/>
    <col min="13840" max="13840" width="2.85546875" style="1523" customWidth="1"/>
    <col min="13841" max="14080" width="9.140625" style="1523" customWidth="1"/>
    <col min="14081" max="14081" width="28.28515625" style="1523" customWidth="1"/>
    <col min="14082" max="14082" width="14.5703125" style="1523" bestFit="1" customWidth="1"/>
    <col min="14083" max="14084" width="12.85546875" style="1523" customWidth="1"/>
    <col min="14085" max="14085" width="14.42578125" style="1523" bestFit="1" customWidth="1"/>
    <col min="14086" max="14087" width="12.85546875" style="1523" customWidth="1"/>
    <col min="14088" max="14088" width="14.42578125" style="1523" bestFit="1" customWidth="1"/>
    <col min="14089" max="14090" width="12.85546875" style="1523" customWidth="1"/>
    <col min="14091" max="14091" width="14.42578125" style="1523" bestFit="1" customWidth="1"/>
    <col min="14092" max="14093" width="12.85546875" style="1523" customWidth="1"/>
    <col min="14094" max="14095" width="0" style="1523" hidden="1" customWidth="1"/>
    <col min="14096" max="14096" width="2.85546875" style="1523" customWidth="1"/>
    <col min="14097" max="14336" width="9.140625" style="1523" customWidth="1"/>
    <col min="14337" max="14337" width="28.28515625" style="1523" customWidth="1"/>
    <col min="14338" max="14338" width="14.5703125" style="1523" bestFit="1" customWidth="1"/>
    <col min="14339" max="14340" width="12.85546875" style="1523" customWidth="1"/>
    <col min="14341" max="14341" width="14.42578125" style="1523" bestFit="1" customWidth="1"/>
    <col min="14342" max="14343" width="12.85546875" style="1523" customWidth="1"/>
    <col min="14344" max="14344" width="14.42578125" style="1523" bestFit="1" customWidth="1"/>
    <col min="14345" max="14346" width="12.85546875" style="1523" customWidth="1"/>
    <col min="14347" max="14347" width="14.42578125" style="1523" bestFit="1" customWidth="1"/>
    <col min="14348" max="14349" width="12.85546875" style="1523" customWidth="1"/>
    <col min="14350" max="14351" width="0" style="1523" hidden="1" customWidth="1"/>
    <col min="14352" max="14352" width="2.85546875" style="1523" customWidth="1"/>
    <col min="14353" max="14592" width="9.140625" style="1523" customWidth="1"/>
    <col min="14593" max="14593" width="28.28515625" style="1523" customWidth="1"/>
    <col min="14594" max="14594" width="14.5703125" style="1523" bestFit="1" customWidth="1"/>
    <col min="14595" max="14596" width="12.85546875" style="1523" customWidth="1"/>
    <col min="14597" max="14597" width="14.42578125" style="1523" bestFit="1" customWidth="1"/>
    <col min="14598" max="14599" width="12.85546875" style="1523" customWidth="1"/>
    <col min="14600" max="14600" width="14.42578125" style="1523" bestFit="1" customWidth="1"/>
    <col min="14601" max="14602" width="12.85546875" style="1523" customWidth="1"/>
    <col min="14603" max="14603" width="14.42578125" style="1523" bestFit="1" customWidth="1"/>
    <col min="14604" max="14605" width="12.85546875" style="1523" customWidth="1"/>
    <col min="14606" max="14607" width="0" style="1523" hidden="1" customWidth="1"/>
    <col min="14608" max="14608" width="2.85546875" style="1523" customWidth="1"/>
    <col min="14609" max="14848" width="9.140625" style="1523" customWidth="1"/>
    <col min="14849" max="14849" width="28.28515625" style="1523" customWidth="1"/>
    <col min="14850" max="14850" width="14.5703125" style="1523" bestFit="1" customWidth="1"/>
    <col min="14851" max="14852" width="12.85546875" style="1523" customWidth="1"/>
    <col min="14853" max="14853" width="14.42578125" style="1523" bestFit="1" customWidth="1"/>
    <col min="14854" max="14855" width="12.85546875" style="1523" customWidth="1"/>
    <col min="14856" max="14856" width="14.42578125" style="1523" bestFit="1" customWidth="1"/>
    <col min="14857" max="14858" width="12.85546875" style="1523" customWidth="1"/>
    <col min="14859" max="14859" width="14.42578125" style="1523" bestFit="1" customWidth="1"/>
    <col min="14860" max="14861" width="12.85546875" style="1523" customWidth="1"/>
    <col min="14862" max="14863" width="0" style="1523" hidden="1" customWidth="1"/>
    <col min="14864" max="14864" width="2.85546875" style="1523" customWidth="1"/>
    <col min="14865" max="15104" width="9.140625" style="1523" customWidth="1"/>
    <col min="15105" max="15105" width="28.28515625" style="1523" customWidth="1"/>
    <col min="15106" max="15106" width="14.5703125" style="1523" bestFit="1" customWidth="1"/>
    <col min="15107" max="15108" width="12.85546875" style="1523" customWidth="1"/>
    <col min="15109" max="15109" width="14.42578125" style="1523" bestFit="1" customWidth="1"/>
    <col min="15110" max="15111" width="12.85546875" style="1523" customWidth="1"/>
    <col min="15112" max="15112" width="14.42578125" style="1523" bestFit="1" customWidth="1"/>
    <col min="15113" max="15114" width="12.85546875" style="1523" customWidth="1"/>
    <col min="15115" max="15115" width="14.42578125" style="1523" bestFit="1" customWidth="1"/>
    <col min="15116" max="15117" width="12.85546875" style="1523" customWidth="1"/>
    <col min="15118" max="15119" width="0" style="1523" hidden="1" customWidth="1"/>
    <col min="15120" max="15120" width="2.85546875" style="1523" customWidth="1"/>
    <col min="15121" max="15360" width="9.140625" style="1523" customWidth="1"/>
    <col min="15361" max="15361" width="28.28515625" style="1523" customWidth="1"/>
    <col min="15362" max="15362" width="14.5703125" style="1523" bestFit="1" customWidth="1"/>
    <col min="15363" max="15364" width="12.85546875" style="1523" customWidth="1"/>
    <col min="15365" max="15365" width="14.42578125" style="1523" bestFit="1" customWidth="1"/>
    <col min="15366" max="15367" width="12.85546875" style="1523" customWidth="1"/>
    <col min="15368" max="15368" width="14.42578125" style="1523" bestFit="1" customWidth="1"/>
    <col min="15369" max="15370" width="12.85546875" style="1523" customWidth="1"/>
    <col min="15371" max="15371" width="14.42578125" style="1523" bestFit="1" customWidth="1"/>
    <col min="15372" max="15373" width="12.85546875" style="1523" customWidth="1"/>
    <col min="15374" max="15375" width="0" style="1523" hidden="1" customWidth="1"/>
    <col min="15376" max="15376" width="2.85546875" style="1523" customWidth="1"/>
    <col min="15377" max="15616" width="9.140625" style="1523" customWidth="1"/>
    <col min="15617" max="15617" width="28.28515625" style="1523" customWidth="1"/>
    <col min="15618" max="15618" width="14.5703125" style="1523" bestFit="1" customWidth="1"/>
    <col min="15619" max="15620" width="12.85546875" style="1523" customWidth="1"/>
    <col min="15621" max="15621" width="14.42578125" style="1523" bestFit="1" customWidth="1"/>
    <col min="15622" max="15623" width="12.85546875" style="1523" customWidth="1"/>
    <col min="15624" max="15624" width="14.42578125" style="1523" bestFit="1" customWidth="1"/>
    <col min="15625" max="15626" width="12.85546875" style="1523" customWidth="1"/>
    <col min="15627" max="15627" width="14.42578125" style="1523" bestFit="1" customWidth="1"/>
    <col min="15628" max="15629" width="12.85546875" style="1523" customWidth="1"/>
    <col min="15630" max="15631" width="0" style="1523" hidden="1" customWidth="1"/>
    <col min="15632" max="15632" width="2.85546875" style="1523" customWidth="1"/>
    <col min="15633" max="15872" width="9.140625" style="1523" customWidth="1"/>
    <col min="15873" max="15873" width="28.28515625" style="1523" customWidth="1"/>
    <col min="15874" max="15874" width="14.5703125" style="1523" bestFit="1" customWidth="1"/>
    <col min="15875" max="15876" width="12.85546875" style="1523" customWidth="1"/>
    <col min="15877" max="15877" width="14.42578125" style="1523" bestFit="1" customWidth="1"/>
    <col min="15878" max="15879" width="12.85546875" style="1523" customWidth="1"/>
    <col min="15880" max="15880" width="14.42578125" style="1523" bestFit="1" customWidth="1"/>
    <col min="15881" max="15882" width="12.85546875" style="1523" customWidth="1"/>
    <col min="15883" max="15883" width="14.42578125" style="1523" bestFit="1" customWidth="1"/>
    <col min="15884" max="15885" width="12.85546875" style="1523" customWidth="1"/>
    <col min="15886" max="15887" width="0" style="1523" hidden="1" customWidth="1"/>
    <col min="15888" max="15888" width="2.85546875" style="1523" customWidth="1"/>
    <col min="15889" max="16128" width="9.140625" style="1523" customWidth="1"/>
    <col min="16129" max="16129" width="28.28515625" style="1523" customWidth="1"/>
    <col min="16130" max="16130" width="14.5703125" style="1523" bestFit="1" customWidth="1"/>
    <col min="16131" max="16132" width="12.85546875" style="1523" customWidth="1"/>
    <col min="16133" max="16133" width="14.42578125" style="1523" bestFit="1" customWidth="1"/>
    <col min="16134" max="16135" width="12.85546875" style="1523" customWidth="1"/>
    <col min="16136" max="16136" width="14.42578125" style="1523" bestFit="1" customWidth="1"/>
    <col min="16137" max="16138" width="12.85546875" style="1523" customWidth="1"/>
    <col min="16139" max="16139" width="14.42578125" style="1523" bestFit="1" customWidth="1"/>
    <col min="16140" max="16141" width="12.85546875" style="1523" customWidth="1"/>
    <col min="16142" max="16143" width="0" style="1523" hidden="1" customWidth="1"/>
    <col min="16144" max="16144" width="2.85546875" style="1523" customWidth="1"/>
    <col min="16145" max="16384" width="9.140625" style="1523" customWidth="1"/>
  </cols>
  <sheetData>
    <row r="1" spans="1:26" s="258" customFormat="1" ht="2.25" customHeight="1">
      <c r="A1" s="1729"/>
      <c r="B1" s="1730"/>
      <c r="C1" s="1730"/>
      <c r="D1" s="1759"/>
      <c r="E1" s="1730"/>
      <c r="F1" s="1730"/>
      <c r="G1" s="1730"/>
      <c r="H1" s="1730"/>
      <c r="I1" s="1730"/>
      <c r="J1" s="1730"/>
      <c r="K1" s="1730"/>
      <c r="L1" s="1730"/>
      <c r="M1" s="1730"/>
      <c r="N1" s="1730"/>
      <c r="O1" s="1730"/>
      <c r="P1" s="1349"/>
    </row>
    <row r="2" spans="1:26" s="258" customFormat="1" ht="26.25">
      <c r="A2" s="1589" t="s">
        <v>1</v>
      </c>
      <c r="B2" s="1589"/>
      <c r="C2" s="1589"/>
      <c r="D2" s="1589"/>
      <c r="E2" s="1589"/>
      <c r="F2" s="1589"/>
      <c r="G2" s="1589"/>
      <c r="H2" s="1589"/>
      <c r="I2" s="1589"/>
      <c r="J2" s="1589"/>
      <c r="K2" s="1589"/>
      <c r="L2" s="1589"/>
      <c r="M2" s="1589"/>
      <c r="N2" s="1589"/>
      <c r="O2" s="1589"/>
      <c r="P2" s="1349"/>
    </row>
    <row r="3" spans="1:26" s="258" customFormat="1" ht="26.25">
      <c r="A3" s="1589" t="s">
        <v>1154</v>
      </c>
      <c r="B3" s="1589"/>
      <c r="C3" s="1589"/>
      <c r="D3" s="1589"/>
      <c r="E3" s="1589"/>
      <c r="F3" s="1589"/>
      <c r="G3" s="1589"/>
      <c r="H3" s="1589"/>
      <c r="I3" s="1589"/>
      <c r="J3" s="1589"/>
      <c r="K3" s="1589"/>
      <c r="L3" s="1589"/>
      <c r="M3" s="1589"/>
      <c r="N3" s="1589"/>
      <c r="O3" s="1589"/>
      <c r="P3" s="1349"/>
    </row>
    <row r="4" spans="1:26" s="258" customFormat="1" ht="11.25" customHeight="1">
      <c r="A4" s="1589"/>
      <c r="B4" s="1589"/>
      <c r="C4" s="1589"/>
      <c r="D4" s="1589"/>
      <c r="E4" s="1589"/>
      <c r="F4" s="1589"/>
      <c r="G4" s="1589"/>
      <c r="H4" s="1589"/>
      <c r="I4" s="1589"/>
      <c r="J4" s="1589"/>
      <c r="K4" s="1589"/>
      <c r="L4" s="1589"/>
      <c r="M4" s="1589"/>
      <c r="N4" s="1589"/>
      <c r="O4" s="1589"/>
      <c r="P4" s="1349"/>
    </row>
    <row r="5" spans="1:26" s="1733" customFormat="1" ht="25.5">
      <c r="A5" s="1731" t="s">
        <v>273</v>
      </c>
      <c r="B5" s="1731"/>
      <c r="C5" s="1731"/>
      <c r="D5" s="1731"/>
      <c r="E5" s="1731"/>
      <c r="F5" s="1731"/>
      <c r="G5" s="1731"/>
      <c r="H5" s="1731"/>
      <c r="I5" s="1731"/>
      <c r="J5" s="1731"/>
      <c r="K5" s="1731"/>
      <c r="L5" s="1731"/>
      <c r="M5" s="1731"/>
      <c r="N5" s="1731"/>
      <c r="O5" s="1731"/>
      <c r="P5" s="1732"/>
    </row>
    <row r="6" spans="1:26" s="891" customFormat="1" ht="9">
      <c r="B6" s="1734"/>
      <c r="D6" s="794"/>
      <c r="P6" s="1364"/>
    </row>
    <row r="7" spans="1:26" s="891" customFormat="1" ht="15.75">
      <c r="A7" s="1735"/>
      <c r="B7" s="1760" t="s">
        <v>1135</v>
      </c>
      <c r="C7" s="1760"/>
      <c r="D7" s="1760"/>
      <c r="E7" s="1760" t="s">
        <v>1136</v>
      </c>
      <c r="F7" s="1760"/>
      <c r="G7" s="1760"/>
      <c r="H7" s="1760" t="s">
        <v>1137</v>
      </c>
      <c r="I7" s="1760"/>
      <c r="J7" s="1760"/>
      <c r="K7" s="1760" t="s">
        <v>1488</v>
      </c>
      <c r="L7" s="1760"/>
      <c r="M7" s="1760"/>
      <c r="N7" s="1761" t="s">
        <v>1456</v>
      </c>
      <c r="O7" s="1761"/>
      <c r="P7" s="1762"/>
    </row>
    <row r="8" spans="1:26" s="891" customFormat="1" ht="33" customHeight="1" thickBot="1">
      <c r="A8" s="1738" t="s">
        <v>576</v>
      </c>
      <c r="B8" s="1739" t="s">
        <v>1155</v>
      </c>
      <c r="C8" s="1740" t="s">
        <v>1139</v>
      </c>
      <c r="D8" s="1739" t="s">
        <v>1140</v>
      </c>
      <c r="E8" s="1739" t="s">
        <v>1155</v>
      </c>
      <c r="F8" s="1740" t="s">
        <v>1139</v>
      </c>
      <c r="G8" s="1739" t="s">
        <v>1140</v>
      </c>
      <c r="H8" s="1739" t="s">
        <v>1155</v>
      </c>
      <c r="I8" s="1740" t="s">
        <v>1139</v>
      </c>
      <c r="J8" s="1739" t="s">
        <v>1140</v>
      </c>
      <c r="K8" s="1739" t="s">
        <v>1155</v>
      </c>
      <c r="L8" s="1740" t="s">
        <v>1139</v>
      </c>
      <c r="M8" s="1739" t="s">
        <v>1140</v>
      </c>
      <c r="N8" s="1763" t="s">
        <v>1457</v>
      </c>
      <c r="O8" s="1763" t="s">
        <v>1458</v>
      </c>
      <c r="P8" s="1762"/>
    </row>
    <row r="9" spans="1:26" s="741" customFormat="1" ht="18.75" customHeight="1" thickTop="1">
      <c r="A9" s="1764" t="s">
        <v>577</v>
      </c>
      <c r="B9" s="1751"/>
      <c r="C9" s="1751"/>
      <c r="D9" s="1751"/>
      <c r="E9" s="1751"/>
      <c r="F9" s="1751"/>
      <c r="G9" s="1751"/>
      <c r="H9" s="1751"/>
      <c r="I9" s="1751"/>
      <c r="J9" s="1751"/>
      <c r="K9" s="1751"/>
      <c r="L9" s="1751"/>
      <c r="M9" s="1751"/>
      <c r="N9" s="1765"/>
      <c r="O9" s="1765"/>
      <c r="P9" s="1353"/>
      <c r="U9" s="1753"/>
      <c r="W9" s="1179"/>
      <c r="Y9" s="1089"/>
      <c r="Z9" s="1089"/>
    </row>
    <row r="10" spans="1:26" s="741" customFormat="1" ht="22.5" customHeight="1">
      <c r="A10" s="741" t="s">
        <v>85</v>
      </c>
      <c r="B10" s="1179">
        <v>13283256.780620001</v>
      </c>
      <c r="C10" s="865">
        <v>0.10137164690506691</v>
      </c>
      <c r="D10" s="1179">
        <v>2</v>
      </c>
      <c r="E10" s="1179">
        <v>14941829</v>
      </c>
      <c r="F10" s="865">
        <v>9.8599999999999993E-2</v>
      </c>
      <c r="G10" s="1179">
        <v>2</v>
      </c>
      <c r="H10" s="1179">
        <v>17655504.70654</v>
      </c>
      <c r="I10" s="865">
        <v>0.10418120194268575</v>
      </c>
      <c r="J10" s="1179">
        <v>2</v>
      </c>
      <c r="K10" s="1179">
        <v>18534369.400169998</v>
      </c>
      <c r="L10" s="865">
        <v>0.10370748606677715</v>
      </c>
      <c r="M10" s="1179">
        <v>2</v>
      </c>
      <c r="N10" s="1180">
        <v>0.13481078795886559</v>
      </c>
      <c r="O10" s="1180">
        <v>0.13809058792406481</v>
      </c>
      <c r="P10" s="1353"/>
      <c r="U10" s="1753"/>
      <c r="W10" s="1179"/>
    </row>
    <row r="11" spans="1:26" s="741" customFormat="1" ht="22.5" customHeight="1">
      <c r="A11" s="741" t="s">
        <v>212</v>
      </c>
      <c r="B11" s="1179">
        <v>12731691.252039999</v>
      </c>
      <c r="C11" s="865">
        <v>9.7162354942135445E-2</v>
      </c>
      <c r="D11" s="1179">
        <v>3</v>
      </c>
      <c r="E11" s="1179">
        <v>14766444</v>
      </c>
      <c r="F11" s="865">
        <v>9.74E-2</v>
      </c>
      <c r="G11" s="1179">
        <v>3</v>
      </c>
      <c r="H11" s="1179">
        <v>16877251.830179997</v>
      </c>
      <c r="I11" s="865">
        <v>9.9588905011944145E-2</v>
      </c>
      <c r="J11" s="1179">
        <v>3</v>
      </c>
      <c r="K11" s="1179">
        <v>18351695.369859993</v>
      </c>
      <c r="L11" s="865">
        <v>0.10268534908201613</v>
      </c>
      <c r="M11" s="1179">
        <v>3</v>
      </c>
      <c r="N11" s="1180">
        <v>0.18980199515165874</v>
      </c>
      <c r="O11" s="1180">
        <v>0.19324072924169244</v>
      </c>
      <c r="P11" s="1353"/>
      <c r="U11" s="1753"/>
      <c r="W11" s="1179"/>
    </row>
    <row r="12" spans="1:26" s="741" customFormat="1" ht="22.5" customHeight="1">
      <c r="A12" s="741" t="s">
        <v>87</v>
      </c>
      <c r="B12" s="1179">
        <v>16451470.49375</v>
      </c>
      <c r="C12" s="865">
        <v>0.12554998262133352</v>
      </c>
      <c r="D12" s="1179">
        <v>1</v>
      </c>
      <c r="E12" s="1179">
        <v>22254481</v>
      </c>
      <c r="F12" s="865">
        <v>0.1469</v>
      </c>
      <c r="G12" s="1179">
        <v>1</v>
      </c>
      <c r="H12" s="1179">
        <v>24152794.26619</v>
      </c>
      <c r="I12" s="865">
        <v>0.14252026089030467</v>
      </c>
      <c r="J12" s="1179">
        <v>1</v>
      </c>
      <c r="K12" s="1179">
        <v>25197082.075440001</v>
      </c>
      <c r="L12" s="865">
        <v>0.14098812761540008</v>
      </c>
      <c r="M12" s="1179">
        <v>1</v>
      </c>
      <c r="N12" s="1180">
        <v>0.18652980497104465</v>
      </c>
      <c r="O12" s="1180">
        <v>0.18995908186402466</v>
      </c>
      <c r="P12" s="1353"/>
      <c r="U12" s="1753"/>
      <c r="W12" s="1179"/>
    </row>
    <row r="13" spans="1:26" s="741" customFormat="1" ht="22.5" customHeight="1">
      <c r="A13" s="741" t="s">
        <v>89</v>
      </c>
      <c r="B13" s="1179">
        <v>11069005.085080002</v>
      </c>
      <c r="C13" s="865">
        <v>8.4473506279891877E-2</v>
      </c>
      <c r="D13" s="1179">
        <v>5</v>
      </c>
      <c r="E13" s="1179">
        <v>13113585</v>
      </c>
      <c r="F13" s="865">
        <v>8.6499999999999994E-2</v>
      </c>
      <c r="G13" s="1179">
        <v>5</v>
      </c>
      <c r="H13" s="1179">
        <v>15080999.789770002</v>
      </c>
      <c r="I13" s="865">
        <v>8.8989621690828122E-2</v>
      </c>
      <c r="J13" s="1179">
        <v>4</v>
      </c>
      <c r="K13" s="1179">
        <v>15764699.016250001</v>
      </c>
      <c r="L13" s="865">
        <v>8.8210031227697813E-2</v>
      </c>
      <c r="M13" s="1179">
        <v>4</v>
      </c>
      <c r="N13" s="1180">
        <v>0.17163095662231043</v>
      </c>
      <c r="O13" s="1180">
        <v>0.17501717325994726</v>
      </c>
      <c r="P13" s="1353"/>
      <c r="U13" s="1753"/>
      <c r="W13" s="1179"/>
    </row>
    <row r="14" spans="1:26" s="741" customFormat="1" ht="22.5" customHeight="1">
      <c r="A14" s="741" t="s">
        <v>97</v>
      </c>
      <c r="B14" s="1179">
        <v>11155536.7697</v>
      </c>
      <c r="C14" s="865">
        <v>8.513387591094479E-2</v>
      </c>
      <c r="D14" s="1179">
        <v>4</v>
      </c>
      <c r="E14" s="1179">
        <v>13256418</v>
      </c>
      <c r="F14" s="865">
        <v>8.7499999999999994E-2</v>
      </c>
      <c r="G14" s="1179">
        <v>4</v>
      </c>
      <c r="H14" s="1179">
        <v>14644226.039619999</v>
      </c>
      <c r="I14" s="865">
        <v>8.6412317047093637E-2</v>
      </c>
      <c r="J14" s="1179">
        <v>5</v>
      </c>
      <c r="K14" s="1179">
        <v>15244634.438940004</v>
      </c>
      <c r="L14" s="865">
        <v>8.5300054160730207E-2</v>
      </c>
      <c r="M14" s="1179">
        <v>5</v>
      </c>
      <c r="N14" s="1180">
        <v>0.18193736172228703</v>
      </c>
      <c r="O14" s="1180">
        <v>0.18535336565790073</v>
      </c>
      <c r="P14" s="1353"/>
      <c r="U14" s="1753"/>
      <c r="W14" s="1179"/>
    </row>
    <row r="15" spans="1:26" s="741" customFormat="1" ht="22.5" customHeight="1">
      <c r="A15" s="741" t="s">
        <v>95</v>
      </c>
      <c r="B15" s="1179">
        <v>6886660.3398199994</v>
      </c>
      <c r="C15" s="865">
        <v>5.2555793496508497E-2</v>
      </c>
      <c r="D15" s="1179">
        <v>9</v>
      </c>
      <c r="E15" s="1179">
        <v>7845483</v>
      </c>
      <c r="F15" s="865">
        <v>5.1799999999999999E-2</v>
      </c>
      <c r="G15" s="1179">
        <v>9</v>
      </c>
      <c r="H15" s="1179">
        <v>8916099.2851099987</v>
      </c>
      <c r="I15" s="865">
        <v>5.2611916544022606E-2</v>
      </c>
      <c r="J15" s="1179">
        <v>9</v>
      </c>
      <c r="K15" s="1179">
        <v>9589267.8324499987</v>
      </c>
      <c r="L15" s="865">
        <v>5.3655931780192165E-2</v>
      </c>
      <c r="M15" s="1179">
        <v>9</v>
      </c>
      <c r="N15" s="1180">
        <v>0.13808898336489261</v>
      </c>
      <c r="O15" s="1180">
        <v>0.14137825788328828</v>
      </c>
      <c r="P15" s="1353"/>
      <c r="U15" s="1753"/>
      <c r="W15" s="1179"/>
    </row>
    <row r="16" spans="1:26" s="741" customFormat="1" ht="22.5" customHeight="1">
      <c r="A16" s="741" t="s">
        <v>91</v>
      </c>
      <c r="B16" s="1179">
        <v>6653114.5884199999</v>
      </c>
      <c r="C16" s="865">
        <v>5.0773480782231942E-2</v>
      </c>
      <c r="D16" s="1179">
        <v>10</v>
      </c>
      <c r="E16" s="1179">
        <v>7229273</v>
      </c>
      <c r="F16" s="865">
        <v>4.7699999999999999E-2</v>
      </c>
      <c r="G16" s="1179">
        <v>10</v>
      </c>
      <c r="H16" s="1179">
        <v>7916016.5899199992</v>
      </c>
      <c r="I16" s="865">
        <v>4.6710651246951805E-2</v>
      </c>
      <c r="J16" s="1179">
        <v>11</v>
      </c>
      <c r="K16" s="1179">
        <v>8354398.1684499988</v>
      </c>
      <c r="L16" s="865">
        <v>4.6746323705131827E-2</v>
      </c>
      <c r="M16" s="1179">
        <v>11</v>
      </c>
      <c r="N16" s="1180">
        <v>0.16725559144342883</v>
      </c>
      <c r="O16" s="1180">
        <v>0.17062916251696492</v>
      </c>
      <c r="P16" s="1353"/>
      <c r="U16" s="1753"/>
      <c r="W16" s="1179"/>
    </row>
    <row r="17" spans="1:23" s="741" customFormat="1" ht="22.5" customHeight="1">
      <c r="A17" s="741" t="s">
        <v>93</v>
      </c>
      <c r="B17" s="1179">
        <v>8950797.4621099997</v>
      </c>
      <c r="C17" s="865">
        <v>6.8308329412979443E-2</v>
      </c>
      <c r="D17" s="1179">
        <v>8</v>
      </c>
      <c r="E17" s="1179">
        <v>9991127</v>
      </c>
      <c r="F17" s="865">
        <v>6.59E-2</v>
      </c>
      <c r="G17" s="1179">
        <v>8</v>
      </c>
      <c r="H17" s="1179">
        <v>11126613.816030001</v>
      </c>
      <c r="I17" s="865">
        <v>6.5655670578293399E-2</v>
      </c>
      <c r="J17" s="1179">
        <v>8</v>
      </c>
      <c r="K17" s="1179">
        <v>11691908.999950001</v>
      </c>
      <c r="L17" s="865">
        <v>6.5421081425905955E-2</v>
      </c>
      <c r="M17" s="1179">
        <v>8</v>
      </c>
      <c r="N17" s="1180">
        <v>0.11282284059867886</v>
      </c>
      <c r="O17" s="1180">
        <v>0.11603909158306824</v>
      </c>
      <c r="P17" s="1353"/>
      <c r="U17" s="1753"/>
      <c r="W17" s="1179"/>
    </row>
    <row r="18" spans="1:23" s="741" customFormat="1" ht="22.5" customHeight="1">
      <c r="A18" s="741" t="s">
        <v>99</v>
      </c>
      <c r="B18" s="1179">
        <v>111631.132</v>
      </c>
      <c r="C18" s="865">
        <v>8.5191695708443013E-4</v>
      </c>
      <c r="D18" s="1179">
        <v>43</v>
      </c>
      <c r="E18" s="1179">
        <v>133820</v>
      </c>
      <c r="F18" s="865">
        <v>8.9999999999999998E-4</v>
      </c>
      <c r="G18" s="1179">
        <v>41</v>
      </c>
      <c r="H18" s="1179">
        <v>126087.49089</v>
      </c>
      <c r="I18" s="865">
        <v>7.4401420798759653E-4</v>
      </c>
      <c r="J18" s="1179">
        <v>42</v>
      </c>
      <c r="K18" s="1179">
        <v>99816.134179999994</v>
      </c>
      <c r="L18" s="865">
        <v>5.5851268102042695E-4</v>
      </c>
      <c r="M18" s="1179">
        <v>48</v>
      </c>
      <c r="N18" s="1180">
        <v>-1.6988596771767228E-2</v>
      </c>
      <c r="O18" s="1180">
        <v>-1.4147523352032287E-2</v>
      </c>
      <c r="P18" s="1353"/>
      <c r="U18" s="1753"/>
      <c r="W18" s="1179"/>
    </row>
    <row r="19" spans="1:23" s="741" customFormat="1" ht="22.5" customHeight="1">
      <c r="A19" s="741" t="s">
        <v>101</v>
      </c>
      <c r="B19" s="1179">
        <v>288107.51157999999</v>
      </c>
      <c r="C19" s="865">
        <v>2.198702729077412E-3</v>
      </c>
      <c r="D19" s="1179">
        <v>25</v>
      </c>
      <c r="E19" s="1179">
        <v>329890</v>
      </c>
      <c r="F19" s="865">
        <v>2.2000000000000001E-3</v>
      </c>
      <c r="G19" s="1179">
        <v>24</v>
      </c>
      <c r="H19" s="1179">
        <v>425320.86174000002</v>
      </c>
      <c r="I19" s="865">
        <v>2.5097236994283418E-3</v>
      </c>
      <c r="J19" s="1179">
        <v>23</v>
      </c>
      <c r="K19" s="1179">
        <v>314602.67422000004</v>
      </c>
      <c r="L19" s="865">
        <v>1.7603324800973391E-3</v>
      </c>
      <c r="M19" s="1179">
        <v>25</v>
      </c>
      <c r="N19" s="1180">
        <v>0.38755906806254692</v>
      </c>
      <c r="O19" s="1180">
        <v>0.39156935438642715</v>
      </c>
      <c r="P19" s="1353"/>
      <c r="U19" s="1753"/>
      <c r="W19" s="1179"/>
    </row>
    <row r="20" spans="1:23" s="741" customFormat="1" ht="22.5" customHeight="1">
      <c r="A20" s="741" t="s">
        <v>103</v>
      </c>
      <c r="B20" s="1179">
        <v>9139602.4229100011</v>
      </c>
      <c r="C20" s="865">
        <v>6.9749201191357385E-2</v>
      </c>
      <c r="D20" s="1179">
        <v>7</v>
      </c>
      <c r="E20" s="1179">
        <v>9998014</v>
      </c>
      <c r="F20" s="865">
        <v>6.6000000000000003E-2</v>
      </c>
      <c r="G20" s="1179">
        <v>7</v>
      </c>
      <c r="H20" s="1179">
        <v>11431088.314270001</v>
      </c>
      <c r="I20" s="865">
        <v>6.7452306795426825E-2</v>
      </c>
      <c r="J20" s="1179">
        <v>7</v>
      </c>
      <c r="K20" s="1179">
        <v>12084801.93974</v>
      </c>
      <c r="L20" s="865">
        <v>6.7619480421807737E-2</v>
      </c>
      <c r="M20" s="1179">
        <v>7</v>
      </c>
      <c r="N20" s="1180">
        <v>0.12053846747668873</v>
      </c>
      <c r="O20" s="1180">
        <v>0.1237770179607256</v>
      </c>
      <c r="P20" s="1353"/>
      <c r="U20" s="1753"/>
      <c r="W20" s="1179"/>
    </row>
    <row r="21" spans="1:23" s="741" customFormat="1" ht="22.5" customHeight="1">
      <c r="A21" s="741" t="s">
        <v>105</v>
      </c>
      <c r="B21" s="864">
        <v>2205524.8435399998</v>
      </c>
      <c r="C21" s="865">
        <v>1.6831541343526917E-2</v>
      </c>
      <c r="D21" s="864">
        <v>14</v>
      </c>
      <c r="E21" s="864">
        <v>2586011</v>
      </c>
      <c r="F21" s="865">
        <v>1.7100000000000001E-2</v>
      </c>
      <c r="G21" s="864">
        <v>13</v>
      </c>
      <c r="H21" s="1179">
        <v>2827506.4120299998</v>
      </c>
      <c r="I21" s="865">
        <v>1.6684485739839525E-2</v>
      </c>
      <c r="J21" s="1179">
        <v>13</v>
      </c>
      <c r="K21" s="1179">
        <v>3027848.1979799997</v>
      </c>
      <c r="L21" s="865">
        <v>1.6942066817846362E-2</v>
      </c>
      <c r="M21" s="1179">
        <v>13</v>
      </c>
      <c r="N21" s="1180">
        <v>0.21549321159026413</v>
      </c>
      <c r="O21" s="1180">
        <v>0.21900619775092967</v>
      </c>
      <c r="P21" s="1353"/>
      <c r="U21" s="1753"/>
      <c r="W21" s="1179"/>
    </row>
    <row r="22" spans="1:23" s="741" customFormat="1" ht="23.25" customHeight="1">
      <c r="A22" s="741" t="s">
        <v>107</v>
      </c>
      <c r="B22" s="1179">
        <v>9515076.2672499996</v>
      </c>
      <c r="C22" s="865">
        <v>7.2614643198475298E-2</v>
      </c>
      <c r="D22" s="1179">
        <v>6</v>
      </c>
      <c r="E22" s="1179">
        <v>11083750</v>
      </c>
      <c r="F22" s="865">
        <v>7.3099999999999998E-2</v>
      </c>
      <c r="G22" s="1179">
        <v>6</v>
      </c>
      <c r="H22" s="1179">
        <v>11697429.677080002</v>
      </c>
      <c r="I22" s="865">
        <v>6.9023927871448537E-2</v>
      </c>
      <c r="J22" s="1179">
        <v>6</v>
      </c>
      <c r="K22" s="1179">
        <v>12816998.759510001</v>
      </c>
      <c r="L22" s="865">
        <v>7.1716425391715341E-2</v>
      </c>
      <c r="M22" s="1179">
        <v>6</v>
      </c>
      <c r="N22" s="1180">
        <v>0.29609671062288156</v>
      </c>
      <c r="O22" s="1180">
        <v>0.29984265487323691</v>
      </c>
      <c r="P22" s="1353"/>
      <c r="U22" s="1753"/>
      <c r="W22" s="1179"/>
    </row>
    <row r="23" spans="1:23" s="741" customFormat="1" ht="23.25" customHeight="1">
      <c r="A23" s="741" t="s">
        <v>109</v>
      </c>
      <c r="B23" s="1179">
        <v>6465185.7603799999</v>
      </c>
      <c r="C23" s="865">
        <v>4.9339295242195678E-2</v>
      </c>
      <c r="D23" s="1179">
        <v>11</v>
      </c>
      <c r="E23" s="1179">
        <v>7192778</v>
      </c>
      <c r="F23" s="865">
        <v>4.7500000000000001E-2</v>
      </c>
      <c r="G23" s="1179">
        <v>11</v>
      </c>
      <c r="H23" s="1179">
        <v>8068185.8952900004</v>
      </c>
      <c r="I23" s="865">
        <v>4.7608568434578724E-2</v>
      </c>
      <c r="J23" s="1179">
        <v>10</v>
      </c>
      <c r="K23" s="1179">
        <v>8506384.1845399998</v>
      </c>
      <c r="L23" s="865">
        <v>4.7596748518929602E-2</v>
      </c>
      <c r="M23" s="1179">
        <v>10</v>
      </c>
      <c r="N23" s="1180">
        <v>0.11672693595507733</v>
      </c>
      <c r="O23" s="1180">
        <v>0.11995447045205743</v>
      </c>
      <c r="P23" s="1353"/>
      <c r="U23" s="1753"/>
      <c r="W23" s="1179"/>
    </row>
    <row r="24" spans="1:23" s="741" customFormat="1" ht="23.25" customHeight="1">
      <c r="A24" s="960" t="s">
        <v>578</v>
      </c>
      <c r="B24" s="1179">
        <v>114906660.70920001</v>
      </c>
      <c r="C24" s="865">
        <v>0.87691427101280972</v>
      </c>
      <c r="D24" s="1179"/>
      <c r="E24" s="1179">
        <v>134722902</v>
      </c>
      <c r="F24" s="865">
        <v>0.88900000000000001</v>
      </c>
      <c r="G24" s="1179"/>
      <c r="H24" s="1179">
        <v>150945124.97465995</v>
      </c>
      <c r="I24" s="865">
        <v>0.89069357170083374</v>
      </c>
      <c r="J24" s="1179"/>
      <c r="K24" s="1179">
        <v>159578507.19167998</v>
      </c>
      <c r="L24" s="865">
        <v>0.89290795137526824</v>
      </c>
      <c r="M24" s="1179"/>
      <c r="N24" s="1180">
        <v>0.16805827313452681</v>
      </c>
      <c r="O24" s="1180">
        <v>0.17143416409734336</v>
      </c>
      <c r="P24" s="1353"/>
      <c r="U24" s="1753"/>
      <c r="W24" s="1179"/>
    </row>
    <row r="25" spans="1:23" s="741" customFormat="1" ht="10.5" customHeight="1">
      <c r="A25" s="960"/>
      <c r="B25" s="1179"/>
      <c r="C25" s="865"/>
      <c r="D25" s="1179"/>
      <c r="E25" s="1179"/>
      <c r="F25" s="865"/>
      <c r="G25" s="1179"/>
      <c r="H25" s="1179"/>
      <c r="I25" s="865"/>
      <c r="J25" s="1179"/>
      <c r="K25" s="1179"/>
      <c r="L25" s="865"/>
      <c r="M25" s="1179"/>
      <c r="N25" s="1180"/>
      <c r="O25" s="1180"/>
      <c r="P25" s="1353"/>
      <c r="U25" s="1753"/>
      <c r="W25" s="1179"/>
    </row>
    <row r="26" spans="1:23" s="891" customFormat="1" ht="15.75">
      <c r="A26" s="1764" t="s">
        <v>579</v>
      </c>
      <c r="B26" s="1766"/>
      <c r="C26" s="1767"/>
      <c r="D26" s="1768"/>
      <c r="E26" s="1766"/>
      <c r="F26" s="1767"/>
      <c r="G26" s="1768"/>
      <c r="H26" s="1766"/>
      <c r="I26" s="1767"/>
      <c r="J26" s="1768"/>
      <c r="K26" s="1766"/>
      <c r="L26" s="1767"/>
      <c r="M26" s="1768"/>
      <c r="N26" s="1769"/>
      <c r="O26" s="1769"/>
      <c r="P26" s="802"/>
      <c r="U26" s="1770"/>
      <c r="W26" s="935"/>
    </row>
    <row r="27" spans="1:23" s="741" customFormat="1" ht="22.5" customHeight="1">
      <c r="A27" s="741" t="s">
        <v>1142</v>
      </c>
      <c r="B27" s="1179">
        <v>4279361.6743100006</v>
      </c>
      <c r="C27" s="865">
        <v>3.2658100930499458E-2</v>
      </c>
      <c r="D27" s="1179">
        <v>12</v>
      </c>
      <c r="E27" s="865" t="s">
        <v>1143</v>
      </c>
      <c r="F27" s="865" t="s">
        <v>1143</v>
      </c>
      <c r="G27" s="865" t="s">
        <v>1143</v>
      </c>
      <c r="H27" s="865" t="s">
        <v>1143</v>
      </c>
      <c r="I27" s="865" t="s">
        <v>1143</v>
      </c>
      <c r="J27" s="865" t="s">
        <v>1143</v>
      </c>
      <c r="K27" s="865" t="s">
        <v>1143</v>
      </c>
      <c r="L27" s="865" t="s">
        <v>1143</v>
      </c>
      <c r="M27" s="865" t="s">
        <v>1143</v>
      </c>
      <c r="N27" s="1180">
        <v>2.5275332569856923E-2</v>
      </c>
      <c r="O27" s="1180">
        <v>2.823855607439385E-2</v>
      </c>
      <c r="P27" s="1353"/>
      <c r="U27" s="1753"/>
      <c r="W27" s="1179"/>
    </row>
    <row r="28" spans="1:23" s="741" customFormat="1" ht="23.25" customHeight="1">
      <c r="A28" s="741" t="s">
        <v>116</v>
      </c>
      <c r="B28" s="1179">
        <v>2795265.0993900006</v>
      </c>
      <c r="C28" s="865">
        <v>2.1332165096351764E-2</v>
      </c>
      <c r="D28" s="1179">
        <v>13</v>
      </c>
      <c r="E28" s="1179">
        <v>2890651</v>
      </c>
      <c r="F28" s="865">
        <v>1.9099999999999999E-2</v>
      </c>
      <c r="G28" s="1179">
        <v>12</v>
      </c>
      <c r="H28" s="1179">
        <v>3142750.8922299999</v>
      </c>
      <c r="I28" s="865">
        <v>1.8544673222379605E-2</v>
      </c>
      <c r="J28" s="1179">
        <v>12</v>
      </c>
      <c r="K28" s="1179">
        <v>3327669.5261900001</v>
      </c>
      <c r="L28" s="865">
        <v>1.8619691534745339E-2</v>
      </c>
      <c r="M28" s="1179">
        <v>12</v>
      </c>
      <c r="N28" s="1180">
        <v>6.7980724624389532E-2</v>
      </c>
      <c r="O28" s="1180">
        <v>7.106737411752384E-2</v>
      </c>
      <c r="P28" s="1353"/>
      <c r="U28" s="1753"/>
      <c r="W28" s="1179"/>
    </row>
    <row r="29" spans="1:23" s="741" customFormat="1" ht="23.25" customHeight="1">
      <c r="A29" s="741" t="s">
        <v>114</v>
      </c>
      <c r="B29" s="1179">
        <v>883835.38824</v>
      </c>
      <c r="C29" s="865">
        <v>6.7450212232279139E-3</v>
      </c>
      <c r="D29" s="1771">
        <v>18</v>
      </c>
      <c r="E29" s="1179">
        <v>928787</v>
      </c>
      <c r="F29" s="865">
        <v>6.1000000000000004E-3</v>
      </c>
      <c r="G29" s="1771">
        <v>18</v>
      </c>
      <c r="H29" s="1179">
        <v>929963.66335000005</v>
      </c>
      <c r="I29" s="865">
        <v>5.487508503505871E-3</v>
      </c>
      <c r="J29" s="1179">
        <v>18</v>
      </c>
      <c r="K29" s="1179">
        <v>910834.50014000002</v>
      </c>
      <c r="L29" s="865">
        <v>5.0964969022114443E-3</v>
      </c>
      <c r="M29" s="1179">
        <v>18</v>
      </c>
      <c r="N29" s="1180">
        <v>0.13058096498216654</v>
      </c>
      <c r="O29" s="1180">
        <v>0.13384854002546742</v>
      </c>
      <c r="P29" s="1353"/>
      <c r="U29" s="1753"/>
      <c r="W29" s="1179"/>
    </row>
    <row r="30" spans="1:23" s="741" customFormat="1" ht="23.25" customHeight="1">
      <c r="A30" s="960" t="s">
        <v>578</v>
      </c>
      <c r="B30" s="1179">
        <v>7958462.161940001</v>
      </c>
      <c r="C30" s="865">
        <v>6.0735287250079137E-2</v>
      </c>
      <c r="D30" s="1771"/>
      <c r="E30" s="1179">
        <v>3819439</v>
      </c>
      <c r="F30" s="865">
        <v>2.52E-2</v>
      </c>
      <c r="G30" s="1771"/>
      <c r="H30" s="1179">
        <v>4072714.5555799999</v>
      </c>
      <c r="I30" s="865">
        <v>2.4032181725885476E-2</v>
      </c>
      <c r="J30" s="1771"/>
      <c r="K30" s="1179">
        <v>4238504.0263299998</v>
      </c>
      <c r="L30" s="865">
        <v>2.3716188436956782E-2</v>
      </c>
      <c r="M30" s="1771"/>
      <c r="N30" s="1180">
        <v>5.0905670102073364E-2</v>
      </c>
      <c r="O30" s="1180">
        <v>5.394296972664625E-2</v>
      </c>
      <c r="P30" s="1353"/>
      <c r="U30" s="1753"/>
      <c r="W30" s="1179"/>
    </row>
    <row r="31" spans="1:23" s="741" customFormat="1" ht="10.5" customHeight="1">
      <c r="A31" s="960"/>
      <c r="B31" s="1179"/>
      <c r="C31" s="865"/>
      <c r="D31" s="1179"/>
      <c r="E31" s="1179"/>
      <c r="F31" s="865"/>
      <c r="G31" s="1179"/>
      <c r="H31" s="1179"/>
      <c r="I31" s="865"/>
      <c r="J31" s="1179"/>
      <c r="K31" s="1179"/>
      <c r="L31" s="865"/>
      <c r="M31" s="1179"/>
      <c r="N31" s="1180"/>
      <c r="O31" s="1180"/>
      <c r="P31" s="1353"/>
      <c r="U31" s="1753"/>
      <c r="W31" s="1179"/>
    </row>
    <row r="32" spans="1:23" s="741" customFormat="1" ht="15.75">
      <c r="A32" s="1764" t="s">
        <v>1156</v>
      </c>
      <c r="B32" s="1751"/>
      <c r="C32" s="1752"/>
      <c r="D32" s="1751"/>
      <c r="E32" s="1751"/>
      <c r="F32" s="1752"/>
      <c r="G32" s="1751"/>
      <c r="H32" s="1751"/>
      <c r="I32" s="1752"/>
      <c r="J32" s="1751"/>
      <c r="K32" s="1751"/>
      <c r="L32" s="1752"/>
      <c r="M32" s="1751"/>
      <c r="N32" s="1772"/>
      <c r="O32" s="1772"/>
      <c r="P32" s="1353"/>
      <c r="U32" s="1753"/>
      <c r="W32" s="1179"/>
    </row>
    <row r="33" spans="1:23" s="741" customFormat="1" ht="24" customHeight="1">
      <c r="A33" s="741" t="s">
        <v>119</v>
      </c>
      <c r="B33" s="1179">
        <v>1578970.0931899999</v>
      </c>
      <c r="C33" s="865">
        <v>1.204996646560696E-2</v>
      </c>
      <c r="D33" s="1179">
        <v>15</v>
      </c>
      <c r="E33" s="1179">
        <v>1763254</v>
      </c>
      <c r="F33" s="865">
        <v>1.1599999999999999E-2</v>
      </c>
      <c r="G33" s="1179">
        <v>14</v>
      </c>
      <c r="H33" s="1179">
        <v>1866850.9819799997</v>
      </c>
      <c r="I33" s="865">
        <v>1.1015871955136787E-2</v>
      </c>
      <c r="J33" s="1179">
        <v>15</v>
      </c>
      <c r="K33" s="1179">
        <v>1917067.0748400001</v>
      </c>
      <c r="L33" s="865">
        <v>1.0726785608968331E-2</v>
      </c>
      <c r="M33" s="1179">
        <v>15</v>
      </c>
      <c r="N33" s="1180">
        <v>1.0621192448723171E-2</v>
      </c>
      <c r="O33" s="1180">
        <v>1.3542062947129896E-2</v>
      </c>
      <c r="P33" s="1353"/>
      <c r="U33" s="1753"/>
      <c r="W33" s="1179"/>
    </row>
    <row r="34" spans="1:23" s="741" customFormat="1" ht="24" customHeight="1">
      <c r="A34" s="741" t="s">
        <v>121</v>
      </c>
      <c r="B34" s="1179">
        <v>554414.03983000002</v>
      </c>
      <c r="C34" s="865">
        <v>4.2310304779213355E-3</v>
      </c>
      <c r="D34" s="1179">
        <v>22</v>
      </c>
      <c r="E34" s="1179">
        <v>606850</v>
      </c>
      <c r="F34" s="865">
        <v>4.0000000000000001E-3</v>
      </c>
      <c r="G34" s="1179">
        <v>21</v>
      </c>
      <c r="H34" s="1179">
        <v>788129.38903000008</v>
      </c>
      <c r="I34" s="865">
        <v>4.6505760328157154E-3</v>
      </c>
      <c r="J34" s="1179">
        <v>19</v>
      </c>
      <c r="K34" s="1179">
        <v>808336.40758</v>
      </c>
      <c r="L34" s="865">
        <v>4.522977551402566E-3</v>
      </c>
      <c r="M34" s="1179">
        <v>19</v>
      </c>
      <c r="N34" s="1180">
        <v>3.4315503423878901E-2</v>
      </c>
      <c r="O34" s="1180">
        <v>3.7304854589844005E-2</v>
      </c>
      <c r="P34" s="1353"/>
      <c r="U34" s="1753"/>
      <c r="W34" s="1179"/>
    </row>
    <row r="35" spans="1:23" s="741" customFormat="1" ht="24" customHeight="1">
      <c r="A35" s="741" t="s">
        <v>123</v>
      </c>
      <c r="B35" s="1179">
        <v>190879.33322999999</v>
      </c>
      <c r="C35" s="865">
        <v>1.4567024254094865E-3</v>
      </c>
      <c r="D35" s="1179">
        <v>30</v>
      </c>
      <c r="E35" s="1179">
        <v>202718</v>
      </c>
      <c r="F35" s="865">
        <v>1.2999999999999999E-3</v>
      </c>
      <c r="G35" s="1179">
        <v>31</v>
      </c>
      <c r="H35" s="1179">
        <v>231130.14385999998</v>
      </c>
      <c r="I35" s="865">
        <v>1.3638475134387467E-3</v>
      </c>
      <c r="J35" s="1179">
        <v>32</v>
      </c>
      <c r="K35" s="1179">
        <v>246920.55721999999</v>
      </c>
      <c r="L35" s="865">
        <v>1.381622956498273E-3</v>
      </c>
      <c r="M35" s="1179">
        <v>30</v>
      </c>
      <c r="N35" s="1180">
        <v>3.7303061450446595E-3</v>
      </c>
      <c r="O35" s="1180">
        <v>6.6312607870824269E-3</v>
      </c>
      <c r="P35" s="1353"/>
      <c r="U35" s="1753"/>
      <c r="W35" s="1179"/>
    </row>
    <row r="36" spans="1:23" s="741" customFormat="1" ht="24" customHeight="1">
      <c r="A36" s="741" t="s">
        <v>1145</v>
      </c>
      <c r="B36" s="1179">
        <v>127046.90186000001</v>
      </c>
      <c r="C36" s="865">
        <v>9.6956295345616882E-4</v>
      </c>
      <c r="D36" s="1179">
        <v>42</v>
      </c>
      <c r="E36" s="865" t="s">
        <v>1143</v>
      </c>
      <c r="F36" s="865" t="s">
        <v>1143</v>
      </c>
      <c r="G36" s="865" t="s">
        <v>1143</v>
      </c>
      <c r="H36" s="865" t="s">
        <v>1143</v>
      </c>
      <c r="I36" s="865" t="s">
        <v>1143</v>
      </c>
      <c r="J36" s="865" t="s">
        <v>1143</v>
      </c>
      <c r="K36" s="865" t="s">
        <v>1143</v>
      </c>
      <c r="L36" s="865" t="s">
        <v>1143</v>
      </c>
      <c r="M36" s="865" t="s">
        <v>1143</v>
      </c>
      <c r="N36" s="1180">
        <v>9.6325119281785998E-3</v>
      </c>
      <c r="O36" s="1180">
        <v>1.2550524968433452E-2</v>
      </c>
      <c r="P36" s="1353"/>
      <c r="U36" s="1753"/>
      <c r="W36" s="1179"/>
    </row>
    <row r="37" spans="1:23" s="741" customFormat="1" ht="24" customHeight="1">
      <c r="A37" s="741" t="s">
        <v>1146</v>
      </c>
      <c r="B37" s="1179">
        <v>68327.477250000011</v>
      </c>
      <c r="C37" s="865">
        <v>5.2144357457627178E-4</v>
      </c>
      <c r="D37" s="1179">
        <v>53</v>
      </c>
      <c r="E37" s="1179">
        <v>68212</v>
      </c>
      <c r="F37" s="865">
        <v>5.0000000000000001E-4</v>
      </c>
      <c r="G37" s="1179">
        <v>52</v>
      </c>
      <c r="H37" s="865" t="s">
        <v>1143</v>
      </c>
      <c r="I37" s="865" t="s">
        <v>1143</v>
      </c>
      <c r="J37" s="865" t="s">
        <v>1143</v>
      </c>
      <c r="K37" s="865" t="s">
        <v>1143</v>
      </c>
      <c r="L37" s="865" t="s">
        <v>1143</v>
      </c>
      <c r="M37" s="865" t="s">
        <v>1143</v>
      </c>
      <c r="N37" s="1180">
        <v>-3.2569699921244588E-2</v>
      </c>
      <c r="O37" s="1180">
        <v>-2.9773658591537133E-2</v>
      </c>
      <c r="P37" s="1353"/>
      <c r="U37" s="1753"/>
      <c r="W37" s="1179"/>
    </row>
    <row r="38" spans="1:23" s="741" customFormat="1" ht="24" customHeight="1">
      <c r="A38" s="741" t="s">
        <v>1147</v>
      </c>
      <c r="B38" s="1179">
        <v>45111.635399999999</v>
      </c>
      <c r="C38" s="865">
        <v>3.442710511891097E-4</v>
      </c>
      <c r="D38" s="1179">
        <v>57</v>
      </c>
      <c r="E38" s="1179">
        <v>46582</v>
      </c>
      <c r="F38" s="865">
        <v>2.9999999999999997E-4</v>
      </c>
      <c r="G38" s="1179">
        <v>58</v>
      </c>
      <c r="H38" s="865" t="s">
        <v>1143</v>
      </c>
      <c r="I38" s="865" t="s">
        <v>1143</v>
      </c>
      <c r="J38" s="865" t="s">
        <v>1143</v>
      </c>
      <c r="K38" s="865" t="s">
        <v>1143</v>
      </c>
      <c r="L38" s="865" t="s">
        <v>1143</v>
      </c>
      <c r="M38" s="865" t="s">
        <v>1143</v>
      </c>
      <c r="N38" s="1180">
        <v>-7.0672628320548769E-2</v>
      </c>
      <c r="O38" s="1180">
        <v>-6.7986711061359562E-2</v>
      </c>
      <c r="P38" s="1353"/>
      <c r="U38" s="1753"/>
      <c r="W38" s="1179"/>
    </row>
    <row r="39" spans="1:23" s="741" customFormat="1" ht="24" customHeight="1">
      <c r="A39" s="741" t="s">
        <v>1148</v>
      </c>
      <c r="B39" s="1179">
        <v>44682.681970000005</v>
      </c>
      <c r="C39" s="865">
        <v>3.4099747782055759E-4</v>
      </c>
      <c r="D39" s="1179">
        <v>58</v>
      </c>
      <c r="E39" s="1179">
        <v>47451</v>
      </c>
      <c r="F39" s="865">
        <v>2.9999999999999997E-4</v>
      </c>
      <c r="G39" s="1179">
        <v>57</v>
      </c>
      <c r="H39" s="865" t="s">
        <v>1143</v>
      </c>
      <c r="I39" s="865" t="s">
        <v>1143</v>
      </c>
      <c r="J39" s="865" t="s">
        <v>1143</v>
      </c>
      <c r="K39" s="865" t="s">
        <v>1143</v>
      </c>
      <c r="L39" s="865" t="s">
        <v>1143</v>
      </c>
      <c r="M39" s="865" t="s">
        <v>1143</v>
      </c>
      <c r="N39" s="1180">
        <v>-7.3983426784723916E-3</v>
      </c>
      <c r="O39" s="1180">
        <v>-4.5295517613580527E-3</v>
      </c>
      <c r="P39" s="1353"/>
      <c r="U39" s="1753"/>
      <c r="W39" s="1179"/>
    </row>
    <row r="40" spans="1:23" s="741" customFormat="1" ht="23.25" customHeight="1">
      <c r="A40" s="960" t="s">
        <v>578</v>
      </c>
      <c r="B40" s="1179">
        <v>2609432.16273</v>
      </c>
      <c r="C40" s="865">
        <v>1.9913974425979888E-2</v>
      </c>
      <c r="D40" s="1179"/>
      <c r="E40" s="1179">
        <v>2735068</v>
      </c>
      <c r="F40" s="865">
        <v>1.7999999999999999E-2</v>
      </c>
      <c r="G40" s="1179"/>
      <c r="H40" s="1179">
        <v>2886110.5148700001</v>
      </c>
      <c r="I40" s="865">
        <v>1.7030295501391252E-2</v>
      </c>
      <c r="J40" s="1179"/>
      <c r="K40" s="1179">
        <v>2972324.0396400001</v>
      </c>
      <c r="L40" s="865">
        <v>1.6631386116869169E-2</v>
      </c>
      <c r="M40" s="1179"/>
      <c r="N40" s="1180">
        <v>-0.23098643214354575</v>
      </c>
      <c r="O40" s="1180">
        <v>-0.22876384957748652</v>
      </c>
      <c r="P40" s="1353"/>
      <c r="U40" s="1753"/>
      <c r="W40" s="1179"/>
    </row>
    <row r="41" spans="1:23" s="741" customFormat="1" ht="10.5" customHeight="1">
      <c r="A41" s="960"/>
      <c r="B41" s="1179"/>
      <c r="C41" s="865"/>
      <c r="D41" s="1179"/>
      <c r="E41" s="1179"/>
      <c r="F41" s="865"/>
      <c r="G41" s="1179"/>
      <c r="H41" s="1179"/>
      <c r="I41" s="865"/>
      <c r="J41" s="1179"/>
      <c r="K41" s="1179"/>
      <c r="L41" s="865"/>
      <c r="M41" s="1179"/>
      <c r="N41" s="1180"/>
      <c r="O41" s="1180"/>
      <c r="P41" s="1353"/>
      <c r="U41" s="1753"/>
      <c r="W41" s="1179"/>
    </row>
    <row r="42" spans="1:23" s="741" customFormat="1" ht="15.75">
      <c r="A42" s="1764" t="s">
        <v>582</v>
      </c>
      <c r="B42" s="1751"/>
      <c r="C42" s="1752"/>
      <c r="D42" s="1751"/>
      <c r="E42" s="1751"/>
      <c r="F42" s="1752"/>
      <c r="G42" s="1751"/>
      <c r="H42" s="1751"/>
      <c r="I42" s="1752"/>
      <c r="J42" s="1751"/>
      <c r="K42" s="1751"/>
      <c r="L42" s="1752"/>
      <c r="M42" s="1751"/>
      <c r="N42" s="1772"/>
      <c r="O42" s="1772"/>
      <c r="P42" s="1353"/>
      <c r="U42" s="1753"/>
      <c r="W42" s="1179"/>
    </row>
    <row r="43" spans="1:23" s="741" customFormat="1" ht="23.25" customHeight="1">
      <c r="A43" s="741" t="s">
        <v>134</v>
      </c>
      <c r="B43" s="1179">
        <v>1185517.06862</v>
      </c>
      <c r="C43" s="865">
        <v>9.0473157046405666E-3</v>
      </c>
      <c r="D43" s="1179">
        <v>17</v>
      </c>
      <c r="E43" s="1179">
        <v>1262908</v>
      </c>
      <c r="F43" s="865">
        <v>8.3000000000000001E-3</v>
      </c>
      <c r="G43" s="1179">
        <v>16</v>
      </c>
      <c r="H43" s="1179">
        <v>1288278.6943300001</v>
      </c>
      <c r="I43" s="865">
        <v>7.6018457157295081E-3</v>
      </c>
      <c r="J43" s="1179">
        <v>16</v>
      </c>
      <c r="K43" s="1179">
        <v>1334186.77721</v>
      </c>
      <c r="L43" s="865">
        <v>7.4653285267269618E-3</v>
      </c>
      <c r="M43" s="1179">
        <v>16</v>
      </c>
      <c r="N43" s="1180">
        <v>2.515076131498728E-2</v>
      </c>
      <c r="O43" s="1180">
        <v>2.8113624786995972E-2</v>
      </c>
      <c r="P43" s="1353"/>
      <c r="U43" s="1753"/>
      <c r="W43" s="1179"/>
    </row>
    <row r="44" spans="1:23" s="741" customFormat="1" ht="23.25" customHeight="1">
      <c r="A44" s="741" t="s">
        <v>136</v>
      </c>
      <c r="B44" s="1179">
        <v>700244.5803400001</v>
      </c>
      <c r="C44" s="865">
        <v>5.343941438290859E-3</v>
      </c>
      <c r="D44" s="1179">
        <v>20</v>
      </c>
      <c r="E44" s="1179">
        <v>718825</v>
      </c>
      <c r="F44" s="865">
        <v>4.7000000000000002E-3</v>
      </c>
      <c r="G44" s="1179">
        <v>19</v>
      </c>
      <c r="H44" s="1179">
        <v>771010.86765999999</v>
      </c>
      <c r="I44" s="865">
        <v>4.5495634499724989E-3</v>
      </c>
      <c r="J44" s="1179">
        <v>20</v>
      </c>
      <c r="K44" s="1179">
        <v>783445.97701999999</v>
      </c>
      <c r="L44" s="865">
        <v>4.3837052662352265E-3</v>
      </c>
      <c r="M44" s="1179">
        <v>20</v>
      </c>
      <c r="N44" s="1180">
        <v>4.028608141128931E-4</v>
      </c>
      <c r="O44" s="1180">
        <v>3.2941985621304237E-3</v>
      </c>
      <c r="P44" s="1353"/>
      <c r="U44" s="1753"/>
      <c r="W44" s="1179"/>
    </row>
    <row r="45" spans="1:23" s="741" customFormat="1" ht="23.25" customHeight="1">
      <c r="A45" s="741" t="s">
        <v>138</v>
      </c>
      <c r="B45" s="1179">
        <v>374324.83134999993</v>
      </c>
      <c r="C45" s="865">
        <v>2.8566732735885404E-3</v>
      </c>
      <c r="D45" s="1179">
        <v>24</v>
      </c>
      <c r="E45" s="1179">
        <v>351039</v>
      </c>
      <c r="F45" s="865">
        <v>2.3E-3</v>
      </c>
      <c r="G45" s="1179">
        <v>23</v>
      </c>
      <c r="H45" s="1179">
        <v>364203.91824000003</v>
      </c>
      <c r="I45" s="865">
        <v>2.1490862246732506E-3</v>
      </c>
      <c r="J45" s="1179">
        <v>24</v>
      </c>
      <c r="K45" s="1179">
        <v>374359.82354999997</v>
      </c>
      <c r="L45" s="865">
        <v>2.0946985217860543E-3</v>
      </c>
      <c r="M45" s="1179">
        <v>23</v>
      </c>
      <c r="N45" s="1180">
        <v>1.7557623810890099E-2</v>
      </c>
      <c r="O45" s="1180">
        <v>2.0498541798782854E-2</v>
      </c>
      <c r="P45" s="1353"/>
      <c r="U45" s="1753"/>
      <c r="W45" s="1179"/>
    </row>
    <row r="46" spans="1:23" s="741" customFormat="1" ht="23.25" customHeight="1">
      <c r="A46" s="741" t="s">
        <v>140</v>
      </c>
      <c r="B46" s="1179">
        <v>86792.387760000027</v>
      </c>
      <c r="C46" s="865">
        <v>6.6235919634489743E-4</v>
      </c>
      <c r="D46" s="1179">
        <v>48</v>
      </c>
      <c r="E46" s="1179">
        <v>83426</v>
      </c>
      <c r="F46" s="865">
        <v>5.9999999999999995E-4</v>
      </c>
      <c r="G46" s="1179">
        <v>49</v>
      </c>
      <c r="H46" s="1179">
        <v>83339.113890000008</v>
      </c>
      <c r="I46" s="865">
        <v>4.9176555404176192E-4</v>
      </c>
      <c r="J46" s="1179">
        <v>50</v>
      </c>
      <c r="K46" s="1179">
        <v>93260.759649999993</v>
      </c>
      <c r="L46" s="865">
        <v>5.2183264092549688E-4</v>
      </c>
      <c r="M46" s="1179">
        <v>50</v>
      </c>
      <c r="N46" s="1180">
        <v>-8.6095384149883936E-2</v>
      </c>
      <c r="O46" s="1180">
        <v>-8.3454041329507733E-2</v>
      </c>
      <c r="P46" s="1353"/>
      <c r="U46" s="1753"/>
      <c r="W46" s="1179"/>
    </row>
    <row r="47" spans="1:23" s="741" customFormat="1" ht="23.25" customHeight="1">
      <c r="A47" s="741" t="s">
        <v>142</v>
      </c>
      <c r="B47" s="1179">
        <v>162939.63941</v>
      </c>
      <c r="C47" s="865">
        <v>1.2434796575797645E-3</v>
      </c>
      <c r="D47" s="1179">
        <v>35</v>
      </c>
      <c r="E47" s="1179">
        <v>184264</v>
      </c>
      <c r="F47" s="865">
        <v>1.1999999999999999E-3</v>
      </c>
      <c r="G47" s="1179">
        <v>35</v>
      </c>
      <c r="H47" s="1179">
        <v>189730.29246</v>
      </c>
      <c r="I47" s="865">
        <v>1.1195562087838922E-3</v>
      </c>
      <c r="J47" s="1179">
        <v>37</v>
      </c>
      <c r="K47" s="1179">
        <v>198025.35076</v>
      </c>
      <c r="L47" s="865">
        <v>1.1080339914139724E-3</v>
      </c>
      <c r="M47" s="1179">
        <v>37</v>
      </c>
      <c r="N47" s="1180">
        <v>0.14546598013998002</v>
      </c>
      <c r="O47" s="1180">
        <v>0.14877657545830369</v>
      </c>
      <c r="P47" s="1353"/>
      <c r="U47" s="1753"/>
      <c r="W47" s="1179"/>
    </row>
    <row r="48" spans="1:23" s="741" customFormat="1" ht="23.25" customHeight="1">
      <c r="A48" s="741" t="s">
        <v>176</v>
      </c>
      <c r="B48" s="1179">
        <v>105979.68848</v>
      </c>
      <c r="C48" s="865">
        <v>8.0878776471278132E-4</v>
      </c>
      <c r="D48" s="1179">
        <v>45</v>
      </c>
      <c r="E48" s="1179">
        <v>108519</v>
      </c>
      <c r="F48" s="865">
        <v>6.9999999999999999E-4</v>
      </c>
      <c r="G48" s="1179">
        <v>43</v>
      </c>
      <c r="H48" s="1179">
        <v>113451.42066</v>
      </c>
      <c r="I48" s="865">
        <v>6.6945157121936244E-4</v>
      </c>
      <c r="J48" s="1179">
        <v>44</v>
      </c>
      <c r="K48" s="1179">
        <v>116947.45579000002</v>
      </c>
      <c r="L48" s="865">
        <v>6.5436953262489864E-4</v>
      </c>
      <c r="M48" s="1179">
        <v>43</v>
      </c>
      <c r="N48" s="1180">
        <v>7.5530706160014782E-2</v>
      </c>
      <c r="O48" s="1180">
        <v>7.8639176409032174E-2</v>
      </c>
      <c r="P48" s="1353"/>
    </row>
    <row r="49" spans="1:23" s="741" customFormat="1" ht="23.25" customHeight="1">
      <c r="A49" s="741" t="s">
        <v>144</v>
      </c>
      <c r="B49" s="1179">
        <v>247604.09329000002</v>
      </c>
      <c r="C49" s="865">
        <v>1.8895994507810436E-3</v>
      </c>
      <c r="D49" s="1179">
        <v>26</v>
      </c>
      <c r="E49" s="1179">
        <v>277508</v>
      </c>
      <c r="F49" s="865">
        <v>1.8E-3</v>
      </c>
      <c r="G49" s="1179">
        <v>25</v>
      </c>
      <c r="H49" s="1179">
        <v>327531.76511999994</v>
      </c>
      <c r="I49" s="865">
        <v>1.9326920148576227E-3</v>
      </c>
      <c r="J49" s="1179">
        <v>25</v>
      </c>
      <c r="K49" s="1179">
        <v>335977.08690999995</v>
      </c>
      <c r="L49" s="865">
        <v>1.8799311866070615E-3</v>
      </c>
      <c r="M49" s="1179">
        <v>24</v>
      </c>
      <c r="N49" s="1180">
        <v>8.6599093572336194E-2</v>
      </c>
      <c r="O49" s="1180">
        <v>8.9739553380348891E-2</v>
      </c>
      <c r="P49" s="1353"/>
      <c r="U49" s="1753"/>
      <c r="W49" s="1179"/>
    </row>
    <row r="50" spans="1:23" s="741" customFormat="1" ht="23.25" customHeight="1">
      <c r="A50" s="741" t="s">
        <v>146</v>
      </c>
      <c r="B50" s="1179">
        <v>172363.33953</v>
      </c>
      <c r="C50" s="865">
        <v>1.3153969604581997E-3</v>
      </c>
      <c r="D50" s="1179">
        <v>33</v>
      </c>
      <c r="E50" s="1179">
        <v>187435</v>
      </c>
      <c r="F50" s="865">
        <v>1.1999999999999999E-3</v>
      </c>
      <c r="G50" s="1179">
        <v>33</v>
      </c>
      <c r="H50" s="1179">
        <v>196442.20200999998</v>
      </c>
      <c r="I50" s="865">
        <v>1.1591616925053839E-3</v>
      </c>
      <c r="J50" s="1179">
        <v>36</v>
      </c>
      <c r="K50" s="1179">
        <v>203520.20155999999</v>
      </c>
      <c r="L50" s="865">
        <v>1.1387799612647077E-3</v>
      </c>
      <c r="M50" s="1179">
        <v>36</v>
      </c>
      <c r="N50" s="1180">
        <v>7.1268218650006654E-2</v>
      </c>
      <c r="O50" s="1180">
        <v>7.4364369570960598E-2</v>
      </c>
      <c r="P50" s="1353"/>
      <c r="U50" s="1753"/>
      <c r="W50" s="1179"/>
    </row>
    <row r="51" spans="1:23" s="741" customFormat="1" ht="23.25" customHeight="1">
      <c r="A51" s="741" t="s">
        <v>148</v>
      </c>
      <c r="B51" s="1179">
        <v>159458.22405000002</v>
      </c>
      <c r="C51" s="865">
        <v>1.2169111123477932E-3</v>
      </c>
      <c r="D51" s="1179">
        <v>36</v>
      </c>
      <c r="E51" s="1179">
        <v>169863</v>
      </c>
      <c r="F51" s="865">
        <v>1.1000000000000001E-3</v>
      </c>
      <c r="G51" s="1179">
        <v>37</v>
      </c>
      <c r="H51" s="1179">
        <v>179185.04944999999</v>
      </c>
      <c r="I51" s="865">
        <v>1.0573310778788237E-3</v>
      </c>
      <c r="J51" s="1179">
        <v>38</v>
      </c>
      <c r="K51" s="1179">
        <v>184294.73081999997</v>
      </c>
      <c r="L51" s="865">
        <v>1.0312054764873894E-3</v>
      </c>
      <c r="M51" s="1179">
        <v>38</v>
      </c>
      <c r="N51" s="1180">
        <v>7.267929494532166E-2</v>
      </c>
      <c r="O51" s="1180">
        <v>7.5779524121464048E-2</v>
      </c>
      <c r="P51" s="1353"/>
      <c r="U51" s="1753"/>
      <c r="W51" s="1179"/>
    </row>
    <row r="52" spans="1:23" s="741" customFormat="1" ht="23.25" customHeight="1">
      <c r="A52" s="741" t="s">
        <v>150</v>
      </c>
      <c r="B52" s="1179">
        <v>153987.07272999999</v>
      </c>
      <c r="C52" s="865">
        <v>1.1751578263174867E-3</v>
      </c>
      <c r="D52" s="1179">
        <v>38</v>
      </c>
      <c r="E52" s="1179">
        <v>150811</v>
      </c>
      <c r="F52" s="865">
        <v>1E-3</v>
      </c>
      <c r="G52" s="1179">
        <v>39</v>
      </c>
      <c r="H52" s="1179">
        <v>155856.70339000001</v>
      </c>
      <c r="I52" s="865">
        <v>9.1967570227432735E-4</v>
      </c>
      <c r="J52" s="1179">
        <v>41</v>
      </c>
      <c r="K52" s="1179">
        <v>167558.70584000004</v>
      </c>
      <c r="L52" s="865">
        <v>9.3756047352275339E-4</v>
      </c>
      <c r="M52" s="1179">
        <v>40</v>
      </c>
      <c r="N52" s="1180">
        <v>0.10942988599319903</v>
      </c>
      <c r="O52" s="1180">
        <v>0.1126363307504048</v>
      </c>
      <c r="P52" s="1353"/>
      <c r="U52" s="1753"/>
      <c r="W52" s="1179"/>
    </row>
    <row r="53" spans="1:23" s="741" customFormat="1" ht="23.25" customHeight="1">
      <c r="A53" s="741" t="s">
        <v>152</v>
      </c>
      <c r="B53" s="1179">
        <v>106834.32735000001</v>
      </c>
      <c r="C53" s="865">
        <v>8.1530997166788489E-4</v>
      </c>
      <c r="D53" s="1179">
        <v>44</v>
      </c>
      <c r="E53" s="1179">
        <v>113390</v>
      </c>
      <c r="F53" s="865">
        <v>6.9999999999999999E-4</v>
      </c>
      <c r="G53" s="1179">
        <v>42</v>
      </c>
      <c r="H53" s="1179">
        <v>123650.57569999999</v>
      </c>
      <c r="I53" s="865">
        <v>7.2963451407646483E-4</v>
      </c>
      <c r="J53" s="1179">
        <v>43</v>
      </c>
      <c r="K53" s="1179">
        <v>125394.86633999999</v>
      </c>
      <c r="L53" s="865">
        <v>7.0163629919244269E-4</v>
      </c>
      <c r="M53" s="1179">
        <v>42</v>
      </c>
      <c r="N53" s="1180">
        <v>3.8624587111036668E-2</v>
      </c>
      <c r="O53" s="1180">
        <v>4.1626392276097546E-2</v>
      </c>
      <c r="P53" s="1353"/>
    </row>
    <row r="54" spans="1:23" s="741" customFormat="1" ht="23.25" customHeight="1">
      <c r="A54" s="741" t="s">
        <v>164</v>
      </c>
      <c r="B54" s="1179">
        <v>52597.270360000002</v>
      </c>
      <c r="C54" s="865">
        <v>4.0139794081850118E-4</v>
      </c>
      <c r="D54" s="1179">
        <v>55</v>
      </c>
      <c r="E54" s="1179">
        <v>53112</v>
      </c>
      <c r="F54" s="865">
        <v>4.0000000000000002E-4</v>
      </c>
      <c r="G54" s="1179">
        <v>55</v>
      </c>
      <c r="H54" s="1179">
        <v>58532.957779999997</v>
      </c>
      <c r="I54" s="865">
        <v>3.4538995039445284E-4</v>
      </c>
      <c r="J54" s="1179">
        <v>54</v>
      </c>
      <c r="K54" s="1179">
        <v>60453.272219999992</v>
      </c>
      <c r="L54" s="865">
        <v>3.3826113805572643E-4</v>
      </c>
      <c r="M54" s="1179">
        <v>54</v>
      </c>
      <c r="N54" s="1180">
        <v>2.8019463748944595E-2</v>
      </c>
      <c r="O54" s="1180">
        <v>3.0990618268450287E-2</v>
      </c>
      <c r="P54" s="1353"/>
    </row>
    <row r="55" spans="1:23" s="741" customFormat="1" ht="23.25" customHeight="1">
      <c r="A55" s="741" t="s">
        <v>160</v>
      </c>
      <c r="B55" s="1179">
        <v>94940.770810000016</v>
      </c>
      <c r="C55" s="865">
        <v>7.2454387161195776E-4</v>
      </c>
      <c r="D55" s="1179">
        <v>46</v>
      </c>
      <c r="E55" s="1179">
        <v>106369</v>
      </c>
      <c r="F55" s="865">
        <v>6.9999999999999999E-4</v>
      </c>
      <c r="G55" s="1179">
        <v>44</v>
      </c>
      <c r="H55" s="1179">
        <v>111041.5212</v>
      </c>
      <c r="I55" s="865">
        <v>6.5523129111539973E-4</v>
      </c>
      <c r="J55" s="1179">
        <v>45</v>
      </c>
      <c r="K55" s="1179">
        <v>114559.28729000001</v>
      </c>
      <c r="L55" s="865">
        <v>6.4100673909837078E-4</v>
      </c>
      <c r="M55" s="1179">
        <v>45</v>
      </c>
      <c r="N55" s="1180">
        <v>-2.9907646108273456E-2</v>
      </c>
      <c r="O55" s="1180">
        <v>-2.7103910981418844E-2</v>
      </c>
      <c r="P55" s="1353"/>
    </row>
    <row r="56" spans="1:23" s="741" customFormat="1" ht="23.25" customHeight="1">
      <c r="A56" s="741" t="s">
        <v>178</v>
      </c>
      <c r="B56" s="1179">
        <v>142034.16965999999</v>
      </c>
      <c r="C56" s="865">
        <v>1.0839388211055755E-3</v>
      </c>
      <c r="D56" s="1179">
        <v>39</v>
      </c>
      <c r="E56" s="1179">
        <v>158272</v>
      </c>
      <c r="F56" s="865">
        <v>1E-3</v>
      </c>
      <c r="G56" s="1179">
        <v>38</v>
      </c>
      <c r="H56" s="1179">
        <v>176626.84106999999</v>
      </c>
      <c r="I56" s="865">
        <v>1.042235659861715E-3</v>
      </c>
      <c r="J56" s="1179">
        <v>39</v>
      </c>
      <c r="K56" s="1179">
        <v>180183.49644999998</v>
      </c>
      <c r="L56" s="865">
        <v>1.008201414577405E-3</v>
      </c>
      <c r="M56" s="1179">
        <v>39</v>
      </c>
      <c r="N56" s="1180">
        <v>8.7342133334168404E-2</v>
      </c>
      <c r="O56" s="1180">
        <v>9.0484740655943474E-2</v>
      </c>
      <c r="P56" s="1353"/>
    </row>
    <row r="57" spans="1:23" s="741" customFormat="1" ht="23.25" customHeight="1">
      <c r="A57" s="741" t="s">
        <v>162</v>
      </c>
      <c r="B57" s="1179">
        <v>73072.275450000001</v>
      </c>
      <c r="C57" s="865">
        <v>5.576536709186046E-4</v>
      </c>
      <c r="D57" s="1179">
        <v>52</v>
      </c>
      <c r="E57" s="1179">
        <v>82308</v>
      </c>
      <c r="F57" s="865">
        <v>5.0000000000000001E-4</v>
      </c>
      <c r="G57" s="1179">
        <v>50</v>
      </c>
      <c r="H57" s="1179">
        <v>79101.092940000002</v>
      </c>
      <c r="I57" s="865">
        <v>4.6675793609098569E-4</v>
      </c>
      <c r="J57" s="1179">
        <v>51</v>
      </c>
      <c r="K57" s="1179">
        <v>79030.648600000015</v>
      </c>
      <c r="L57" s="865">
        <v>4.4220926601677035E-4</v>
      </c>
      <c r="M57" s="1179">
        <v>51</v>
      </c>
      <c r="N57" s="1180">
        <v>9.0832062801857738E-2</v>
      </c>
      <c r="O57" s="1180">
        <v>9.3984756624984511E-2</v>
      </c>
      <c r="P57" s="1353"/>
    </row>
    <row r="58" spans="1:23" s="741" customFormat="1" ht="23.25" customHeight="1">
      <c r="A58" s="741" t="s">
        <v>158</v>
      </c>
      <c r="B58" s="1179">
        <v>171337.07311</v>
      </c>
      <c r="C58" s="865">
        <v>1.3075649717466248E-3</v>
      </c>
      <c r="D58" s="1179">
        <v>34</v>
      </c>
      <c r="E58" s="1179">
        <v>185391</v>
      </c>
      <c r="F58" s="865">
        <v>1.1999999999999999E-3</v>
      </c>
      <c r="G58" s="1179">
        <v>34</v>
      </c>
      <c r="H58" s="1179">
        <v>208068.86620999998</v>
      </c>
      <c r="I58" s="865">
        <v>1.2277680490538495E-3</v>
      </c>
      <c r="J58" s="1179">
        <v>35</v>
      </c>
      <c r="K58" s="1179">
        <v>220170.35838000002</v>
      </c>
      <c r="L58" s="865">
        <v>1.231944496250396E-3</v>
      </c>
      <c r="M58" s="1179">
        <v>34</v>
      </c>
      <c r="N58" s="1180">
        <v>7.6639795978845848E-2</v>
      </c>
      <c r="O58" s="1180">
        <v>7.9751471689767595E-2</v>
      </c>
      <c r="P58" s="1353"/>
    </row>
    <row r="59" spans="1:23" s="741" customFormat="1" ht="23.25" customHeight="1">
      <c r="A59" s="741" t="s">
        <v>154</v>
      </c>
      <c r="B59" s="1179">
        <v>84030.966970000009</v>
      </c>
      <c r="C59" s="865">
        <v>6.4128531530025748E-4</v>
      </c>
      <c r="D59" s="1179">
        <v>50</v>
      </c>
      <c r="E59" s="1179">
        <v>90020</v>
      </c>
      <c r="F59" s="865">
        <v>5.9999999999999995E-4</v>
      </c>
      <c r="G59" s="1179">
        <v>47</v>
      </c>
      <c r="H59" s="1179">
        <v>98747.20848999999</v>
      </c>
      <c r="I59" s="865">
        <v>5.8268528937393789E-4</v>
      </c>
      <c r="J59" s="1179">
        <v>47</v>
      </c>
      <c r="K59" s="1179">
        <v>100609.35934</v>
      </c>
      <c r="L59" s="865">
        <v>5.6295110487248213E-4</v>
      </c>
      <c r="M59" s="1179">
        <v>47</v>
      </c>
      <c r="N59" s="1180">
        <v>9.6284764761467079E-2</v>
      </c>
      <c r="O59" s="1180">
        <v>9.9453217838812558E-2</v>
      </c>
      <c r="P59" s="1353"/>
    </row>
    <row r="60" spans="1:23" s="741" customFormat="1" ht="23.25" customHeight="1">
      <c r="A60" s="741" t="s">
        <v>156</v>
      </c>
      <c r="B60" s="1179">
        <v>50510.18899000001</v>
      </c>
      <c r="C60" s="865">
        <v>3.8547030505898925E-4</v>
      </c>
      <c r="D60" s="1179">
        <v>56</v>
      </c>
      <c r="E60" s="1179">
        <v>52555</v>
      </c>
      <c r="F60" s="865">
        <v>2.9999999999999997E-4</v>
      </c>
      <c r="G60" s="1179">
        <v>56</v>
      </c>
      <c r="H60" s="1179">
        <v>58459.645840000005</v>
      </c>
      <c r="I60" s="865">
        <v>3.4495735296079689E-4</v>
      </c>
      <c r="J60" s="1179">
        <v>55</v>
      </c>
      <c r="K60" s="1179">
        <v>61456.853759999998</v>
      </c>
      <c r="L60" s="865">
        <v>3.4387659312351369E-4</v>
      </c>
      <c r="M60" s="1179">
        <v>53</v>
      </c>
      <c r="N60" s="1180">
        <v>-5.7236648709287463E-2</v>
      </c>
      <c r="O60" s="1180">
        <v>-5.4511899139083053E-2</v>
      </c>
      <c r="P60" s="1353"/>
    </row>
    <row r="61" spans="1:23" s="741" customFormat="1" ht="23.25" customHeight="1">
      <c r="A61" s="741" t="s">
        <v>172</v>
      </c>
      <c r="B61" s="1179">
        <v>155184.41085000001</v>
      </c>
      <c r="C61" s="865">
        <v>1.1842953547964742E-3</v>
      </c>
      <c r="D61" s="1179">
        <v>37</v>
      </c>
      <c r="E61" s="1179">
        <v>177516</v>
      </c>
      <c r="F61" s="865">
        <v>1.1999999999999999E-3</v>
      </c>
      <c r="G61" s="1179">
        <v>36</v>
      </c>
      <c r="H61" s="1179">
        <v>210071.35300000003</v>
      </c>
      <c r="I61" s="865">
        <v>1.2395842777102456E-3</v>
      </c>
      <c r="J61" s="1179">
        <v>33</v>
      </c>
      <c r="K61" s="1179">
        <v>233834.82505999997</v>
      </c>
      <c r="L61" s="865">
        <v>1.3084028562425649E-3</v>
      </c>
      <c r="M61" s="1179">
        <v>33</v>
      </c>
      <c r="N61" s="1180">
        <v>7.0375775809571106E-2</v>
      </c>
      <c r="O61" s="1180">
        <v>7.3469347415957342E-2</v>
      </c>
      <c r="P61" s="1353"/>
    </row>
    <row r="62" spans="1:23" s="741" customFormat="1" ht="23.25" customHeight="1">
      <c r="A62" s="741" t="s">
        <v>174</v>
      </c>
      <c r="B62" s="1179">
        <v>190413.29255000001</v>
      </c>
      <c r="C62" s="865">
        <v>1.4531458193725332E-3</v>
      </c>
      <c r="D62" s="1179">
        <v>31</v>
      </c>
      <c r="E62" s="1179">
        <v>212481</v>
      </c>
      <c r="F62" s="865">
        <v>1.4E-3</v>
      </c>
      <c r="G62" s="1179">
        <v>30</v>
      </c>
      <c r="H62" s="1179">
        <v>244899.06930999999</v>
      </c>
      <c r="I62" s="865">
        <v>1.4450948766086525E-3</v>
      </c>
      <c r="J62" s="1179">
        <v>29</v>
      </c>
      <c r="K62" s="1179">
        <v>259330.52758999998</v>
      </c>
      <c r="L62" s="865">
        <v>1.451061889188591E-3</v>
      </c>
      <c r="M62" s="1179">
        <v>28</v>
      </c>
      <c r="N62" s="1180">
        <v>7.680456069878705E-2</v>
      </c>
      <c r="O62" s="1180">
        <v>7.9916712608321339E-2</v>
      </c>
      <c r="P62" s="1353"/>
    </row>
    <row r="63" spans="1:23" s="741" customFormat="1" ht="23.25" customHeight="1">
      <c r="A63" s="741" t="s">
        <v>170</v>
      </c>
      <c r="B63" s="1179">
        <v>55390.432699999998</v>
      </c>
      <c r="C63" s="865">
        <v>4.2271405863172575E-4</v>
      </c>
      <c r="D63" s="1179">
        <v>54</v>
      </c>
      <c r="E63" s="1179">
        <v>59680</v>
      </c>
      <c r="F63" s="865">
        <v>4.0000000000000002E-4</v>
      </c>
      <c r="G63" s="1179">
        <v>53</v>
      </c>
      <c r="H63" s="1179">
        <v>69525.326289999997</v>
      </c>
      <c r="I63" s="865">
        <v>4.1025346931410864E-4</v>
      </c>
      <c r="J63" s="1179">
        <v>53</v>
      </c>
      <c r="K63" s="1179">
        <v>70687.40777999998</v>
      </c>
      <c r="L63" s="865">
        <v>3.9552537230501644E-4</v>
      </c>
      <c r="M63" s="1179">
        <v>52</v>
      </c>
      <c r="N63" s="1180">
        <v>-1.2645278098955437E-2</v>
      </c>
      <c r="O63" s="1180">
        <v>-9.7916517350795651E-3</v>
      </c>
      <c r="P63" s="1353"/>
    </row>
    <row r="64" spans="1:23" s="741" customFormat="1" ht="23.25" customHeight="1">
      <c r="A64" s="741" t="s">
        <v>168</v>
      </c>
      <c r="B64" s="1179">
        <v>134996.51210999998</v>
      </c>
      <c r="C64" s="865">
        <v>1.0302306870252163E-3</v>
      </c>
      <c r="D64" s="1179">
        <v>41</v>
      </c>
      <c r="E64" s="1179">
        <v>143672</v>
      </c>
      <c r="F64" s="865">
        <v>8.9999999999999998E-4</v>
      </c>
      <c r="G64" s="1179">
        <v>40</v>
      </c>
      <c r="H64" s="1179">
        <v>156734.11573999998</v>
      </c>
      <c r="I64" s="865">
        <v>9.2485311717929427E-4</v>
      </c>
      <c r="J64" s="1179">
        <v>40</v>
      </c>
      <c r="K64" s="1179">
        <v>163698.29996999996</v>
      </c>
      <c r="L64" s="865">
        <v>9.1595990113039214E-4</v>
      </c>
      <c r="M64" s="1179">
        <v>41</v>
      </c>
      <c r="N64" s="1180">
        <v>0.17809956023232032</v>
      </c>
      <c r="O64" s="1180">
        <v>0.18150447225611344</v>
      </c>
      <c r="P64" s="1353"/>
    </row>
    <row r="65" spans="1:23" s="741" customFormat="1" ht="23.25" customHeight="1">
      <c r="A65" s="741" t="s">
        <v>166</v>
      </c>
      <c r="B65" s="1179">
        <v>78114.531410000011</v>
      </c>
      <c r="C65" s="865">
        <v>5.9613382674363058E-4</v>
      </c>
      <c r="D65" s="1179">
        <v>51</v>
      </c>
      <c r="E65" s="1179">
        <v>79629</v>
      </c>
      <c r="F65" s="865">
        <v>5.0000000000000001E-4</v>
      </c>
      <c r="G65" s="1179">
        <v>51</v>
      </c>
      <c r="H65" s="1179">
        <v>92306.438940000007</v>
      </c>
      <c r="I65" s="865">
        <v>5.4467974241801916E-4</v>
      </c>
      <c r="J65" s="1179">
        <v>49</v>
      </c>
      <c r="K65" s="1179">
        <v>94751.865130000006</v>
      </c>
      <c r="L65" s="865">
        <v>5.3017599469451027E-4</v>
      </c>
      <c r="M65" s="1179">
        <v>49</v>
      </c>
      <c r="N65" s="1180">
        <v>6.3687550819317318E-2</v>
      </c>
      <c r="O65" s="1180">
        <v>6.6761792295673805E-2</v>
      </c>
      <c r="P65" s="1353"/>
    </row>
    <row r="66" spans="1:23" s="741" customFormat="1" ht="23.25" customHeight="1">
      <c r="A66" s="741" t="s">
        <v>180</v>
      </c>
      <c r="B66" s="1179">
        <v>84672.68366000001</v>
      </c>
      <c r="C66" s="865">
        <v>6.4618259906026713E-4</v>
      </c>
      <c r="D66" s="1179">
        <v>49</v>
      </c>
      <c r="E66" s="1179">
        <v>89364</v>
      </c>
      <c r="F66" s="865">
        <v>5.9999999999999995E-4</v>
      </c>
      <c r="G66" s="1179">
        <v>48</v>
      </c>
      <c r="H66" s="1179">
        <v>98677.295780000015</v>
      </c>
      <c r="I66" s="865">
        <v>5.8227275003960952E-4</v>
      </c>
      <c r="J66" s="1179">
        <v>48</v>
      </c>
      <c r="K66" s="1179">
        <v>101126.03807</v>
      </c>
      <c r="L66" s="865">
        <v>5.6584213671907865E-4</v>
      </c>
      <c r="M66" s="1179">
        <v>46</v>
      </c>
      <c r="N66" s="1180">
        <v>5.9923179020099138E-2</v>
      </c>
      <c r="O66" s="1180">
        <v>6.298654080917454E-2</v>
      </c>
      <c r="P66" s="1353"/>
    </row>
    <row r="67" spans="1:23" s="741" customFormat="1" ht="23.25" customHeight="1">
      <c r="A67" s="741" t="s">
        <v>182</v>
      </c>
      <c r="B67" s="1179">
        <v>241326.75918999998</v>
      </c>
      <c r="C67" s="865">
        <v>1.8416937521711402E-3</v>
      </c>
      <c r="D67" s="1179">
        <v>28</v>
      </c>
      <c r="E67" s="1179">
        <v>240232</v>
      </c>
      <c r="F67" s="865">
        <v>1.6000000000000001E-3</v>
      </c>
      <c r="G67" s="1179">
        <v>27</v>
      </c>
      <c r="H67" s="1179">
        <v>250909.86620999995</v>
      </c>
      <c r="I67" s="865">
        <v>1.4805632506984287E-3</v>
      </c>
      <c r="J67" s="1179">
        <v>28</v>
      </c>
      <c r="K67" s="1179">
        <v>244713.54278000002</v>
      </c>
      <c r="L67" s="865">
        <v>1.3692737950920387E-3</v>
      </c>
      <c r="M67" s="1179">
        <v>31</v>
      </c>
      <c r="N67" s="1180">
        <v>4.6380575315769335E-2</v>
      </c>
      <c r="O67" s="1180">
        <v>4.9404796631710823E-2</v>
      </c>
      <c r="P67" s="1353"/>
    </row>
    <row r="68" spans="1:23" s="741" customFormat="1" ht="23.25" customHeight="1">
      <c r="A68" s="741" t="s">
        <v>184</v>
      </c>
      <c r="B68" s="1179">
        <v>91440.577129999991</v>
      </c>
      <c r="C68" s="865">
        <v>6.9783201896253934E-4</v>
      </c>
      <c r="D68" s="1179">
        <v>47</v>
      </c>
      <c r="E68" s="1179">
        <v>96351</v>
      </c>
      <c r="F68" s="865">
        <v>5.9999999999999995E-4</v>
      </c>
      <c r="G68" s="1179">
        <v>46</v>
      </c>
      <c r="H68" s="1179">
        <v>108544.70018</v>
      </c>
      <c r="I68" s="865">
        <v>6.404981062405993E-4</v>
      </c>
      <c r="J68" s="1179">
        <v>46</v>
      </c>
      <c r="K68" s="1179">
        <v>115850.95523000001</v>
      </c>
      <c r="L68" s="865">
        <v>6.4823415709130364E-4</v>
      </c>
      <c r="M68" s="1179">
        <v>44</v>
      </c>
      <c r="N68" s="1180">
        <v>0.12831007946180684</v>
      </c>
      <c r="O68" s="1180">
        <v>0.13157109125215882</v>
      </c>
      <c r="P68" s="1353"/>
    </row>
    <row r="69" spans="1:23" s="741" customFormat="1" ht="23.25" customHeight="1">
      <c r="A69" s="741" t="s">
        <v>186</v>
      </c>
      <c r="B69" s="1179">
        <v>188653.31239999997</v>
      </c>
      <c r="C69" s="865">
        <v>1.4397144682157875E-3</v>
      </c>
      <c r="D69" s="1179">
        <v>32</v>
      </c>
      <c r="E69" s="1179">
        <v>216664</v>
      </c>
      <c r="F69" s="865">
        <v>1.4E-3</v>
      </c>
      <c r="G69" s="1179">
        <v>29</v>
      </c>
      <c r="H69" s="1179">
        <v>244190.63350999999</v>
      </c>
      <c r="I69" s="865">
        <v>1.4409145546994244E-3</v>
      </c>
      <c r="J69" s="1179">
        <v>30</v>
      </c>
      <c r="K69" s="1179">
        <v>253036.24472999998</v>
      </c>
      <c r="L69" s="865">
        <v>1.4158427653052708E-3</v>
      </c>
      <c r="M69" s="1179">
        <v>29</v>
      </c>
      <c r="N69" s="1180" t="e">
        <v>#VALUE!</v>
      </c>
      <c r="O69" s="1180" t="e">
        <v>#VALUE!</v>
      </c>
      <c r="P69" s="1353"/>
    </row>
    <row r="70" spans="1:23" s="741" customFormat="1" ht="23.25" customHeight="1">
      <c r="A70" s="741" t="s">
        <v>188</v>
      </c>
      <c r="B70" s="1179">
        <v>215911.65406999999</v>
      </c>
      <c r="C70" s="865">
        <v>1.6477374728617866E-3</v>
      </c>
      <c r="D70" s="1179">
        <v>29</v>
      </c>
      <c r="E70" s="1179">
        <v>221939</v>
      </c>
      <c r="F70" s="865">
        <v>1.5E-3</v>
      </c>
      <c r="G70" s="1179">
        <v>28</v>
      </c>
      <c r="H70" s="1179">
        <v>235339.82723</v>
      </c>
      <c r="I70" s="865">
        <v>1.3886879176398387E-3</v>
      </c>
      <c r="J70" s="1179">
        <v>31</v>
      </c>
      <c r="K70" s="1179">
        <v>237387.78101000001</v>
      </c>
      <c r="L70" s="865">
        <v>1.3282831187821213E-3</v>
      </c>
      <c r="M70" s="1179">
        <v>32</v>
      </c>
      <c r="N70" s="1180" t="e">
        <v>#VALUE!</v>
      </c>
      <c r="O70" s="1180" t="e">
        <v>#VALUE!</v>
      </c>
      <c r="P70" s="1353"/>
    </row>
    <row r="71" spans="1:23" s="741" customFormat="1" ht="23.25" customHeight="1">
      <c r="A71" s="741" t="s">
        <v>190</v>
      </c>
      <c r="B71" s="865" t="s">
        <v>1143</v>
      </c>
      <c r="C71" s="865" t="s">
        <v>1143</v>
      </c>
      <c r="D71" s="865" t="s">
        <v>1143</v>
      </c>
      <c r="E71" s="1179">
        <v>55466</v>
      </c>
      <c r="F71" s="865">
        <v>4.0000000000000002E-4</v>
      </c>
      <c r="G71" s="1179">
        <v>54</v>
      </c>
      <c r="H71" s="1179">
        <v>57337.720070000003</v>
      </c>
      <c r="I71" s="865">
        <v>3.3833711880992741E-4</v>
      </c>
      <c r="J71" s="1179">
        <v>56</v>
      </c>
      <c r="K71" s="1179">
        <v>52288.448050000006</v>
      </c>
      <c r="L71" s="865">
        <v>2.9257555951965863E-4</v>
      </c>
      <c r="M71" s="1179">
        <v>55</v>
      </c>
      <c r="N71" s="1180" t="e">
        <v>#VALUE!</v>
      </c>
      <c r="O71" s="1180" t="e">
        <v>#VALUE!</v>
      </c>
      <c r="P71" s="1353"/>
    </row>
    <row r="72" spans="1:23" s="741" customFormat="1" ht="23.25" customHeight="1">
      <c r="A72" s="741" t="s">
        <v>192</v>
      </c>
      <c r="B72" s="865" t="s">
        <v>1143</v>
      </c>
      <c r="C72" s="865" t="s">
        <v>1143</v>
      </c>
      <c r="D72" s="865" t="s">
        <v>1143</v>
      </c>
      <c r="E72" s="1179">
        <v>193568</v>
      </c>
      <c r="F72" s="865">
        <v>1.2999999999999999E-3</v>
      </c>
      <c r="G72" s="1179">
        <v>32</v>
      </c>
      <c r="H72" s="1179">
        <v>208166.65814999997</v>
      </c>
      <c r="I72" s="865">
        <v>1.2283450975165723E-3</v>
      </c>
      <c r="J72" s="1179">
        <v>34</v>
      </c>
      <c r="K72" s="1179">
        <v>219051.41357999999</v>
      </c>
      <c r="L72" s="865">
        <v>1.2256835358826572E-3</v>
      </c>
      <c r="M72" s="1179">
        <v>35</v>
      </c>
      <c r="N72" s="1180" t="e">
        <v>#VALUE!</v>
      </c>
      <c r="O72" s="1180" t="e">
        <v>#VALUE!</v>
      </c>
      <c r="P72" s="1353"/>
    </row>
    <row r="73" spans="1:23" s="741" customFormat="1" ht="23.25" customHeight="1">
      <c r="A73" s="960" t="s">
        <v>578</v>
      </c>
      <c r="B73" s="1179">
        <v>5560672.1343299998</v>
      </c>
      <c r="C73" s="865">
        <v>4.2436467311131425E-2</v>
      </c>
      <c r="D73" s="1179"/>
      <c r="E73" s="1179">
        <v>6122576</v>
      </c>
      <c r="F73" s="865">
        <v>4.0399999999999998E-2</v>
      </c>
      <c r="G73" s="1179"/>
      <c r="H73" s="1179">
        <v>6559961.7408499997</v>
      </c>
      <c r="I73" s="865">
        <v>3.8708873533738745E-2</v>
      </c>
      <c r="J73" s="1179"/>
      <c r="K73" s="1179">
        <v>6779192.3604700007</v>
      </c>
      <c r="L73" s="865">
        <v>3.7932393710734827E-2</v>
      </c>
      <c r="M73" s="1179"/>
      <c r="N73" s="1180">
        <v>0.12733002087102818</v>
      </c>
      <c r="O73" s="1180">
        <v>0.1305882001221006</v>
      </c>
      <c r="P73" s="1353"/>
      <c r="U73" s="1753"/>
      <c r="W73" s="1179"/>
    </row>
    <row r="74" spans="1:23" s="741" customFormat="1" ht="14.25" customHeight="1">
      <c r="A74" s="960"/>
      <c r="B74" s="864"/>
      <c r="C74" s="865"/>
      <c r="D74" s="1179"/>
      <c r="E74" s="864"/>
      <c r="F74" s="865"/>
      <c r="G74" s="1179"/>
      <c r="H74" s="864"/>
      <c r="I74" s="865"/>
      <c r="J74" s="1179"/>
      <c r="K74" s="864"/>
      <c r="L74" s="865"/>
      <c r="M74" s="1179"/>
      <c r="N74" s="1180"/>
      <c r="O74" s="1180"/>
      <c r="P74" s="1353"/>
      <c r="U74" s="1753"/>
      <c r="W74" s="1179"/>
    </row>
    <row r="75" spans="1:23" s="741" customFormat="1" ht="23.25" customHeight="1">
      <c r="A75" s="1764" t="s">
        <v>587</v>
      </c>
      <c r="B75" s="1751"/>
      <c r="C75" s="1752"/>
      <c r="D75" s="1751"/>
      <c r="E75" s="1751"/>
      <c r="F75" s="1752"/>
      <c r="G75" s="1751"/>
      <c r="H75" s="1751"/>
      <c r="I75" s="1752"/>
      <c r="J75" s="1751"/>
      <c r="K75" s="1751"/>
      <c r="L75" s="1752"/>
      <c r="M75" s="1751"/>
      <c r="N75" s="1180"/>
      <c r="O75" s="1180"/>
      <c r="P75" s="1353"/>
      <c r="U75" s="1753"/>
      <c r="W75" s="1179"/>
    </row>
    <row r="76" spans="1:23" s="741" customFormat="1" ht="23.25" customHeight="1">
      <c r="A76" s="741" t="s">
        <v>195</v>
      </c>
      <c r="B76" s="1179">
        <v>598873</v>
      </c>
      <c r="C76" s="865">
        <v>4.4000000000000003E-3</v>
      </c>
      <c r="D76" s="864">
        <v>21</v>
      </c>
      <c r="E76" s="1179">
        <v>652923</v>
      </c>
      <c r="F76" s="865">
        <v>4.3E-3</v>
      </c>
      <c r="G76" s="864">
        <v>20</v>
      </c>
      <c r="H76" s="1179">
        <v>688032.21108000004</v>
      </c>
      <c r="I76" s="865">
        <v>4.0599248742544392E-3</v>
      </c>
      <c r="J76" s="864">
        <v>21</v>
      </c>
      <c r="K76" s="1179">
        <v>715485.64566999988</v>
      </c>
      <c r="L76" s="865">
        <v>4.0034390179263385E-3</v>
      </c>
      <c r="M76" s="864">
        <v>21</v>
      </c>
      <c r="N76" s="1180"/>
      <c r="O76" s="1180"/>
      <c r="P76" s="1353"/>
      <c r="U76" s="1753"/>
      <c r="W76" s="1179"/>
    </row>
    <row r="77" spans="1:23" s="741" customFormat="1" ht="23.25" customHeight="1">
      <c r="A77" s="741" t="s">
        <v>197</v>
      </c>
      <c r="B77" s="1179">
        <v>1521947</v>
      </c>
      <c r="C77" s="865">
        <v>1.1299999999999999E-2</v>
      </c>
      <c r="D77" s="864">
        <v>16</v>
      </c>
      <c r="E77" s="1179">
        <v>1695865</v>
      </c>
      <c r="F77" s="865">
        <v>1.12E-2</v>
      </c>
      <c r="G77" s="864">
        <v>15</v>
      </c>
      <c r="H77" s="1179">
        <v>1951289.03562</v>
      </c>
      <c r="I77" s="865">
        <v>1.1514122107943671E-2</v>
      </c>
      <c r="J77" s="864">
        <v>14</v>
      </c>
      <c r="K77" s="1179">
        <v>2026753.5043900004</v>
      </c>
      <c r="L77" s="865">
        <v>1.134052668743021E-2</v>
      </c>
      <c r="M77" s="864">
        <v>14</v>
      </c>
      <c r="N77" s="1180"/>
      <c r="O77" s="1180"/>
      <c r="P77" s="1353"/>
      <c r="U77" s="1753"/>
      <c r="W77" s="1179"/>
    </row>
    <row r="78" spans="1:23" s="741" customFormat="1" ht="23.25" customHeight="1">
      <c r="A78" s="741" t="s">
        <v>199</v>
      </c>
      <c r="B78" s="1179">
        <v>855752</v>
      </c>
      <c r="C78" s="865">
        <v>6.3E-3</v>
      </c>
      <c r="D78" s="864">
        <v>19</v>
      </c>
      <c r="E78" s="1179">
        <v>1045624</v>
      </c>
      <c r="F78" s="865">
        <v>6.8999999999999999E-3</v>
      </c>
      <c r="G78" s="864">
        <v>17</v>
      </c>
      <c r="H78" s="1179">
        <v>1078411.3914700001</v>
      </c>
      <c r="I78" s="865">
        <v>6.3634654924597973E-3</v>
      </c>
      <c r="J78" s="864">
        <v>17</v>
      </c>
      <c r="K78" s="1179">
        <v>1179028.0821700001</v>
      </c>
      <c r="L78" s="865">
        <v>6.5971512579684937E-3</v>
      </c>
      <c r="M78" s="864">
        <v>17</v>
      </c>
      <c r="N78" s="1180"/>
      <c r="O78" s="1180"/>
      <c r="P78" s="1353"/>
      <c r="U78" s="1753"/>
      <c r="W78" s="1179"/>
    </row>
    <row r="79" spans="1:23" s="741" customFormat="1" ht="23.25" customHeight="1">
      <c r="A79" s="741" t="s">
        <v>201</v>
      </c>
      <c r="B79" s="1179">
        <v>141312</v>
      </c>
      <c r="C79" s="865">
        <v>1E-3</v>
      </c>
      <c r="D79" s="864">
        <v>40</v>
      </c>
      <c r="E79" s="1179">
        <v>99248</v>
      </c>
      <c r="F79" s="865">
        <v>6.9999999999999999E-4</v>
      </c>
      <c r="G79" s="864">
        <v>45</v>
      </c>
      <c r="H79" s="1179">
        <v>70036.839229999998</v>
      </c>
      <c r="I79" s="865">
        <v>4.1327179327505989E-4</v>
      </c>
      <c r="J79" s="864">
        <v>52</v>
      </c>
      <c r="K79" s="1179">
        <v>49452.52246</v>
      </c>
      <c r="L79" s="865">
        <v>2.7670737931555385E-4</v>
      </c>
      <c r="M79" s="864">
        <v>56</v>
      </c>
      <c r="N79" s="1180"/>
      <c r="O79" s="1180"/>
      <c r="P79" s="1353"/>
      <c r="U79" s="1753"/>
      <c r="W79" s="1179"/>
    </row>
    <row r="80" spans="1:23" s="741" customFormat="1" ht="23.25" customHeight="1">
      <c r="A80" s="741" t="s">
        <v>203</v>
      </c>
      <c r="B80" s="1179">
        <v>245549</v>
      </c>
      <c r="C80" s="865">
        <v>1.8E-3</v>
      </c>
      <c r="D80" s="864">
        <v>27</v>
      </c>
      <c r="E80" s="1179">
        <v>259760</v>
      </c>
      <c r="F80" s="865">
        <v>1.6999999999999999E-3</v>
      </c>
      <c r="G80" s="864">
        <v>26</v>
      </c>
      <c r="H80" s="1179">
        <v>270938.52343</v>
      </c>
      <c r="I80" s="865">
        <v>1.5987478971959445E-3</v>
      </c>
      <c r="J80" s="864">
        <v>27</v>
      </c>
      <c r="K80" s="1179">
        <v>282087.14121000003</v>
      </c>
      <c r="L80" s="865">
        <v>1.5783945833293229E-3</v>
      </c>
      <c r="M80" s="864">
        <v>26</v>
      </c>
      <c r="N80" s="1180"/>
      <c r="O80" s="1180"/>
      <c r="P80" s="1353"/>
      <c r="U80" s="1753"/>
      <c r="W80" s="1179"/>
    </row>
    <row r="81" spans="1:23" s="741" customFormat="1" ht="23.25" customHeight="1">
      <c r="A81" s="741" t="s">
        <v>205</v>
      </c>
      <c r="B81" s="1179">
        <v>377680</v>
      </c>
      <c r="C81" s="865">
        <v>2.8E-3</v>
      </c>
      <c r="D81" s="864">
        <v>23</v>
      </c>
      <c r="E81" s="1179">
        <v>362299</v>
      </c>
      <c r="F81" s="865">
        <v>2.3999999999999998E-3</v>
      </c>
      <c r="G81" s="864">
        <v>22</v>
      </c>
      <c r="H81" s="1179">
        <v>306715.43326000002</v>
      </c>
      <c r="I81" s="865">
        <v>1.8098594757000595E-3</v>
      </c>
      <c r="J81" s="864">
        <v>26</v>
      </c>
      <c r="K81" s="1179">
        <v>263063.51082000002</v>
      </c>
      <c r="L81" s="865">
        <v>1.4719494790468783E-3</v>
      </c>
      <c r="M81" s="864">
        <v>27</v>
      </c>
      <c r="N81" s="1180"/>
      <c r="O81" s="1180"/>
      <c r="P81" s="1353"/>
      <c r="U81" s="1753"/>
      <c r="W81" s="1179"/>
    </row>
    <row r="82" spans="1:23" s="741" customFormat="1" ht="23.25" customHeight="1">
      <c r="A82" s="741" t="s">
        <v>207</v>
      </c>
      <c r="B82" s="1179">
        <v>27199</v>
      </c>
      <c r="C82" s="865">
        <v>2.0000000000000001E-4</v>
      </c>
      <c r="D82" s="864">
        <v>60</v>
      </c>
      <c r="E82" s="1179">
        <v>29071</v>
      </c>
      <c r="F82" s="865">
        <v>2.0000000000000001E-4</v>
      </c>
      <c r="G82" s="864">
        <v>59</v>
      </c>
      <c r="H82" s="1179">
        <v>30854.300990000003</v>
      </c>
      <c r="I82" s="865">
        <v>1.8206435985083442E-4</v>
      </c>
      <c r="J82" s="864">
        <v>58</v>
      </c>
      <c r="K82" s="1179">
        <v>31273.29494</v>
      </c>
      <c r="L82" s="865">
        <v>1.7498705940448747E-4</v>
      </c>
      <c r="M82" s="864">
        <v>57</v>
      </c>
      <c r="N82" s="1180"/>
      <c r="O82" s="1180"/>
      <c r="P82" s="1353"/>
      <c r="U82" s="1753"/>
      <c r="W82" s="1179"/>
    </row>
    <row r="83" spans="1:23" s="741" customFormat="1" ht="23.25" customHeight="1">
      <c r="A83" s="741" t="s">
        <v>209</v>
      </c>
      <c r="B83" s="864" t="s">
        <v>1157</v>
      </c>
      <c r="C83" s="864" t="s">
        <v>1157</v>
      </c>
      <c r="D83" s="864" t="s">
        <v>1157</v>
      </c>
      <c r="E83" s="864" t="s">
        <v>1157</v>
      </c>
      <c r="F83" s="864" t="s">
        <v>1157</v>
      </c>
      <c r="G83" s="864" t="s">
        <v>1157</v>
      </c>
      <c r="H83" s="1179">
        <v>609008.15871999995</v>
      </c>
      <c r="I83" s="865">
        <v>3.5936215374714974E-3</v>
      </c>
      <c r="J83" s="864">
        <v>22</v>
      </c>
      <c r="K83" s="1179">
        <v>602086.70432000002</v>
      </c>
      <c r="L83" s="865">
        <v>3.3689248957499175E-3</v>
      </c>
      <c r="M83" s="864">
        <v>22</v>
      </c>
      <c r="N83" s="1180"/>
      <c r="O83" s="1180"/>
      <c r="P83" s="1353"/>
      <c r="U83" s="1753"/>
      <c r="W83" s="1179"/>
    </row>
    <row r="84" spans="1:23" s="741" customFormat="1" ht="23.25" customHeight="1">
      <c r="A84" s="960" t="s">
        <v>578</v>
      </c>
      <c r="B84" s="1179">
        <v>3768312</v>
      </c>
      <c r="C84" s="865">
        <v>2.8000000000000001E-2</v>
      </c>
      <c r="D84" s="864"/>
      <c r="E84" s="1179">
        <v>4144790</v>
      </c>
      <c r="F84" s="865">
        <v>2.7400000000000001E-2</v>
      </c>
      <c r="G84" s="864"/>
      <c r="H84" s="1179">
        <v>5005285.8938000007</v>
      </c>
      <c r="I84" s="865">
        <v>2.9535077538151305E-2</v>
      </c>
      <c r="J84" s="864"/>
      <c r="K84" s="1179">
        <v>5149230.4059800003</v>
      </c>
      <c r="L84" s="865">
        <v>2.8812080360171199E-2</v>
      </c>
      <c r="M84" s="864"/>
      <c r="N84" s="1180"/>
      <c r="O84" s="1180"/>
      <c r="P84" s="1353"/>
      <c r="U84" s="1753"/>
      <c r="W84" s="1179"/>
    </row>
    <row r="85" spans="1:23" s="741" customFormat="1" ht="10.5" customHeight="1">
      <c r="A85" s="960"/>
      <c r="B85" s="1179"/>
      <c r="C85" s="865"/>
      <c r="D85" s="1179"/>
      <c r="E85" s="1179"/>
      <c r="F85" s="865"/>
      <c r="G85" s="1179"/>
      <c r="H85" s="1179"/>
      <c r="I85" s="865"/>
      <c r="J85" s="1179"/>
      <c r="K85" s="1179"/>
      <c r="L85" s="865"/>
      <c r="M85" s="1179"/>
      <c r="N85" s="1180"/>
      <c r="O85" s="1180"/>
      <c r="P85" s="1353"/>
      <c r="U85" s="1753"/>
      <c r="W85" s="1179"/>
    </row>
    <row r="86" spans="1:23" s="1089" customFormat="1" ht="18.75" customHeight="1">
      <c r="A86" s="1748" t="s">
        <v>278</v>
      </c>
      <c r="B86" s="1754">
        <v>134803540</v>
      </c>
      <c r="C86" s="1750">
        <v>1</v>
      </c>
      <c r="D86" s="1749"/>
      <c r="E86" s="1754">
        <v>151544775</v>
      </c>
      <c r="F86" s="1750">
        <v>1</v>
      </c>
      <c r="G86" s="1749"/>
      <c r="H86" s="1754">
        <v>169469197.67975992</v>
      </c>
      <c r="I86" s="1750">
        <v>1</v>
      </c>
      <c r="J86" s="1749"/>
      <c r="K86" s="1754">
        <v>178717758.02409998</v>
      </c>
      <c r="L86" s="1750">
        <v>1</v>
      </c>
      <c r="M86" s="1749"/>
      <c r="N86" s="1773"/>
      <c r="O86" s="1773"/>
      <c r="P86" s="1746"/>
    </row>
    <row r="87" spans="1:23" s="891" customFormat="1" ht="5.25" customHeight="1" thickBot="1">
      <c r="A87" s="1774"/>
      <c r="B87" s="936"/>
      <c r="C87" s="1775"/>
      <c r="D87" s="1776"/>
      <c r="E87" s="936"/>
      <c r="F87" s="1775"/>
      <c r="G87" s="936"/>
      <c r="H87" s="936"/>
      <c r="I87" s="1775"/>
      <c r="J87" s="936"/>
      <c r="K87" s="936"/>
      <c r="L87" s="1775"/>
      <c r="M87" s="936"/>
      <c r="N87" s="1775"/>
      <c r="O87" s="1775"/>
      <c r="P87" s="802"/>
    </row>
    <row r="88" spans="1:23" s="891" customFormat="1" ht="15.75" thickTop="1">
      <c r="A88" s="1285" t="s">
        <v>1158</v>
      </c>
      <c r="B88" s="1179"/>
      <c r="C88" s="1180"/>
      <c r="D88" s="1518"/>
      <c r="E88" s="935"/>
      <c r="F88" s="1191"/>
      <c r="G88" s="935"/>
      <c r="H88" s="935"/>
      <c r="I88" s="1191"/>
      <c r="J88" s="935"/>
      <c r="K88" s="935"/>
      <c r="L88" s="1191"/>
      <c r="M88" s="935"/>
      <c r="N88" s="1191"/>
      <c r="O88" s="1191"/>
      <c r="P88" s="1364"/>
    </row>
    <row r="89" spans="1:23" s="891" customFormat="1" ht="12.75" customHeight="1">
      <c r="A89" s="1285" t="s">
        <v>1149</v>
      </c>
      <c r="B89" s="1179"/>
      <c r="C89" s="1180"/>
      <c r="D89" s="1518"/>
      <c r="E89" s="935"/>
      <c r="F89" s="1191"/>
      <c r="G89" s="935"/>
      <c r="H89" s="935"/>
      <c r="I89" s="1191"/>
      <c r="J89" s="935"/>
      <c r="K89" s="935"/>
      <c r="L89" s="1191"/>
      <c r="M89" s="935"/>
      <c r="N89" s="1191"/>
      <c r="O89" s="1191"/>
      <c r="P89" s="1364"/>
    </row>
    <row r="90" spans="1:23" s="891" customFormat="1" ht="15">
      <c r="A90" s="1285" t="s">
        <v>1150</v>
      </c>
      <c r="B90" s="935"/>
      <c r="C90" s="1191"/>
      <c r="D90" s="935"/>
      <c r="E90" s="1179"/>
      <c r="F90" s="1180"/>
      <c r="G90" s="1518"/>
      <c r="H90" s="1179"/>
      <c r="I90" s="1180"/>
      <c r="J90" s="1518"/>
      <c r="K90" s="935"/>
      <c r="L90" s="1191"/>
      <c r="M90" s="935"/>
      <c r="N90" s="1191"/>
      <c r="O90" s="1191"/>
      <c r="P90" s="1364"/>
    </row>
    <row r="91" spans="1:23" s="891" customFormat="1" ht="15">
      <c r="A91" s="1285" t="s">
        <v>1151</v>
      </c>
      <c r="B91" s="1179"/>
      <c r="C91" s="1180"/>
      <c r="D91" s="1518"/>
      <c r="E91" s="935"/>
      <c r="F91" s="1191"/>
      <c r="G91" s="935"/>
      <c r="H91" s="935"/>
      <c r="I91" s="1191"/>
      <c r="J91" s="935"/>
      <c r="K91" s="935"/>
      <c r="L91" s="1191"/>
      <c r="M91" s="935"/>
      <c r="N91" s="1191"/>
      <c r="O91" s="1191"/>
      <c r="P91" s="1364"/>
    </row>
    <row r="92" spans="1:23" s="891" customFormat="1" ht="15">
      <c r="A92" s="1285" t="s">
        <v>1152</v>
      </c>
      <c r="B92" s="1179"/>
      <c r="C92" s="1180"/>
      <c r="D92" s="1518"/>
      <c r="E92" s="935"/>
      <c r="F92" s="1191"/>
      <c r="G92" s="935"/>
      <c r="H92" s="935"/>
      <c r="I92" s="1191"/>
      <c r="J92" s="935"/>
      <c r="K92" s="935"/>
      <c r="L92" s="1191"/>
      <c r="M92" s="935"/>
      <c r="N92" s="1191"/>
      <c r="O92" s="1191"/>
      <c r="P92" s="1364"/>
    </row>
    <row r="93" spans="1:23" s="891" customFormat="1" ht="15">
      <c r="A93" s="62" t="s">
        <v>1153</v>
      </c>
      <c r="B93" s="1179"/>
      <c r="C93" s="1180"/>
      <c r="D93" s="1518"/>
      <c r="E93" s="935"/>
      <c r="F93" s="1191"/>
      <c r="G93" s="935"/>
      <c r="H93" s="935"/>
      <c r="I93" s="1191"/>
      <c r="J93" s="935"/>
      <c r="K93" s="935"/>
      <c r="L93" s="1191"/>
      <c r="M93" s="935"/>
      <c r="N93" s="1191"/>
      <c r="O93" s="1191"/>
      <c r="P93" s="1364"/>
    </row>
    <row r="94" spans="1:23" s="891" customFormat="1" ht="15">
      <c r="B94" s="1179"/>
      <c r="C94" s="1180"/>
      <c r="D94" s="1518"/>
      <c r="E94" s="935"/>
      <c r="F94" s="1191"/>
      <c r="G94" s="935"/>
      <c r="H94" s="935"/>
      <c r="I94" s="1191"/>
      <c r="J94" s="935"/>
      <c r="K94" s="935"/>
      <c r="L94" s="1191"/>
      <c r="M94" s="935"/>
      <c r="N94" s="1191"/>
      <c r="O94" s="1191"/>
      <c r="P94" s="1364"/>
    </row>
    <row r="95" spans="1:23" s="891" customFormat="1" ht="15">
      <c r="B95" s="1179"/>
      <c r="C95" s="1180"/>
      <c r="D95" s="1518"/>
      <c r="E95" s="935"/>
      <c r="F95" s="1191"/>
      <c r="G95" s="935"/>
      <c r="H95" s="935"/>
      <c r="I95" s="1191"/>
      <c r="J95" s="935"/>
      <c r="K95" s="935"/>
      <c r="L95" s="1191"/>
      <c r="M95" s="935"/>
      <c r="N95" s="1191"/>
      <c r="O95" s="1191"/>
      <c r="P95" s="1364"/>
    </row>
    <row r="96" spans="1:23" s="891" customFormat="1" ht="15">
      <c r="B96" s="1179"/>
      <c r="C96" s="1180"/>
      <c r="D96" s="1518"/>
      <c r="E96" s="935"/>
      <c r="F96" s="1191"/>
      <c r="G96" s="935"/>
      <c r="H96" s="935"/>
      <c r="I96" s="1191"/>
      <c r="J96" s="935"/>
      <c r="K96" s="935"/>
      <c r="L96" s="1191"/>
      <c r="M96" s="935"/>
      <c r="N96" s="1191"/>
      <c r="O96" s="1191"/>
      <c r="P96" s="1364"/>
    </row>
    <row r="97" spans="1:16" s="891" customFormat="1" ht="15">
      <c r="B97" s="1179"/>
      <c r="C97" s="1180"/>
      <c r="D97" s="1518"/>
      <c r="E97" s="935"/>
      <c r="F97" s="1191"/>
      <c r="G97" s="935"/>
      <c r="H97" s="935"/>
      <c r="I97" s="1191"/>
      <c r="J97" s="935"/>
      <c r="K97" s="935"/>
      <c r="L97" s="1191"/>
      <c r="M97" s="935"/>
      <c r="N97" s="1191"/>
      <c r="O97" s="1191"/>
      <c r="P97" s="1364"/>
    </row>
    <row r="98" spans="1:16" s="891" customFormat="1" ht="15">
      <c r="B98" s="1179"/>
      <c r="C98" s="1180"/>
      <c r="D98" s="1518"/>
      <c r="E98" s="935"/>
      <c r="F98" s="1191"/>
      <c r="G98" s="935"/>
      <c r="H98" s="935"/>
      <c r="I98" s="1191"/>
      <c r="J98" s="935"/>
      <c r="K98" s="935"/>
      <c r="L98" s="1191"/>
      <c r="M98" s="935"/>
      <c r="N98" s="1191"/>
      <c r="O98" s="1191"/>
      <c r="P98" s="1364"/>
    </row>
    <row r="99" spans="1:16" s="891" customFormat="1" ht="15">
      <c r="B99" s="1179"/>
      <c r="C99" s="1180"/>
      <c r="D99" s="1518"/>
      <c r="E99" s="935"/>
      <c r="F99" s="1191"/>
      <c r="G99" s="935"/>
      <c r="H99" s="935"/>
      <c r="I99" s="1191"/>
      <c r="J99" s="935"/>
      <c r="K99" s="935"/>
      <c r="L99" s="1191"/>
      <c r="M99" s="935"/>
      <c r="N99" s="1191"/>
      <c r="O99" s="1191"/>
      <c r="P99" s="1364"/>
    </row>
    <row r="100" spans="1:16" s="891" customFormat="1" ht="15">
      <c r="B100" s="1179"/>
      <c r="C100" s="1180"/>
      <c r="D100" s="1518"/>
      <c r="E100" s="935"/>
      <c r="F100" s="1191"/>
      <c r="G100" s="935"/>
      <c r="H100" s="935"/>
      <c r="I100" s="1191"/>
      <c r="J100" s="935"/>
      <c r="K100" s="935"/>
      <c r="L100" s="1191"/>
      <c r="M100" s="935"/>
      <c r="N100" s="1191"/>
      <c r="O100" s="1191"/>
      <c r="P100" s="1364"/>
    </row>
    <row r="101" spans="1:16" s="891" customFormat="1" ht="15">
      <c r="B101" s="1179"/>
      <c r="C101" s="1180"/>
      <c r="D101" s="1518"/>
      <c r="E101" s="935"/>
      <c r="F101" s="1191"/>
      <c r="G101" s="935"/>
      <c r="H101" s="935"/>
      <c r="I101" s="1191"/>
      <c r="J101" s="935"/>
      <c r="K101" s="935"/>
      <c r="L101" s="1191"/>
      <c r="M101" s="935"/>
      <c r="N101" s="1191"/>
      <c r="O101" s="1191"/>
      <c r="P101" s="1364"/>
    </row>
    <row r="102" spans="1:16" s="891" customFormat="1" ht="15">
      <c r="B102" s="1179"/>
      <c r="C102" s="1180"/>
      <c r="D102" s="1518"/>
      <c r="E102" s="935"/>
      <c r="F102" s="1191"/>
      <c r="G102" s="935"/>
      <c r="H102" s="935"/>
      <c r="I102" s="1191"/>
      <c r="J102" s="935"/>
      <c r="K102" s="935"/>
      <c r="L102" s="1191"/>
      <c r="M102" s="935"/>
      <c r="N102" s="1191"/>
      <c r="O102" s="1191"/>
      <c r="P102" s="1364"/>
    </row>
    <row r="103" spans="1:16" s="891" customFormat="1" ht="15">
      <c r="B103" s="1179"/>
      <c r="C103" s="1180"/>
      <c r="D103" s="1518"/>
      <c r="E103" s="935"/>
      <c r="F103" s="1191"/>
      <c r="G103" s="935"/>
      <c r="H103" s="935"/>
      <c r="I103" s="1191"/>
      <c r="J103" s="935"/>
      <c r="K103" s="935"/>
      <c r="L103" s="1191"/>
      <c r="M103" s="935"/>
      <c r="N103" s="1191"/>
      <c r="O103" s="1191"/>
      <c r="P103" s="1364"/>
    </row>
    <row r="104" spans="1:16" s="891" customFormat="1" ht="15">
      <c r="A104" s="1758"/>
      <c r="B104" s="1179"/>
      <c r="C104" s="1180"/>
      <c r="D104" s="1518"/>
      <c r="E104" s="935"/>
      <c r="F104" s="1191"/>
      <c r="G104" s="935"/>
      <c r="H104" s="935"/>
      <c r="I104" s="1191"/>
      <c r="J104" s="935"/>
      <c r="K104" s="935"/>
      <c r="L104" s="1191"/>
      <c r="M104" s="935"/>
      <c r="N104" s="1191"/>
      <c r="O104" s="1191"/>
      <c r="P104" s="1364"/>
    </row>
    <row r="105" spans="1:16" s="891" customFormat="1" ht="15">
      <c r="A105" s="1758"/>
      <c r="B105" s="1179"/>
      <c r="C105" s="1180"/>
      <c r="D105" s="1518"/>
      <c r="E105" s="935"/>
      <c r="F105" s="1191"/>
      <c r="G105" s="935"/>
      <c r="H105" s="935"/>
      <c r="I105" s="1191"/>
      <c r="J105" s="935"/>
      <c r="K105" s="935"/>
      <c r="L105" s="1191"/>
      <c r="M105" s="935"/>
      <c r="N105" s="1191"/>
      <c r="O105" s="1191"/>
      <c r="P105" s="1364"/>
    </row>
    <row r="106" spans="1:16" s="891" customFormat="1" ht="15">
      <c r="A106" s="1758"/>
      <c r="B106" s="1179"/>
      <c r="C106" s="1180"/>
      <c r="D106" s="1518"/>
      <c r="E106" s="935"/>
      <c r="F106" s="1191"/>
      <c r="G106" s="935"/>
      <c r="H106" s="935"/>
      <c r="I106" s="1191"/>
      <c r="J106" s="935"/>
      <c r="K106" s="935"/>
      <c r="L106" s="1191"/>
      <c r="M106" s="935"/>
      <c r="N106" s="1191"/>
      <c r="O106" s="1191"/>
      <c r="P106" s="1364"/>
    </row>
    <row r="107" spans="1:16" s="891" customFormat="1" ht="15">
      <c r="A107" s="1758"/>
      <c r="B107" s="1179"/>
      <c r="C107" s="1180"/>
      <c r="D107" s="1518"/>
      <c r="E107" s="935"/>
      <c r="F107" s="1191"/>
      <c r="G107" s="935"/>
      <c r="H107" s="935"/>
      <c r="I107" s="1191"/>
      <c r="J107" s="935"/>
      <c r="K107" s="935"/>
      <c r="L107" s="1191"/>
      <c r="M107" s="935"/>
      <c r="N107" s="1191"/>
      <c r="O107" s="1191"/>
      <c r="P107" s="1364"/>
    </row>
    <row r="108" spans="1:16" s="891" customFormat="1" ht="15">
      <c r="A108" s="1758"/>
      <c r="B108" s="1179"/>
      <c r="C108" s="1180"/>
      <c r="D108" s="1518"/>
      <c r="E108" s="935"/>
      <c r="F108" s="1191"/>
      <c r="G108" s="935"/>
      <c r="H108" s="935"/>
      <c r="I108" s="1191"/>
      <c r="J108" s="935"/>
      <c r="K108" s="935"/>
      <c r="L108" s="1191"/>
      <c r="M108" s="935"/>
      <c r="N108" s="1191"/>
      <c r="O108" s="1191"/>
      <c r="P108" s="1364"/>
    </row>
    <row r="109" spans="1:16" s="891" customFormat="1" ht="15">
      <c r="A109" s="1758"/>
      <c r="B109" s="1179"/>
      <c r="C109" s="1180"/>
      <c r="D109" s="1518"/>
      <c r="E109" s="935"/>
      <c r="F109" s="1191"/>
      <c r="G109" s="935"/>
      <c r="H109" s="935"/>
      <c r="I109" s="1191"/>
      <c r="J109" s="935"/>
      <c r="K109" s="935"/>
      <c r="L109" s="1191"/>
      <c r="M109" s="935"/>
      <c r="N109" s="1191"/>
      <c r="O109" s="1191"/>
      <c r="P109" s="1364"/>
    </row>
    <row r="110" spans="1:16" s="891" customFormat="1" ht="15">
      <c r="A110" s="1758"/>
      <c r="B110" s="1179"/>
      <c r="C110" s="1180"/>
      <c r="D110" s="1518"/>
      <c r="E110" s="935"/>
      <c r="F110" s="1191"/>
      <c r="G110" s="935"/>
      <c r="H110" s="935"/>
      <c r="I110" s="1191"/>
      <c r="J110" s="935"/>
      <c r="K110" s="935"/>
      <c r="L110" s="1191"/>
      <c r="M110" s="935"/>
      <c r="N110" s="1191"/>
      <c r="O110" s="1191"/>
      <c r="P110" s="1364"/>
    </row>
    <row r="111" spans="1:16" ht="15.75">
      <c r="A111" s="318"/>
      <c r="B111" s="1179"/>
      <c r="C111" s="1180"/>
      <c r="D111" s="1518"/>
      <c r="E111" s="940"/>
      <c r="F111" s="787"/>
      <c r="G111" s="940"/>
      <c r="H111" s="940"/>
      <c r="I111" s="787"/>
      <c r="J111" s="940"/>
      <c r="K111" s="940"/>
      <c r="L111" s="787"/>
      <c r="M111" s="940"/>
      <c r="N111" s="787"/>
      <c r="O111" s="787"/>
    </row>
    <row r="112" spans="1:16" ht="15.75">
      <c r="A112" s="318"/>
      <c r="B112" s="1179"/>
      <c r="C112" s="1180"/>
      <c r="D112" s="1518"/>
      <c r="E112" s="940"/>
      <c r="F112" s="787"/>
      <c r="G112" s="940"/>
      <c r="H112" s="940"/>
      <c r="I112" s="787"/>
      <c r="J112" s="940"/>
      <c r="K112" s="940"/>
      <c r="L112" s="787"/>
      <c r="M112" s="940"/>
      <c r="N112" s="787"/>
      <c r="O112" s="787"/>
    </row>
    <row r="113" spans="1:15" ht="15.75">
      <c r="A113" s="318"/>
      <c r="B113" s="1179"/>
      <c r="C113" s="1180"/>
      <c r="D113" s="1518"/>
      <c r="E113" s="940"/>
      <c r="F113" s="787"/>
      <c r="G113" s="940"/>
      <c r="H113" s="940"/>
      <c r="I113" s="787"/>
      <c r="J113" s="940"/>
      <c r="K113" s="940"/>
      <c r="L113" s="787"/>
      <c r="M113" s="940"/>
      <c r="N113" s="787"/>
      <c r="O113" s="787"/>
    </row>
    <row r="114" spans="1:15" ht="15.75">
      <c r="A114" s="318"/>
      <c r="B114" s="1179"/>
      <c r="C114" s="1180"/>
      <c r="D114" s="1518"/>
      <c r="E114" s="940"/>
      <c r="F114" s="787"/>
      <c r="G114" s="940"/>
      <c r="H114" s="940"/>
      <c r="I114" s="787"/>
      <c r="J114" s="940"/>
      <c r="K114" s="940"/>
      <c r="L114" s="787"/>
      <c r="M114" s="940"/>
      <c r="N114" s="787"/>
      <c r="O114" s="787"/>
    </row>
    <row r="115" spans="1:15" ht="15.75">
      <c r="A115" s="318"/>
      <c r="B115" s="1179"/>
      <c r="C115" s="1180"/>
      <c r="D115" s="1518"/>
      <c r="E115" s="940"/>
      <c r="F115" s="787"/>
      <c r="G115" s="940"/>
      <c r="H115" s="940"/>
      <c r="I115" s="787"/>
      <c r="J115" s="940"/>
      <c r="K115" s="940"/>
      <c r="L115" s="787"/>
      <c r="M115" s="940"/>
      <c r="N115" s="787"/>
      <c r="O115" s="787"/>
    </row>
    <row r="116" spans="1:15" ht="15.75">
      <c r="A116" s="318"/>
      <c r="B116" s="1179"/>
      <c r="C116" s="1180"/>
      <c r="D116" s="1518"/>
      <c r="E116" s="940"/>
      <c r="F116" s="787"/>
      <c r="G116" s="940"/>
      <c r="H116" s="940"/>
      <c r="I116" s="787"/>
      <c r="J116" s="940"/>
      <c r="K116" s="940"/>
      <c r="L116" s="787"/>
      <c r="M116" s="940"/>
      <c r="N116" s="787"/>
      <c r="O116" s="787"/>
    </row>
    <row r="117" spans="1:15" ht="15.75">
      <c r="A117" s="318"/>
      <c r="B117" s="1179"/>
      <c r="C117" s="1180"/>
      <c r="D117" s="1518"/>
      <c r="E117" s="940"/>
      <c r="F117" s="787"/>
      <c r="G117" s="940"/>
      <c r="H117" s="940"/>
      <c r="I117" s="787"/>
      <c r="J117" s="940"/>
      <c r="K117" s="940"/>
      <c r="L117" s="787"/>
      <c r="M117" s="940"/>
      <c r="N117" s="787"/>
      <c r="O117" s="787"/>
    </row>
    <row r="118" spans="1:15" ht="15.75">
      <c r="A118" s="318"/>
      <c r="B118" s="1179"/>
      <c r="C118" s="1180"/>
      <c r="D118" s="1518"/>
      <c r="E118" s="940"/>
      <c r="F118" s="787"/>
      <c r="G118" s="940"/>
      <c r="H118" s="940"/>
      <c r="I118" s="787"/>
      <c r="J118" s="940"/>
      <c r="K118" s="940"/>
      <c r="L118" s="787"/>
      <c r="M118" s="940"/>
      <c r="N118" s="787"/>
      <c r="O118" s="787"/>
    </row>
    <row r="119" spans="1:15" ht="15.75">
      <c r="A119" s="318"/>
      <c r="B119" s="1179"/>
      <c r="C119" s="1180"/>
      <c r="D119" s="1518"/>
      <c r="E119" s="940"/>
      <c r="F119" s="787"/>
      <c r="G119" s="940"/>
      <c r="H119" s="940"/>
      <c r="I119" s="787"/>
      <c r="J119" s="940"/>
      <c r="K119" s="940"/>
      <c r="L119" s="787"/>
      <c r="M119" s="940"/>
      <c r="N119" s="787"/>
      <c r="O119" s="787"/>
    </row>
    <row r="120" spans="1:15" ht="15.75">
      <c r="A120" s="318"/>
      <c r="B120" s="1179"/>
      <c r="C120" s="1180"/>
      <c r="D120" s="1518"/>
      <c r="E120" s="940"/>
      <c r="F120" s="787"/>
      <c r="G120" s="940"/>
      <c r="H120" s="940"/>
      <c r="I120" s="787"/>
      <c r="J120" s="940"/>
      <c r="K120" s="940"/>
      <c r="L120" s="787"/>
      <c r="M120" s="940"/>
      <c r="N120" s="787"/>
      <c r="O120" s="787"/>
    </row>
    <row r="121" spans="1:15" ht="15.75">
      <c r="A121" s="318"/>
      <c r="B121" s="1179"/>
      <c r="C121" s="1180"/>
      <c r="D121" s="1518"/>
      <c r="E121" s="940"/>
      <c r="F121" s="787"/>
      <c r="G121" s="940"/>
      <c r="H121" s="940"/>
      <c r="I121" s="787"/>
      <c r="J121" s="940"/>
      <c r="K121" s="940"/>
      <c r="L121" s="787"/>
      <c r="M121" s="940"/>
      <c r="N121" s="787"/>
      <c r="O121" s="787"/>
    </row>
    <row r="122" spans="1:15" ht="15.75">
      <c r="A122" s="318"/>
      <c r="B122" s="1179"/>
      <c r="C122" s="1180"/>
      <c r="D122" s="1518"/>
      <c r="E122" s="940"/>
      <c r="F122" s="787"/>
      <c r="G122" s="940"/>
      <c r="H122" s="940"/>
      <c r="I122" s="787"/>
      <c r="J122" s="940"/>
      <c r="K122" s="940"/>
      <c r="L122" s="787"/>
      <c r="M122" s="940"/>
      <c r="N122" s="787"/>
      <c r="O122" s="787"/>
    </row>
    <row r="123" spans="1:15" ht="15.75">
      <c r="A123" s="318"/>
      <c r="B123" s="1179"/>
      <c r="C123" s="1180"/>
      <c r="D123" s="1518"/>
      <c r="E123" s="940"/>
      <c r="F123" s="787"/>
      <c r="G123" s="940"/>
      <c r="H123" s="940"/>
      <c r="I123" s="787"/>
      <c r="J123" s="940"/>
      <c r="K123" s="940"/>
      <c r="L123" s="787"/>
      <c r="M123" s="940"/>
      <c r="N123" s="787"/>
      <c r="O123" s="787"/>
    </row>
    <row r="124" spans="1:15" ht="15.75">
      <c r="A124" s="318"/>
      <c r="B124" s="1179"/>
      <c r="C124" s="1180"/>
      <c r="D124" s="1518"/>
      <c r="E124" s="940"/>
      <c r="F124" s="787"/>
      <c r="G124" s="940"/>
      <c r="H124" s="940"/>
      <c r="I124" s="787"/>
      <c r="J124" s="940"/>
      <c r="K124" s="940"/>
      <c r="L124" s="787"/>
      <c r="M124" s="940"/>
      <c r="N124" s="787"/>
      <c r="O124" s="787"/>
    </row>
    <row r="125" spans="1:15" ht="15.75">
      <c r="A125" s="318"/>
      <c r="B125" s="1179"/>
      <c r="C125" s="1180"/>
      <c r="D125" s="1518"/>
      <c r="E125" s="940"/>
      <c r="F125" s="787"/>
      <c r="G125" s="940"/>
      <c r="H125" s="940"/>
      <c r="I125" s="787"/>
      <c r="J125" s="940"/>
      <c r="K125" s="940"/>
      <c r="L125" s="787"/>
      <c r="M125" s="940"/>
      <c r="N125" s="787"/>
      <c r="O125" s="787"/>
    </row>
    <row r="126" spans="1:15" ht="15.75">
      <c r="A126" s="318"/>
      <c r="B126" s="1179"/>
      <c r="C126" s="1180"/>
      <c r="D126" s="1518"/>
      <c r="E126" s="940"/>
      <c r="F126" s="787"/>
      <c r="G126" s="940"/>
      <c r="H126" s="940"/>
      <c r="I126" s="787"/>
      <c r="J126" s="940"/>
      <c r="K126" s="940"/>
      <c r="L126" s="787"/>
      <c r="M126" s="940"/>
      <c r="N126" s="787"/>
      <c r="O126" s="787"/>
    </row>
    <row r="127" spans="1:15" ht="15.75">
      <c r="A127" s="318"/>
      <c r="B127" s="1179"/>
      <c r="C127" s="1180"/>
      <c r="D127" s="1518"/>
      <c r="E127" s="940"/>
      <c r="F127" s="787"/>
      <c r="G127" s="940"/>
      <c r="H127" s="940"/>
      <c r="I127" s="787"/>
      <c r="J127" s="940"/>
      <c r="K127" s="940"/>
      <c r="L127" s="787"/>
      <c r="M127" s="940"/>
      <c r="N127" s="787"/>
      <c r="O127" s="787"/>
    </row>
    <row r="128" spans="1:15" ht="15.75">
      <c r="A128" s="318"/>
      <c r="B128" s="1179"/>
      <c r="C128" s="1180"/>
      <c r="D128" s="1518"/>
      <c r="E128" s="940"/>
      <c r="F128" s="787"/>
      <c r="G128" s="940"/>
      <c r="H128" s="940"/>
      <c r="I128" s="787"/>
      <c r="J128" s="940"/>
      <c r="K128" s="940"/>
      <c r="L128" s="787"/>
      <c r="M128" s="940"/>
      <c r="N128" s="787"/>
      <c r="O128" s="787"/>
    </row>
    <row r="129" spans="1:15" ht="15.75">
      <c r="A129" s="318"/>
      <c r="B129" s="1179"/>
      <c r="C129" s="1180"/>
      <c r="D129" s="1518"/>
      <c r="E129" s="940"/>
      <c r="F129" s="787"/>
      <c r="G129" s="940"/>
      <c r="H129" s="940"/>
      <c r="I129" s="787"/>
      <c r="J129" s="940"/>
      <c r="K129" s="940"/>
      <c r="L129" s="787"/>
      <c r="M129" s="940"/>
      <c r="N129" s="787"/>
      <c r="O129" s="787"/>
    </row>
    <row r="130" spans="1:15" ht="15.75">
      <c r="A130" s="318"/>
      <c r="B130" s="1179"/>
      <c r="C130" s="1180"/>
      <c r="D130" s="1518"/>
      <c r="E130" s="940"/>
      <c r="F130" s="787"/>
      <c r="G130" s="940"/>
      <c r="H130" s="940"/>
      <c r="I130" s="787"/>
      <c r="J130" s="940"/>
      <c r="K130" s="940"/>
      <c r="L130" s="787"/>
      <c r="M130" s="940"/>
      <c r="N130" s="787"/>
      <c r="O130" s="787"/>
    </row>
    <row r="131" spans="1:15" ht="15.75">
      <c r="A131" s="318"/>
      <c r="B131" s="1179"/>
      <c r="C131" s="1180"/>
      <c r="D131" s="1518"/>
      <c r="E131" s="940"/>
      <c r="F131" s="787"/>
      <c r="G131" s="940"/>
      <c r="H131" s="940"/>
      <c r="I131" s="787"/>
      <c r="J131" s="940"/>
      <c r="K131" s="940"/>
      <c r="L131" s="787"/>
      <c r="M131" s="940"/>
      <c r="N131" s="787"/>
      <c r="O131" s="787"/>
    </row>
    <row r="132" spans="1:15" ht="15.75">
      <c r="A132" s="318"/>
      <c r="B132" s="1179"/>
      <c r="C132" s="1180"/>
      <c r="D132" s="1518"/>
      <c r="E132" s="940"/>
      <c r="F132" s="787"/>
      <c r="G132" s="940"/>
      <c r="H132" s="940"/>
      <c r="I132" s="787"/>
      <c r="J132" s="940"/>
      <c r="K132" s="940"/>
      <c r="L132" s="787"/>
      <c r="M132" s="940"/>
      <c r="N132" s="787"/>
      <c r="O132" s="787"/>
    </row>
    <row r="133" spans="1:15" ht="15.75">
      <c r="A133" s="318"/>
      <c r="B133" s="1179"/>
      <c r="C133" s="1180"/>
      <c r="D133" s="1518"/>
      <c r="E133" s="940"/>
      <c r="F133" s="787"/>
      <c r="G133" s="940"/>
      <c r="H133" s="940"/>
      <c r="I133" s="787"/>
      <c r="J133" s="940"/>
      <c r="K133" s="940"/>
      <c r="L133" s="787"/>
      <c r="M133" s="940"/>
      <c r="N133" s="787"/>
      <c r="O133" s="787"/>
    </row>
    <row r="134" spans="1:15" ht="15.75">
      <c r="A134" s="318"/>
      <c r="B134" s="1179"/>
      <c r="C134" s="1180"/>
      <c r="D134" s="1518"/>
      <c r="E134" s="940"/>
      <c r="F134" s="787"/>
      <c r="G134" s="940"/>
      <c r="H134" s="940"/>
      <c r="I134" s="787"/>
      <c r="J134" s="940"/>
      <c r="K134" s="940"/>
      <c r="L134" s="787"/>
      <c r="M134" s="940"/>
      <c r="N134" s="787"/>
      <c r="O134" s="787"/>
    </row>
    <row r="135" spans="1:15" ht="15.75">
      <c r="A135" s="318"/>
      <c r="B135" s="1179"/>
      <c r="C135" s="1180"/>
      <c r="D135" s="1518"/>
      <c r="E135" s="940"/>
      <c r="F135" s="787"/>
      <c r="G135" s="940"/>
      <c r="H135" s="940"/>
      <c r="I135" s="787"/>
      <c r="J135" s="940"/>
      <c r="K135" s="940"/>
      <c r="L135" s="787"/>
      <c r="M135" s="940"/>
      <c r="N135" s="787"/>
      <c r="O135" s="787"/>
    </row>
    <row r="136" spans="1:15" ht="15.75">
      <c r="A136" s="318"/>
      <c r="B136" s="1179"/>
      <c r="C136" s="1180"/>
      <c r="D136" s="1518"/>
      <c r="E136" s="940"/>
      <c r="F136" s="787"/>
      <c r="G136" s="940"/>
      <c r="H136" s="940"/>
      <c r="I136" s="787"/>
      <c r="J136" s="940"/>
      <c r="K136" s="940"/>
      <c r="L136" s="787"/>
      <c r="M136" s="940"/>
      <c r="N136" s="787"/>
      <c r="O136" s="787"/>
    </row>
    <row r="137" spans="1:15" ht="15.75">
      <c r="A137" s="318"/>
      <c r="B137" s="1179"/>
      <c r="C137" s="1180"/>
      <c r="D137" s="1518"/>
      <c r="E137" s="940"/>
      <c r="F137" s="787"/>
      <c r="G137" s="940"/>
      <c r="H137" s="940"/>
      <c r="I137" s="787"/>
      <c r="J137" s="940"/>
      <c r="K137" s="940"/>
      <c r="L137" s="787"/>
      <c r="M137" s="940"/>
      <c r="N137" s="787"/>
      <c r="O137" s="787"/>
    </row>
    <row r="138" spans="1:15" ht="15.75">
      <c r="A138" s="318"/>
      <c r="B138" s="1179"/>
      <c r="C138" s="1180"/>
      <c r="D138" s="1518"/>
      <c r="E138" s="940"/>
      <c r="F138" s="787"/>
      <c r="G138" s="940"/>
      <c r="H138" s="940"/>
      <c r="I138" s="787"/>
      <c r="J138" s="940"/>
      <c r="K138" s="940"/>
      <c r="L138" s="787"/>
      <c r="M138" s="940"/>
      <c r="N138" s="787"/>
      <c r="O138" s="787"/>
    </row>
    <row r="139" spans="1:15" ht="15.75">
      <c r="A139" s="318"/>
      <c r="B139" s="1179"/>
      <c r="C139" s="1180"/>
      <c r="D139" s="1518"/>
      <c r="E139" s="940"/>
      <c r="F139" s="787"/>
      <c r="G139" s="940"/>
      <c r="H139" s="940"/>
      <c r="I139" s="787"/>
      <c r="J139" s="940"/>
      <c r="K139" s="940"/>
      <c r="L139" s="787"/>
      <c r="M139" s="940"/>
      <c r="N139" s="787"/>
      <c r="O139" s="787"/>
    </row>
    <row r="140" spans="1:15" ht="15.75">
      <c r="A140" s="318"/>
      <c r="B140" s="1179"/>
      <c r="C140" s="1180"/>
      <c r="D140" s="1518"/>
      <c r="E140" s="940"/>
      <c r="F140" s="787"/>
      <c r="G140" s="940"/>
      <c r="H140" s="940"/>
      <c r="I140" s="787"/>
      <c r="J140" s="940"/>
      <c r="K140" s="940"/>
      <c r="L140" s="787"/>
      <c r="M140" s="940"/>
      <c r="N140" s="787"/>
      <c r="O140" s="787"/>
    </row>
    <row r="141" spans="1:15" ht="15.75">
      <c r="A141" s="318"/>
      <c r="B141" s="1179"/>
      <c r="C141" s="1180"/>
      <c r="D141" s="1518"/>
      <c r="E141" s="940"/>
      <c r="F141" s="787"/>
      <c r="G141" s="940"/>
      <c r="H141" s="940"/>
      <c r="I141" s="787"/>
      <c r="J141" s="940"/>
      <c r="K141" s="940"/>
      <c r="L141" s="787"/>
      <c r="M141" s="940"/>
      <c r="N141" s="787"/>
      <c r="O141" s="787"/>
    </row>
    <row r="142" spans="1:15" ht="15.75">
      <c r="A142" s="318"/>
      <c r="B142" s="1179"/>
      <c r="C142" s="1180"/>
      <c r="D142" s="1518"/>
      <c r="E142" s="940"/>
      <c r="F142" s="787"/>
      <c r="G142" s="940"/>
      <c r="H142" s="940"/>
      <c r="I142" s="787"/>
      <c r="J142" s="940"/>
      <c r="K142" s="940"/>
      <c r="L142" s="787"/>
      <c r="M142" s="940"/>
      <c r="N142" s="787"/>
      <c r="O142" s="787"/>
    </row>
    <row r="143" spans="1:15" ht="15.75">
      <c r="A143" s="318"/>
      <c r="B143" s="1179"/>
      <c r="C143" s="1180"/>
      <c r="D143" s="1518"/>
      <c r="E143" s="940"/>
      <c r="F143" s="787"/>
      <c r="G143" s="940"/>
      <c r="H143" s="940"/>
      <c r="I143" s="787"/>
      <c r="J143" s="940"/>
      <c r="K143" s="940"/>
      <c r="L143" s="787"/>
      <c r="M143" s="940"/>
      <c r="N143" s="787"/>
      <c r="O143" s="787"/>
    </row>
    <row r="144" spans="1:15" ht="15.75">
      <c r="A144" s="318"/>
      <c r="B144" s="1179"/>
      <c r="C144" s="1180"/>
      <c r="D144" s="1518"/>
      <c r="E144" s="940"/>
      <c r="F144" s="787"/>
      <c r="G144" s="940"/>
      <c r="H144" s="940"/>
      <c r="I144" s="787"/>
      <c r="J144" s="940"/>
      <c r="K144" s="940"/>
      <c r="L144" s="787"/>
      <c r="M144" s="940"/>
      <c r="N144" s="787"/>
      <c r="O144" s="787"/>
    </row>
    <row r="145" spans="1:15" ht="15.75">
      <c r="A145" s="318"/>
      <c r="B145" s="1179"/>
      <c r="C145" s="1180"/>
      <c r="D145" s="1518"/>
      <c r="E145" s="940"/>
      <c r="F145" s="787"/>
      <c r="G145" s="940"/>
      <c r="H145" s="940"/>
      <c r="I145" s="787"/>
      <c r="J145" s="940"/>
      <c r="K145" s="940"/>
      <c r="L145" s="787"/>
      <c r="M145" s="940"/>
      <c r="N145" s="787"/>
      <c r="O145" s="787"/>
    </row>
    <row r="146" spans="1:15" ht="15.75">
      <c r="A146" s="318"/>
      <c r="B146" s="1179"/>
      <c r="C146" s="1180"/>
      <c r="D146" s="1518"/>
      <c r="E146" s="940"/>
      <c r="F146" s="787"/>
      <c r="G146" s="940"/>
      <c r="H146" s="940"/>
      <c r="I146" s="787"/>
      <c r="J146" s="940"/>
      <c r="K146" s="940"/>
      <c r="L146" s="787"/>
      <c r="M146" s="940"/>
      <c r="N146" s="787"/>
      <c r="O146" s="787"/>
    </row>
    <row r="147" spans="1:15" ht="15.75">
      <c r="A147" s="318"/>
      <c r="B147" s="1179"/>
      <c r="C147" s="1180"/>
      <c r="D147" s="1518"/>
      <c r="E147" s="940"/>
      <c r="F147" s="787"/>
      <c r="G147" s="940"/>
      <c r="H147" s="940"/>
      <c r="I147" s="787"/>
      <c r="J147" s="940"/>
      <c r="K147" s="940"/>
      <c r="L147" s="787"/>
      <c r="M147" s="940"/>
      <c r="N147" s="787"/>
      <c r="O147" s="787"/>
    </row>
    <row r="148" spans="1:15" ht="15.75">
      <c r="A148" s="318"/>
      <c r="B148" s="1179"/>
      <c r="C148" s="1180"/>
      <c r="D148" s="1518"/>
      <c r="E148" s="940"/>
      <c r="F148" s="787"/>
      <c r="G148" s="940"/>
      <c r="H148" s="940"/>
      <c r="I148" s="787"/>
      <c r="J148" s="940"/>
      <c r="K148" s="940"/>
      <c r="L148" s="787"/>
      <c r="M148" s="940"/>
      <c r="N148" s="787"/>
      <c r="O148" s="787"/>
    </row>
    <row r="149" spans="1:15" ht="15.75">
      <c r="A149" s="318"/>
      <c r="B149" s="1179"/>
      <c r="C149" s="1180"/>
      <c r="D149" s="1518"/>
      <c r="E149" s="940"/>
      <c r="F149" s="787"/>
      <c r="G149" s="940"/>
      <c r="H149" s="940"/>
      <c r="I149" s="787"/>
      <c r="J149" s="940"/>
      <c r="K149" s="940"/>
      <c r="L149" s="787"/>
      <c r="M149" s="940"/>
      <c r="N149" s="787"/>
      <c r="O149" s="787"/>
    </row>
    <row r="150" spans="1:15" ht="15.75">
      <c r="A150" s="318"/>
      <c r="B150" s="1179"/>
      <c r="C150" s="1180"/>
      <c r="D150" s="1518"/>
      <c r="E150" s="940"/>
      <c r="F150" s="787"/>
      <c r="G150" s="940"/>
      <c r="H150" s="940"/>
      <c r="I150" s="787"/>
      <c r="J150" s="940"/>
      <c r="K150" s="940"/>
      <c r="L150" s="787"/>
      <c r="M150" s="940"/>
      <c r="N150" s="787"/>
      <c r="O150" s="787"/>
    </row>
    <row r="151" spans="1:15" ht="15.75">
      <c r="A151" s="318"/>
      <c r="B151" s="1179"/>
      <c r="C151" s="1180"/>
      <c r="D151" s="1518"/>
      <c r="E151" s="940"/>
      <c r="F151" s="787"/>
      <c r="G151" s="940"/>
      <c r="H151" s="940"/>
      <c r="I151" s="787"/>
      <c r="J151" s="940"/>
      <c r="K151" s="940"/>
      <c r="L151" s="787"/>
      <c r="M151" s="940"/>
      <c r="N151" s="787"/>
      <c r="O151" s="787"/>
    </row>
    <row r="152" spans="1:15" ht="15.75">
      <c r="A152" s="318"/>
      <c r="B152" s="1179"/>
      <c r="C152" s="1180"/>
      <c r="D152" s="1518"/>
      <c r="E152" s="940"/>
      <c r="F152" s="787"/>
      <c r="G152" s="940"/>
      <c r="H152" s="940"/>
      <c r="I152" s="787"/>
      <c r="J152" s="940"/>
      <c r="K152" s="940"/>
      <c r="L152" s="787"/>
      <c r="M152" s="940"/>
      <c r="N152" s="787"/>
      <c r="O152" s="787"/>
    </row>
    <row r="153" spans="1:15" ht="15.75">
      <c r="A153" s="318"/>
      <c r="B153" s="1179"/>
      <c r="C153" s="1180"/>
      <c r="D153" s="1518"/>
      <c r="E153" s="940"/>
      <c r="F153" s="787"/>
      <c r="G153" s="940"/>
      <c r="H153" s="940"/>
      <c r="I153" s="787"/>
      <c r="J153" s="940"/>
      <c r="K153" s="940"/>
      <c r="L153" s="787"/>
      <c r="M153" s="940"/>
      <c r="N153" s="787"/>
      <c r="O153" s="787"/>
    </row>
    <row r="154" spans="1:15" ht="15.75">
      <c r="A154" s="318"/>
      <c r="B154" s="1179"/>
      <c r="C154" s="1180"/>
      <c r="D154" s="1518"/>
      <c r="E154" s="940"/>
      <c r="F154" s="787"/>
      <c r="G154" s="940"/>
      <c r="H154" s="940"/>
      <c r="I154" s="787"/>
      <c r="J154" s="940"/>
      <c r="K154" s="940"/>
      <c r="L154" s="787"/>
      <c r="M154" s="940"/>
      <c r="N154" s="787"/>
      <c r="O154" s="787"/>
    </row>
    <row r="155" spans="1:15" ht="15.75">
      <c r="A155" s="318"/>
      <c r="B155" s="1179"/>
      <c r="C155" s="1180"/>
      <c r="D155" s="1518"/>
      <c r="E155" s="940"/>
      <c r="F155" s="787"/>
      <c r="G155" s="940"/>
      <c r="H155" s="940"/>
      <c r="I155" s="787"/>
      <c r="J155" s="940"/>
      <c r="K155" s="940"/>
      <c r="L155" s="787"/>
      <c r="M155" s="940"/>
      <c r="N155" s="787"/>
      <c r="O155" s="787"/>
    </row>
    <row r="156" spans="1:15" ht="15.75">
      <c r="A156" s="318"/>
      <c r="B156" s="1179"/>
      <c r="C156" s="1180"/>
      <c r="D156" s="1518"/>
      <c r="E156" s="940"/>
      <c r="F156" s="787"/>
      <c r="G156" s="940"/>
      <c r="H156" s="940"/>
      <c r="I156" s="787"/>
      <c r="J156" s="940"/>
      <c r="K156" s="940"/>
      <c r="L156" s="787"/>
      <c r="M156" s="940"/>
      <c r="N156" s="787"/>
      <c r="O156" s="787"/>
    </row>
    <row r="157" spans="1:15" ht="15.75">
      <c r="A157" s="318"/>
      <c r="B157" s="1179"/>
      <c r="C157" s="1180"/>
      <c r="D157" s="1518"/>
      <c r="E157" s="940"/>
      <c r="F157" s="787"/>
      <c r="G157" s="940"/>
      <c r="H157" s="940"/>
      <c r="I157" s="787"/>
      <c r="J157" s="940"/>
      <c r="K157" s="940"/>
      <c r="L157" s="787"/>
      <c r="M157" s="940"/>
      <c r="N157" s="787"/>
      <c r="O157" s="787"/>
    </row>
    <row r="158" spans="1:15" ht="15.75">
      <c r="A158" s="318"/>
      <c r="B158" s="1179"/>
      <c r="C158" s="1180"/>
      <c r="D158" s="1518"/>
      <c r="E158" s="940"/>
      <c r="F158" s="787"/>
      <c r="G158" s="940"/>
      <c r="H158" s="940"/>
      <c r="I158" s="787"/>
      <c r="J158" s="940"/>
      <c r="K158" s="940"/>
      <c r="L158" s="787"/>
      <c r="M158" s="940"/>
      <c r="N158" s="787"/>
      <c r="O158" s="787"/>
    </row>
    <row r="159" spans="1:15" ht="15.75">
      <c r="A159" s="318"/>
      <c r="B159" s="1179"/>
      <c r="C159" s="1180"/>
      <c r="D159" s="1518"/>
      <c r="E159" s="940"/>
      <c r="G159" s="940"/>
      <c r="H159" s="940"/>
      <c r="J159" s="940"/>
      <c r="K159" s="940"/>
      <c r="M159" s="940"/>
      <c r="N159" s="787"/>
      <c r="O159" s="787"/>
    </row>
    <row r="160" spans="1:15" ht="15.75">
      <c r="A160" s="318"/>
      <c r="B160" s="1179"/>
      <c r="C160" s="1180"/>
      <c r="D160" s="1518"/>
      <c r="E160" s="940"/>
      <c r="G160" s="940"/>
      <c r="H160" s="940"/>
      <c r="J160" s="940"/>
      <c r="K160" s="940"/>
      <c r="M160" s="940"/>
      <c r="N160" s="787"/>
      <c r="O160" s="787"/>
    </row>
    <row r="161" spans="1:15" ht="15.75">
      <c r="A161" s="318"/>
      <c r="B161" s="1179"/>
      <c r="C161" s="1180"/>
      <c r="D161" s="1518"/>
      <c r="E161" s="940"/>
      <c r="G161" s="940"/>
      <c r="H161" s="940"/>
      <c r="J161" s="940"/>
      <c r="K161" s="940"/>
      <c r="M161" s="940"/>
      <c r="N161" s="787"/>
      <c r="O161" s="787"/>
    </row>
    <row r="162" spans="1:15" ht="15.75">
      <c r="A162" s="318"/>
      <c r="B162" s="1179"/>
      <c r="C162" s="1180"/>
      <c r="D162" s="1518"/>
      <c r="E162" s="940"/>
      <c r="G162" s="940"/>
      <c r="H162" s="940"/>
      <c r="J162" s="940"/>
      <c r="K162" s="940"/>
      <c r="M162" s="940"/>
      <c r="N162" s="787"/>
      <c r="O162" s="787"/>
    </row>
    <row r="163" spans="1:15" ht="15.75">
      <c r="A163" s="318"/>
      <c r="B163" s="1179"/>
      <c r="C163" s="1180"/>
      <c r="D163" s="1518"/>
      <c r="E163" s="940"/>
      <c r="G163" s="940"/>
      <c r="H163" s="940"/>
      <c r="J163" s="940"/>
      <c r="K163" s="940"/>
      <c r="M163" s="940"/>
      <c r="N163" s="787"/>
      <c r="O163" s="787"/>
    </row>
    <row r="164" spans="1:15" ht="15.75">
      <c r="A164" s="318"/>
      <c r="B164" s="1179"/>
      <c r="C164" s="1180"/>
      <c r="D164" s="1518"/>
      <c r="E164" s="940"/>
      <c r="G164" s="940"/>
      <c r="H164" s="940"/>
      <c r="J164" s="940"/>
      <c r="K164" s="940"/>
      <c r="M164" s="940"/>
      <c r="N164" s="787"/>
      <c r="O164" s="787"/>
    </row>
    <row r="165" spans="1:15" ht="15.75">
      <c r="A165" s="318"/>
      <c r="B165" s="1179"/>
      <c r="C165" s="1180"/>
      <c r="D165" s="1518"/>
      <c r="E165" s="940"/>
      <c r="G165" s="940"/>
      <c r="H165" s="940"/>
      <c r="J165" s="940"/>
      <c r="K165" s="940"/>
      <c r="M165" s="940"/>
      <c r="N165" s="787"/>
      <c r="O165" s="787"/>
    </row>
    <row r="166" spans="1:15" ht="15.75">
      <c r="A166" s="318"/>
      <c r="B166" s="1179"/>
      <c r="C166" s="1180"/>
      <c r="D166" s="1518"/>
      <c r="E166" s="940"/>
      <c r="G166" s="940"/>
      <c r="H166" s="940"/>
      <c r="J166" s="940"/>
      <c r="K166" s="940"/>
      <c r="M166" s="940"/>
      <c r="N166" s="787"/>
      <c r="O166" s="787"/>
    </row>
    <row r="167" spans="1:15" ht="15.75">
      <c r="A167" s="318"/>
      <c r="B167" s="1179"/>
      <c r="C167" s="1180"/>
      <c r="D167" s="1518"/>
      <c r="E167" s="940"/>
      <c r="G167" s="940"/>
      <c r="H167" s="940"/>
      <c r="J167" s="940"/>
      <c r="K167" s="940"/>
      <c r="M167" s="940"/>
      <c r="N167" s="787"/>
      <c r="O167" s="787"/>
    </row>
    <row r="168" spans="1:15" ht="15.75">
      <c r="A168" s="318"/>
      <c r="B168" s="1179"/>
      <c r="C168" s="1180"/>
      <c r="D168" s="1518"/>
      <c r="E168" s="940"/>
      <c r="G168" s="940"/>
      <c r="H168" s="940"/>
      <c r="J168" s="940"/>
      <c r="K168" s="940"/>
      <c r="M168" s="940"/>
      <c r="N168" s="787"/>
      <c r="O168" s="787"/>
    </row>
    <row r="169" spans="1:15" ht="15.75">
      <c r="A169" s="318"/>
      <c r="B169" s="1179"/>
      <c r="C169" s="1180"/>
      <c r="D169" s="1518"/>
      <c r="E169" s="940"/>
      <c r="G169" s="940"/>
      <c r="H169" s="940"/>
      <c r="J169" s="940"/>
      <c r="K169" s="940"/>
      <c r="M169" s="940"/>
      <c r="N169" s="787"/>
      <c r="O169" s="787"/>
    </row>
    <row r="170" spans="1:15" ht="15.75">
      <c r="A170" s="318"/>
      <c r="B170" s="1179"/>
      <c r="C170" s="1180"/>
      <c r="D170" s="1518"/>
      <c r="E170" s="940"/>
      <c r="G170" s="940"/>
      <c r="H170" s="940"/>
      <c r="J170" s="940"/>
      <c r="K170" s="940"/>
      <c r="M170" s="940"/>
      <c r="N170" s="787"/>
      <c r="O170" s="787"/>
    </row>
    <row r="171" spans="1:15" ht="15.75">
      <c r="A171" s="318"/>
      <c r="B171" s="1179"/>
      <c r="C171" s="1180"/>
      <c r="D171" s="1518"/>
      <c r="E171" s="940"/>
      <c r="G171" s="940"/>
      <c r="H171" s="940"/>
      <c r="J171" s="940"/>
      <c r="K171" s="940"/>
      <c r="M171" s="940"/>
      <c r="N171" s="787"/>
      <c r="O171" s="787"/>
    </row>
    <row r="172" spans="1:15" ht="15.75">
      <c r="A172" s="318"/>
      <c r="B172" s="1179"/>
      <c r="C172" s="1180"/>
      <c r="D172" s="1518"/>
      <c r="E172" s="940"/>
      <c r="G172" s="940"/>
      <c r="H172" s="940"/>
      <c r="J172" s="940"/>
      <c r="K172" s="940"/>
      <c r="M172" s="940"/>
      <c r="N172" s="787"/>
      <c r="O172" s="787"/>
    </row>
    <row r="173" spans="1:15" ht="15.75">
      <c r="A173" s="318"/>
      <c r="B173" s="1179"/>
      <c r="C173" s="1180"/>
      <c r="D173" s="1518"/>
      <c r="E173" s="940"/>
      <c r="G173" s="940"/>
      <c r="H173" s="940"/>
      <c r="J173" s="940"/>
      <c r="K173" s="940"/>
      <c r="M173" s="940"/>
      <c r="N173" s="787"/>
      <c r="O173" s="787"/>
    </row>
    <row r="174" spans="1:15" ht="15.75">
      <c r="A174" s="318"/>
      <c r="B174" s="1179"/>
      <c r="C174" s="1180"/>
      <c r="D174" s="1518"/>
      <c r="E174" s="940"/>
      <c r="G174" s="940"/>
      <c r="H174" s="940"/>
      <c r="J174" s="940"/>
      <c r="K174" s="940"/>
      <c r="M174" s="940"/>
      <c r="N174" s="787"/>
      <c r="O174" s="787"/>
    </row>
    <row r="175" spans="1:15" ht="15.75">
      <c r="A175" s="318"/>
      <c r="B175" s="1179"/>
      <c r="C175" s="1180"/>
      <c r="D175" s="1518"/>
      <c r="E175" s="940"/>
      <c r="G175" s="940"/>
      <c r="H175" s="940"/>
      <c r="J175" s="940"/>
      <c r="K175" s="940"/>
      <c r="M175" s="940"/>
      <c r="N175" s="787"/>
      <c r="O175" s="787"/>
    </row>
    <row r="176" spans="1:15" ht="15.75">
      <c r="A176" s="318"/>
      <c r="B176" s="1179"/>
      <c r="C176" s="1180"/>
      <c r="D176" s="1518"/>
      <c r="E176" s="940"/>
      <c r="G176" s="940"/>
      <c r="H176" s="940"/>
      <c r="J176" s="940"/>
      <c r="K176" s="940"/>
      <c r="M176" s="940"/>
      <c r="N176" s="787"/>
      <c r="O176" s="787"/>
    </row>
    <row r="177" spans="1:15" ht="15.75">
      <c r="A177" s="318"/>
      <c r="B177" s="1179"/>
      <c r="C177" s="1180"/>
      <c r="D177" s="1518"/>
      <c r="E177" s="940"/>
      <c r="G177" s="940"/>
      <c r="H177" s="940"/>
      <c r="J177" s="940"/>
      <c r="K177" s="940"/>
      <c r="M177" s="940"/>
      <c r="N177" s="787"/>
      <c r="O177" s="787"/>
    </row>
    <row r="178" spans="1:15" ht="15.75">
      <c r="A178" s="318"/>
      <c r="B178" s="1179"/>
      <c r="C178" s="1180"/>
      <c r="D178" s="1518"/>
      <c r="E178" s="940"/>
      <c r="G178" s="940"/>
      <c r="H178" s="940"/>
      <c r="J178" s="940"/>
      <c r="K178" s="940"/>
      <c r="M178" s="940"/>
      <c r="N178" s="787"/>
      <c r="O178" s="787"/>
    </row>
    <row r="179" spans="1:15" ht="15.75">
      <c r="A179" s="318"/>
      <c r="B179" s="1179"/>
      <c r="C179" s="1180"/>
      <c r="D179" s="1518"/>
      <c r="E179" s="940"/>
      <c r="G179" s="940"/>
      <c r="H179" s="940"/>
      <c r="J179" s="940"/>
      <c r="K179" s="940"/>
      <c r="M179" s="940"/>
      <c r="N179" s="787"/>
      <c r="O179" s="787"/>
    </row>
    <row r="180" spans="1:15" ht="15.75">
      <c r="A180" s="318"/>
      <c r="B180" s="1179"/>
      <c r="C180" s="1180"/>
      <c r="D180" s="1518"/>
      <c r="E180" s="940"/>
      <c r="G180" s="940"/>
      <c r="H180" s="940"/>
      <c r="J180" s="940"/>
      <c r="K180" s="940"/>
      <c r="M180" s="940"/>
      <c r="N180" s="787"/>
      <c r="O180" s="787"/>
    </row>
    <row r="181" spans="1:15" ht="15.75">
      <c r="A181" s="318"/>
      <c r="B181" s="1179"/>
      <c r="C181" s="1180"/>
      <c r="D181" s="1518"/>
      <c r="E181" s="940"/>
      <c r="G181" s="787"/>
      <c r="H181" s="940"/>
      <c r="J181" s="787"/>
      <c r="K181" s="940"/>
      <c r="M181" s="787"/>
      <c r="N181" s="787"/>
      <c r="O181" s="787"/>
    </row>
    <row r="182" spans="1:15" ht="15.75">
      <c r="A182" s="318"/>
      <c r="B182" s="1179"/>
      <c r="C182" s="1180"/>
      <c r="D182" s="1518"/>
      <c r="E182" s="940"/>
      <c r="G182" s="787"/>
      <c r="H182" s="940"/>
      <c r="J182" s="787"/>
      <c r="K182" s="940"/>
      <c r="M182" s="787"/>
      <c r="N182" s="787"/>
      <c r="O182" s="787"/>
    </row>
    <row r="183" spans="1:15" ht="15.75">
      <c r="A183" s="318"/>
      <c r="B183" s="1179"/>
      <c r="C183" s="1180"/>
      <c r="D183" s="1518"/>
      <c r="E183" s="940"/>
      <c r="G183" s="787"/>
      <c r="H183" s="940"/>
      <c r="J183" s="787"/>
      <c r="K183" s="940"/>
      <c r="M183" s="787"/>
      <c r="N183" s="787"/>
      <c r="O183" s="787"/>
    </row>
    <row r="184" spans="1:15" ht="15.75">
      <c r="A184" s="318"/>
      <c r="B184" s="1179"/>
      <c r="C184" s="1180"/>
      <c r="D184" s="1518"/>
      <c r="E184" s="940"/>
      <c r="G184" s="787"/>
      <c r="H184" s="940"/>
      <c r="J184" s="787"/>
      <c r="K184" s="940"/>
      <c r="M184" s="787"/>
      <c r="N184" s="787"/>
      <c r="O184" s="787"/>
    </row>
    <row r="185" spans="1:15" ht="15.75">
      <c r="A185" s="318"/>
      <c r="B185" s="1179"/>
      <c r="C185" s="1180"/>
      <c r="D185" s="1518"/>
      <c r="E185" s="940"/>
      <c r="G185" s="787"/>
      <c r="H185" s="940"/>
      <c r="J185" s="787"/>
      <c r="K185" s="940"/>
      <c r="M185" s="787"/>
      <c r="N185" s="787"/>
      <c r="O185" s="787"/>
    </row>
    <row r="186" spans="1:15" ht="15.75">
      <c r="A186" s="318"/>
      <c r="B186" s="1179"/>
      <c r="C186" s="1180"/>
      <c r="D186" s="1518"/>
      <c r="E186" s="940"/>
      <c r="G186" s="787"/>
      <c r="H186" s="940"/>
      <c r="J186" s="787"/>
      <c r="K186" s="940"/>
      <c r="M186" s="787"/>
      <c r="N186" s="787"/>
      <c r="O186" s="787"/>
    </row>
    <row r="187" spans="1:15" ht="15.75">
      <c r="A187" s="318"/>
      <c r="B187" s="1179"/>
      <c r="C187" s="1180"/>
      <c r="D187" s="1518"/>
      <c r="E187" s="940"/>
      <c r="G187" s="787"/>
      <c r="H187" s="940"/>
      <c r="J187" s="787"/>
      <c r="K187" s="940"/>
      <c r="M187" s="787"/>
      <c r="N187" s="787"/>
      <c r="O187" s="787"/>
    </row>
    <row r="188" spans="1:15" ht="15.75">
      <c r="A188" s="318"/>
      <c r="B188" s="1179"/>
      <c r="C188" s="1180"/>
      <c r="D188" s="1518"/>
      <c r="E188" s="940"/>
      <c r="G188" s="787"/>
      <c r="H188" s="940"/>
      <c r="J188" s="787"/>
      <c r="K188" s="940"/>
      <c r="M188" s="787"/>
      <c r="N188" s="787"/>
      <c r="O188" s="787"/>
    </row>
    <row r="189" spans="1:15" ht="15.75">
      <c r="A189" s="318"/>
      <c r="B189" s="1179"/>
      <c r="C189" s="1180"/>
      <c r="D189" s="1518"/>
      <c r="E189" s="940"/>
      <c r="G189" s="787"/>
      <c r="H189" s="940"/>
      <c r="J189" s="787"/>
      <c r="K189" s="940"/>
      <c r="M189" s="787"/>
      <c r="N189" s="787"/>
      <c r="O189" s="787"/>
    </row>
    <row r="190" spans="1:15" ht="15.75">
      <c r="A190" s="318"/>
      <c r="B190" s="1179"/>
      <c r="C190" s="1180"/>
      <c r="D190" s="1518"/>
      <c r="E190" s="940"/>
      <c r="G190" s="787"/>
      <c r="H190" s="940"/>
      <c r="J190" s="787"/>
      <c r="K190" s="940"/>
      <c r="M190" s="787"/>
      <c r="N190" s="787"/>
      <c r="O190" s="787"/>
    </row>
    <row r="191" spans="1:15" ht="15.75">
      <c r="A191" s="318"/>
      <c r="B191" s="1179"/>
      <c r="C191" s="1180"/>
      <c r="D191" s="1518"/>
      <c r="E191" s="940"/>
      <c r="G191" s="787"/>
      <c r="H191" s="940"/>
      <c r="J191" s="787"/>
      <c r="K191" s="940"/>
      <c r="M191" s="787"/>
      <c r="N191" s="787"/>
      <c r="O191" s="787"/>
    </row>
    <row r="192" spans="1:15" ht="15.75">
      <c r="A192" s="318"/>
      <c r="B192" s="1179"/>
      <c r="C192" s="1180"/>
      <c r="D192" s="1518"/>
      <c r="E192" s="940"/>
      <c r="G192" s="787"/>
      <c r="H192" s="940"/>
      <c r="J192" s="787"/>
      <c r="K192" s="940"/>
      <c r="M192" s="787"/>
      <c r="N192" s="787"/>
      <c r="O192" s="787"/>
    </row>
    <row r="193" spans="1:15" ht="15.75">
      <c r="A193" s="318"/>
      <c r="B193" s="1179"/>
      <c r="C193" s="1180"/>
      <c r="D193" s="1518"/>
      <c r="E193" s="940"/>
      <c r="G193" s="787"/>
      <c r="H193" s="940"/>
      <c r="J193" s="787"/>
      <c r="K193" s="940"/>
      <c r="M193" s="787"/>
      <c r="N193" s="787"/>
      <c r="O193" s="787"/>
    </row>
    <row r="194" spans="1:15" ht="15.75">
      <c r="A194" s="318"/>
      <c r="B194" s="1179"/>
      <c r="C194" s="1180"/>
      <c r="D194" s="1518"/>
      <c r="E194" s="940"/>
      <c r="G194" s="787"/>
      <c r="H194" s="940"/>
      <c r="J194" s="787"/>
      <c r="K194" s="940"/>
      <c r="M194" s="787"/>
      <c r="N194" s="787"/>
      <c r="O194" s="787"/>
    </row>
    <row r="195" spans="1:15" ht="15.75">
      <c r="A195" s="318"/>
      <c r="B195" s="1179"/>
      <c r="C195" s="1180"/>
      <c r="D195" s="1518"/>
      <c r="E195" s="940"/>
      <c r="G195" s="787"/>
      <c r="H195" s="940"/>
      <c r="J195" s="787"/>
      <c r="K195" s="940"/>
      <c r="M195" s="787"/>
      <c r="N195" s="787"/>
      <c r="O195" s="787"/>
    </row>
    <row r="196" spans="1:15" ht="15.75">
      <c r="A196" s="318"/>
      <c r="B196" s="1179"/>
      <c r="C196" s="1180"/>
      <c r="D196" s="1518"/>
      <c r="E196" s="940"/>
      <c r="G196" s="787"/>
      <c r="H196" s="940"/>
      <c r="J196" s="787"/>
      <c r="K196" s="940"/>
      <c r="M196" s="787"/>
      <c r="N196" s="787"/>
      <c r="O196" s="787"/>
    </row>
    <row r="197" spans="1:15" ht="15.75">
      <c r="A197" s="318"/>
      <c r="B197" s="1179"/>
      <c r="C197" s="1180"/>
      <c r="D197" s="1518"/>
      <c r="E197" s="940"/>
      <c r="G197" s="787"/>
      <c r="H197" s="940"/>
      <c r="J197" s="787"/>
      <c r="K197" s="940"/>
      <c r="M197" s="787"/>
      <c r="N197" s="787"/>
      <c r="O197" s="787"/>
    </row>
    <row r="198" spans="1:15" ht="15.75">
      <c r="A198" s="318"/>
      <c r="B198" s="1179"/>
      <c r="C198" s="1180"/>
      <c r="D198" s="1518"/>
      <c r="E198" s="940"/>
      <c r="G198" s="787"/>
      <c r="H198" s="940"/>
      <c r="J198" s="787"/>
      <c r="K198" s="940"/>
      <c r="M198" s="787"/>
      <c r="N198" s="787"/>
      <c r="O198" s="787"/>
    </row>
    <row r="199" spans="1:15" ht="15.75">
      <c r="A199" s="318"/>
      <c r="B199" s="1179"/>
      <c r="C199" s="1180"/>
      <c r="D199" s="1518"/>
      <c r="E199" s="940"/>
      <c r="G199" s="787"/>
      <c r="H199" s="940"/>
      <c r="J199" s="787"/>
      <c r="K199" s="940"/>
      <c r="M199" s="787"/>
      <c r="N199" s="787"/>
      <c r="O199" s="787"/>
    </row>
    <row r="200" spans="1:15" ht="15.75">
      <c r="A200" s="318"/>
      <c r="B200" s="1179"/>
      <c r="C200" s="1180"/>
      <c r="D200" s="1518"/>
      <c r="E200" s="940"/>
      <c r="H200" s="940"/>
      <c r="K200" s="940"/>
    </row>
    <row r="201" spans="1:15" ht="15.75">
      <c r="A201" s="318"/>
      <c r="B201" s="1179"/>
      <c r="C201" s="1180"/>
      <c r="D201" s="1518"/>
    </row>
    <row r="202" spans="1:15" ht="15.75">
      <c r="A202" s="318"/>
      <c r="B202" s="1179"/>
      <c r="C202" s="1180"/>
      <c r="D202" s="1518"/>
    </row>
    <row r="203" spans="1:15" ht="15.75">
      <c r="A203" s="318"/>
      <c r="B203" s="1179"/>
      <c r="C203" s="1180"/>
      <c r="D203" s="1518"/>
    </row>
    <row r="204" spans="1:15" ht="15.75">
      <c r="A204" s="318"/>
      <c r="B204" s="1179"/>
      <c r="C204" s="1180"/>
      <c r="D204" s="1518"/>
    </row>
    <row r="205" spans="1:15" ht="15.75">
      <c r="A205" s="318"/>
      <c r="B205" s="1179"/>
      <c r="C205" s="1180"/>
      <c r="D205" s="1518"/>
    </row>
    <row r="206" spans="1:15" ht="15.75">
      <c r="A206" s="318"/>
      <c r="B206" s="1179"/>
      <c r="C206" s="1180"/>
      <c r="D206" s="1518"/>
    </row>
    <row r="207" spans="1:15" ht="15.75">
      <c r="A207" s="318"/>
      <c r="B207" s="1179"/>
      <c r="C207" s="1180"/>
      <c r="D207" s="1518"/>
    </row>
    <row r="208" spans="1:15" ht="15.75">
      <c r="A208" s="318"/>
      <c r="B208" s="1179"/>
      <c r="C208" s="1180"/>
      <c r="D208" s="1518"/>
    </row>
    <row r="209" spans="1:4" ht="15.75">
      <c r="A209" s="318"/>
      <c r="B209" s="1179"/>
      <c r="C209" s="1180"/>
      <c r="D209" s="1518"/>
    </row>
    <row r="210" spans="1:4" ht="15.75">
      <c r="A210" s="318"/>
      <c r="B210" s="1179"/>
      <c r="C210" s="1180"/>
      <c r="D210" s="1518"/>
    </row>
    <row r="211" spans="1:4" ht="15.75">
      <c r="A211" s="318"/>
      <c r="B211" s="1179"/>
      <c r="C211" s="1180"/>
      <c r="D211" s="1518"/>
    </row>
    <row r="212" spans="1:4" ht="15.75">
      <c r="A212" s="318"/>
      <c r="B212" s="1179"/>
      <c r="C212" s="1180"/>
      <c r="D212" s="1518"/>
    </row>
    <row r="213" spans="1:4" ht="15.75">
      <c r="A213" s="318"/>
      <c r="B213" s="1179"/>
      <c r="C213" s="1180"/>
      <c r="D213" s="1518"/>
    </row>
    <row r="214" spans="1:4" ht="15.75">
      <c r="A214" s="318"/>
      <c r="B214" s="1179"/>
      <c r="C214" s="1180"/>
      <c r="D214" s="1518"/>
    </row>
    <row r="215" spans="1:4" ht="15.75">
      <c r="A215" s="318"/>
      <c r="B215" s="1179"/>
      <c r="C215" s="1180"/>
      <c r="D215" s="1518"/>
    </row>
    <row r="216" spans="1:4" ht="15.75">
      <c r="A216" s="318"/>
      <c r="B216" s="1179"/>
      <c r="C216" s="1180"/>
      <c r="D216" s="1518"/>
    </row>
    <row r="217" spans="1:4" ht="15.75">
      <c r="A217" s="318"/>
      <c r="B217" s="1179"/>
      <c r="C217" s="1180"/>
      <c r="D217" s="1518"/>
    </row>
    <row r="218" spans="1:4" ht="15.75">
      <c r="A218" s="318"/>
      <c r="B218" s="1179"/>
      <c r="C218" s="1180"/>
      <c r="D218" s="1518"/>
    </row>
    <row r="219" spans="1:4" ht="15.75">
      <c r="A219" s="318"/>
      <c r="B219" s="1179"/>
      <c r="C219" s="1180"/>
      <c r="D219" s="1518"/>
    </row>
    <row r="220" spans="1:4" ht="15.75">
      <c r="A220" s="318"/>
      <c r="B220" s="1179"/>
      <c r="C220" s="1180"/>
      <c r="D220" s="1518"/>
    </row>
    <row r="221" spans="1:4" ht="15.75">
      <c r="A221" s="318"/>
      <c r="B221" s="1179"/>
      <c r="C221" s="1180"/>
      <c r="D221" s="1518"/>
    </row>
    <row r="222" spans="1:4" ht="15.75">
      <c r="A222" s="318"/>
      <c r="B222" s="1179"/>
      <c r="C222" s="1180"/>
      <c r="D222" s="1518"/>
    </row>
    <row r="223" spans="1:4" ht="15.75">
      <c r="A223" s="318"/>
      <c r="B223" s="1179"/>
      <c r="C223" s="1180"/>
      <c r="D223" s="1518"/>
    </row>
    <row r="224" spans="1:4" ht="15.75">
      <c r="A224" s="318"/>
      <c r="B224" s="1179"/>
      <c r="C224" s="1180"/>
      <c r="D224" s="1518"/>
    </row>
    <row r="225" spans="1:4" ht="15.75">
      <c r="A225" s="318"/>
      <c r="B225" s="1179"/>
      <c r="C225" s="1180"/>
      <c r="D225" s="1518"/>
    </row>
    <row r="226" spans="1:4" ht="15.75">
      <c r="A226" s="318"/>
      <c r="B226" s="1179"/>
      <c r="C226" s="1180"/>
      <c r="D226" s="1518"/>
    </row>
    <row r="227" spans="1:4" ht="15.75">
      <c r="A227" s="318"/>
      <c r="B227" s="1179"/>
      <c r="C227" s="1180"/>
      <c r="D227" s="1518"/>
    </row>
    <row r="228" spans="1:4" ht="15.75">
      <c r="A228" s="318"/>
      <c r="B228" s="1179"/>
      <c r="C228" s="1180"/>
      <c r="D228" s="1518"/>
    </row>
    <row r="229" spans="1:4" ht="15.75">
      <c r="A229" s="318"/>
      <c r="B229" s="1179"/>
      <c r="C229" s="1180"/>
      <c r="D229" s="1518"/>
    </row>
    <row r="230" spans="1:4" ht="15.75">
      <c r="A230" s="318"/>
      <c r="B230" s="1179"/>
      <c r="C230" s="1180"/>
      <c r="D230" s="1518"/>
    </row>
    <row r="231" spans="1:4" ht="15.75">
      <c r="A231" s="318"/>
      <c r="B231" s="1179"/>
      <c r="C231" s="1180"/>
      <c r="D231" s="1518"/>
    </row>
    <row r="232" spans="1:4" ht="15.75">
      <c r="A232" s="318"/>
      <c r="B232" s="1179"/>
      <c r="C232" s="1180"/>
      <c r="D232" s="1518"/>
    </row>
    <row r="233" spans="1:4" ht="15.75">
      <c r="A233" s="318"/>
      <c r="B233" s="1179"/>
      <c r="C233" s="1180"/>
      <c r="D233" s="1518"/>
    </row>
    <row r="234" spans="1:4" ht="15.75">
      <c r="A234" s="318"/>
      <c r="B234" s="1179"/>
      <c r="C234" s="1180"/>
      <c r="D234" s="1518"/>
    </row>
    <row r="235" spans="1:4" ht="15.75">
      <c r="A235" s="318"/>
      <c r="B235" s="1179"/>
      <c r="C235" s="1180"/>
      <c r="D235" s="1518"/>
    </row>
    <row r="236" spans="1:4" ht="15.75">
      <c r="A236" s="318"/>
      <c r="B236" s="1179"/>
      <c r="C236" s="1180"/>
      <c r="D236" s="1518"/>
    </row>
    <row r="237" spans="1:4" ht="15.75">
      <c r="A237" s="318"/>
      <c r="B237" s="1179"/>
      <c r="C237" s="1180"/>
      <c r="D237" s="1518"/>
    </row>
    <row r="238" spans="1:4" ht="15.75">
      <c r="A238" s="318"/>
      <c r="B238" s="1179"/>
      <c r="C238" s="1180"/>
      <c r="D238" s="1518"/>
    </row>
    <row r="239" spans="1:4" ht="15.75">
      <c r="A239" s="318"/>
      <c r="B239" s="1179"/>
      <c r="C239" s="1180"/>
      <c r="D239" s="1518"/>
    </row>
    <row r="240" spans="1:4" ht="15.75">
      <c r="A240" s="318"/>
      <c r="B240" s="1179"/>
      <c r="C240" s="1180"/>
      <c r="D240" s="1518"/>
    </row>
    <row r="241" spans="1:4" ht="15.75">
      <c r="A241" s="318"/>
      <c r="B241" s="1179"/>
      <c r="C241" s="1180"/>
      <c r="D241" s="1518"/>
    </row>
    <row r="242" spans="1:4" ht="15.75">
      <c r="A242" s="318"/>
      <c r="B242" s="1179"/>
      <c r="C242" s="1180"/>
      <c r="D242" s="1518"/>
    </row>
    <row r="243" spans="1:4" ht="15.75">
      <c r="A243" s="318"/>
      <c r="B243" s="1179"/>
      <c r="C243" s="1180"/>
      <c r="D243" s="1518"/>
    </row>
    <row r="244" spans="1:4" ht="15.75">
      <c r="A244" s="318"/>
      <c r="B244" s="1179"/>
      <c r="C244" s="1180"/>
      <c r="D244" s="1518"/>
    </row>
    <row r="245" spans="1:4" ht="15.75">
      <c r="A245" s="318"/>
      <c r="B245" s="1179"/>
      <c r="C245" s="1180"/>
      <c r="D245" s="1518"/>
    </row>
    <row r="246" spans="1:4" ht="15.75">
      <c r="A246" s="318"/>
      <c r="B246" s="1179"/>
      <c r="C246" s="1180"/>
      <c r="D246" s="1518"/>
    </row>
    <row r="247" spans="1:4" ht="15.75">
      <c r="A247" s="318"/>
      <c r="B247" s="1179"/>
      <c r="C247" s="1180"/>
      <c r="D247" s="1518"/>
    </row>
    <row r="248" spans="1:4" ht="15.75">
      <c r="A248" s="318"/>
      <c r="B248" s="1179"/>
      <c r="C248" s="1180"/>
      <c r="D248" s="1518"/>
    </row>
    <row r="249" spans="1:4" ht="15.75">
      <c r="A249" s="318"/>
      <c r="B249" s="1179"/>
      <c r="C249" s="1180"/>
      <c r="D249" s="1518"/>
    </row>
    <row r="250" spans="1:4" ht="15.75">
      <c r="A250" s="318"/>
      <c r="B250" s="1179"/>
      <c r="C250" s="1180"/>
      <c r="D250" s="1518"/>
    </row>
    <row r="251" spans="1:4" ht="15.75">
      <c r="A251" s="318"/>
      <c r="B251" s="1179"/>
      <c r="C251" s="1180"/>
      <c r="D251" s="1518"/>
    </row>
    <row r="252" spans="1:4" ht="15.75">
      <c r="A252" s="318"/>
      <c r="B252" s="1179"/>
      <c r="C252" s="1180"/>
      <c r="D252" s="1518"/>
    </row>
    <row r="253" spans="1:4" ht="15.75">
      <c r="A253" s="318"/>
      <c r="B253" s="1179"/>
      <c r="C253" s="1180"/>
      <c r="D253" s="1518"/>
    </row>
    <row r="254" spans="1:4" ht="15.75">
      <c r="A254" s="318"/>
      <c r="B254" s="1179"/>
      <c r="C254" s="1180"/>
      <c r="D254" s="1518"/>
    </row>
    <row r="255" spans="1:4" ht="15.75">
      <c r="A255" s="318"/>
      <c r="B255" s="1179"/>
      <c r="C255" s="1180"/>
      <c r="D255" s="1518"/>
    </row>
    <row r="256" spans="1:4" ht="15.75">
      <c r="A256" s="318"/>
      <c r="B256" s="1179"/>
      <c r="C256" s="1180"/>
      <c r="D256" s="1518"/>
    </row>
    <row r="257" spans="1:4" ht="15.75">
      <c r="A257" s="318"/>
      <c r="B257" s="1179"/>
      <c r="C257" s="1180"/>
      <c r="D257" s="1518"/>
    </row>
    <row r="258" spans="1:4" ht="15.75">
      <c r="A258" s="318"/>
      <c r="B258" s="1179"/>
      <c r="C258" s="1180"/>
      <c r="D258" s="1518"/>
    </row>
    <row r="259" spans="1:4" ht="15.75">
      <c r="A259" s="318"/>
      <c r="B259" s="1179"/>
      <c r="C259" s="1180"/>
      <c r="D259" s="1518"/>
    </row>
    <row r="260" spans="1:4" ht="15.75">
      <c r="A260" s="318"/>
      <c r="B260" s="1179"/>
      <c r="C260" s="1180"/>
      <c r="D260" s="1518"/>
    </row>
    <row r="261" spans="1:4" ht="15.75">
      <c r="A261" s="318"/>
      <c r="B261" s="1179"/>
      <c r="C261" s="1180"/>
      <c r="D261" s="1518"/>
    </row>
    <row r="262" spans="1:4" ht="15.75">
      <c r="A262" s="318"/>
      <c r="B262" s="1179"/>
      <c r="C262" s="1180"/>
      <c r="D262" s="1518"/>
    </row>
    <row r="263" spans="1:4" ht="15.75">
      <c r="A263" s="318"/>
      <c r="B263" s="1179"/>
      <c r="C263" s="1180"/>
      <c r="D263" s="1518"/>
    </row>
    <row r="264" spans="1:4" ht="15.75">
      <c r="A264" s="318"/>
      <c r="B264" s="1179"/>
      <c r="C264" s="1180"/>
      <c r="D264" s="1518"/>
    </row>
    <row r="265" spans="1:4" ht="15.75">
      <c r="A265" s="318"/>
      <c r="B265" s="1179"/>
      <c r="C265" s="1180"/>
      <c r="D265" s="1518"/>
    </row>
    <row r="266" spans="1:4" ht="15.75">
      <c r="A266" s="318"/>
      <c r="B266" s="1179"/>
      <c r="C266" s="1180"/>
      <c r="D266" s="1518"/>
    </row>
    <row r="267" spans="1:4" ht="15.75">
      <c r="A267" s="318"/>
      <c r="B267" s="1179"/>
      <c r="C267" s="1180"/>
      <c r="D267" s="1518"/>
    </row>
    <row r="268" spans="1:4" ht="15.75">
      <c r="A268" s="318"/>
      <c r="B268" s="1179"/>
      <c r="C268" s="1180"/>
      <c r="D268" s="1518"/>
    </row>
    <row r="269" spans="1:4" ht="15.75">
      <c r="A269" s="318"/>
      <c r="B269" s="1179"/>
      <c r="C269" s="1180"/>
      <c r="D269" s="1518"/>
    </row>
    <row r="270" spans="1:4" ht="15.75">
      <c r="A270" s="318"/>
      <c r="B270" s="1179"/>
      <c r="C270" s="1180"/>
      <c r="D270" s="1518"/>
    </row>
    <row r="271" spans="1:4" ht="15.75">
      <c r="A271" s="318"/>
      <c r="B271" s="1179"/>
      <c r="C271" s="1180"/>
      <c r="D271" s="1518"/>
    </row>
    <row r="272" spans="1:4" ht="15.75">
      <c r="A272" s="318"/>
      <c r="B272" s="1179"/>
      <c r="C272" s="1180"/>
      <c r="D272" s="1518"/>
    </row>
    <row r="273" spans="1:4" ht="15.75">
      <c r="A273" s="318"/>
      <c r="B273" s="1179"/>
      <c r="C273" s="1180"/>
      <c r="D273" s="1518"/>
    </row>
    <row r="274" spans="1:4" ht="15.75">
      <c r="A274" s="318"/>
      <c r="B274" s="1179"/>
      <c r="C274" s="1180"/>
      <c r="D274" s="1518"/>
    </row>
    <row r="275" spans="1:4" ht="15.75">
      <c r="A275" s="318"/>
      <c r="B275" s="1179"/>
      <c r="C275" s="1180"/>
      <c r="D275" s="1518"/>
    </row>
    <row r="276" spans="1:4" ht="15.75">
      <c r="A276" s="318"/>
      <c r="B276" s="1179"/>
      <c r="C276" s="1180"/>
      <c r="D276" s="1518"/>
    </row>
    <row r="277" spans="1:4" ht="15.75">
      <c r="A277" s="318"/>
      <c r="B277" s="1179"/>
      <c r="C277" s="1180"/>
      <c r="D277" s="1518"/>
    </row>
    <row r="278" spans="1:4" ht="15.75">
      <c r="A278" s="318"/>
      <c r="B278" s="1179"/>
      <c r="C278" s="1180"/>
      <c r="D278" s="1518"/>
    </row>
    <row r="279" spans="1:4" ht="15.75">
      <c r="A279" s="318"/>
      <c r="B279" s="1179"/>
      <c r="C279" s="1180"/>
      <c r="D279" s="1518"/>
    </row>
    <row r="280" spans="1:4" ht="15.75">
      <c r="A280" s="318"/>
      <c r="B280" s="1179"/>
      <c r="C280" s="1180"/>
      <c r="D280" s="1518"/>
    </row>
    <row r="281" spans="1:4" ht="15.75">
      <c r="A281" s="318"/>
      <c r="B281" s="1179"/>
      <c r="C281" s="1180"/>
      <c r="D281" s="1518"/>
    </row>
    <row r="282" spans="1:4" ht="15.75">
      <c r="A282" s="318"/>
      <c r="B282" s="1179"/>
      <c r="C282" s="1180"/>
      <c r="D282" s="1518"/>
    </row>
    <row r="283" spans="1:4" ht="15.75">
      <c r="A283" s="318"/>
      <c r="B283" s="1179"/>
      <c r="C283" s="1180"/>
      <c r="D283" s="1518"/>
    </row>
    <row r="284" spans="1:4" ht="15.75">
      <c r="A284" s="318"/>
      <c r="B284" s="1179"/>
      <c r="C284" s="1180"/>
      <c r="D284" s="1518"/>
    </row>
    <row r="285" spans="1:4" ht="15.75">
      <c r="A285" s="318"/>
      <c r="B285" s="1179"/>
      <c r="C285" s="1180"/>
      <c r="D285" s="1518"/>
    </row>
    <row r="286" spans="1:4" ht="15.75">
      <c r="A286" s="318"/>
      <c r="B286" s="1179"/>
      <c r="C286" s="1180"/>
      <c r="D286" s="1518"/>
    </row>
    <row r="287" spans="1:4" ht="15.75">
      <c r="A287" s="318"/>
      <c r="B287" s="1179"/>
      <c r="C287" s="1180"/>
      <c r="D287" s="1518"/>
    </row>
    <row r="288" spans="1:4" ht="15.75">
      <c r="A288" s="318"/>
      <c r="B288" s="1179"/>
      <c r="C288" s="1180"/>
      <c r="D288" s="1518"/>
    </row>
    <row r="289" spans="1:4" ht="15.75">
      <c r="A289" s="318"/>
      <c r="B289" s="1179"/>
      <c r="C289" s="1180"/>
      <c r="D289" s="1518"/>
    </row>
    <row r="290" spans="1:4" ht="15.75">
      <c r="A290" s="318"/>
      <c r="B290" s="1179"/>
      <c r="C290" s="1180"/>
      <c r="D290" s="1518"/>
    </row>
    <row r="291" spans="1:4" ht="15.75">
      <c r="A291" s="318"/>
      <c r="B291" s="1179"/>
      <c r="C291" s="1180"/>
      <c r="D291" s="1518"/>
    </row>
    <row r="292" spans="1:4" ht="15.75">
      <c r="A292" s="318"/>
      <c r="B292" s="1179"/>
      <c r="C292" s="1180"/>
      <c r="D292" s="1518"/>
    </row>
    <row r="293" spans="1:4" ht="15.75">
      <c r="A293" s="318"/>
      <c r="B293" s="1179"/>
      <c r="C293" s="1180"/>
      <c r="D293" s="1518"/>
    </row>
    <row r="294" spans="1:4" ht="15.75">
      <c r="A294" s="318"/>
      <c r="B294" s="1179"/>
      <c r="C294" s="1180"/>
      <c r="D294" s="1518"/>
    </row>
    <row r="295" spans="1:4" ht="15.75">
      <c r="A295" s="318"/>
      <c r="B295" s="1179"/>
      <c r="C295" s="1180"/>
      <c r="D295" s="1518"/>
    </row>
    <row r="296" spans="1:4" ht="15.75">
      <c r="A296" s="318"/>
      <c r="B296" s="1179"/>
      <c r="C296" s="1180"/>
      <c r="D296" s="1518"/>
    </row>
    <row r="297" spans="1:4" ht="15.75">
      <c r="A297" s="318"/>
      <c r="B297" s="1179"/>
      <c r="C297" s="1180"/>
      <c r="D297" s="1518"/>
    </row>
    <row r="298" spans="1:4" ht="15.75">
      <c r="A298" s="318"/>
      <c r="B298" s="1179"/>
      <c r="C298" s="1180"/>
      <c r="D298" s="1518"/>
    </row>
    <row r="299" spans="1:4" ht="15.75">
      <c r="A299" s="318"/>
      <c r="B299" s="1179"/>
      <c r="C299" s="1180"/>
      <c r="D299" s="1518"/>
    </row>
    <row r="300" spans="1:4" ht="15.75">
      <c r="A300" s="318"/>
      <c r="B300" s="1179"/>
      <c r="C300" s="1180"/>
      <c r="D300" s="1518"/>
    </row>
    <row r="301" spans="1:4" ht="15.75">
      <c r="A301" s="318"/>
      <c r="B301" s="1179"/>
      <c r="C301" s="1180"/>
      <c r="D301" s="1518"/>
    </row>
    <row r="302" spans="1:4" ht="15.75">
      <c r="A302" s="318"/>
      <c r="B302" s="1179"/>
      <c r="C302" s="1180"/>
      <c r="D302" s="1518"/>
    </row>
    <row r="303" spans="1:4" ht="15.75">
      <c r="A303" s="318"/>
      <c r="B303" s="1179"/>
      <c r="C303" s="1180"/>
      <c r="D303" s="1518"/>
    </row>
    <row r="304" spans="1:4" ht="15.75">
      <c r="A304" s="318"/>
      <c r="B304" s="1179"/>
      <c r="C304" s="1180"/>
      <c r="D304" s="1518"/>
    </row>
    <row r="305" spans="1:4" ht="15.75">
      <c r="A305" s="318"/>
      <c r="B305" s="1179"/>
      <c r="C305" s="1180"/>
      <c r="D305" s="1518"/>
    </row>
    <row r="306" spans="1:4" ht="15.75">
      <c r="A306" s="318"/>
      <c r="B306" s="1179"/>
      <c r="C306" s="1180"/>
      <c r="D306" s="1518"/>
    </row>
    <row r="307" spans="1:4" ht="15.75">
      <c r="A307" s="318"/>
      <c r="B307" s="1179"/>
      <c r="C307" s="1180"/>
      <c r="D307" s="1518"/>
    </row>
    <row r="308" spans="1:4" ht="15.75">
      <c r="A308" s="318"/>
      <c r="B308" s="1179"/>
      <c r="C308" s="1180"/>
      <c r="D308" s="1518"/>
    </row>
    <row r="309" spans="1:4" ht="15.75">
      <c r="A309" s="318"/>
      <c r="B309" s="1179"/>
      <c r="C309" s="1180"/>
      <c r="D309" s="1518"/>
    </row>
    <row r="310" spans="1:4" ht="15.75">
      <c r="A310" s="318"/>
      <c r="B310" s="1179"/>
      <c r="C310" s="1180"/>
      <c r="D310" s="1518"/>
    </row>
    <row r="311" spans="1:4" ht="15.75">
      <c r="A311" s="318"/>
      <c r="B311" s="1179"/>
      <c r="C311" s="1180"/>
      <c r="D311" s="1518"/>
    </row>
    <row r="312" spans="1:4" ht="15.75">
      <c r="A312" s="318"/>
      <c r="B312" s="1179"/>
      <c r="C312" s="1180"/>
      <c r="D312" s="1518"/>
    </row>
    <row r="313" spans="1:4" ht="15.75">
      <c r="A313" s="318"/>
      <c r="B313" s="1179"/>
      <c r="C313" s="1180"/>
      <c r="D313" s="1518"/>
    </row>
    <row r="314" spans="1:4" ht="15.75">
      <c r="A314" s="318"/>
      <c r="B314" s="1179"/>
      <c r="C314" s="1180"/>
      <c r="D314" s="1518"/>
    </row>
    <row r="315" spans="1:4" ht="15.75">
      <c r="A315" s="318"/>
      <c r="B315" s="1179"/>
      <c r="C315" s="1180"/>
      <c r="D315" s="1518"/>
    </row>
    <row r="316" spans="1:4" ht="15.75">
      <c r="A316" s="318"/>
      <c r="B316" s="1179"/>
      <c r="C316" s="1180"/>
      <c r="D316" s="1518"/>
    </row>
    <row r="317" spans="1:4" ht="15.75">
      <c r="A317" s="318"/>
      <c r="B317" s="1179"/>
      <c r="C317" s="1180"/>
      <c r="D317" s="1518"/>
    </row>
    <row r="318" spans="1:4" ht="15.75">
      <c r="A318" s="318"/>
      <c r="B318" s="1179"/>
      <c r="C318" s="1180"/>
      <c r="D318" s="1518"/>
    </row>
    <row r="319" spans="1:4" ht="15.75">
      <c r="A319" s="318"/>
      <c r="B319" s="1179"/>
      <c r="C319" s="1180"/>
      <c r="D319" s="1518"/>
    </row>
    <row r="320" spans="1:4" ht="15.75">
      <c r="A320" s="318"/>
      <c r="B320" s="1179"/>
      <c r="C320" s="1180"/>
      <c r="D320" s="1518"/>
    </row>
    <row r="321" spans="1:4" ht="15.75">
      <c r="A321" s="318"/>
      <c r="B321" s="1179"/>
      <c r="C321" s="1180"/>
      <c r="D321" s="1518"/>
    </row>
    <row r="322" spans="1:4" ht="15.75">
      <c r="A322" s="318"/>
      <c r="B322" s="1179"/>
      <c r="C322" s="1180"/>
      <c r="D322" s="1518"/>
    </row>
    <row r="323" spans="1:4" ht="15.75">
      <c r="A323" s="318"/>
      <c r="B323" s="1179"/>
      <c r="C323" s="1180"/>
      <c r="D323" s="1518"/>
    </row>
    <row r="324" spans="1:4" ht="15.75">
      <c r="A324" s="318"/>
      <c r="B324" s="1179"/>
      <c r="C324" s="1180"/>
      <c r="D324" s="1518"/>
    </row>
    <row r="325" spans="1:4" ht="15.75">
      <c r="A325" s="318"/>
      <c r="B325" s="1179"/>
      <c r="C325" s="1180"/>
      <c r="D325" s="1518"/>
    </row>
    <row r="326" spans="1:4" ht="15.75">
      <c r="A326" s="318"/>
      <c r="B326" s="1179"/>
      <c r="C326" s="1180"/>
      <c r="D326" s="1518"/>
    </row>
    <row r="327" spans="1:4" ht="15.75">
      <c r="A327" s="318"/>
      <c r="B327" s="1179"/>
      <c r="C327" s="1180"/>
      <c r="D327" s="1518"/>
    </row>
    <row r="328" spans="1:4" ht="15.75">
      <c r="A328" s="318"/>
      <c r="B328" s="1179"/>
      <c r="C328" s="1180"/>
      <c r="D328" s="1518"/>
    </row>
    <row r="329" spans="1:4" ht="15.75">
      <c r="A329" s="318"/>
      <c r="B329" s="1179"/>
      <c r="C329" s="1180"/>
      <c r="D329" s="1518"/>
    </row>
    <row r="330" spans="1:4" ht="15.75">
      <c r="A330" s="318"/>
      <c r="B330" s="1179"/>
      <c r="C330" s="1180"/>
      <c r="D330" s="1518"/>
    </row>
    <row r="331" spans="1:4" ht="15.75">
      <c r="A331" s="318"/>
      <c r="B331" s="1179"/>
      <c r="C331" s="1180"/>
      <c r="D331" s="1518"/>
    </row>
    <row r="332" spans="1:4" ht="15.75">
      <c r="A332" s="318"/>
      <c r="B332" s="1179"/>
      <c r="C332" s="1180"/>
      <c r="D332" s="1518"/>
    </row>
    <row r="333" spans="1:4" ht="15.75">
      <c r="A333" s="318"/>
      <c r="B333" s="1179"/>
      <c r="C333" s="1180"/>
      <c r="D333" s="1518"/>
    </row>
    <row r="334" spans="1:4" ht="15.75">
      <c r="A334" s="318"/>
      <c r="B334" s="1179"/>
      <c r="C334" s="1180"/>
      <c r="D334" s="1518"/>
    </row>
    <row r="335" spans="1:4" ht="15.75">
      <c r="A335" s="318"/>
      <c r="B335" s="1179"/>
      <c r="C335" s="1180"/>
      <c r="D335" s="1518"/>
    </row>
    <row r="336" spans="1:4" ht="15.75">
      <c r="A336" s="318"/>
      <c r="B336" s="1179"/>
      <c r="C336" s="1180"/>
      <c r="D336" s="1518"/>
    </row>
    <row r="337" spans="1:4" ht="15.75">
      <c r="A337" s="318"/>
      <c r="B337" s="1179"/>
      <c r="C337" s="1180"/>
      <c r="D337" s="1518"/>
    </row>
    <row r="338" spans="1:4" ht="15.75">
      <c r="A338" s="318"/>
      <c r="B338" s="1179"/>
      <c r="C338" s="1180"/>
      <c r="D338" s="1518"/>
    </row>
    <row r="339" spans="1:4" ht="15.75">
      <c r="A339" s="318"/>
      <c r="B339" s="1179"/>
      <c r="C339" s="1180"/>
      <c r="D339" s="1518"/>
    </row>
    <row r="340" spans="1:4" ht="15.75">
      <c r="A340" s="318"/>
      <c r="B340" s="1179"/>
      <c r="C340" s="1180"/>
      <c r="D340" s="1518"/>
    </row>
    <row r="341" spans="1:4" ht="15.75">
      <c r="A341" s="318"/>
      <c r="B341" s="1179"/>
      <c r="C341" s="1180"/>
      <c r="D341" s="1518"/>
    </row>
    <row r="342" spans="1:4" ht="15.75">
      <c r="A342" s="318"/>
      <c r="B342" s="1179"/>
      <c r="C342" s="1180"/>
      <c r="D342" s="1518"/>
    </row>
    <row r="343" spans="1:4" ht="15.75">
      <c r="A343" s="318"/>
      <c r="B343" s="1179"/>
      <c r="C343" s="1180"/>
      <c r="D343" s="1518"/>
    </row>
    <row r="344" spans="1:4" ht="15.75">
      <c r="A344" s="318"/>
      <c r="B344" s="1179"/>
      <c r="C344" s="1180"/>
      <c r="D344" s="1518"/>
    </row>
    <row r="345" spans="1:4" ht="15.75">
      <c r="A345" s="318"/>
      <c r="B345" s="1179"/>
      <c r="C345" s="1180"/>
      <c r="D345" s="1518"/>
    </row>
    <row r="346" spans="1:4" ht="15.75">
      <c r="A346" s="318"/>
      <c r="B346" s="1179"/>
      <c r="C346" s="1180"/>
      <c r="D346" s="1518"/>
    </row>
    <row r="347" spans="1:4" ht="15.75">
      <c r="A347" s="318"/>
      <c r="B347" s="1179"/>
      <c r="C347" s="1180"/>
      <c r="D347" s="1518"/>
    </row>
    <row r="348" spans="1:4" ht="15.75">
      <c r="A348" s="318"/>
      <c r="B348" s="1179"/>
      <c r="C348" s="1180"/>
      <c r="D348" s="1518"/>
    </row>
    <row r="349" spans="1:4" ht="15.75">
      <c r="A349" s="318"/>
      <c r="B349" s="1179"/>
      <c r="C349" s="1180"/>
      <c r="D349" s="1518"/>
    </row>
    <row r="350" spans="1:4" ht="15.75">
      <c r="A350" s="318"/>
      <c r="B350" s="1179"/>
      <c r="C350" s="1180"/>
      <c r="D350" s="1518"/>
    </row>
    <row r="351" spans="1:4" ht="15.75">
      <c r="A351" s="318"/>
      <c r="B351" s="1179"/>
      <c r="C351" s="1180"/>
      <c r="D351" s="1518"/>
    </row>
    <row r="352" spans="1:4" ht="15.75">
      <c r="A352" s="318"/>
      <c r="B352" s="1179"/>
      <c r="C352" s="1180"/>
      <c r="D352" s="1518"/>
    </row>
    <row r="353" spans="1:4" ht="15.75">
      <c r="A353" s="318"/>
      <c r="B353" s="1179"/>
      <c r="C353" s="1180"/>
      <c r="D353" s="1518"/>
    </row>
    <row r="354" spans="1:4" ht="15.75">
      <c r="A354" s="318"/>
      <c r="B354" s="1179"/>
      <c r="C354" s="1180"/>
      <c r="D354" s="1518"/>
    </row>
    <row r="355" spans="1:4" ht="15.75">
      <c r="A355" s="318"/>
      <c r="B355" s="1179"/>
      <c r="C355" s="1180"/>
      <c r="D355" s="1518"/>
    </row>
    <row r="356" spans="1:4" ht="15.75">
      <c r="A356" s="318"/>
      <c r="B356" s="1179"/>
      <c r="C356" s="1180"/>
      <c r="D356" s="1518"/>
    </row>
    <row r="357" spans="1:4" ht="15.75">
      <c r="A357" s="318"/>
      <c r="B357" s="1179"/>
      <c r="C357" s="1180"/>
      <c r="D357" s="1518"/>
    </row>
    <row r="358" spans="1:4" ht="15.75">
      <c r="A358" s="318"/>
      <c r="B358" s="1179"/>
      <c r="C358" s="1180"/>
      <c r="D358" s="1518"/>
    </row>
    <row r="359" spans="1:4" ht="15.75">
      <c r="A359" s="318"/>
      <c r="B359" s="1179"/>
      <c r="C359" s="1180"/>
      <c r="D359" s="1518"/>
    </row>
    <row r="360" spans="1:4" ht="15.75">
      <c r="A360" s="318"/>
      <c r="B360" s="1179"/>
      <c r="C360" s="1180"/>
      <c r="D360" s="1518"/>
    </row>
    <row r="361" spans="1:4" ht="15.75">
      <c r="A361" s="318"/>
      <c r="B361" s="1179"/>
      <c r="C361" s="1180"/>
      <c r="D361" s="1518"/>
    </row>
    <row r="362" spans="1:4" ht="15.75">
      <c r="A362" s="318"/>
      <c r="B362" s="1179"/>
      <c r="C362" s="1180"/>
      <c r="D362" s="1518"/>
    </row>
    <row r="363" spans="1:4" ht="15.75">
      <c r="A363" s="318"/>
      <c r="B363" s="1179"/>
      <c r="C363" s="1180"/>
      <c r="D363" s="1518"/>
    </row>
    <row r="364" spans="1:4" ht="15.75">
      <c r="A364" s="318"/>
      <c r="B364" s="1179"/>
      <c r="C364" s="1180"/>
      <c r="D364" s="1518"/>
    </row>
    <row r="365" spans="1:4" ht="15.75">
      <c r="A365" s="318"/>
      <c r="B365" s="1179"/>
      <c r="C365" s="1180"/>
      <c r="D365" s="1518"/>
    </row>
    <row r="366" spans="1:4" ht="15.75">
      <c r="A366" s="318"/>
      <c r="B366" s="1179"/>
      <c r="C366" s="1180"/>
      <c r="D366" s="1518"/>
    </row>
    <row r="367" spans="1:4" ht="15.75">
      <c r="A367" s="318"/>
      <c r="B367" s="1179"/>
      <c r="C367" s="1180"/>
      <c r="D367" s="1518"/>
    </row>
    <row r="368" spans="1:4" ht="15.75">
      <c r="A368" s="318"/>
      <c r="B368" s="1179"/>
      <c r="C368" s="1180"/>
      <c r="D368" s="1518"/>
    </row>
    <row r="369" spans="1:4" ht="15.75">
      <c r="A369" s="318"/>
      <c r="B369" s="1179"/>
      <c r="C369" s="1180"/>
      <c r="D369" s="1518"/>
    </row>
    <row r="370" spans="1:4" ht="15.75">
      <c r="A370" s="318"/>
      <c r="B370" s="1179"/>
      <c r="C370" s="1180"/>
      <c r="D370" s="1518"/>
    </row>
    <row r="371" spans="1:4" ht="15.75">
      <c r="A371" s="318"/>
      <c r="B371" s="1179"/>
      <c r="C371" s="1180"/>
      <c r="D371" s="1518"/>
    </row>
    <row r="372" spans="1:4" ht="15.75">
      <c r="A372" s="318"/>
      <c r="B372" s="1179"/>
      <c r="C372" s="1180"/>
      <c r="D372" s="1518"/>
    </row>
    <row r="373" spans="1:4" ht="15.75">
      <c r="A373" s="318"/>
      <c r="B373" s="1179"/>
      <c r="C373" s="1180"/>
      <c r="D373" s="1518"/>
    </row>
    <row r="374" spans="1:4" ht="15.75">
      <c r="A374" s="318"/>
      <c r="B374" s="1179"/>
      <c r="C374" s="1180"/>
      <c r="D374" s="1518"/>
    </row>
    <row r="375" spans="1:4" ht="15.75">
      <c r="A375" s="318"/>
      <c r="B375" s="1179"/>
      <c r="C375" s="1180"/>
      <c r="D375" s="1518"/>
    </row>
    <row r="376" spans="1:4" ht="15.75">
      <c r="A376" s="318"/>
      <c r="B376" s="1179"/>
      <c r="C376" s="1180"/>
      <c r="D376" s="1518"/>
    </row>
    <row r="377" spans="1:4" ht="15.75">
      <c r="A377" s="318"/>
      <c r="B377" s="1179"/>
      <c r="C377" s="1180"/>
      <c r="D377" s="1518"/>
    </row>
    <row r="378" spans="1:4" ht="15.75">
      <c r="A378" s="318"/>
      <c r="B378" s="1179"/>
      <c r="C378" s="1180"/>
      <c r="D378" s="1518"/>
    </row>
    <row r="379" spans="1:4" ht="15.75">
      <c r="A379" s="318"/>
      <c r="B379" s="1179"/>
      <c r="C379" s="1180"/>
      <c r="D379" s="1518"/>
    </row>
    <row r="380" spans="1:4" ht="15.75">
      <c r="A380" s="318"/>
      <c r="B380" s="1179"/>
      <c r="C380" s="1180"/>
      <c r="D380" s="1518"/>
    </row>
    <row r="381" spans="1:4" ht="15.75">
      <c r="A381" s="318"/>
      <c r="B381" s="1179"/>
      <c r="C381" s="1180"/>
      <c r="D381" s="1518"/>
    </row>
    <row r="382" spans="1:4" ht="15.75">
      <c r="A382" s="318"/>
      <c r="B382" s="1179"/>
      <c r="C382" s="1180"/>
      <c r="D382" s="1518"/>
    </row>
    <row r="383" spans="1:4" ht="15.75">
      <c r="A383" s="318"/>
      <c r="B383" s="1179"/>
      <c r="C383" s="1180"/>
      <c r="D383" s="1518"/>
    </row>
    <row r="384" spans="1:4" ht="15.75">
      <c r="A384" s="318"/>
      <c r="B384" s="1179"/>
      <c r="C384" s="1180"/>
      <c r="D384" s="1518"/>
    </row>
    <row r="385" spans="1:4" ht="15.75">
      <c r="A385" s="318"/>
      <c r="B385" s="1179"/>
      <c r="C385" s="1180"/>
      <c r="D385" s="1518"/>
    </row>
    <row r="386" spans="1:4" ht="15.75">
      <c r="A386" s="318"/>
      <c r="B386" s="1179"/>
      <c r="C386" s="1180"/>
      <c r="D386" s="1518"/>
    </row>
    <row r="387" spans="1:4" ht="15.75">
      <c r="A387" s="318"/>
      <c r="B387" s="1179"/>
      <c r="C387" s="1180"/>
      <c r="D387" s="1518"/>
    </row>
    <row r="388" spans="1:4" ht="15.75">
      <c r="A388" s="318"/>
      <c r="B388" s="1179"/>
      <c r="C388" s="1180"/>
      <c r="D388" s="1518"/>
    </row>
    <row r="389" spans="1:4" ht="15.75">
      <c r="A389" s="318"/>
      <c r="B389" s="1179"/>
      <c r="C389" s="1180"/>
      <c r="D389" s="1518"/>
    </row>
    <row r="390" spans="1:4" ht="15.75">
      <c r="A390" s="318"/>
      <c r="B390" s="1179"/>
      <c r="C390" s="1180"/>
      <c r="D390" s="1518"/>
    </row>
    <row r="391" spans="1:4" ht="15.75">
      <c r="A391" s="318"/>
      <c r="B391" s="1179"/>
      <c r="C391" s="1180"/>
      <c r="D391" s="1518"/>
    </row>
    <row r="392" spans="1:4" ht="15.75">
      <c r="A392" s="318"/>
      <c r="B392" s="1179"/>
      <c r="C392" s="1180"/>
      <c r="D392" s="1518"/>
    </row>
    <row r="393" spans="1:4" ht="15.75">
      <c r="A393" s="318"/>
      <c r="B393" s="1179"/>
      <c r="C393" s="1180"/>
      <c r="D393" s="1518"/>
    </row>
    <row r="394" spans="1:4" ht="15.75">
      <c r="A394" s="318"/>
      <c r="B394" s="1179"/>
      <c r="C394" s="1180"/>
      <c r="D394" s="1518"/>
    </row>
    <row r="395" spans="1:4" ht="15.75">
      <c r="A395" s="318"/>
      <c r="B395" s="1179"/>
      <c r="C395" s="1180"/>
      <c r="D395" s="1518"/>
    </row>
    <row r="396" spans="1:4" ht="15.75">
      <c r="A396" s="318"/>
      <c r="B396" s="1179"/>
      <c r="C396" s="1180"/>
      <c r="D396" s="1518"/>
    </row>
    <row r="397" spans="1:4" ht="15.75">
      <c r="A397" s="318"/>
      <c r="B397" s="1179"/>
      <c r="C397" s="1180"/>
      <c r="D397" s="1518"/>
    </row>
    <row r="398" spans="1:4" ht="15.75">
      <c r="A398" s="318"/>
      <c r="B398" s="1179"/>
      <c r="C398" s="1180"/>
      <c r="D398" s="1518"/>
    </row>
    <row r="399" spans="1:4" ht="15.75">
      <c r="A399" s="318"/>
      <c r="B399" s="1179"/>
      <c r="C399" s="1180"/>
      <c r="D399" s="1518"/>
    </row>
    <row r="400" spans="1:4" ht="15.75">
      <c r="A400" s="318"/>
      <c r="B400" s="1179"/>
      <c r="C400" s="1180"/>
      <c r="D400" s="1518"/>
    </row>
    <row r="401" spans="1:4" ht="15.75">
      <c r="A401" s="318"/>
      <c r="B401" s="1179"/>
      <c r="C401" s="1180"/>
      <c r="D401" s="1518"/>
    </row>
    <row r="402" spans="1:4" ht="15.75">
      <c r="A402" s="318"/>
      <c r="B402" s="1179"/>
      <c r="C402" s="1180"/>
      <c r="D402" s="1518"/>
    </row>
    <row r="403" spans="1:4" ht="15.75">
      <c r="A403" s="318"/>
      <c r="B403" s="1179"/>
      <c r="C403" s="1180"/>
      <c r="D403" s="1518"/>
    </row>
    <row r="404" spans="1:4" ht="15.75">
      <c r="A404" s="318"/>
      <c r="B404" s="1179"/>
      <c r="C404" s="1180"/>
      <c r="D404" s="1518"/>
    </row>
    <row r="405" spans="1:4" ht="15.75">
      <c r="A405" s="318"/>
      <c r="B405" s="1179"/>
      <c r="C405" s="1180"/>
      <c r="D405" s="1518"/>
    </row>
    <row r="406" spans="1:4" ht="15.75">
      <c r="A406" s="318"/>
      <c r="B406" s="1179"/>
      <c r="C406" s="1180"/>
      <c r="D406" s="1518"/>
    </row>
    <row r="407" spans="1:4" ht="15.75">
      <c r="A407" s="318"/>
      <c r="B407" s="1179"/>
      <c r="C407" s="1180"/>
      <c r="D407" s="1518"/>
    </row>
    <row r="408" spans="1:4" ht="15.75">
      <c r="A408" s="318"/>
      <c r="B408" s="1179"/>
      <c r="C408" s="1180"/>
      <c r="D408" s="1518"/>
    </row>
    <row r="409" spans="1:4" ht="15.75">
      <c r="A409" s="318"/>
      <c r="B409" s="1179"/>
      <c r="C409" s="1180"/>
      <c r="D409" s="1518"/>
    </row>
    <row r="410" spans="1:4" ht="15.75">
      <c r="A410" s="318"/>
      <c r="B410" s="1179"/>
      <c r="C410" s="1180"/>
      <c r="D410" s="1518"/>
    </row>
    <row r="411" spans="1:4" ht="15.75">
      <c r="A411" s="318"/>
      <c r="B411" s="1179"/>
      <c r="C411" s="1180"/>
      <c r="D411" s="1518"/>
    </row>
    <row r="412" spans="1:4" ht="15.75">
      <c r="A412" s="318"/>
      <c r="B412" s="1179"/>
      <c r="C412" s="1180"/>
      <c r="D412" s="1518"/>
    </row>
    <row r="413" spans="1:4" ht="15.75">
      <c r="A413" s="318"/>
      <c r="B413" s="1179"/>
      <c r="C413" s="1180"/>
      <c r="D413" s="1518"/>
    </row>
    <row r="414" spans="1:4" ht="15.75">
      <c r="A414" s="318"/>
      <c r="B414" s="1179"/>
      <c r="C414" s="1180"/>
      <c r="D414" s="1518"/>
    </row>
    <row r="415" spans="1:4" ht="15.75">
      <c r="A415" s="318"/>
      <c r="B415" s="1179"/>
      <c r="C415" s="1180"/>
      <c r="D415" s="1518"/>
    </row>
    <row r="416" spans="1:4" ht="15.75">
      <c r="A416" s="318"/>
      <c r="B416" s="1179"/>
      <c r="C416" s="1180"/>
      <c r="D416" s="1518"/>
    </row>
    <row r="417" spans="1:4" ht="15.75">
      <c r="A417" s="318"/>
      <c r="B417" s="1179"/>
      <c r="C417" s="1180"/>
      <c r="D417" s="1518"/>
    </row>
    <row r="418" spans="1:4" ht="15.75">
      <c r="A418" s="318"/>
      <c r="B418" s="1179"/>
      <c r="C418" s="1180"/>
      <c r="D418" s="1518"/>
    </row>
    <row r="419" spans="1:4" ht="15.75">
      <c r="A419" s="318"/>
      <c r="B419" s="1179"/>
      <c r="C419" s="1180"/>
      <c r="D419" s="1518"/>
    </row>
    <row r="420" spans="1:4" ht="15.75">
      <c r="A420" s="318"/>
      <c r="B420" s="1179"/>
      <c r="C420" s="1180"/>
      <c r="D420" s="1518"/>
    </row>
    <row r="421" spans="1:4" ht="15.75">
      <c r="A421" s="318"/>
      <c r="B421" s="1179"/>
      <c r="C421" s="1180"/>
      <c r="D421" s="1518"/>
    </row>
    <row r="422" spans="1:4" ht="15.75">
      <c r="A422" s="318"/>
      <c r="B422" s="1179"/>
      <c r="C422" s="1180"/>
      <c r="D422" s="1518"/>
    </row>
    <row r="423" spans="1:4" ht="15.75">
      <c r="A423" s="318"/>
      <c r="B423" s="1179"/>
      <c r="C423" s="1180"/>
      <c r="D423" s="1518"/>
    </row>
    <row r="424" spans="1:4" ht="15.75">
      <c r="A424" s="318"/>
      <c r="B424" s="1179"/>
      <c r="C424" s="1180"/>
      <c r="D424" s="1518"/>
    </row>
    <row r="425" spans="1:4" ht="15.75">
      <c r="A425" s="318"/>
      <c r="B425" s="1179"/>
      <c r="C425" s="1180"/>
      <c r="D425" s="1518"/>
    </row>
    <row r="426" spans="1:4" ht="15.75">
      <c r="A426" s="318"/>
      <c r="B426" s="1179"/>
      <c r="C426" s="1180"/>
      <c r="D426" s="1518"/>
    </row>
    <row r="427" spans="1:4" ht="15.75">
      <c r="A427" s="318"/>
      <c r="B427" s="1179"/>
      <c r="C427" s="1180"/>
      <c r="D427" s="1518"/>
    </row>
    <row r="428" spans="1:4" ht="15.75">
      <c r="A428" s="318"/>
      <c r="B428" s="1179"/>
      <c r="C428" s="1180"/>
      <c r="D428" s="1518"/>
    </row>
    <row r="429" spans="1:4" ht="15.75">
      <c r="A429" s="318"/>
      <c r="B429" s="1179"/>
      <c r="C429" s="1180"/>
      <c r="D429" s="1518"/>
    </row>
    <row r="430" spans="1:4" ht="15.75">
      <c r="A430" s="318"/>
      <c r="B430" s="1179"/>
      <c r="C430" s="1180"/>
      <c r="D430" s="1518"/>
    </row>
    <row r="431" spans="1:4" ht="15.75">
      <c r="A431" s="318"/>
      <c r="B431" s="1179"/>
      <c r="C431" s="1180"/>
      <c r="D431" s="1518"/>
    </row>
    <row r="432" spans="1:4" ht="15.75">
      <c r="A432" s="318"/>
      <c r="B432" s="1179"/>
      <c r="C432" s="1180"/>
      <c r="D432" s="1518"/>
    </row>
    <row r="433" spans="1:4" ht="15.75">
      <c r="A433" s="318"/>
      <c r="B433" s="1179"/>
      <c r="C433" s="1180"/>
      <c r="D433" s="1518"/>
    </row>
    <row r="434" spans="1:4" ht="15.75">
      <c r="A434" s="318"/>
      <c r="B434" s="1179"/>
      <c r="C434" s="1180"/>
      <c r="D434" s="1518"/>
    </row>
    <row r="435" spans="1:4" ht="15.75">
      <c r="A435" s="318"/>
      <c r="B435" s="1179"/>
      <c r="C435" s="1180"/>
      <c r="D435" s="1518"/>
    </row>
    <row r="436" spans="1:4" ht="15.75">
      <c r="A436" s="318"/>
      <c r="B436" s="1179"/>
      <c r="C436" s="1180"/>
      <c r="D436" s="1518"/>
    </row>
    <row r="437" spans="1:4" ht="15.75">
      <c r="A437" s="318"/>
      <c r="B437" s="1179"/>
      <c r="C437" s="1180"/>
      <c r="D437" s="1518"/>
    </row>
    <row r="438" spans="1:4" ht="15.75">
      <c r="A438" s="318"/>
      <c r="B438" s="1179"/>
      <c r="C438" s="1180"/>
      <c r="D438" s="1518"/>
    </row>
    <row r="439" spans="1:4" ht="15.75">
      <c r="A439" s="318"/>
      <c r="B439" s="1179"/>
      <c r="C439" s="1180"/>
      <c r="D439" s="1518"/>
    </row>
    <row r="440" spans="1:4" ht="15.75">
      <c r="A440" s="318"/>
      <c r="B440" s="1179"/>
      <c r="C440" s="1180"/>
      <c r="D440" s="1518"/>
    </row>
    <row r="441" spans="1:4" ht="15.75">
      <c r="A441" s="318"/>
      <c r="B441" s="1179"/>
      <c r="C441" s="1180"/>
      <c r="D441" s="1518"/>
    </row>
    <row r="442" spans="1:4" ht="15.75">
      <c r="A442" s="318"/>
      <c r="B442" s="1179"/>
      <c r="C442" s="1180"/>
      <c r="D442" s="1518"/>
    </row>
    <row r="443" spans="1:4" ht="15.75">
      <c r="A443" s="318"/>
      <c r="B443" s="1179"/>
      <c r="C443" s="1180"/>
      <c r="D443" s="1518"/>
    </row>
    <row r="444" spans="1:4" ht="15.75">
      <c r="A444" s="318"/>
      <c r="B444" s="1179"/>
      <c r="C444" s="1180"/>
      <c r="D444" s="1518"/>
    </row>
    <row r="445" spans="1:4" ht="15.75">
      <c r="A445" s="318"/>
      <c r="B445" s="1179"/>
      <c r="C445" s="1180"/>
      <c r="D445" s="1518"/>
    </row>
    <row r="446" spans="1:4" ht="15.75">
      <c r="A446" s="318"/>
      <c r="B446" s="1179"/>
      <c r="C446" s="1180"/>
      <c r="D446" s="1518"/>
    </row>
    <row r="447" spans="1:4" ht="15.75">
      <c r="A447" s="318"/>
      <c r="B447" s="1179"/>
      <c r="C447" s="1180"/>
      <c r="D447" s="1518"/>
    </row>
    <row r="448" spans="1:4" ht="15.75">
      <c r="A448" s="318"/>
      <c r="B448" s="1179"/>
      <c r="C448" s="1180"/>
      <c r="D448" s="1518"/>
    </row>
    <row r="449" spans="1:4" ht="15.75">
      <c r="A449" s="318"/>
      <c r="B449" s="1179"/>
      <c r="C449" s="1180"/>
      <c r="D449" s="1518"/>
    </row>
    <row r="450" spans="1:4" ht="15.75">
      <c r="A450" s="318"/>
      <c r="B450" s="1179"/>
      <c r="C450" s="1180"/>
      <c r="D450" s="1518"/>
    </row>
    <row r="451" spans="1:4" ht="15.75">
      <c r="A451" s="318"/>
      <c r="B451" s="1179"/>
      <c r="C451" s="1180"/>
      <c r="D451" s="1518"/>
    </row>
    <row r="452" spans="1:4" ht="15.75">
      <c r="A452" s="318"/>
      <c r="B452" s="1179"/>
      <c r="C452" s="1180"/>
      <c r="D452" s="1518"/>
    </row>
    <row r="453" spans="1:4" ht="15.75">
      <c r="A453" s="318"/>
      <c r="B453" s="1179"/>
      <c r="C453" s="1180"/>
      <c r="D453" s="1518"/>
    </row>
    <row r="454" spans="1:4" ht="15.75">
      <c r="A454" s="318"/>
      <c r="B454" s="1179"/>
      <c r="C454" s="1180"/>
      <c r="D454" s="1518"/>
    </row>
    <row r="455" spans="1:4" ht="15.75">
      <c r="A455" s="318"/>
      <c r="B455" s="1179"/>
      <c r="C455" s="1180"/>
      <c r="D455" s="1518"/>
    </row>
    <row r="456" spans="1:4" ht="15.75">
      <c r="A456" s="318"/>
      <c r="B456" s="1179"/>
      <c r="C456" s="1180"/>
      <c r="D456" s="1518"/>
    </row>
    <row r="457" spans="1:4" ht="15.75">
      <c r="A457" s="318"/>
      <c r="B457" s="1179"/>
      <c r="C457" s="1180"/>
      <c r="D457" s="1518"/>
    </row>
    <row r="458" spans="1:4" ht="15.75">
      <c r="A458" s="318"/>
      <c r="B458" s="1179"/>
      <c r="C458" s="1180"/>
      <c r="D458" s="1518"/>
    </row>
    <row r="459" spans="1:4" ht="15.75">
      <c r="A459" s="318"/>
      <c r="B459" s="1179"/>
      <c r="C459" s="1180"/>
      <c r="D459" s="1518"/>
    </row>
    <row r="460" spans="1:4" ht="15.75">
      <c r="A460" s="318"/>
    </row>
    <row r="461" spans="1:4" ht="15.75">
      <c r="A461" s="318"/>
    </row>
    <row r="462" spans="1:4" ht="15.75">
      <c r="A462" s="318"/>
    </row>
    <row r="463" spans="1:4" ht="15.75">
      <c r="A463" s="318"/>
    </row>
    <row r="464" spans="1:4"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row r="608" spans="1:1" ht="15.75">
      <c r="A608" s="318"/>
    </row>
    <row r="609" spans="1:1" ht="15.75">
      <c r="A609" s="318"/>
    </row>
    <row r="610" spans="1:1" ht="15.75">
      <c r="A610" s="318"/>
    </row>
    <row r="611" spans="1:1" ht="15.75">
      <c r="A611" s="318"/>
    </row>
    <row r="612" spans="1:1" ht="15.75">
      <c r="A612" s="318"/>
    </row>
    <row r="613" spans="1:1" ht="15.75">
      <c r="A613" s="318"/>
    </row>
    <row r="614" spans="1:1" ht="15.75">
      <c r="A614" s="318"/>
    </row>
    <row r="615" spans="1:1" ht="15.75">
      <c r="A615" s="318"/>
    </row>
    <row r="616" spans="1:1" ht="15.75">
      <c r="A616" s="318"/>
    </row>
    <row r="617" spans="1:1" ht="15.75">
      <c r="A617" s="318"/>
    </row>
    <row r="618" spans="1:1" ht="15.75">
      <c r="A618" s="318"/>
    </row>
    <row r="619" spans="1:1" ht="15.75">
      <c r="A619" s="318"/>
    </row>
    <row r="620" spans="1:1" ht="15.75">
      <c r="A620" s="318"/>
    </row>
    <row r="621" spans="1:1" ht="15.75">
      <c r="A621" s="318"/>
    </row>
    <row r="622" spans="1:1" ht="15.75">
      <c r="A622" s="318"/>
    </row>
    <row r="623" spans="1:1" ht="15.75">
      <c r="A623" s="318"/>
    </row>
    <row r="624" spans="1:1" ht="15.75">
      <c r="A624" s="318"/>
    </row>
    <row r="625" spans="1:1" ht="15.75">
      <c r="A625" s="318"/>
    </row>
    <row r="626" spans="1:1" ht="15.75">
      <c r="A626" s="318"/>
    </row>
    <row r="627" spans="1:1" ht="15.75">
      <c r="A627" s="318"/>
    </row>
    <row r="628" spans="1:1" ht="15.75">
      <c r="A628" s="318"/>
    </row>
    <row r="629" spans="1:1" ht="15.75">
      <c r="A629" s="318"/>
    </row>
    <row r="630" spans="1:1" ht="15.75">
      <c r="A630" s="318"/>
    </row>
    <row r="631" spans="1:1" ht="15.75">
      <c r="A631" s="318"/>
    </row>
    <row r="632" spans="1:1" ht="15.75">
      <c r="A632" s="318"/>
    </row>
    <row r="633" spans="1:1" ht="15.75">
      <c r="A633" s="318"/>
    </row>
    <row r="634" spans="1:1" ht="15.75">
      <c r="A634" s="318"/>
    </row>
    <row r="635" spans="1:1" ht="15.75">
      <c r="A635" s="318"/>
    </row>
    <row r="636" spans="1:1" ht="15.75">
      <c r="A636" s="318"/>
    </row>
    <row r="637" spans="1:1" ht="15.75">
      <c r="A637" s="318"/>
    </row>
    <row r="638" spans="1:1" ht="15.75">
      <c r="A638" s="318"/>
    </row>
    <row r="639" spans="1:1" ht="15.75">
      <c r="A639" s="318"/>
    </row>
    <row r="640" spans="1:1" ht="15.75">
      <c r="A640" s="318"/>
    </row>
    <row r="641" spans="1:1" ht="15.75">
      <c r="A641" s="318"/>
    </row>
    <row r="642" spans="1:1" ht="15.75">
      <c r="A642" s="318"/>
    </row>
    <row r="643" spans="1:1" ht="15.75">
      <c r="A643" s="318"/>
    </row>
    <row r="644" spans="1:1" ht="15.75">
      <c r="A644" s="318"/>
    </row>
    <row r="645" spans="1:1" ht="15.75">
      <c r="A645" s="318"/>
    </row>
    <row r="646" spans="1:1" ht="15.75">
      <c r="A646" s="318"/>
    </row>
    <row r="647" spans="1:1" ht="15.75">
      <c r="A647" s="318"/>
    </row>
    <row r="648" spans="1:1" ht="15.75">
      <c r="A648" s="318"/>
    </row>
    <row r="649" spans="1:1" ht="15.75">
      <c r="A649" s="318"/>
    </row>
    <row r="650" spans="1:1" ht="15.75">
      <c r="A650" s="318"/>
    </row>
  </sheetData>
  <mergeCells count="9">
    <mergeCell ref="P7:P8"/>
    <mergeCell ref="A2:O2"/>
    <mergeCell ref="A3:O3"/>
    <mergeCell ref="A4:O4"/>
    <mergeCell ref="A5:O5"/>
    <mergeCell ref="B7:D7"/>
    <mergeCell ref="E7:G7"/>
    <mergeCell ref="H7:J7"/>
    <mergeCell ref="K7:M7"/>
  </mergeCells>
  <pageMargins left="0.9" right="0.65" top="0.56000000000000005" bottom="0.28000000000000003" header="0.5" footer="0.23"/>
  <pageSetup scale="35"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K85"/>
  <sheetViews>
    <sheetView zoomScale="70" zoomScaleNormal="70" workbookViewId="0">
      <selection sqref="A1:XFD1048576"/>
    </sheetView>
  </sheetViews>
  <sheetFormatPr baseColWidth="10" defaultColWidth="9.140625" defaultRowHeight="12.75"/>
  <cols>
    <col min="1" max="1" width="103.42578125" style="188" customWidth="1"/>
    <col min="2" max="2" width="18.140625" style="940" customWidth="1"/>
    <col min="3" max="3" width="14" style="940" customWidth="1"/>
    <col min="4" max="4" width="14.5703125" style="940" customWidth="1"/>
    <col min="5" max="5" width="18.85546875" style="940" customWidth="1"/>
    <col min="6" max="6" width="3.7109375" style="767" customWidth="1"/>
    <col min="7" max="7" width="9.140625" style="767" customWidth="1"/>
    <col min="8" max="8" width="9.140625" style="1523" customWidth="1"/>
    <col min="9" max="10" width="18.42578125" style="1523" bestFit="1" customWidth="1"/>
    <col min="11" max="11" width="18.5703125" style="1523" customWidth="1"/>
    <col min="12" max="256" width="9.140625" style="1523"/>
    <col min="257" max="257" width="103.42578125" style="1523" customWidth="1"/>
    <col min="258" max="258" width="18.140625" style="1523" customWidth="1"/>
    <col min="259" max="259" width="14" style="1523" customWidth="1"/>
    <col min="260" max="260" width="14.5703125" style="1523" customWidth="1"/>
    <col min="261" max="261" width="18.85546875" style="1523" customWidth="1"/>
    <col min="262" max="262" width="3.7109375" style="1523" customWidth="1"/>
    <col min="263" max="264" width="9.140625" style="1523" customWidth="1"/>
    <col min="265" max="266" width="18.42578125" style="1523" bestFit="1" customWidth="1"/>
    <col min="267" max="267" width="18.5703125" style="1523" customWidth="1"/>
    <col min="268" max="512" width="9.140625" style="1523"/>
    <col min="513" max="513" width="103.42578125" style="1523" customWidth="1"/>
    <col min="514" max="514" width="18.140625" style="1523" customWidth="1"/>
    <col min="515" max="515" width="14" style="1523" customWidth="1"/>
    <col min="516" max="516" width="14.5703125" style="1523" customWidth="1"/>
    <col min="517" max="517" width="18.85546875" style="1523" customWidth="1"/>
    <col min="518" max="518" width="3.7109375" style="1523" customWidth="1"/>
    <col min="519" max="520" width="9.140625" style="1523" customWidth="1"/>
    <col min="521" max="522" width="18.42578125" style="1523" bestFit="1" customWidth="1"/>
    <col min="523" max="523" width="18.5703125" style="1523" customWidth="1"/>
    <col min="524" max="768" width="9.140625" style="1523"/>
    <col min="769" max="769" width="103.42578125" style="1523" customWidth="1"/>
    <col min="770" max="770" width="18.140625" style="1523" customWidth="1"/>
    <col min="771" max="771" width="14" style="1523" customWidth="1"/>
    <col min="772" max="772" width="14.5703125" style="1523" customWidth="1"/>
    <col min="773" max="773" width="18.85546875" style="1523" customWidth="1"/>
    <col min="774" max="774" width="3.7109375" style="1523" customWidth="1"/>
    <col min="775" max="776" width="9.140625" style="1523" customWidth="1"/>
    <col min="777" max="778" width="18.42578125" style="1523" bestFit="1" customWidth="1"/>
    <col min="779" max="779" width="18.5703125" style="1523" customWidth="1"/>
    <col min="780" max="1024" width="9.140625" style="1523"/>
    <col min="1025" max="1025" width="103.42578125" style="1523" customWidth="1"/>
    <col min="1026" max="1026" width="18.140625" style="1523" customWidth="1"/>
    <col min="1027" max="1027" width="14" style="1523" customWidth="1"/>
    <col min="1028" max="1028" width="14.5703125" style="1523" customWidth="1"/>
    <col min="1029" max="1029" width="18.85546875" style="1523" customWidth="1"/>
    <col min="1030" max="1030" width="3.7109375" style="1523" customWidth="1"/>
    <col min="1031" max="1032" width="9.140625" style="1523" customWidth="1"/>
    <col min="1033" max="1034" width="18.42578125" style="1523" bestFit="1" customWidth="1"/>
    <col min="1035" max="1035" width="18.5703125" style="1523" customWidth="1"/>
    <col min="1036" max="1280" width="9.140625" style="1523"/>
    <col min="1281" max="1281" width="103.42578125" style="1523" customWidth="1"/>
    <col min="1282" max="1282" width="18.140625" style="1523" customWidth="1"/>
    <col min="1283" max="1283" width="14" style="1523" customWidth="1"/>
    <col min="1284" max="1284" width="14.5703125" style="1523" customWidth="1"/>
    <col min="1285" max="1285" width="18.85546875" style="1523" customWidth="1"/>
    <col min="1286" max="1286" width="3.7109375" style="1523" customWidth="1"/>
    <col min="1287" max="1288" width="9.140625" style="1523" customWidth="1"/>
    <col min="1289" max="1290" width="18.42578125" style="1523" bestFit="1" customWidth="1"/>
    <col min="1291" max="1291" width="18.5703125" style="1523" customWidth="1"/>
    <col min="1292" max="1536" width="9.140625" style="1523"/>
    <col min="1537" max="1537" width="103.42578125" style="1523" customWidth="1"/>
    <col min="1538" max="1538" width="18.140625" style="1523" customWidth="1"/>
    <col min="1539" max="1539" width="14" style="1523" customWidth="1"/>
    <col min="1540" max="1540" width="14.5703125" style="1523" customWidth="1"/>
    <col min="1541" max="1541" width="18.85546875" style="1523" customWidth="1"/>
    <col min="1542" max="1542" width="3.7109375" style="1523" customWidth="1"/>
    <col min="1543" max="1544" width="9.140625" style="1523" customWidth="1"/>
    <col min="1545" max="1546" width="18.42578125" style="1523" bestFit="1" customWidth="1"/>
    <col min="1547" max="1547" width="18.5703125" style="1523" customWidth="1"/>
    <col min="1548" max="1792" width="9.140625" style="1523"/>
    <col min="1793" max="1793" width="103.42578125" style="1523" customWidth="1"/>
    <col min="1794" max="1794" width="18.140625" style="1523" customWidth="1"/>
    <col min="1795" max="1795" width="14" style="1523" customWidth="1"/>
    <col min="1796" max="1796" width="14.5703125" style="1523" customWidth="1"/>
    <col min="1797" max="1797" width="18.85546875" style="1523" customWidth="1"/>
    <col min="1798" max="1798" width="3.7109375" style="1523" customWidth="1"/>
    <col min="1799" max="1800" width="9.140625" style="1523" customWidth="1"/>
    <col min="1801" max="1802" width="18.42578125" style="1523" bestFit="1" customWidth="1"/>
    <col min="1803" max="1803" width="18.5703125" style="1523" customWidth="1"/>
    <col min="1804" max="2048" width="9.140625" style="1523"/>
    <col min="2049" max="2049" width="103.42578125" style="1523" customWidth="1"/>
    <col min="2050" max="2050" width="18.140625" style="1523" customWidth="1"/>
    <col min="2051" max="2051" width="14" style="1523" customWidth="1"/>
    <col min="2052" max="2052" width="14.5703125" style="1523" customWidth="1"/>
    <col min="2053" max="2053" width="18.85546875" style="1523" customWidth="1"/>
    <col min="2054" max="2054" width="3.7109375" style="1523" customWidth="1"/>
    <col min="2055" max="2056" width="9.140625" style="1523" customWidth="1"/>
    <col min="2057" max="2058" width="18.42578125" style="1523" bestFit="1" customWidth="1"/>
    <col min="2059" max="2059" width="18.5703125" style="1523" customWidth="1"/>
    <col min="2060" max="2304" width="9.140625" style="1523"/>
    <col min="2305" max="2305" width="103.42578125" style="1523" customWidth="1"/>
    <col min="2306" max="2306" width="18.140625" style="1523" customWidth="1"/>
    <col min="2307" max="2307" width="14" style="1523" customWidth="1"/>
    <col min="2308" max="2308" width="14.5703125" style="1523" customWidth="1"/>
    <col min="2309" max="2309" width="18.85546875" style="1523" customWidth="1"/>
    <col min="2310" max="2310" width="3.7109375" style="1523" customWidth="1"/>
    <col min="2311" max="2312" width="9.140625" style="1523" customWidth="1"/>
    <col min="2313" max="2314" width="18.42578125" style="1523" bestFit="1" customWidth="1"/>
    <col min="2315" max="2315" width="18.5703125" style="1523" customWidth="1"/>
    <col min="2316" max="2560" width="9.140625" style="1523"/>
    <col min="2561" max="2561" width="103.42578125" style="1523" customWidth="1"/>
    <col min="2562" max="2562" width="18.140625" style="1523" customWidth="1"/>
    <col min="2563" max="2563" width="14" style="1523" customWidth="1"/>
    <col min="2564" max="2564" width="14.5703125" style="1523" customWidth="1"/>
    <col min="2565" max="2565" width="18.85546875" style="1523" customWidth="1"/>
    <col min="2566" max="2566" width="3.7109375" style="1523" customWidth="1"/>
    <col min="2567" max="2568" width="9.140625" style="1523" customWidth="1"/>
    <col min="2569" max="2570" width="18.42578125" style="1523" bestFit="1" customWidth="1"/>
    <col min="2571" max="2571" width="18.5703125" style="1523" customWidth="1"/>
    <col min="2572" max="2816" width="9.140625" style="1523"/>
    <col min="2817" max="2817" width="103.42578125" style="1523" customWidth="1"/>
    <col min="2818" max="2818" width="18.140625" style="1523" customWidth="1"/>
    <col min="2819" max="2819" width="14" style="1523" customWidth="1"/>
    <col min="2820" max="2820" width="14.5703125" style="1523" customWidth="1"/>
    <col min="2821" max="2821" width="18.85546875" style="1523" customWidth="1"/>
    <col min="2822" max="2822" width="3.7109375" style="1523" customWidth="1"/>
    <col min="2823" max="2824" width="9.140625" style="1523" customWidth="1"/>
    <col min="2825" max="2826" width="18.42578125" style="1523" bestFit="1" customWidth="1"/>
    <col min="2827" max="2827" width="18.5703125" style="1523" customWidth="1"/>
    <col min="2828" max="3072" width="9.140625" style="1523"/>
    <col min="3073" max="3073" width="103.42578125" style="1523" customWidth="1"/>
    <col min="3074" max="3074" width="18.140625" style="1523" customWidth="1"/>
    <col min="3075" max="3075" width="14" style="1523" customWidth="1"/>
    <col min="3076" max="3076" width="14.5703125" style="1523" customWidth="1"/>
    <col min="3077" max="3077" width="18.85546875" style="1523" customWidth="1"/>
    <col min="3078" max="3078" width="3.7109375" style="1523" customWidth="1"/>
    <col min="3079" max="3080" width="9.140625" style="1523" customWidth="1"/>
    <col min="3081" max="3082" width="18.42578125" style="1523" bestFit="1" customWidth="1"/>
    <col min="3083" max="3083" width="18.5703125" style="1523" customWidth="1"/>
    <col min="3084" max="3328" width="9.140625" style="1523"/>
    <col min="3329" max="3329" width="103.42578125" style="1523" customWidth="1"/>
    <col min="3330" max="3330" width="18.140625" style="1523" customWidth="1"/>
    <col min="3331" max="3331" width="14" style="1523" customWidth="1"/>
    <col min="3332" max="3332" width="14.5703125" style="1523" customWidth="1"/>
    <col min="3333" max="3333" width="18.85546875" style="1523" customWidth="1"/>
    <col min="3334" max="3334" width="3.7109375" style="1523" customWidth="1"/>
    <col min="3335" max="3336" width="9.140625" style="1523" customWidth="1"/>
    <col min="3337" max="3338" width="18.42578125" style="1523" bestFit="1" customWidth="1"/>
    <col min="3339" max="3339" width="18.5703125" style="1523" customWidth="1"/>
    <col min="3340" max="3584" width="9.140625" style="1523"/>
    <col min="3585" max="3585" width="103.42578125" style="1523" customWidth="1"/>
    <col min="3586" max="3586" width="18.140625" style="1523" customWidth="1"/>
    <col min="3587" max="3587" width="14" style="1523" customWidth="1"/>
    <col min="3588" max="3588" width="14.5703125" style="1523" customWidth="1"/>
    <col min="3589" max="3589" width="18.85546875" style="1523" customWidth="1"/>
    <col min="3590" max="3590" width="3.7109375" style="1523" customWidth="1"/>
    <col min="3591" max="3592" width="9.140625" style="1523" customWidth="1"/>
    <col min="3593" max="3594" width="18.42578125" style="1523" bestFit="1" customWidth="1"/>
    <col min="3595" max="3595" width="18.5703125" style="1523" customWidth="1"/>
    <col min="3596" max="3840" width="9.140625" style="1523"/>
    <col min="3841" max="3841" width="103.42578125" style="1523" customWidth="1"/>
    <col min="3842" max="3842" width="18.140625" style="1523" customWidth="1"/>
    <col min="3843" max="3843" width="14" style="1523" customWidth="1"/>
    <col min="3844" max="3844" width="14.5703125" style="1523" customWidth="1"/>
    <col min="3845" max="3845" width="18.85546875" style="1523" customWidth="1"/>
    <col min="3846" max="3846" width="3.7109375" style="1523" customWidth="1"/>
    <col min="3847" max="3848" width="9.140625" style="1523" customWidth="1"/>
    <col min="3849" max="3850" width="18.42578125" style="1523" bestFit="1" customWidth="1"/>
    <col min="3851" max="3851" width="18.5703125" style="1523" customWidth="1"/>
    <col min="3852" max="4096" width="9.140625" style="1523"/>
    <col min="4097" max="4097" width="103.42578125" style="1523" customWidth="1"/>
    <col min="4098" max="4098" width="18.140625" style="1523" customWidth="1"/>
    <col min="4099" max="4099" width="14" style="1523" customWidth="1"/>
    <col min="4100" max="4100" width="14.5703125" style="1523" customWidth="1"/>
    <col min="4101" max="4101" width="18.85546875" style="1523" customWidth="1"/>
    <col min="4102" max="4102" width="3.7109375" style="1523" customWidth="1"/>
    <col min="4103" max="4104" width="9.140625" style="1523" customWidth="1"/>
    <col min="4105" max="4106" width="18.42578125" style="1523" bestFit="1" customWidth="1"/>
    <col min="4107" max="4107" width="18.5703125" style="1523" customWidth="1"/>
    <col min="4108" max="4352" width="9.140625" style="1523"/>
    <col min="4353" max="4353" width="103.42578125" style="1523" customWidth="1"/>
    <col min="4354" max="4354" width="18.140625" style="1523" customWidth="1"/>
    <col min="4355" max="4355" width="14" style="1523" customWidth="1"/>
    <col min="4356" max="4356" width="14.5703125" style="1523" customWidth="1"/>
    <col min="4357" max="4357" width="18.85546875" style="1523" customWidth="1"/>
    <col min="4358" max="4358" width="3.7109375" style="1523" customWidth="1"/>
    <col min="4359" max="4360" width="9.140625" style="1523" customWidth="1"/>
    <col min="4361" max="4362" width="18.42578125" style="1523" bestFit="1" customWidth="1"/>
    <col min="4363" max="4363" width="18.5703125" style="1523" customWidth="1"/>
    <col min="4364" max="4608" width="9.140625" style="1523"/>
    <col min="4609" max="4609" width="103.42578125" style="1523" customWidth="1"/>
    <col min="4610" max="4610" width="18.140625" style="1523" customWidth="1"/>
    <col min="4611" max="4611" width="14" style="1523" customWidth="1"/>
    <col min="4612" max="4612" width="14.5703125" style="1523" customWidth="1"/>
    <col min="4613" max="4613" width="18.85546875" style="1523" customWidth="1"/>
    <col min="4614" max="4614" width="3.7109375" style="1523" customWidth="1"/>
    <col min="4615" max="4616" width="9.140625" style="1523" customWidth="1"/>
    <col min="4617" max="4618" width="18.42578125" style="1523" bestFit="1" customWidth="1"/>
    <col min="4619" max="4619" width="18.5703125" style="1523" customWidth="1"/>
    <col min="4620" max="4864" width="9.140625" style="1523"/>
    <col min="4865" max="4865" width="103.42578125" style="1523" customWidth="1"/>
    <col min="4866" max="4866" width="18.140625" style="1523" customWidth="1"/>
    <col min="4867" max="4867" width="14" style="1523" customWidth="1"/>
    <col min="4868" max="4868" width="14.5703125" style="1523" customWidth="1"/>
    <col min="4869" max="4869" width="18.85546875" style="1523" customWidth="1"/>
    <col min="4870" max="4870" width="3.7109375" style="1523" customWidth="1"/>
    <col min="4871" max="4872" width="9.140625" style="1523" customWidth="1"/>
    <col min="4873" max="4874" width="18.42578125" style="1523" bestFit="1" customWidth="1"/>
    <col min="4875" max="4875" width="18.5703125" style="1523" customWidth="1"/>
    <col min="4876" max="5120" width="9.140625" style="1523"/>
    <col min="5121" max="5121" width="103.42578125" style="1523" customWidth="1"/>
    <col min="5122" max="5122" width="18.140625" style="1523" customWidth="1"/>
    <col min="5123" max="5123" width="14" style="1523" customWidth="1"/>
    <col min="5124" max="5124" width="14.5703125" style="1523" customWidth="1"/>
    <col min="5125" max="5125" width="18.85546875" style="1523" customWidth="1"/>
    <col min="5126" max="5126" width="3.7109375" style="1523" customWidth="1"/>
    <col min="5127" max="5128" width="9.140625" style="1523" customWidth="1"/>
    <col min="5129" max="5130" width="18.42578125" style="1523" bestFit="1" customWidth="1"/>
    <col min="5131" max="5131" width="18.5703125" style="1523" customWidth="1"/>
    <col min="5132" max="5376" width="9.140625" style="1523"/>
    <col min="5377" max="5377" width="103.42578125" style="1523" customWidth="1"/>
    <col min="5378" max="5378" width="18.140625" style="1523" customWidth="1"/>
    <col min="5379" max="5379" width="14" style="1523" customWidth="1"/>
    <col min="5380" max="5380" width="14.5703125" style="1523" customWidth="1"/>
    <col min="5381" max="5381" width="18.85546875" style="1523" customWidth="1"/>
    <col min="5382" max="5382" width="3.7109375" style="1523" customWidth="1"/>
    <col min="5383" max="5384" width="9.140625" style="1523" customWidth="1"/>
    <col min="5385" max="5386" width="18.42578125" style="1523" bestFit="1" customWidth="1"/>
    <col min="5387" max="5387" width="18.5703125" style="1523" customWidth="1"/>
    <col min="5388" max="5632" width="9.140625" style="1523"/>
    <col min="5633" max="5633" width="103.42578125" style="1523" customWidth="1"/>
    <col min="5634" max="5634" width="18.140625" style="1523" customWidth="1"/>
    <col min="5635" max="5635" width="14" style="1523" customWidth="1"/>
    <col min="5636" max="5636" width="14.5703125" style="1523" customWidth="1"/>
    <col min="5637" max="5637" width="18.85546875" style="1523" customWidth="1"/>
    <col min="5638" max="5638" width="3.7109375" style="1523" customWidth="1"/>
    <col min="5639" max="5640" width="9.140625" style="1523" customWidth="1"/>
    <col min="5641" max="5642" width="18.42578125" style="1523" bestFit="1" customWidth="1"/>
    <col min="5643" max="5643" width="18.5703125" style="1523" customWidth="1"/>
    <col min="5644" max="5888" width="9.140625" style="1523"/>
    <col min="5889" max="5889" width="103.42578125" style="1523" customWidth="1"/>
    <col min="5890" max="5890" width="18.140625" style="1523" customWidth="1"/>
    <col min="5891" max="5891" width="14" style="1523" customWidth="1"/>
    <col min="5892" max="5892" width="14.5703125" style="1523" customWidth="1"/>
    <col min="5893" max="5893" width="18.85546875" style="1523" customWidth="1"/>
    <col min="5894" max="5894" width="3.7109375" style="1523" customWidth="1"/>
    <col min="5895" max="5896" width="9.140625" style="1523" customWidth="1"/>
    <col min="5897" max="5898" width="18.42578125" style="1523" bestFit="1" customWidth="1"/>
    <col min="5899" max="5899" width="18.5703125" style="1523" customWidth="1"/>
    <col min="5900" max="6144" width="9.140625" style="1523"/>
    <col min="6145" max="6145" width="103.42578125" style="1523" customWidth="1"/>
    <col min="6146" max="6146" width="18.140625" style="1523" customWidth="1"/>
    <col min="6147" max="6147" width="14" style="1523" customWidth="1"/>
    <col min="6148" max="6148" width="14.5703125" style="1523" customWidth="1"/>
    <col min="6149" max="6149" width="18.85546875" style="1523" customWidth="1"/>
    <col min="6150" max="6150" width="3.7109375" style="1523" customWidth="1"/>
    <col min="6151" max="6152" width="9.140625" style="1523" customWidth="1"/>
    <col min="6153" max="6154" width="18.42578125" style="1523" bestFit="1" customWidth="1"/>
    <col min="6155" max="6155" width="18.5703125" style="1523" customWidth="1"/>
    <col min="6156" max="6400" width="9.140625" style="1523"/>
    <col min="6401" max="6401" width="103.42578125" style="1523" customWidth="1"/>
    <col min="6402" max="6402" width="18.140625" style="1523" customWidth="1"/>
    <col min="6403" max="6403" width="14" style="1523" customWidth="1"/>
    <col min="6404" max="6404" width="14.5703125" style="1523" customWidth="1"/>
    <col min="6405" max="6405" width="18.85546875" style="1523" customWidth="1"/>
    <col min="6406" max="6406" width="3.7109375" style="1523" customWidth="1"/>
    <col min="6407" max="6408" width="9.140625" style="1523" customWidth="1"/>
    <col min="6409" max="6410" width="18.42578125" style="1523" bestFit="1" customWidth="1"/>
    <col min="6411" max="6411" width="18.5703125" style="1523" customWidth="1"/>
    <col min="6412" max="6656" width="9.140625" style="1523"/>
    <col min="6657" max="6657" width="103.42578125" style="1523" customWidth="1"/>
    <col min="6658" max="6658" width="18.140625" style="1523" customWidth="1"/>
    <col min="6659" max="6659" width="14" style="1523" customWidth="1"/>
    <col min="6660" max="6660" width="14.5703125" style="1523" customWidth="1"/>
    <col min="6661" max="6661" width="18.85546875" style="1523" customWidth="1"/>
    <col min="6662" max="6662" width="3.7109375" style="1523" customWidth="1"/>
    <col min="6663" max="6664" width="9.140625" style="1523" customWidth="1"/>
    <col min="6665" max="6666" width="18.42578125" style="1523" bestFit="1" customWidth="1"/>
    <col min="6667" max="6667" width="18.5703125" style="1523" customWidth="1"/>
    <col min="6668" max="6912" width="9.140625" style="1523"/>
    <col min="6913" max="6913" width="103.42578125" style="1523" customWidth="1"/>
    <col min="6914" max="6914" width="18.140625" style="1523" customWidth="1"/>
    <col min="6915" max="6915" width="14" style="1523" customWidth="1"/>
    <col min="6916" max="6916" width="14.5703125" style="1523" customWidth="1"/>
    <col min="6917" max="6917" width="18.85546875" style="1523" customWidth="1"/>
    <col min="6918" max="6918" width="3.7109375" style="1523" customWidth="1"/>
    <col min="6919" max="6920" width="9.140625" style="1523" customWidth="1"/>
    <col min="6921" max="6922" width="18.42578125" style="1523" bestFit="1" customWidth="1"/>
    <col min="6923" max="6923" width="18.5703125" style="1523" customWidth="1"/>
    <col min="6924" max="7168" width="9.140625" style="1523"/>
    <col min="7169" max="7169" width="103.42578125" style="1523" customWidth="1"/>
    <col min="7170" max="7170" width="18.140625" style="1523" customWidth="1"/>
    <col min="7171" max="7171" width="14" style="1523" customWidth="1"/>
    <col min="7172" max="7172" width="14.5703125" style="1523" customWidth="1"/>
    <col min="7173" max="7173" width="18.85546875" style="1523" customWidth="1"/>
    <col min="7174" max="7174" width="3.7109375" style="1523" customWidth="1"/>
    <col min="7175" max="7176" width="9.140625" style="1523" customWidth="1"/>
    <col min="7177" max="7178" width="18.42578125" style="1523" bestFit="1" customWidth="1"/>
    <col min="7179" max="7179" width="18.5703125" style="1523" customWidth="1"/>
    <col min="7180" max="7424" width="9.140625" style="1523"/>
    <col min="7425" max="7425" width="103.42578125" style="1523" customWidth="1"/>
    <col min="7426" max="7426" width="18.140625" style="1523" customWidth="1"/>
    <col min="7427" max="7427" width="14" style="1523" customWidth="1"/>
    <col min="7428" max="7428" width="14.5703125" style="1523" customWidth="1"/>
    <col min="7429" max="7429" width="18.85546875" style="1523" customWidth="1"/>
    <col min="7430" max="7430" width="3.7109375" style="1523" customWidth="1"/>
    <col min="7431" max="7432" width="9.140625" style="1523" customWidth="1"/>
    <col min="7433" max="7434" width="18.42578125" style="1523" bestFit="1" customWidth="1"/>
    <col min="7435" max="7435" width="18.5703125" style="1523" customWidth="1"/>
    <col min="7436" max="7680" width="9.140625" style="1523"/>
    <col min="7681" max="7681" width="103.42578125" style="1523" customWidth="1"/>
    <col min="7682" max="7682" width="18.140625" style="1523" customWidth="1"/>
    <col min="7683" max="7683" width="14" style="1523" customWidth="1"/>
    <col min="7684" max="7684" width="14.5703125" style="1523" customWidth="1"/>
    <col min="7685" max="7685" width="18.85546875" style="1523" customWidth="1"/>
    <col min="7686" max="7686" width="3.7109375" style="1523" customWidth="1"/>
    <col min="7687" max="7688" width="9.140625" style="1523" customWidth="1"/>
    <col min="7689" max="7690" width="18.42578125" style="1523" bestFit="1" customWidth="1"/>
    <col min="7691" max="7691" width="18.5703125" style="1523" customWidth="1"/>
    <col min="7692" max="7936" width="9.140625" style="1523"/>
    <col min="7937" max="7937" width="103.42578125" style="1523" customWidth="1"/>
    <col min="7938" max="7938" width="18.140625" style="1523" customWidth="1"/>
    <col min="7939" max="7939" width="14" style="1523" customWidth="1"/>
    <col min="7940" max="7940" width="14.5703125" style="1523" customWidth="1"/>
    <col min="7941" max="7941" width="18.85546875" style="1523" customWidth="1"/>
    <col min="7942" max="7942" width="3.7109375" style="1523" customWidth="1"/>
    <col min="7943" max="7944" width="9.140625" style="1523" customWidth="1"/>
    <col min="7945" max="7946" width="18.42578125" style="1523" bestFit="1" customWidth="1"/>
    <col min="7947" max="7947" width="18.5703125" style="1523" customWidth="1"/>
    <col min="7948" max="8192" width="9.140625" style="1523"/>
    <col min="8193" max="8193" width="103.42578125" style="1523" customWidth="1"/>
    <col min="8194" max="8194" width="18.140625" style="1523" customWidth="1"/>
    <col min="8195" max="8195" width="14" style="1523" customWidth="1"/>
    <col min="8196" max="8196" width="14.5703125" style="1523" customWidth="1"/>
    <col min="8197" max="8197" width="18.85546875" style="1523" customWidth="1"/>
    <col min="8198" max="8198" width="3.7109375" style="1523" customWidth="1"/>
    <col min="8199" max="8200" width="9.140625" style="1523" customWidth="1"/>
    <col min="8201" max="8202" width="18.42578125" style="1523" bestFit="1" customWidth="1"/>
    <col min="8203" max="8203" width="18.5703125" style="1523" customWidth="1"/>
    <col min="8204" max="8448" width="9.140625" style="1523"/>
    <col min="8449" max="8449" width="103.42578125" style="1523" customWidth="1"/>
    <col min="8450" max="8450" width="18.140625" style="1523" customWidth="1"/>
    <col min="8451" max="8451" width="14" style="1523" customWidth="1"/>
    <col min="8452" max="8452" width="14.5703125" style="1523" customWidth="1"/>
    <col min="8453" max="8453" width="18.85546875" style="1523" customWidth="1"/>
    <col min="8454" max="8454" width="3.7109375" style="1523" customWidth="1"/>
    <col min="8455" max="8456" width="9.140625" style="1523" customWidth="1"/>
    <col min="8457" max="8458" width="18.42578125" style="1523" bestFit="1" customWidth="1"/>
    <col min="8459" max="8459" width="18.5703125" style="1523" customWidth="1"/>
    <col min="8460" max="8704" width="9.140625" style="1523"/>
    <col min="8705" max="8705" width="103.42578125" style="1523" customWidth="1"/>
    <col min="8706" max="8706" width="18.140625" style="1523" customWidth="1"/>
    <col min="8707" max="8707" width="14" style="1523" customWidth="1"/>
    <col min="8708" max="8708" width="14.5703125" style="1523" customWidth="1"/>
    <col min="8709" max="8709" width="18.85546875" style="1523" customWidth="1"/>
    <col min="8710" max="8710" width="3.7109375" style="1523" customWidth="1"/>
    <col min="8711" max="8712" width="9.140625" style="1523" customWidth="1"/>
    <col min="8713" max="8714" width="18.42578125" style="1523" bestFit="1" customWidth="1"/>
    <col min="8715" max="8715" width="18.5703125" style="1523" customWidth="1"/>
    <col min="8716" max="8960" width="9.140625" style="1523"/>
    <col min="8961" max="8961" width="103.42578125" style="1523" customWidth="1"/>
    <col min="8962" max="8962" width="18.140625" style="1523" customWidth="1"/>
    <col min="8963" max="8963" width="14" style="1523" customWidth="1"/>
    <col min="8964" max="8964" width="14.5703125" style="1523" customWidth="1"/>
    <col min="8965" max="8965" width="18.85546875" style="1523" customWidth="1"/>
    <col min="8966" max="8966" width="3.7109375" style="1523" customWidth="1"/>
    <col min="8967" max="8968" width="9.140625" style="1523" customWidth="1"/>
    <col min="8969" max="8970" width="18.42578125" style="1523" bestFit="1" customWidth="1"/>
    <col min="8971" max="8971" width="18.5703125" style="1523" customWidth="1"/>
    <col min="8972" max="9216" width="9.140625" style="1523"/>
    <col min="9217" max="9217" width="103.42578125" style="1523" customWidth="1"/>
    <col min="9218" max="9218" width="18.140625" style="1523" customWidth="1"/>
    <col min="9219" max="9219" width="14" style="1523" customWidth="1"/>
    <col min="9220" max="9220" width="14.5703125" style="1523" customWidth="1"/>
    <col min="9221" max="9221" width="18.85546875" style="1523" customWidth="1"/>
    <col min="9222" max="9222" width="3.7109375" style="1523" customWidth="1"/>
    <col min="9223" max="9224" width="9.140625" style="1523" customWidth="1"/>
    <col min="9225" max="9226" width="18.42578125" style="1523" bestFit="1" customWidth="1"/>
    <col min="9227" max="9227" width="18.5703125" style="1523" customWidth="1"/>
    <col min="9228" max="9472" width="9.140625" style="1523"/>
    <col min="9473" max="9473" width="103.42578125" style="1523" customWidth="1"/>
    <col min="9474" max="9474" width="18.140625" style="1523" customWidth="1"/>
    <col min="9475" max="9475" width="14" style="1523" customWidth="1"/>
    <col min="9476" max="9476" width="14.5703125" style="1523" customWidth="1"/>
    <col min="9477" max="9477" width="18.85546875" style="1523" customWidth="1"/>
    <col min="9478" max="9478" width="3.7109375" style="1523" customWidth="1"/>
    <col min="9479" max="9480" width="9.140625" style="1523" customWidth="1"/>
    <col min="9481" max="9482" width="18.42578125" style="1523" bestFit="1" customWidth="1"/>
    <col min="9483" max="9483" width="18.5703125" style="1523" customWidth="1"/>
    <col min="9484" max="9728" width="9.140625" style="1523"/>
    <col min="9729" max="9729" width="103.42578125" style="1523" customWidth="1"/>
    <col min="9730" max="9730" width="18.140625" style="1523" customWidth="1"/>
    <col min="9731" max="9731" width="14" style="1523" customWidth="1"/>
    <col min="9732" max="9732" width="14.5703125" style="1523" customWidth="1"/>
    <col min="9733" max="9733" width="18.85546875" style="1523" customWidth="1"/>
    <col min="9734" max="9734" width="3.7109375" style="1523" customWidth="1"/>
    <col min="9735" max="9736" width="9.140625" style="1523" customWidth="1"/>
    <col min="9737" max="9738" width="18.42578125" style="1523" bestFit="1" customWidth="1"/>
    <col min="9739" max="9739" width="18.5703125" style="1523" customWidth="1"/>
    <col min="9740" max="9984" width="9.140625" style="1523"/>
    <col min="9985" max="9985" width="103.42578125" style="1523" customWidth="1"/>
    <col min="9986" max="9986" width="18.140625" style="1523" customWidth="1"/>
    <col min="9987" max="9987" width="14" style="1523" customWidth="1"/>
    <col min="9988" max="9988" width="14.5703125" style="1523" customWidth="1"/>
    <col min="9989" max="9989" width="18.85546875" style="1523" customWidth="1"/>
    <col min="9990" max="9990" width="3.7109375" style="1523" customWidth="1"/>
    <col min="9991" max="9992" width="9.140625" style="1523" customWidth="1"/>
    <col min="9993" max="9994" width="18.42578125" style="1523" bestFit="1" customWidth="1"/>
    <col min="9995" max="9995" width="18.5703125" style="1523" customWidth="1"/>
    <col min="9996" max="10240" width="9.140625" style="1523"/>
    <col min="10241" max="10241" width="103.42578125" style="1523" customWidth="1"/>
    <col min="10242" max="10242" width="18.140625" style="1523" customWidth="1"/>
    <col min="10243" max="10243" width="14" style="1523" customWidth="1"/>
    <col min="10244" max="10244" width="14.5703125" style="1523" customWidth="1"/>
    <col min="10245" max="10245" width="18.85546875" style="1523" customWidth="1"/>
    <col min="10246" max="10246" width="3.7109375" style="1523" customWidth="1"/>
    <col min="10247" max="10248" width="9.140625" style="1523" customWidth="1"/>
    <col min="10249" max="10250" width="18.42578125" style="1523" bestFit="1" customWidth="1"/>
    <col min="10251" max="10251" width="18.5703125" style="1523" customWidth="1"/>
    <col min="10252" max="10496" width="9.140625" style="1523"/>
    <col min="10497" max="10497" width="103.42578125" style="1523" customWidth="1"/>
    <col min="10498" max="10498" width="18.140625" style="1523" customWidth="1"/>
    <col min="10499" max="10499" width="14" style="1523" customWidth="1"/>
    <col min="10500" max="10500" width="14.5703125" style="1523" customWidth="1"/>
    <col min="10501" max="10501" width="18.85546875" style="1523" customWidth="1"/>
    <col min="10502" max="10502" width="3.7109375" style="1523" customWidth="1"/>
    <col min="10503" max="10504" width="9.140625" style="1523" customWidth="1"/>
    <col min="10505" max="10506" width="18.42578125" style="1523" bestFit="1" customWidth="1"/>
    <col min="10507" max="10507" width="18.5703125" style="1523" customWidth="1"/>
    <col min="10508" max="10752" width="9.140625" style="1523"/>
    <col min="10753" max="10753" width="103.42578125" style="1523" customWidth="1"/>
    <col min="10754" max="10754" width="18.140625" style="1523" customWidth="1"/>
    <col min="10755" max="10755" width="14" style="1523" customWidth="1"/>
    <col min="10756" max="10756" width="14.5703125" style="1523" customWidth="1"/>
    <col min="10757" max="10757" width="18.85546875" style="1523" customWidth="1"/>
    <col min="10758" max="10758" width="3.7109375" style="1523" customWidth="1"/>
    <col min="10759" max="10760" width="9.140625" style="1523" customWidth="1"/>
    <col min="10761" max="10762" width="18.42578125" style="1523" bestFit="1" customWidth="1"/>
    <col min="10763" max="10763" width="18.5703125" style="1523" customWidth="1"/>
    <col min="10764" max="11008" width="9.140625" style="1523"/>
    <col min="11009" max="11009" width="103.42578125" style="1523" customWidth="1"/>
    <col min="11010" max="11010" width="18.140625" style="1523" customWidth="1"/>
    <col min="11011" max="11011" width="14" style="1523" customWidth="1"/>
    <col min="11012" max="11012" width="14.5703125" style="1523" customWidth="1"/>
    <col min="11013" max="11013" width="18.85546875" style="1523" customWidth="1"/>
    <col min="11014" max="11014" width="3.7109375" style="1523" customWidth="1"/>
    <col min="11015" max="11016" width="9.140625" style="1523" customWidth="1"/>
    <col min="11017" max="11018" width="18.42578125" style="1523" bestFit="1" customWidth="1"/>
    <col min="11019" max="11019" width="18.5703125" style="1523" customWidth="1"/>
    <col min="11020" max="11264" width="9.140625" style="1523"/>
    <col min="11265" max="11265" width="103.42578125" style="1523" customWidth="1"/>
    <col min="11266" max="11266" width="18.140625" style="1523" customWidth="1"/>
    <col min="11267" max="11267" width="14" style="1523" customWidth="1"/>
    <col min="11268" max="11268" width="14.5703125" style="1523" customWidth="1"/>
    <col min="11269" max="11269" width="18.85546875" style="1523" customWidth="1"/>
    <col min="11270" max="11270" width="3.7109375" style="1523" customWidth="1"/>
    <col min="11271" max="11272" width="9.140625" style="1523" customWidth="1"/>
    <col min="11273" max="11274" width="18.42578125" style="1523" bestFit="1" customWidth="1"/>
    <col min="11275" max="11275" width="18.5703125" style="1523" customWidth="1"/>
    <col min="11276" max="11520" width="9.140625" style="1523"/>
    <col min="11521" max="11521" width="103.42578125" style="1523" customWidth="1"/>
    <col min="11522" max="11522" width="18.140625" style="1523" customWidth="1"/>
    <col min="11523" max="11523" width="14" style="1523" customWidth="1"/>
    <col min="11524" max="11524" width="14.5703125" style="1523" customWidth="1"/>
    <col min="11525" max="11525" width="18.85546875" style="1523" customWidth="1"/>
    <col min="11526" max="11526" width="3.7109375" style="1523" customWidth="1"/>
    <col min="11527" max="11528" width="9.140625" style="1523" customWidth="1"/>
    <col min="11529" max="11530" width="18.42578125" style="1523" bestFit="1" customWidth="1"/>
    <col min="11531" max="11531" width="18.5703125" style="1523" customWidth="1"/>
    <col min="11532" max="11776" width="9.140625" style="1523"/>
    <col min="11777" max="11777" width="103.42578125" style="1523" customWidth="1"/>
    <col min="11778" max="11778" width="18.140625" style="1523" customWidth="1"/>
    <col min="11779" max="11779" width="14" style="1523" customWidth="1"/>
    <col min="11780" max="11780" width="14.5703125" style="1523" customWidth="1"/>
    <col min="11781" max="11781" width="18.85546875" style="1523" customWidth="1"/>
    <col min="11782" max="11782" width="3.7109375" style="1523" customWidth="1"/>
    <col min="11783" max="11784" width="9.140625" style="1523" customWidth="1"/>
    <col min="11785" max="11786" width="18.42578125" style="1523" bestFit="1" customWidth="1"/>
    <col min="11787" max="11787" width="18.5703125" style="1523" customWidth="1"/>
    <col min="11788" max="12032" width="9.140625" style="1523"/>
    <col min="12033" max="12033" width="103.42578125" style="1523" customWidth="1"/>
    <col min="12034" max="12034" width="18.140625" style="1523" customWidth="1"/>
    <col min="12035" max="12035" width="14" style="1523" customWidth="1"/>
    <col min="12036" max="12036" width="14.5703125" style="1523" customWidth="1"/>
    <col min="12037" max="12037" width="18.85546875" style="1523" customWidth="1"/>
    <col min="12038" max="12038" width="3.7109375" style="1523" customWidth="1"/>
    <col min="12039" max="12040" width="9.140625" style="1523" customWidth="1"/>
    <col min="12041" max="12042" width="18.42578125" style="1523" bestFit="1" customWidth="1"/>
    <col min="12043" max="12043" width="18.5703125" style="1523" customWidth="1"/>
    <col min="12044" max="12288" width="9.140625" style="1523"/>
    <col min="12289" max="12289" width="103.42578125" style="1523" customWidth="1"/>
    <col min="12290" max="12290" width="18.140625" style="1523" customWidth="1"/>
    <col min="12291" max="12291" width="14" style="1523" customWidth="1"/>
    <col min="12292" max="12292" width="14.5703125" style="1523" customWidth="1"/>
    <col min="12293" max="12293" width="18.85546875" style="1523" customWidth="1"/>
    <col min="12294" max="12294" width="3.7109375" style="1523" customWidth="1"/>
    <col min="12295" max="12296" width="9.140625" style="1523" customWidth="1"/>
    <col min="12297" max="12298" width="18.42578125" style="1523" bestFit="1" customWidth="1"/>
    <col min="12299" max="12299" width="18.5703125" style="1523" customWidth="1"/>
    <col min="12300" max="12544" width="9.140625" style="1523"/>
    <col min="12545" max="12545" width="103.42578125" style="1523" customWidth="1"/>
    <col min="12546" max="12546" width="18.140625" style="1523" customWidth="1"/>
    <col min="12547" max="12547" width="14" style="1523" customWidth="1"/>
    <col min="12548" max="12548" width="14.5703125" style="1523" customWidth="1"/>
    <col min="12549" max="12549" width="18.85546875" style="1523" customWidth="1"/>
    <col min="12550" max="12550" width="3.7109375" style="1523" customWidth="1"/>
    <col min="12551" max="12552" width="9.140625" style="1523" customWidth="1"/>
    <col min="12553" max="12554" width="18.42578125" style="1523" bestFit="1" customWidth="1"/>
    <col min="12555" max="12555" width="18.5703125" style="1523" customWidth="1"/>
    <col min="12556" max="12800" width="9.140625" style="1523"/>
    <col min="12801" max="12801" width="103.42578125" style="1523" customWidth="1"/>
    <col min="12802" max="12802" width="18.140625" style="1523" customWidth="1"/>
    <col min="12803" max="12803" width="14" style="1523" customWidth="1"/>
    <col min="12804" max="12804" width="14.5703125" style="1523" customWidth="1"/>
    <col min="12805" max="12805" width="18.85546875" style="1523" customWidth="1"/>
    <col min="12806" max="12806" width="3.7109375" style="1523" customWidth="1"/>
    <col min="12807" max="12808" width="9.140625" style="1523" customWidth="1"/>
    <col min="12809" max="12810" width="18.42578125" style="1523" bestFit="1" customWidth="1"/>
    <col min="12811" max="12811" width="18.5703125" style="1523" customWidth="1"/>
    <col min="12812" max="13056" width="9.140625" style="1523"/>
    <col min="13057" max="13057" width="103.42578125" style="1523" customWidth="1"/>
    <col min="13058" max="13058" width="18.140625" style="1523" customWidth="1"/>
    <col min="13059" max="13059" width="14" style="1523" customWidth="1"/>
    <col min="13060" max="13060" width="14.5703125" style="1523" customWidth="1"/>
    <col min="13061" max="13061" width="18.85546875" style="1523" customWidth="1"/>
    <col min="13062" max="13062" width="3.7109375" style="1523" customWidth="1"/>
    <col min="13063" max="13064" width="9.140625" style="1523" customWidth="1"/>
    <col min="13065" max="13066" width="18.42578125" style="1523" bestFit="1" customWidth="1"/>
    <col min="13067" max="13067" width="18.5703125" style="1523" customWidth="1"/>
    <col min="13068" max="13312" width="9.140625" style="1523"/>
    <col min="13313" max="13313" width="103.42578125" style="1523" customWidth="1"/>
    <col min="13314" max="13314" width="18.140625" style="1523" customWidth="1"/>
    <col min="13315" max="13315" width="14" style="1523" customWidth="1"/>
    <col min="13316" max="13316" width="14.5703125" style="1523" customWidth="1"/>
    <col min="13317" max="13317" width="18.85546875" style="1523" customWidth="1"/>
    <col min="13318" max="13318" width="3.7109375" style="1523" customWidth="1"/>
    <col min="13319" max="13320" width="9.140625" style="1523" customWidth="1"/>
    <col min="13321" max="13322" width="18.42578125" style="1523" bestFit="1" customWidth="1"/>
    <col min="13323" max="13323" width="18.5703125" style="1523" customWidth="1"/>
    <col min="13324" max="13568" width="9.140625" style="1523"/>
    <col min="13569" max="13569" width="103.42578125" style="1523" customWidth="1"/>
    <col min="13570" max="13570" width="18.140625" style="1523" customWidth="1"/>
    <col min="13571" max="13571" width="14" style="1523" customWidth="1"/>
    <col min="13572" max="13572" width="14.5703125" style="1523" customWidth="1"/>
    <col min="13573" max="13573" width="18.85546875" style="1523" customWidth="1"/>
    <col min="13574" max="13574" width="3.7109375" style="1523" customWidth="1"/>
    <col min="13575" max="13576" width="9.140625" style="1523" customWidth="1"/>
    <col min="13577" max="13578" width="18.42578125" style="1523" bestFit="1" customWidth="1"/>
    <col min="13579" max="13579" width="18.5703125" style="1523" customWidth="1"/>
    <col min="13580" max="13824" width="9.140625" style="1523"/>
    <col min="13825" max="13825" width="103.42578125" style="1523" customWidth="1"/>
    <col min="13826" max="13826" width="18.140625" style="1523" customWidth="1"/>
    <col min="13827" max="13827" width="14" style="1523" customWidth="1"/>
    <col min="13828" max="13828" width="14.5703125" style="1523" customWidth="1"/>
    <col min="13829" max="13829" width="18.85546875" style="1523" customWidth="1"/>
    <col min="13830" max="13830" width="3.7109375" style="1523" customWidth="1"/>
    <col min="13831" max="13832" width="9.140625" style="1523" customWidth="1"/>
    <col min="13833" max="13834" width="18.42578125" style="1523" bestFit="1" customWidth="1"/>
    <col min="13835" max="13835" width="18.5703125" style="1523" customWidth="1"/>
    <col min="13836" max="14080" width="9.140625" style="1523"/>
    <col min="14081" max="14081" width="103.42578125" style="1523" customWidth="1"/>
    <col min="14082" max="14082" width="18.140625" style="1523" customWidth="1"/>
    <col min="14083" max="14083" width="14" style="1523" customWidth="1"/>
    <col min="14084" max="14084" width="14.5703125" style="1523" customWidth="1"/>
    <col min="14085" max="14085" width="18.85546875" style="1523" customWidth="1"/>
    <col min="14086" max="14086" width="3.7109375" style="1523" customWidth="1"/>
    <col min="14087" max="14088" width="9.140625" style="1523" customWidth="1"/>
    <col min="14089" max="14090" width="18.42578125" style="1523" bestFit="1" customWidth="1"/>
    <col min="14091" max="14091" width="18.5703125" style="1523" customWidth="1"/>
    <col min="14092" max="14336" width="9.140625" style="1523"/>
    <col min="14337" max="14337" width="103.42578125" style="1523" customWidth="1"/>
    <col min="14338" max="14338" width="18.140625" style="1523" customWidth="1"/>
    <col min="14339" max="14339" width="14" style="1523" customWidth="1"/>
    <col min="14340" max="14340" width="14.5703125" style="1523" customWidth="1"/>
    <col min="14341" max="14341" width="18.85546875" style="1523" customWidth="1"/>
    <col min="14342" max="14342" width="3.7109375" style="1523" customWidth="1"/>
    <col min="14343" max="14344" width="9.140625" style="1523" customWidth="1"/>
    <col min="14345" max="14346" width="18.42578125" style="1523" bestFit="1" customWidth="1"/>
    <col min="14347" max="14347" width="18.5703125" style="1523" customWidth="1"/>
    <col min="14348" max="14592" width="9.140625" style="1523"/>
    <col min="14593" max="14593" width="103.42578125" style="1523" customWidth="1"/>
    <col min="14594" max="14594" width="18.140625" style="1523" customWidth="1"/>
    <col min="14595" max="14595" width="14" style="1523" customWidth="1"/>
    <col min="14596" max="14596" width="14.5703125" style="1523" customWidth="1"/>
    <col min="14597" max="14597" width="18.85546875" style="1523" customWidth="1"/>
    <col min="14598" max="14598" width="3.7109375" style="1523" customWidth="1"/>
    <col min="14599" max="14600" width="9.140625" style="1523" customWidth="1"/>
    <col min="14601" max="14602" width="18.42578125" style="1523" bestFit="1" customWidth="1"/>
    <col min="14603" max="14603" width="18.5703125" style="1523" customWidth="1"/>
    <col min="14604" max="14848" width="9.140625" style="1523"/>
    <col min="14849" max="14849" width="103.42578125" style="1523" customWidth="1"/>
    <col min="14850" max="14850" width="18.140625" style="1523" customWidth="1"/>
    <col min="14851" max="14851" width="14" style="1523" customWidth="1"/>
    <col min="14852" max="14852" width="14.5703125" style="1523" customWidth="1"/>
    <col min="14853" max="14853" width="18.85546875" style="1523" customWidth="1"/>
    <col min="14854" max="14854" width="3.7109375" style="1523" customWidth="1"/>
    <col min="14855" max="14856" width="9.140625" style="1523" customWidth="1"/>
    <col min="14857" max="14858" width="18.42578125" style="1523" bestFit="1" customWidth="1"/>
    <col min="14859" max="14859" width="18.5703125" style="1523" customWidth="1"/>
    <col min="14860" max="15104" width="9.140625" style="1523"/>
    <col min="15105" max="15105" width="103.42578125" style="1523" customWidth="1"/>
    <col min="15106" max="15106" width="18.140625" style="1523" customWidth="1"/>
    <col min="15107" max="15107" width="14" style="1523" customWidth="1"/>
    <col min="15108" max="15108" width="14.5703125" style="1523" customWidth="1"/>
    <col min="15109" max="15109" width="18.85546875" style="1523" customWidth="1"/>
    <col min="15110" max="15110" width="3.7109375" style="1523" customWidth="1"/>
    <col min="15111" max="15112" width="9.140625" style="1523" customWidth="1"/>
    <col min="15113" max="15114" width="18.42578125" style="1523" bestFit="1" customWidth="1"/>
    <col min="15115" max="15115" width="18.5703125" style="1523" customWidth="1"/>
    <col min="15116" max="15360" width="9.140625" style="1523"/>
    <col min="15361" max="15361" width="103.42578125" style="1523" customWidth="1"/>
    <col min="15362" max="15362" width="18.140625" style="1523" customWidth="1"/>
    <col min="15363" max="15363" width="14" style="1523" customWidth="1"/>
    <col min="15364" max="15364" width="14.5703125" style="1523" customWidth="1"/>
    <col min="15365" max="15365" width="18.85546875" style="1523" customWidth="1"/>
    <col min="15366" max="15366" width="3.7109375" style="1523" customWidth="1"/>
    <col min="15367" max="15368" width="9.140625" style="1523" customWidth="1"/>
    <col min="15369" max="15370" width="18.42578125" style="1523" bestFit="1" customWidth="1"/>
    <col min="15371" max="15371" width="18.5703125" style="1523" customWidth="1"/>
    <col min="15372" max="15616" width="9.140625" style="1523"/>
    <col min="15617" max="15617" width="103.42578125" style="1523" customWidth="1"/>
    <col min="15618" max="15618" width="18.140625" style="1523" customWidth="1"/>
    <col min="15619" max="15619" width="14" style="1523" customWidth="1"/>
    <col min="15620" max="15620" width="14.5703125" style="1523" customWidth="1"/>
    <col min="15621" max="15621" width="18.85546875" style="1523" customWidth="1"/>
    <col min="15622" max="15622" width="3.7109375" style="1523" customWidth="1"/>
    <col min="15623" max="15624" width="9.140625" style="1523" customWidth="1"/>
    <col min="15625" max="15626" width="18.42578125" style="1523" bestFit="1" customWidth="1"/>
    <col min="15627" max="15627" width="18.5703125" style="1523" customWidth="1"/>
    <col min="15628" max="15872" width="9.140625" style="1523"/>
    <col min="15873" max="15873" width="103.42578125" style="1523" customWidth="1"/>
    <col min="15874" max="15874" width="18.140625" style="1523" customWidth="1"/>
    <col min="15875" max="15875" width="14" style="1523" customWidth="1"/>
    <col min="15876" max="15876" width="14.5703125" style="1523" customWidth="1"/>
    <col min="15877" max="15877" width="18.85546875" style="1523" customWidth="1"/>
    <col min="15878" max="15878" width="3.7109375" style="1523" customWidth="1"/>
    <col min="15879" max="15880" width="9.140625" style="1523" customWidth="1"/>
    <col min="15881" max="15882" width="18.42578125" style="1523" bestFit="1" customWidth="1"/>
    <col min="15883" max="15883" width="18.5703125" style="1523" customWidth="1"/>
    <col min="15884" max="16128" width="9.140625" style="1523"/>
    <col min="16129" max="16129" width="103.42578125" style="1523" customWidth="1"/>
    <col min="16130" max="16130" width="18.140625" style="1523" customWidth="1"/>
    <col min="16131" max="16131" width="14" style="1523" customWidth="1"/>
    <col min="16132" max="16132" width="14.5703125" style="1523" customWidth="1"/>
    <col min="16133" max="16133" width="18.85546875" style="1523" customWidth="1"/>
    <col min="16134" max="16134" width="3.7109375" style="1523" customWidth="1"/>
    <col min="16135" max="16136" width="9.140625" style="1523" customWidth="1"/>
    <col min="16137" max="16138" width="18.42578125" style="1523" bestFit="1" customWidth="1"/>
    <col min="16139" max="16139" width="18.5703125" style="1523" customWidth="1"/>
    <col min="16140" max="16384" width="9.140625" style="1523"/>
  </cols>
  <sheetData>
    <row r="1" spans="1:7" s="258" customFormat="1" ht="2.25" customHeight="1">
      <c r="A1" s="768"/>
      <c r="B1" s="1777"/>
      <c r="C1" s="1777"/>
      <c r="D1" s="1777"/>
      <c r="E1" s="1777"/>
    </row>
    <row r="2" spans="1:7" s="259" customFormat="1" ht="50.25" customHeight="1">
      <c r="A2" s="1652" t="s">
        <v>1159</v>
      </c>
      <c r="B2" s="1652"/>
      <c r="C2" s="1652"/>
      <c r="D2" s="1652"/>
      <c r="E2" s="1652"/>
    </row>
    <row r="3" spans="1:7" s="259" customFormat="1" ht="34.5" customHeight="1">
      <c r="A3" s="1652" t="s">
        <v>1075</v>
      </c>
      <c r="B3" s="1652"/>
      <c r="C3" s="1652"/>
      <c r="D3" s="1652"/>
      <c r="E3" s="1778"/>
    </row>
    <row r="4" spans="1:7" s="259" customFormat="1" ht="34.5" customHeight="1">
      <c r="A4" s="1652" t="s">
        <v>1465</v>
      </c>
      <c r="B4" s="1652"/>
      <c r="C4" s="1652"/>
      <c r="D4" s="1652"/>
      <c r="E4" s="1652"/>
    </row>
    <row r="5" spans="1:7" s="852" customFormat="1" ht="54.75" customHeight="1">
      <c r="A5" s="1653" t="s">
        <v>596</v>
      </c>
      <c r="B5" s="1653"/>
      <c r="C5" s="1653"/>
      <c r="D5" s="1653"/>
      <c r="E5" s="1653"/>
    </row>
    <row r="6" spans="1:7" ht="6" customHeight="1">
      <c r="F6" s="1523"/>
      <c r="G6" s="1523"/>
    </row>
    <row r="7" spans="1:7" ht="4.5" customHeight="1">
      <c r="A7" s="191"/>
      <c r="B7" s="1779"/>
      <c r="C7" s="1779"/>
      <c r="D7" s="1779"/>
      <c r="E7" s="1779"/>
      <c r="F7" s="1523"/>
      <c r="G7" s="1523"/>
    </row>
    <row r="8" spans="1:7" s="1072" customFormat="1" ht="45" customHeight="1">
      <c r="A8" s="1780"/>
      <c r="B8" s="1781" t="s">
        <v>222</v>
      </c>
      <c r="C8" s="1781" t="s">
        <v>224</v>
      </c>
      <c r="D8" s="1781" t="s">
        <v>226</v>
      </c>
      <c r="E8" s="1782" t="s">
        <v>1160</v>
      </c>
    </row>
    <row r="9" spans="1:7" s="1072" customFormat="1" ht="45" customHeight="1">
      <c r="A9" s="1783" t="s">
        <v>716</v>
      </c>
      <c r="B9" s="1781"/>
      <c r="C9" s="1781"/>
      <c r="D9" s="1781"/>
      <c r="E9" s="1782"/>
    </row>
    <row r="10" spans="1:7" s="735" customFormat="1" ht="23.25" customHeight="1">
      <c r="A10" s="1784" t="s">
        <v>279</v>
      </c>
      <c r="B10" s="1785">
        <v>629717.16084999999</v>
      </c>
      <c r="C10" s="1785">
        <v>176113.89550000001</v>
      </c>
      <c r="D10" s="1785">
        <v>229055.28566999998</v>
      </c>
      <c r="E10" s="1785">
        <v>1034886.34202</v>
      </c>
    </row>
    <row r="11" spans="1:7" s="735" customFormat="1" ht="21.75" customHeight="1">
      <c r="A11" s="1094" t="s">
        <v>280</v>
      </c>
      <c r="B11" s="1786">
        <v>72541.750079999998</v>
      </c>
      <c r="C11" s="1786">
        <v>478.20832000000001</v>
      </c>
      <c r="D11" s="1786">
        <v>5644.1306500000001</v>
      </c>
      <c r="E11" s="1786">
        <v>78664.08905000001</v>
      </c>
    </row>
    <row r="12" spans="1:7" s="1099" customFormat="1" ht="20.25" customHeight="1">
      <c r="A12" s="1787" t="s">
        <v>289</v>
      </c>
      <c r="B12" s="1788">
        <v>217.25970000000001</v>
      </c>
      <c r="C12" s="1788">
        <v>2429.4582099999998</v>
      </c>
      <c r="D12" s="1788">
        <v>113.68141</v>
      </c>
      <c r="E12" s="1786">
        <v>2760.39932</v>
      </c>
    </row>
    <row r="13" spans="1:7" s="1099" customFormat="1" ht="20.25" customHeight="1">
      <c r="A13" s="1787" t="s">
        <v>298</v>
      </c>
      <c r="B13" s="1788">
        <v>475308.25612999999</v>
      </c>
      <c r="C13" s="1788">
        <v>163920.79878000001</v>
      </c>
      <c r="D13" s="1788">
        <v>214511.69816</v>
      </c>
      <c r="E13" s="1786">
        <v>853740.75306999998</v>
      </c>
    </row>
    <row r="14" spans="1:7" s="1099" customFormat="1" ht="20.25" customHeight="1">
      <c r="A14" s="1787" t="s">
        <v>300</v>
      </c>
      <c r="B14" s="1788">
        <v>379145.50305</v>
      </c>
      <c r="C14" s="1788">
        <v>147917.31722</v>
      </c>
      <c r="D14" s="1788">
        <v>210341.22336</v>
      </c>
      <c r="E14" s="1786">
        <v>737404.04362999997</v>
      </c>
    </row>
    <row r="15" spans="1:7" s="1099" customFormat="1" ht="20.25" customHeight="1">
      <c r="A15" s="1787" t="s">
        <v>1077</v>
      </c>
      <c r="B15" s="1788">
        <v>79599.956860000006</v>
      </c>
      <c r="C15" s="1788">
        <v>15276.6561</v>
      </c>
      <c r="D15" s="1788">
        <v>992.57914000000005</v>
      </c>
      <c r="E15" s="1786">
        <v>95869.1921</v>
      </c>
    </row>
    <row r="16" spans="1:7" s="1099" customFormat="1" ht="20.25" customHeight="1">
      <c r="A16" s="1787" t="s">
        <v>304</v>
      </c>
      <c r="B16" s="1788">
        <v>3256.2257500000001</v>
      </c>
      <c r="C16" s="1788">
        <v>924.29390999999998</v>
      </c>
      <c r="D16" s="1788">
        <v>2959.0617200000002</v>
      </c>
      <c r="E16" s="1786">
        <v>7139.5813799999996</v>
      </c>
    </row>
    <row r="17" spans="1:7" s="1099" customFormat="1" ht="20.25" customHeight="1">
      <c r="A17" s="1787" t="s">
        <v>1078</v>
      </c>
      <c r="B17" s="1788">
        <v>6574.0299699999996</v>
      </c>
      <c r="C17" s="1788">
        <v>687.58935999999994</v>
      </c>
      <c r="D17" s="1788">
        <v>536.06493999999998</v>
      </c>
      <c r="E17" s="1786">
        <v>7797.6842699999997</v>
      </c>
    </row>
    <row r="18" spans="1:7" s="1099" customFormat="1" ht="20.25" customHeight="1">
      <c r="A18" s="1787" t="s">
        <v>308</v>
      </c>
      <c r="B18" s="1788">
        <v>1089.6286399999999</v>
      </c>
      <c r="C18" s="1788">
        <v>744.96123</v>
      </c>
      <c r="D18" s="1788">
        <v>2012.9886999999999</v>
      </c>
      <c r="E18" s="1786">
        <v>3847.5785699999997</v>
      </c>
    </row>
    <row r="19" spans="1:7" s="1099" customFormat="1" ht="20.25" customHeight="1">
      <c r="A19" s="1787" t="s">
        <v>1079</v>
      </c>
      <c r="B19" s="1788">
        <v>2819.3472900000002</v>
      </c>
      <c r="C19" s="1788">
        <v>233.69559000000001</v>
      </c>
      <c r="D19" s="1788">
        <v>500.83096999999998</v>
      </c>
      <c r="E19" s="1786">
        <v>3553.8738499999999</v>
      </c>
    </row>
    <row r="20" spans="1:7" s="1099" customFormat="1" ht="20.25" customHeight="1">
      <c r="A20" s="1787" t="s">
        <v>311</v>
      </c>
      <c r="B20" s="1788">
        <v>7609.5843299999997</v>
      </c>
      <c r="C20" s="1788">
        <v>1916.0828700000002</v>
      </c>
      <c r="D20" s="1788">
        <v>1195.46326</v>
      </c>
      <c r="E20" s="1786">
        <v>10721.13046</v>
      </c>
    </row>
    <row r="21" spans="1:7" s="1099" customFormat="1" ht="20.25" customHeight="1">
      <c r="A21" s="1787" t="s">
        <v>318</v>
      </c>
      <c r="B21" s="1788">
        <v>-4786.0197600000001</v>
      </c>
      <c r="C21" s="1788">
        <v>-3779.7975000000001</v>
      </c>
      <c r="D21" s="1788">
        <v>-4026.5139300000001</v>
      </c>
      <c r="E21" s="1786">
        <v>-12592.331190000001</v>
      </c>
    </row>
    <row r="22" spans="1:7" s="1099" customFormat="1" ht="20.25" customHeight="1">
      <c r="A22" s="1787" t="s">
        <v>329</v>
      </c>
      <c r="B22" s="1788">
        <v>49724.481770000006</v>
      </c>
      <c r="C22" s="1788">
        <v>8897.8052399999997</v>
      </c>
      <c r="D22" s="1788">
        <v>2727.5683599999998</v>
      </c>
      <c r="E22" s="1786">
        <v>61349.855370000005</v>
      </c>
    </row>
    <row r="23" spans="1:7" s="1099" customFormat="1" ht="20.25" customHeight="1">
      <c r="A23" s="1787" t="s">
        <v>335</v>
      </c>
      <c r="B23" s="1788">
        <v>27834.825239999998</v>
      </c>
      <c r="C23" s="1788">
        <v>220.17708999999999</v>
      </c>
      <c r="D23" s="1788">
        <v>5202.0026500000004</v>
      </c>
      <c r="E23" s="1786">
        <v>33257.004979999998</v>
      </c>
    </row>
    <row r="24" spans="1:7" s="1099" customFormat="1" ht="20.25" customHeight="1">
      <c r="A24" s="1787" t="s">
        <v>341</v>
      </c>
      <c r="B24" s="1788">
        <v>25.9651</v>
      </c>
      <c r="C24" s="1788">
        <v>0</v>
      </c>
      <c r="D24" s="1788">
        <v>682.47717</v>
      </c>
      <c r="E24" s="1786">
        <v>708.44227000000001</v>
      </c>
    </row>
    <row r="25" spans="1:7" s="1099" customFormat="1" ht="20.25" customHeight="1">
      <c r="A25" s="1787" t="s">
        <v>346</v>
      </c>
      <c r="B25" s="1788">
        <v>4047.7566099999999</v>
      </c>
      <c r="C25" s="1788">
        <v>160.44685999999999</v>
      </c>
      <c r="D25" s="1788">
        <v>173.72726999999998</v>
      </c>
      <c r="E25" s="1786">
        <v>4381.9307399999998</v>
      </c>
    </row>
    <row r="26" spans="1:7" s="1099" customFormat="1" ht="22.5" customHeight="1">
      <c r="A26" s="1787" t="s">
        <v>356</v>
      </c>
      <c r="B26" s="1788">
        <v>16.866220000000002</v>
      </c>
      <c r="C26" s="1788">
        <v>7.0010000000000003</v>
      </c>
      <c r="D26" s="1788">
        <v>0</v>
      </c>
      <c r="E26" s="1786">
        <v>23.867220000000003</v>
      </c>
    </row>
    <row r="27" spans="1:7" s="735" customFormat="1" ht="15.75">
      <c r="A27" s="1787" t="s">
        <v>362</v>
      </c>
      <c r="B27" s="1788">
        <v>0</v>
      </c>
      <c r="C27" s="1788">
        <v>0</v>
      </c>
      <c r="D27" s="1788">
        <v>0</v>
      </c>
      <c r="E27" s="1788">
        <v>0</v>
      </c>
    </row>
    <row r="28" spans="1:7" ht="25.5" customHeight="1">
      <c r="A28" s="1789" t="s">
        <v>369</v>
      </c>
      <c r="B28" s="1790">
        <v>580975.42608</v>
      </c>
      <c r="C28" s="1790">
        <v>156329.35593000002</v>
      </c>
      <c r="D28" s="1790">
        <v>196337.52362999998</v>
      </c>
      <c r="E28" s="1785">
        <v>933642.30563999992</v>
      </c>
      <c r="F28" s="1523"/>
      <c r="G28" s="1523"/>
    </row>
    <row r="29" spans="1:7" ht="20.25" customHeight="1">
      <c r="A29" s="741" t="s">
        <v>370</v>
      </c>
      <c r="B29" s="929">
        <v>0</v>
      </c>
      <c r="C29" s="929">
        <v>0</v>
      </c>
      <c r="D29" s="929">
        <v>0</v>
      </c>
      <c r="E29" s="1786">
        <v>0</v>
      </c>
      <c r="F29" s="1523"/>
      <c r="G29" s="1523"/>
    </row>
    <row r="30" spans="1:7" ht="20.25" customHeight="1">
      <c r="A30" s="741" t="s">
        <v>371</v>
      </c>
      <c r="B30" s="929">
        <v>0</v>
      </c>
      <c r="C30" s="929">
        <v>0</v>
      </c>
      <c r="D30" s="929">
        <v>0</v>
      </c>
      <c r="E30" s="1786">
        <v>0</v>
      </c>
      <c r="F30" s="1523"/>
      <c r="G30" s="1523"/>
    </row>
    <row r="31" spans="1:7" ht="20.25" customHeight="1">
      <c r="A31" s="741" t="s">
        <v>374</v>
      </c>
      <c r="B31" s="929">
        <v>0</v>
      </c>
      <c r="C31" s="929">
        <v>0</v>
      </c>
      <c r="D31" s="929">
        <v>0</v>
      </c>
      <c r="E31" s="1786">
        <v>0</v>
      </c>
      <c r="F31" s="1523"/>
      <c r="G31" s="1523"/>
    </row>
    <row r="32" spans="1:7" ht="20.25" customHeight="1">
      <c r="A32" s="741" t="s">
        <v>375</v>
      </c>
      <c r="B32" s="929">
        <v>0</v>
      </c>
      <c r="C32" s="929">
        <v>0</v>
      </c>
      <c r="D32" s="929">
        <v>0</v>
      </c>
      <c r="E32" s="1786">
        <v>0</v>
      </c>
      <c r="F32" s="1523"/>
      <c r="G32" s="1523"/>
    </row>
    <row r="33" spans="1:7" ht="20.25" customHeight="1">
      <c r="A33" s="741" t="s">
        <v>384</v>
      </c>
      <c r="B33" s="929">
        <v>0</v>
      </c>
      <c r="C33" s="929">
        <v>0</v>
      </c>
      <c r="D33" s="929">
        <v>0</v>
      </c>
      <c r="E33" s="1786">
        <v>0</v>
      </c>
      <c r="F33" s="1523"/>
      <c r="G33" s="1523"/>
    </row>
    <row r="34" spans="1:7" ht="20.25" customHeight="1">
      <c r="A34" s="741" t="s">
        <v>385</v>
      </c>
      <c r="B34" s="929">
        <v>0</v>
      </c>
      <c r="C34" s="929">
        <v>0</v>
      </c>
      <c r="D34" s="929">
        <v>0</v>
      </c>
      <c r="E34" s="1786">
        <v>0</v>
      </c>
      <c r="F34" s="1523"/>
      <c r="G34" s="1523"/>
    </row>
    <row r="35" spans="1:7" ht="20.25" customHeight="1">
      <c r="A35" s="741" t="s">
        <v>386</v>
      </c>
      <c r="B35" s="929">
        <v>0</v>
      </c>
      <c r="C35" s="929">
        <v>0</v>
      </c>
      <c r="D35" s="929">
        <v>0</v>
      </c>
      <c r="E35" s="1786">
        <v>0</v>
      </c>
      <c r="F35" s="1523"/>
      <c r="G35" s="1523"/>
    </row>
    <row r="36" spans="1:7" ht="20.25" customHeight="1">
      <c r="A36" s="960" t="s">
        <v>387</v>
      </c>
      <c r="B36" s="929">
        <v>0</v>
      </c>
      <c r="C36" s="929">
        <v>0</v>
      </c>
      <c r="D36" s="929">
        <v>0</v>
      </c>
      <c r="E36" s="1786">
        <v>0</v>
      </c>
      <c r="F36" s="1523"/>
      <c r="G36" s="1523"/>
    </row>
    <row r="37" spans="1:7" ht="20.25" customHeight="1">
      <c r="A37" s="960" t="s">
        <v>388</v>
      </c>
      <c r="B37" s="929">
        <v>50797.063009999998</v>
      </c>
      <c r="C37" s="929">
        <v>144077.07558</v>
      </c>
      <c r="D37" s="929">
        <v>117817.56735</v>
      </c>
      <c r="E37" s="1786">
        <v>312691.70594000001</v>
      </c>
      <c r="F37" s="1523"/>
      <c r="G37" s="1523"/>
    </row>
    <row r="38" spans="1:7" ht="20.25" customHeight="1">
      <c r="A38" s="960" t="s">
        <v>397</v>
      </c>
      <c r="B38" s="929">
        <v>29115.60399</v>
      </c>
      <c r="C38" s="929">
        <v>9308.9039600000015</v>
      </c>
      <c r="D38" s="929">
        <v>3682.3865499999997</v>
      </c>
      <c r="E38" s="1786">
        <v>42106.894500000002</v>
      </c>
      <c r="F38" s="1523"/>
      <c r="G38" s="1523"/>
    </row>
    <row r="39" spans="1:7" ht="20.25" customHeight="1">
      <c r="A39" s="960" t="s">
        <v>400</v>
      </c>
      <c r="B39" s="929">
        <v>9562.4578199999996</v>
      </c>
      <c r="C39" s="929">
        <v>2943.3763900000004</v>
      </c>
      <c r="D39" s="929">
        <v>2930.4286200000001</v>
      </c>
      <c r="E39" s="1786">
        <v>15436.262830000001</v>
      </c>
      <c r="F39" s="1523"/>
      <c r="G39" s="1523"/>
    </row>
    <row r="40" spans="1:7" ht="20.25" customHeight="1">
      <c r="A40" s="960" t="s">
        <v>406</v>
      </c>
      <c r="B40" s="929">
        <v>491500.30125999998</v>
      </c>
      <c r="C40" s="929">
        <v>0</v>
      </c>
      <c r="D40" s="929">
        <v>60135</v>
      </c>
      <c r="E40" s="1786">
        <v>551635.30125999998</v>
      </c>
      <c r="F40" s="1523"/>
      <c r="G40" s="1523"/>
    </row>
    <row r="41" spans="1:7" s="735" customFormat="1" ht="26.25" customHeight="1">
      <c r="A41" s="1094" t="s">
        <v>411</v>
      </c>
      <c r="B41" s="1786">
        <v>0</v>
      </c>
      <c r="C41" s="1786">
        <v>0</v>
      </c>
      <c r="D41" s="1786">
        <v>11772.141109999999</v>
      </c>
      <c r="E41" s="1786">
        <v>11772.141109999999</v>
      </c>
    </row>
    <row r="42" spans="1:7" s="735" customFormat="1" ht="23.25" customHeight="1">
      <c r="A42" s="1094" t="s">
        <v>597</v>
      </c>
      <c r="B42" s="1786">
        <v>0</v>
      </c>
      <c r="C42" s="1786">
        <v>0</v>
      </c>
      <c r="D42" s="1786">
        <v>0</v>
      </c>
      <c r="E42" s="1786">
        <v>0</v>
      </c>
    </row>
    <row r="43" spans="1:7" ht="20.25" customHeight="1">
      <c r="A43" s="1789" t="s">
        <v>420</v>
      </c>
      <c r="B43" s="1790">
        <v>48741.734770000003</v>
      </c>
      <c r="C43" s="1790">
        <v>19784.539789999999</v>
      </c>
      <c r="D43" s="1790">
        <v>32717.762050000001</v>
      </c>
      <c r="E43" s="1785">
        <v>101244.03661000001</v>
      </c>
      <c r="F43" s="1523"/>
      <c r="G43" s="1523"/>
    </row>
    <row r="44" spans="1:7" ht="20.25" customHeight="1">
      <c r="A44" s="960" t="s">
        <v>421</v>
      </c>
      <c r="B44" s="929">
        <v>17000</v>
      </c>
      <c r="C44" s="929">
        <v>16637.400000000001</v>
      </c>
      <c r="D44" s="929">
        <v>14861.6</v>
      </c>
      <c r="E44" s="1786">
        <v>48499</v>
      </c>
      <c r="F44" s="1523"/>
      <c r="G44" s="1523"/>
    </row>
    <row r="45" spans="1:7" ht="20.25" customHeight="1">
      <c r="A45" s="960" t="s">
        <v>425</v>
      </c>
      <c r="B45" s="929">
        <v>0</v>
      </c>
      <c r="C45" s="929">
        <v>0</v>
      </c>
      <c r="D45" s="929">
        <v>0</v>
      </c>
      <c r="E45" s="1786">
        <v>0</v>
      </c>
      <c r="F45" s="1523"/>
      <c r="G45" s="1523"/>
    </row>
    <row r="46" spans="1:7" ht="20.25" customHeight="1">
      <c r="A46" s="960" t="s">
        <v>429</v>
      </c>
      <c r="B46" s="929">
        <v>0</v>
      </c>
      <c r="C46" s="929">
        <v>0</v>
      </c>
      <c r="D46" s="929">
        <v>0</v>
      </c>
      <c r="E46" s="1786">
        <v>0</v>
      </c>
      <c r="F46" s="1523"/>
      <c r="G46" s="1523"/>
    </row>
    <row r="47" spans="1:7" ht="20.25" customHeight="1">
      <c r="A47" s="960" t="s">
        <v>431</v>
      </c>
      <c r="B47" s="929">
        <v>23417.963800000001</v>
      </c>
      <c r="C47" s="929">
        <v>653.99293</v>
      </c>
      <c r="D47" s="929">
        <v>14195.42324</v>
      </c>
      <c r="E47" s="1786">
        <v>38267.379970000002</v>
      </c>
      <c r="F47" s="1523"/>
      <c r="G47" s="1523"/>
    </row>
    <row r="48" spans="1:7" ht="20.25" customHeight="1">
      <c r="A48" s="741" t="s">
        <v>435</v>
      </c>
      <c r="B48" s="929">
        <v>8323.7709699999996</v>
      </c>
      <c r="C48" s="929">
        <v>2493.1468599999998</v>
      </c>
      <c r="D48" s="929">
        <v>3660.7388099999998</v>
      </c>
      <c r="E48" s="1786">
        <v>14477.656639999997</v>
      </c>
      <c r="F48" s="1523"/>
      <c r="G48" s="1523"/>
    </row>
    <row r="49" spans="1:7" ht="20.25" customHeight="1">
      <c r="A49" s="741" t="s">
        <v>436</v>
      </c>
      <c r="B49" s="929">
        <v>0.13541</v>
      </c>
      <c r="C49" s="929">
        <v>0</v>
      </c>
      <c r="D49" s="929">
        <v>592.45000000000005</v>
      </c>
      <c r="E49" s="1786">
        <v>592.58541000000002</v>
      </c>
      <c r="F49" s="1523"/>
      <c r="G49" s="1523"/>
    </row>
    <row r="50" spans="1:7" s="735" customFormat="1" ht="23.25" customHeight="1">
      <c r="A50" s="1089" t="s">
        <v>437</v>
      </c>
      <c r="B50" s="1786">
        <v>8323.6355599999988</v>
      </c>
      <c r="C50" s="1786">
        <v>2493.1468599999998</v>
      </c>
      <c r="D50" s="1786">
        <v>3068.28881</v>
      </c>
      <c r="E50" s="1786">
        <v>13885.07123</v>
      </c>
    </row>
    <row r="51" spans="1:7" ht="20.25" customHeight="1">
      <c r="A51" s="1789" t="s">
        <v>438</v>
      </c>
      <c r="B51" s="1790">
        <v>629717.16084999999</v>
      </c>
      <c r="C51" s="1790">
        <v>176113.89572</v>
      </c>
      <c r="D51" s="1790">
        <v>229055.28568</v>
      </c>
      <c r="E51" s="1785">
        <v>1034886.34225</v>
      </c>
      <c r="F51" s="1523"/>
      <c r="G51" s="1523"/>
    </row>
    <row r="52" spans="1:7" ht="20.25" customHeight="1">
      <c r="A52" s="741" t="s">
        <v>439</v>
      </c>
      <c r="B52" s="929">
        <v>0</v>
      </c>
      <c r="C52" s="929">
        <v>0</v>
      </c>
      <c r="D52" s="929">
        <v>0</v>
      </c>
      <c r="E52" s="1786">
        <v>0</v>
      </c>
      <c r="F52" s="1523"/>
      <c r="G52" s="1523"/>
    </row>
    <row r="53" spans="1:7" ht="20.25" customHeight="1">
      <c r="A53" s="741" t="s">
        <v>459</v>
      </c>
      <c r="B53" s="929">
        <v>509186.85760000005</v>
      </c>
      <c r="C53" s="929">
        <v>521247.0099</v>
      </c>
      <c r="D53" s="929">
        <v>587717.63354999991</v>
      </c>
      <c r="E53" s="1786">
        <v>1618151.5010500001</v>
      </c>
      <c r="F53" s="1523"/>
      <c r="G53" s="1523"/>
    </row>
    <row r="54" spans="1:7" ht="15">
      <c r="A54" s="741"/>
      <c r="B54" s="929"/>
      <c r="C54" s="929"/>
      <c r="D54" s="929"/>
      <c r="E54" s="1786"/>
      <c r="F54" s="1523"/>
      <c r="G54" s="1523"/>
    </row>
    <row r="55" spans="1:7" s="735" customFormat="1" ht="24" customHeight="1">
      <c r="A55" s="1791" t="s">
        <v>760</v>
      </c>
      <c r="B55" s="1785"/>
      <c r="C55" s="1785"/>
      <c r="D55" s="1785"/>
      <c r="E55" s="1785"/>
    </row>
    <row r="56" spans="1:7" ht="20.25" customHeight="1">
      <c r="A56" s="741" t="s">
        <v>499</v>
      </c>
      <c r="B56" s="929">
        <v>36447.804280000004</v>
      </c>
      <c r="C56" s="929">
        <v>10965.101490000001</v>
      </c>
      <c r="D56" s="929">
        <v>11611.535980000001</v>
      </c>
      <c r="E56" s="1786">
        <v>59024.441750000005</v>
      </c>
      <c r="F56" s="1523"/>
      <c r="G56" s="1523"/>
    </row>
    <row r="57" spans="1:7" ht="20.25" customHeight="1">
      <c r="A57" s="741" t="s">
        <v>511</v>
      </c>
      <c r="B57" s="929">
        <v>-17052.968109999998</v>
      </c>
      <c r="C57" s="929">
        <v>-5187.3480199999995</v>
      </c>
      <c r="D57" s="929">
        <v>-5755.8341500000006</v>
      </c>
      <c r="E57" s="1786">
        <v>-27996.150280000002</v>
      </c>
      <c r="F57" s="1523"/>
      <c r="G57" s="1523"/>
    </row>
    <row r="58" spans="1:7" ht="20.25" customHeight="1">
      <c r="A58" s="960" t="s">
        <v>518</v>
      </c>
      <c r="B58" s="929">
        <v>19394.836170000002</v>
      </c>
      <c r="C58" s="929">
        <v>5777.7534699999997</v>
      </c>
      <c r="D58" s="929">
        <v>5855.70183</v>
      </c>
      <c r="E58" s="1786">
        <v>31028.291470000004</v>
      </c>
      <c r="F58" s="1523"/>
      <c r="G58" s="1523"/>
    </row>
    <row r="59" spans="1:7" ht="20.25" customHeight="1">
      <c r="A59" s="741" t="s">
        <v>519</v>
      </c>
      <c r="B59" s="929">
        <v>9017.72552</v>
      </c>
      <c r="C59" s="929">
        <v>3077.1695800000002</v>
      </c>
      <c r="D59" s="929">
        <v>2752.0586899999998</v>
      </c>
      <c r="E59" s="1786">
        <v>14846.95379</v>
      </c>
      <c r="F59" s="1523"/>
      <c r="G59" s="1523"/>
    </row>
    <row r="60" spans="1:7" ht="20.25" customHeight="1">
      <c r="A60" s="741" t="s">
        <v>526</v>
      </c>
      <c r="B60" s="929">
        <v>-7825.0914000000002</v>
      </c>
      <c r="C60" s="929">
        <v>-2407.6585</v>
      </c>
      <c r="D60" s="929">
        <v>-2699.4264700000003</v>
      </c>
      <c r="E60" s="1786">
        <v>-12932.176370000001</v>
      </c>
      <c r="F60" s="1523"/>
      <c r="G60" s="1523"/>
    </row>
    <row r="61" spans="1:7" ht="20.25" customHeight="1">
      <c r="A61" s="960" t="s">
        <v>532</v>
      </c>
      <c r="B61" s="929">
        <v>20587.470289999997</v>
      </c>
      <c r="C61" s="929">
        <v>6447.2645499999999</v>
      </c>
      <c r="D61" s="929">
        <v>5908.3340499999995</v>
      </c>
      <c r="E61" s="1786">
        <v>32943.068889999995</v>
      </c>
      <c r="F61" s="1523"/>
      <c r="G61" s="1523"/>
    </row>
    <row r="62" spans="1:7" ht="20.25" customHeight="1">
      <c r="A62" s="741" t="s">
        <v>533</v>
      </c>
      <c r="B62" s="929">
        <v>4822.1286799999998</v>
      </c>
      <c r="C62" s="929">
        <v>4072.7640000000001</v>
      </c>
      <c r="D62" s="929">
        <v>3779.2111</v>
      </c>
      <c r="E62" s="1786">
        <v>12674.103780000001</v>
      </c>
      <c r="F62" s="1523"/>
      <c r="G62" s="1523"/>
    </row>
    <row r="63" spans="1:7" ht="20.25" customHeight="1">
      <c r="A63" s="741" t="s">
        <v>541</v>
      </c>
      <c r="B63" s="929">
        <v>-5544.8710700000001</v>
      </c>
      <c r="C63" s="929">
        <v>-7973.8878600000007</v>
      </c>
      <c r="D63" s="929">
        <v>-3700.69515</v>
      </c>
      <c r="E63" s="1786">
        <v>-17219.45408</v>
      </c>
      <c r="F63" s="1523"/>
      <c r="G63" s="1523"/>
    </row>
    <row r="64" spans="1:7" ht="20.25" customHeight="1">
      <c r="A64" s="960" t="s">
        <v>548</v>
      </c>
      <c r="B64" s="929">
        <v>19864.727899999998</v>
      </c>
      <c r="C64" s="929">
        <v>2546.1406899999997</v>
      </c>
      <c r="D64" s="929">
        <v>5986.85</v>
      </c>
      <c r="E64" s="1786">
        <v>28397.718589999997</v>
      </c>
      <c r="F64" s="1523"/>
      <c r="G64" s="1523"/>
    </row>
    <row r="65" spans="1:7" ht="20.25" customHeight="1">
      <c r="A65" s="741" t="s">
        <v>549</v>
      </c>
      <c r="B65" s="929">
        <v>-10278.02852</v>
      </c>
      <c r="C65" s="929">
        <v>-2078.2058700000002</v>
      </c>
      <c r="D65" s="929">
        <v>-4071.4182700000001</v>
      </c>
      <c r="E65" s="1786">
        <v>-16427.65266</v>
      </c>
      <c r="F65" s="1523"/>
      <c r="G65" s="1523"/>
    </row>
    <row r="66" spans="1:7" ht="20.25" customHeight="1">
      <c r="A66" s="960" t="s">
        <v>559</v>
      </c>
      <c r="B66" s="929">
        <v>9586.69938</v>
      </c>
      <c r="C66" s="929">
        <v>467.93482</v>
      </c>
      <c r="D66" s="929">
        <v>1915.43173</v>
      </c>
      <c r="E66" s="1786">
        <v>11970.065930000001</v>
      </c>
      <c r="F66" s="1523"/>
      <c r="G66" s="1523"/>
    </row>
    <row r="67" spans="1:7" ht="20.25" customHeight="1">
      <c r="A67" s="741" t="s">
        <v>560</v>
      </c>
      <c r="B67" s="929">
        <v>283.34224999999998</v>
      </c>
      <c r="C67" s="929">
        <v>4.90787</v>
      </c>
      <c r="D67" s="929">
        <v>98.67501</v>
      </c>
      <c r="E67" s="1786">
        <v>386.92512999999997</v>
      </c>
      <c r="F67" s="1523"/>
      <c r="G67" s="1523"/>
    </row>
    <row r="68" spans="1:7" ht="20.25" customHeight="1">
      <c r="A68" s="741" t="s">
        <v>561</v>
      </c>
      <c r="B68" s="929">
        <v>283.34224999999998</v>
      </c>
      <c r="C68" s="929">
        <v>0</v>
      </c>
      <c r="D68" s="929">
        <v>98.67501</v>
      </c>
      <c r="E68" s="1786">
        <v>382.01725999999996</v>
      </c>
      <c r="F68" s="1523"/>
      <c r="G68" s="1523"/>
    </row>
    <row r="69" spans="1:7" ht="20.25" customHeight="1">
      <c r="A69" s="741" t="s">
        <v>562</v>
      </c>
      <c r="B69" s="929">
        <v>0</v>
      </c>
      <c r="C69" s="929">
        <v>4.90787</v>
      </c>
      <c r="D69" s="929">
        <v>0</v>
      </c>
      <c r="E69" s="1786">
        <v>4.90787</v>
      </c>
      <c r="F69" s="1523"/>
      <c r="G69" s="1523"/>
    </row>
    <row r="70" spans="1:7" ht="20.25" customHeight="1">
      <c r="A70" s="741" t="s">
        <v>563</v>
      </c>
      <c r="B70" s="929">
        <v>-15.7432</v>
      </c>
      <c r="C70" s="929">
        <v>0</v>
      </c>
      <c r="D70" s="929">
        <v>0</v>
      </c>
      <c r="E70" s="1786">
        <v>-15.7432</v>
      </c>
      <c r="F70" s="1523"/>
      <c r="G70" s="1523"/>
    </row>
    <row r="71" spans="1:7" ht="20.25" customHeight="1">
      <c r="A71" s="741" t="s">
        <v>564</v>
      </c>
      <c r="B71" s="929">
        <v>-15.7432</v>
      </c>
      <c r="C71" s="929">
        <v>0</v>
      </c>
      <c r="D71" s="929">
        <v>0</v>
      </c>
      <c r="E71" s="1786">
        <v>-15.7432</v>
      </c>
      <c r="F71" s="1523"/>
      <c r="G71" s="1523"/>
    </row>
    <row r="72" spans="1:7" ht="20.25" customHeight="1">
      <c r="A72" s="741" t="s">
        <v>565</v>
      </c>
      <c r="B72" s="929">
        <v>0</v>
      </c>
      <c r="C72" s="929">
        <v>0</v>
      </c>
      <c r="D72" s="929">
        <v>0</v>
      </c>
      <c r="E72" s="1786">
        <v>0</v>
      </c>
      <c r="F72" s="1523"/>
      <c r="G72" s="1523"/>
    </row>
    <row r="73" spans="1:7" ht="20.25" customHeight="1">
      <c r="A73" s="960" t="s">
        <v>566</v>
      </c>
      <c r="B73" s="929">
        <v>9854.2984299999989</v>
      </c>
      <c r="C73" s="929">
        <v>472.84269</v>
      </c>
      <c r="D73" s="929">
        <v>2014.1067399999999</v>
      </c>
      <c r="E73" s="1786">
        <v>12341.247859999998</v>
      </c>
      <c r="F73" s="1523"/>
      <c r="G73" s="1523"/>
    </row>
    <row r="74" spans="1:7" ht="20.25" customHeight="1">
      <c r="A74" s="741" t="s">
        <v>1080</v>
      </c>
      <c r="B74" s="929">
        <v>1593.2012999999999</v>
      </c>
      <c r="C74" s="929">
        <v>2040.08302</v>
      </c>
      <c r="D74" s="929">
        <v>1054.1820700000001</v>
      </c>
      <c r="E74" s="1786">
        <v>4687.4663899999996</v>
      </c>
      <c r="F74" s="1523"/>
      <c r="G74" s="1523"/>
    </row>
    <row r="75" spans="1:7" ht="20.25" customHeight="1">
      <c r="A75" s="741" t="s">
        <v>1081</v>
      </c>
      <c r="B75" s="929">
        <v>0</v>
      </c>
      <c r="C75" s="929">
        <v>0</v>
      </c>
      <c r="D75" s="929">
        <v>0</v>
      </c>
      <c r="E75" s="1786">
        <v>0</v>
      </c>
      <c r="F75" s="1523"/>
      <c r="G75" s="1523"/>
    </row>
    <row r="76" spans="1:7" ht="20.25" customHeight="1">
      <c r="A76" s="960" t="s">
        <v>568</v>
      </c>
      <c r="B76" s="929">
        <v>11447.49973</v>
      </c>
      <c r="C76" s="929">
        <v>2512.92571</v>
      </c>
      <c r="D76" s="929">
        <v>3068.28881</v>
      </c>
      <c r="E76" s="1786">
        <v>17028.714249999997</v>
      </c>
      <c r="F76" s="1523"/>
      <c r="G76" s="1523"/>
    </row>
    <row r="77" spans="1:7" ht="20.25" customHeight="1">
      <c r="A77" s="741" t="s">
        <v>1082</v>
      </c>
      <c r="B77" s="929">
        <v>0</v>
      </c>
      <c r="C77" s="929">
        <v>58.597379999999994</v>
      </c>
      <c r="D77" s="929">
        <v>0</v>
      </c>
      <c r="E77" s="1786">
        <v>58.597379999999994</v>
      </c>
      <c r="F77" s="1523"/>
      <c r="G77" s="1523"/>
    </row>
    <row r="78" spans="1:7" ht="20.25" customHeight="1">
      <c r="A78" s="741" t="s">
        <v>1083</v>
      </c>
      <c r="B78" s="929">
        <v>0</v>
      </c>
      <c r="C78" s="929">
        <v>-78.376229999999993</v>
      </c>
      <c r="D78" s="929">
        <v>0</v>
      </c>
      <c r="E78" s="1786">
        <v>-78.376229999999993</v>
      </c>
      <c r="F78" s="1523"/>
      <c r="G78" s="1523"/>
    </row>
    <row r="79" spans="1:7" ht="20.25" customHeight="1">
      <c r="A79" s="960" t="s">
        <v>570</v>
      </c>
      <c r="B79" s="929">
        <v>11447.49973</v>
      </c>
      <c r="C79" s="929">
        <v>2493.1468599999998</v>
      </c>
      <c r="D79" s="929">
        <v>3068.28881</v>
      </c>
      <c r="E79" s="1786">
        <v>17008.935400000002</v>
      </c>
      <c r="F79" s="1523"/>
      <c r="G79" s="1523"/>
    </row>
    <row r="80" spans="1:7" ht="20.25" customHeight="1">
      <c r="A80" s="741" t="s">
        <v>571</v>
      </c>
      <c r="B80" s="364">
        <v>0</v>
      </c>
      <c r="C80" s="364">
        <v>0</v>
      </c>
      <c r="D80" s="364">
        <v>0</v>
      </c>
      <c r="E80" s="1786">
        <v>0</v>
      </c>
      <c r="F80" s="1523"/>
      <c r="G80" s="1523"/>
    </row>
    <row r="81" spans="1:11" ht="20.25" customHeight="1">
      <c r="A81" s="960" t="s">
        <v>572</v>
      </c>
      <c r="B81" s="364">
        <v>11447.49973</v>
      </c>
      <c r="C81" s="364">
        <v>2493.1468599999998</v>
      </c>
      <c r="D81" s="364">
        <v>3068.28881</v>
      </c>
      <c r="E81" s="1786">
        <v>17008.935400000002</v>
      </c>
      <c r="F81" s="1523"/>
      <c r="G81" s="1523"/>
    </row>
    <row r="82" spans="1:11" s="747" customFormat="1" ht="23.25" customHeight="1">
      <c r="A82" s="1792" t="s">
        <v>573</v>
      </c>
      <c r="B82" s="1792">
        <v>-3123.8641699999998</v>
      </c>
      <c r="C82" s="1792">
        <v>0</v>
      </c>
      <c r="D82" s="1792">
        <v>0</v>
      </c>
      <c r="E82" s="1786">
        <v>-3123.8641699999998</v>
      </c>
    </row>
    <row r="83" spans="1:11" ht="21.75" customHeight="1">
      <c r="A83" s="1793" t="s">
        <v>574</v>
      </c>
      <c r="B83" s="1790">
        <v>8323.6355599999988</v>
      </c>
      <c r="C83" s="1790">
        <v>2493.1468599999998</v>
      </c>
      <c r="D83" s="1790">
        <v>3068.28881</v>
      </c>
      <c r="E83" s="1785">
        <v>13885.07123</v>
      </c>
      <c r="F83" s="1523"/>
      <c r="G83" s="1523"/>
    </row>
    <row r="84" spans="1:11">
      <c r="A84" s="1523"/>
      <c r="B84" s="1794"/>
      <c r="C84" s="1239"/>
      <c r="D84" s="1239"/>
      <c r="E84" s="1239"/>
      <c r="F84" s="1523"/>
      <c r="G84" s="1523"/>
      <c r="J84" s="1795"/>
      <c r="K84" s="1795"/>
    </row>
    <row r="85" spans="1:11" s="1072" customFormat="1" ht="15.75">
      <c r="B85" s="1796"/>
      <c r="C85" s="1796"/>
      <c r="D85" s="1796"/>
      <c r="E85" s="1797"/>
      <c r="F85" s="802"/>
      <c r="G85" s="802"/>
      <c r="J85" s="1795"/>
      <c r="K85" s="1795"/>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34"/>
  <sheetViews>
    <sheetView topLeftCell="C1" zoomScale="70" zoomScaleNormal="70" workbookViewId="0">
      <selection activeCell="C1" sqref="A1:XFD1048576"/>
    </sheetView>
  </sheetViews>
  <sheetFormatPr baseColWidth="10" defaultColWidth="9.140625" defaultRowHeight="12.75"/>
  <cols>
    <col min="1" max="1" width="45.7109375" style="1523" hidden="1" customWidth="1"/>
    <col min="2" max="2" width="89.42578125" style="1523" hidden="1" customWidth="1"/>
    <col min="3" max="3" width="139.5703125" style="188" customWidth="1"/>
    <col min="4" max="5" width="39.42578125" style="1523" customWidth="1"/>
    <col min="6" max="6" width="39.140625" style="1523" customWidth="1"/>
    <col min="7" max="7" width="40.7109375" style="1523" customWidth="1"/>
    <col min="8" max="8" width="3.5703125" style="1072" customWidth="1"/>
    <col min="9" max="9" width="9.140625" style="1523"/>
    <col min="10" max="10" width="23.42578125" style="1523" customWidth="1"/>
    <col min="11" max="256" width="9.140625" style="1523"/>
    <col min="257" max="258" width="0" style="1523" hidden="1" customWidth="1"/>
    <col min="259" max="259" width="139.5703125" style="1523" customWidth="1"/>
    <col min="260" max="261" width="39.42578125" style="1523" customWidth="1"/>
    <col min="262" max="262" width="39.140625" style="1523" customWidth="1"/>
    <col min="263" max="263" width="40.7109375" style="1523" customWidth="1"/>
    <col min="264" max="264" width="3.5703125" style="1523" customWidth="1"/>
    <col min="265" max="265" width="9.140625" style="1523"/>
    <col min="266" max="266" width="23.42578125" style="1523" customWidth="1"/>
    <col min="267" max="512" width="9.140625" style="1523"/>
    <col min="513" max="514" width="0" style="1523" hidden="1" customWidth="1"/>
    <col min="515" max="515" width="139.5703125" style="1523" customWidth="1"/>
    <col min="516" max="517" width="39.42578125" style="1523" customWidth="1"/>
    <col min="518" max="518" width="39.140625" style="1523" customWidth="1"/>
    <col min="519" max="519" width="40.7109375" style="1523" customWidth="1"/>
    <col min="520" max="520" width="3.5703125" style="1523" customWidth="1"/>
    <col min="521" max="521" width="9.140625" style="1523"/>
    <col min="522" max="522" width="23.42578125" style="1523" customWidth="1"/>
    <col min="523" max="768" width="9.140625" style="1523"/>
    <col min="769" max="770" width="0" style="1523" hidden="1" customWidth="1"/>
    <col min="771" max="771" width="139.5703125" style="1523" customWidth="1"/>
    <col min="772" max="773" width="39.42578125" style="1523" customWidth="1"/>
    <col min="774" max="774" width="39.140625" style="1523" customWidth="1"/>
    <col min="775" max="775" width="40.7109375" style="1523" customWidth="1"/>
    <col min="776" max="776" width="3.5703125" style="1523" customWidth="1"/>
    <col min="777" max="777" width="9.140625" style="1523"/>
    <col min="778" max="778" width="23.42578125" style="1523" customWidth="1"/>
    <col min="779" max="1024" width="9.140625" style="1523"/>
    <col min="1025" max="1026" width="0" style="1523" hidden="1" customWidth="1"/>
    <col min="1027" max="1027" width="139.5703125" style="1523" customWidth="1"/>
    <col min="1028" max="1029" width="39.42578125" style="1523" customWidth="1"/>
    <col min="1030" max="1030" width="39.140625" style="1523" customWidth="1"/>
    <col min="1031" max="1031" width="40.7109375" style="1523" customWidth="1"/>
    <col min="1032" max="1032" width="3.5703125" style="1523" customWidth="1"/>
    <col min="1033" max="1033" width="9.140625" style="1523"/>
    <col min="1034" max="1034" width="23.42578125" style="1523" customWidth="1"/>
    <col min="1035" max="1280" width="9.140625" style="1523"/>
    <col min="1281" max="1282" width="0" style="1523" hidden="1" customWidth="1"/>
    <col min="1283" max="1283" width="139.5703125" style="1523" customWidth="1"/>
    <col min="1284" max="1285" width="39.42578125" style="1523" customWidth="1"/>
    <col min="1286" max="1286" width="39.140625" style="1523" customWidth="1"/>
    <col min="1287" max="1287" width="40.7109375" style="1523" customWidth="1"/>
    <col min="1288" max="1288" width="3.5703125" style="1523" customWidth="1"/>
    <col min="1289" max="1289" width="9.140625" style="1523"/>
    <col min="1290" max="1290" width="23.42578125" style="1523" customWidth="1"/>
    <col min="1291" max="1536" width="9.140625" style="1523"/>
    <col min="1537" max="1538" width="0" style="1523" hidden="1" customWidth="1"/>
    <col min="1539" max="1539" width="139.5703125" style="1523" customWidth="1"/>
    <col min="1540" max="1541" width="39.42578125" style="1523" customWidth="1"/>
    <col min="1542" max="1542" width="39.140625" style="1523" customWidth="1"/>
    <col min="1543" max="1543" width="40.7109375" style="1523" customWidth="1"/>
    <col min="1544" max="1544" width="3.5703125" style="1523" customWidth="1"/>
    <col min="1545" max="1545" width="9.140625" style="1523"/>
    <col min="1546" max="1546" width="23.42578125" style="1523" customWidth="1"/>
    <col min="1547" max="1792" width="9.140625" style="1523"/>
    <col min="1793" max="1794" width="0" style="1523" hidden="1" customWidth="1"/>
    <col min="1795" max="1795" width="139.5703125" style="1523" customWidth="1"/>
    <col min="1796" max="1797" width="39.42578125" style="1523" customWidth="1"/>
    <col min="1798" max="1798" width="39.140625" style="1523" customWidth="1"/>
    <col min="1799" max="1799" width="40.7109375" style="1523" customWidth="1"/>
    <col min="1800" max="1800" width="3.5703125" style="1523" customWidth="1"/>
    <col min="1801" max="1801" width="9.140625" style="1523"/>
    <col min="1802" max="1802" width="23.42578125" style="1523" customWidth="1"/>
    <col min="1803" max="2048" width="9.140625" style="1523"/>
    <col min="2049" max="2050" width="0" style="1523" hidden="1" customWidth="1"/>
    <col min="2051" max="2051" width="139.5703125" style="1523" customWidth="1"/>
    <col min="2052" max="2053" width="39.42578125" style="1523" customWidth="1"/>
    <col min="2054" max="2054" width="39.140625" style="1523" customWidth="1"/>
    <col min="2055" max="2055" width="40.7109375" style="1523" customWidth="1"/>
    <col min="2056" max="2056" width="3.5703125" style="1523" customWidth="1"/>
    <col min="2057" max="2057" width="9.140625" style="1523"/>
    <col min="2058" max="2058" width="23.42578125" style="1523" customWidth="1"/>
    <col min="2059" max="2304" width="9.140625" style="1523"/>
    <col min="2305" max="2306" width="0" style="1523" hidden="1" customWidth="1"/>
    <col min="2307" max="2307" width="139.5703125" style="1523" customWidth="1"/>
    <col min="2308" max="2309" width="39.42578125" style="1523" customWidth="1"/>
    <col min="2310" max="2310" width="39.140625" style="1523" customWidth="1"/>
    <col min="2311" max="2311" width="40.7109375" style="1523" customWidth="1"/>
    <col min="2312" max="2312" width="3.5703125" style="1523" customWidth="1"/>
    <col min="2313" max="2313" width="9.140625" style="1523"/>
    <col min="2314" max="2314" width="23.42578125" style="1523" customWidth="1"/>
    <col min="2315" max="2560" width="9.140625" style="1523"/>
    <col min="2561" max="2562" width="0" style="1523" hidden="1" customWidth="1"/>
    <col min="2563" max="2563" width="139.5703125" style="1523" customWidth="1"/>
    <col min="2564" max="2565" width="39.42578125" style="1523" customWidth="1"/>
    <col min="2566" max="2566" width="39.140625" style="1523" customWidth="1"/>
    <col min="2567" max="2567" width="40.7109375" style="1523" customWidth="1"/>
    <col min="2568" max="2568" width="3.5703125" style="1523" customWidth="1"/>
    <col min="2569" max="2569" width="9.140625" style="1523"/>
    <col min="2570" max="2570" width="23.42578125" style="1523" customWidth="1"/>
    <col min="2571" max="2816" width="9.140625" style="1523"/>
    <col min="2817" max="2818" width="0" style="1523" hidden="1" customWidth="1"/>
    <col min="2819" max="2819" width="139.5703125" style="1523" customWidth="1"/>
    <col min="2820" max="2821" width="39.42578125" style="1523" customWidth="1"/>
    <col min="2822" max="2822" width="39.140625" style="1523" customWidth="1"/>
    <col min="2823" max="2823" width="40.7109375" style="1523" customWidth="1"/>
    <col min="2824" max="2824" width="3.5703125" style="1523" customWidth="1"/>
    <col min="2825" max="2825" width="9.140625" style="1523"/>
    <col min="2826" max="2826" width="23.42578125" style="1523" customWidth="1"/>
    <col min="2827" max="3072" width="9.140625" style="1523"/>
    <col min="3073" max="3074" width="0" style="1523" hidden="1" customWidth="1"/>
    <col min="3075" max="3075" width="139.5703125" style="1523" customWidth="1"/>
    <col min="3076" max="3077" width="39.42578125" style="1523" customWidth="1"/>
    <col min="3078" max="3078" width="39.140625" style="1523" customWidth="1"/>
    <col min="3079" max="3079" width="40.7109375" style="1523" customWidth="1"/>
    <col min="3080" max="3080" width="3.5703125" style="1523" customWidth="1"/>
    <col min="3081" max="3081" width="9.140625" style="1523"/>
    <col min="3082" max="3082" width="23.42578125" style="1523" customWidth="1"/>
    <col min="3083" max="3328" width="9.140625" style="1523"/>
    <col min="3329" max="3330" width="0" style="1523" hidden="1" customWidth="1"/>
    <col min="3331" max="3331" width="139.5703125" style="1523" customWidth="1"/>
    <col min="3332" max="3333" width="39.42578125" style="1523" customWidth="1"/>
    <col min="3334" max="3334" width="39.140625" style="1523" customWidth="1"/>
    <col min="3335" max="3335" width="40.7109375" style="1523" customWidth="1"/>
    <col min="3336" max="3336" width="3.5703125" style="1523" customWidth="1"/>
    <col min="3337" max="3337" width="9.140625" style="1523"/>
    <col min="3338" max="3338" width="23.42578125" style="1523" customWidth="1"/>
    <col min="3339" max="3584" width="9.140625" style="1523"/>
    <col min="3585" max="3586" width="0" style="1523" hidden="1" customWidth="1"/>
    <col min="3587" max="3587" width="139.5703125" style="1523" customWidth="1"/>
    <col min="3588" max="3589" width="39.42578125" style="1523" customWidth="1"/>
    <col min="3590" max="3590" width="39.140625" style="1523" customWidth="1"/>
    <col min="3591" max="3591" width="40.7109375" style="1523" customWidth="1"/>
    <col min="3592" max="3592" width="3.5703125" style="1523" customWidth="1"/>
    <col min="3593" max="3593" width="9.140625" style="1523"/>
    <col min="3594" max="3594" width="23.42578125" style="1523" customWidth="1"/>
    <col min="3595" max="3840" width="9.140625" style="1523"/>
    <col min="3841" max="3842" width="0" style="1523" hidden="1" customWidth="1"/>
    <col min="3843" max="3843" width="139.5703125" style="1523" customWidth="1"/>
    <col min="3844" max="3845" width="39.42578125" style="1523" customWidth="1"/>
    <col min="3846" max="3846" width="39.140625" style="1523" customWidth="1"/>
    <col min="3847" max="3847" width="40.7109375" style="1523" customWidth="1"/>
    <col min="3848" max="3848" width="3.5703125" style="1523" customWidth="1"/>
    <col min="3849" max="3849" width="9.140625" style="1523"/>
    <col min="3850" max="3850" width="23.42578125" style="1523" customWidth="1"/>
    <col min="3851" max="4096" width="9.140625" style="1523"/>
    <col min="4097" max="4098" width="0" style="1523" hidden="1" customWidth="1"/>
    <col min="4099" max="4099" width="139.5703125" style="1523" customWidth="1"/>
    <col min="4100" max="4101" width="39.42578125" style="1523" customWidth="1"/>
    <col min="4102" max="4102" width="39.140625" style="1523" customWidth="1"/>
    <col min="4103" max="4103" width="40.7109375" style="1523" customWidth="1"/>
    <col min="4104" max="4104" width="3.5703125" style="1523" customWidth="1"/>
    <col min="4105" max="4105" width="9.140625" style="1523"/>
    <col min="4106" max="4106" width="23.42578125" style="1523" customWidth="1"/>
    <col min="4107" max="4352" width="9.140625" style="1523"/>
    <col min="4353" max="4354" width="0" style="1523" hidden="1" customWidth="1"/>
    <col min="4355" max="4355" width="139.5703125" style="1523" customWidth="1"/>
    <col min="4356" max="4357" width="39.42578125" style="1523" customWidth="1"/>
    <col min="4358" max="4358" width="39.140625" style="1523" customWidth="1"/>
    <col min="4359" max="4359" width="40.7109375" style="1523" customWidth="1"/>
    <col min="4360" max="4360" width="3.5703125" style="1523" customWidth="1"/>
    <col min="4361" max="4361" width="9.140625" style="1523"/>
    <col min="4362" max="4362" width="23.42578125" style="1523" customWidth="1"/>
    <col min="4363" max="4608" width="9.140625" style="1523"/>
    <col min="4609" max="4610" width="0" style="1523" hidden="1" customWidth="1"/>
    <col min="4611" max="4611" width="139.5703125" style="1523" customWidth="1"/>
    <col min="4612" max="4613" width="39.42578125" style="1523" customWidth="1"/>
    <col min="4614" max="4614" width="39.140625" style="1523" customWidth="1"/>
    <col min="4615" max="4615" width="40.7109375" style="1523" customWidth="1"/>
    <col min="4616" max="4616" width="3.5703125" style="1523" customWidth="1"/>
    <col min="4617" max="4617" width="9.140625" style="1523"/>
    <col min="4618" max="4618" width="23.42578125" style="1523" customWidth="1"/>
    <col min="4619" max="4864" width="9.140625" style="1523"/>
    <col min="4865" max="4866" width="0" style="1523" hidden="1" customWidth="1"/>
    <col min="4867" max="4867" width="139.5703125" style="1523" customWidth="1"/>
    <col min="4868" max="4869" width="39.42578125" style="1523" customWidth="1"/>
    <col min="4870" max="4870" width="39.140625" style="1523" customWidth="1"/>
    <col min="4871" max="4871" width="40.7109375" style="1523" customWidth="1"/>
    <col min="4872" max="4872" width="3.5703125" style="1523" customWidth="1"/>
    <col min="4873" max="4873" width="9.140625" style="1523"/>
    <col min="4874" max="4874" width="23.42578125" style="1523" customWidth="1"/>
    <col min="4875" max="5120" width="9.140625" style="1523"/>
    <col min="5121" max="5122" width="0" style="1523" hidden="1" customWidth="1"/>
    <col min="5123" max="5123" width="139.5703125" style="1523" customWidth="1"/>
    <col min="5124" max="5125" width="39.42578125" style="1523" customWidth="1"/>
    <col min="5126" max="5126" width="39.140625" style="1523" customWidth="1"/>
    <col min="5127" max="5127" width="40.7109375" style="1523" customWidth="1"/>
    <col min="5128" max="5128" width="3.5703125" style="1523" customWidth="1"/>
    <col min="5129" max="5129" width="9.140625" style="1523"/>
    <col min="5130" max="5130" width="23.42578125" style="1523" customWidth="1"/>
    <col min="5131" max="5376" width="9.140625" style="1523"/>
    <col min="5377" max="5378" width="0" style="1523" hidden="1" customWidth="1"/>
    <col min="5379" max="5379" width="139.5703125" style="1523" customWidth="1"/>
    <col min="5380" max="5381" width="39.42578125" style="1523" customWidth="1"/>
    <col min="5382" max="5382" width="39.140625" style="1523" customWidth="1"/>
    <col min="5383" max="5383" width="40.7109375" style="1523" customWidth="1"/>
    <col min="5384" max="5384" width="3.5703125" style="1523" customWidth="1"/>
    <col min="5385" max="5385" width="9.140625" style="1523"/>
    <col min="5386" max="5386" width="23.42578125" style="1523" customWidth="1"/>
    <col min="5387" max="5632" width="9.140625" style="1523"/>
    <col min="5633" max="5634" width="0" style="1523" hidden="1" customWidth="1"/>
    <col min="5635" max="5635" width="139.5703125" style="1523" customWidth="1"/>
    <col min="5636" max="5637" width="39.42578125" style="1523" customWidth="1"/>
    <col min="5638" max="5638" width="39.140625" style="1523" customWidth="1"/>
    <col min="5639" max="5639" width="40.7109375" style="1523" customWidth="1"/>
    <col min="5640" max="5640" width="3.5703125" style="1523" customWidth="1"/>
    <col min="5641" max="5641" width="9.140625" style="1523"/>
    <col min="5642" max="5642" width="23.42578125" style="1523" customWidth="1"/>
    <col min="5643" max="5888" width="9.140625" style="1523"/>
    <col min="5889" max="5890" width="0" style="1523" hidden="1" customWidth="1"/>
    <col min="5891" max="5891" width="139.5703125" style="1523" customWidth="1"/>
    <col min="5892" max="5893" width="39.42578125" style="1523" customWidth="1"/>
    <col min="5894" max="5894" width="39.140625" style="1523" customWidth="1"/>
    <col min="5895" max="5895" width="40.7109375" style="1523" customWidth="1"/>
    <col min="5896" max="5896" width="3.5703125" style="1523" customWidth="1"/>
    <col min="5897" max="5897" width="9.140625" style="1523"/>
    <col min="5898" max="5898" width="23.42578125" style="1523" customWidth="1"/>
    <col min="5899" max="6144" width="9.140625" style="1523"/>
    <col min="6145" max="6146" width="0" style="1523" hidden="1" customWidth="1"/>
    <col min="6147" max="6147" width="139.5703125" style="1523" customWidth="1"/>
    <col min="6148" max="6149" width="39.42578125" style="1523" customWidth="1"/>
    <col min="6150" max="6150" width="39.140625" style="1523" customWidth="1"/>
    <col min="6151" max="6151" width="40.7109375" style="1523" customWidth="1"/>
    <col min="6152" max="6152" width="3.5703125" style="1523" customWidth="1"/>
    <col min="6153" max="6153" width="9.140625" style="1523"/>
    <col min="6154" max="6154" width="23.42578125" style="1523" customWidth="1"/>
    <col min="6155" max="6400" width="9.140625" style="1523"/>
    <col min="6401" max="6402" width="0" style="1523" hidden="1" customWidth="1"/>
    <col min="6403" max="6403" width="139.5703125" style="1523" customWidth="1"/>
    <col min="6404" max="6405" width="39.42578125" style="1523" customWidth="1"/>
    <col min="6406" max="6406" width="39.140625" style="1523" customWidth="1"/>
    <col min="6407" max="6407" width="40.7109375" style="1523" customWidth="1"/>
    <col min="6408" max="6408" width="3.5703125" style="1523" customWidth="1"/>
    <col min="6409" max="6409" width="9.140625" style="1523"/>
    <col min="6410" max="6410" width="23.42578125" style="1523" customWidth="1"/>
    <col min="6411" max="6656" width="9.140625" style="1523"/>
    <col min="6657" max="6658" width="0" style="1523" hidden="1" customWidth="1"/>
    <col min="6659" max="6659" width="139.5703125" style="1523" customWidth="1"/>
    <col min="6660" max="6661" width="39.42578125" style="1523" customWidth="1"/>
    <col min="6662" max="6662" width="39.140625" style="1523" customWidth="1"/>
    <col min="6663" max="6663" width="40.7109375" style="1523" customWidth="1"/>
    <col min="6664" max="6664" width="3.5703125" style="1523" customWidth="1"/>
    <col min="6665" max="6665" width="9.140625" style="1523"/>
    <col min="6666" max="6666" width="23.42578125" style="1523" customWidth="1"/>
    <col min="6667" max="6912" width="9.140625" style="1523"/>
    <col min="6913" max="6914" width="0" style="1523" hidden="1" customWidth="1"/>
    <col min="6915" max="6915" width="139.5703125" style="1523" customWidth="1"/>
    <col min="6916" max="6917" width="39.42578125" style="1523" customWidth="1"/>
    <col min="6918" max="6918" width="39.140625" style="1523" customWidth="1"/>
    <col min="6919" max="6919" width="40.7109375" style="1523" customWidth="1"/>
    <col min="6920" max="6920" width="3.5703125" style="1523" customWidth="1"/>
    <col min="6921" max="6921" width="9.140625" style="1523"/>
    <col min="6922" max="6922" width="23.42578125" style="1523" customWidth="1"/>
    <col min="6923" max="7168" width="9.140625" style="1523"/>
    <col min="7169" max="7170" width="0" style="1523" hidden="1" customWidth="1"/>
    <col min="7171" max="7171" width="139.5703125" style="1523" customWidth="1"/>
    <col min="7172" max="7173" width="39.42578125" style="1523" customWidth="1"/>
    <col min="7174" max="7174" width="39.140625" style="1523" customWidth="1"/>
    <col min="7175" max="7175" width="40.7109375" style="1523" customWidth="1"/>
    <col min="7176" max="7176" width="3.5703125" style="1523" customWidth="1"/>
    <col min="7177" max="7177" width="9.140625" style="1523"/>
    <col min="7178" max="7178" width="23.42578125" style="1523" customWidth="1"/>
    <col min="7179" max="7424" width="9.140625" style="1523"/>
    <col min="7425" max="7426" width="0" style="1523" hidden="1" customWidth="1"/>
    <col min="7427" max="7427" width="139.5703125" style="1523" customWidth="1"/>
    <col min="7428" max="7429" width="39.42578125" style="1523" customWidth="1"/>
    <col min="7430" max="7430" width="39.140625" style="1523" customWidth="1"/>
    <col min="7431" max="7431" width="40.7109375" style="1523" customWidth="1"/>
    <col min="7432" max="7432" width="3.5703125" style="1523" customWidth="1"/>
    <col min="7433" max="7433" width="9.140625" style="1523"/>
    <col min="7434" max="7434" width="23.42578125" style="1523" customWidth="1"/>
    <col min="7435" max="7680" width="9.140625" style="1523"/>
    <col min="7681" max="7682" width="0" style="1523" hidden="1" customWidth="1"/>
    <col min="7683" max="7683" width="139.5703125" style="1523" customWidth="1"/>
    <col min="7684" max="7685" width="39.42578125" style="1523" customWidth="1"/>
    <col min="7686" max="7686" width="39.140625" style="1523" customWidth="1"/>
    <col min="7687" max="7687" width="40.7109375" style="1523" customWidth="1"/>
    <col min="7688" max="7688" width="3.5703125" style="1523" customWidth="1"/>
    <col min="7689" max="7689" width="9.140625" style="1523"/>
    <col min="7690" max="7690" width="23.42578125" style="1523" customWidth="1"/>
    <col min="7691" max="7936" width="9.140625" style="1523"/>
    <col min="7937" max="7938" width="0" style="1523" hidden="1" customWidth="1"/>
    <col min="7939" max="7939" width="139.5703125" style="1523" customWidth="1"/>
    <col min="7940" max="7941" width="39.42578125" style="1523" customWidth="1"/>
    <col min="7942" max="7942" width="39.140625" style="1523" customWidth="1"/>
    <col min="7943" max="7943" width="40.7109375" style="1523" customWidth="1"/>
    <col min="7944" max="7944" width="3.5703125" style="1523" customWidth="1"/>
    <col min="7945" max="7945" width="9.140625" style="1523"/>
    <col min="7946" max="7946" width="23.42578125" style="1523" customWidth="1"/>
    <col min="7947" max="8192" width="9.140625" style="1523"/>
    <col min="8193" max="8194" width="0" style="1523" hidden="1" customWidth="1"/>
    <col min="8195" max="8195" width="139.5703125" style="1523" customWidth="1"/>
    <col min="8196" max="8197" width="39.42578125" style="1523" customWidth="1"/>
    <col min="8198" max="8198" width="39.140625" style="1523" customWidth="1"/>
    <col min="8199" max="8199" width="40.7109375" style="1523" customWidth="1"/>
    <col min="8200" max="8200" width="3.5703125" style="1523" customWidth="1"/>
    <col min="8201" max="8201" width="9.140625" style="1523"/>
    <col min="8202" max="8202" width="23.42578125" style="1523" customWidth="1"/>
    <col min="8203" max="8448" width="9.140625" style="1523"/>
    <col min="8449" max="8450" width="0" style="1523" hidden="1" customWidth="1"/>
    <col min="8451" max="8451" width="139.5703125" style="1523" customWidth="1"/>
    <col min="8452" max="8453" width="39.42578125" style="1523" customWidth="1"/>
    <col min="8454" max="8454" width="39.140625" style="1523" customWidth="1"/>
    <col min="8455" max="8455" width="40.7109375" style="1523" customWidth="1"/>
    <col min="8456" max="8456" width="3.5703125" style="1523" customWidth="1"/>
    <col min="8457" max="8457" width="9.140625" style="1523"/>
    <col min="8458" max="8458" width="23.42578125" style="1523" customWidth="1"/>
    <col min="8459" max="8704" width="9.140625" style="1523"/>
    <col min="8705" max="8706" width="0" style="1523" hidden="1" customWidth="1"/>
    <col min="8707" max="8707" width="139.5703125" style="1523" customWidth="1"/>
    <col min="8708" max="8709" width="39.42578125" style="1523" customWidth="1"/>
    <col min="8710" max="8710" width="39.140625" style="1523" customWidth="1"/>
    <col min="8711" max="8711" width="40.7109375" style="1523" customWidth="1"/>
    <col min="8712" max="8712" width="3.5703125" style="1523" customWidth="1"/>
    <col min="8713" max="8713" width="9.140625" style="1523"/>
    <col min="8714" max="8714" width="23.42578125" style="1523" customWidth="1"/>
    <col min="8715" max="8960" width="9.140625" style="1523"/>
    <col min="8961" max="8962" width="0" style="1523" hidden="1" customWidth="1"/>
    <col min="8963" max="8963" width="139.5703125" style="1523" customWidth="1"/>
    <col min="8964" max="8965" width="39.42578125" style="1523" customWidth="1"/>
    <col min="8966" max="8966" width="39.140625" style="1523" customWidth="1"/>
    <col min="8967" max="8967" width="40.7109375" style="1523" customWidth="1"/>
    <col min="8968" max="8968" width="3.5703125" style="1523" customWidth="1"/>
    <col min="8969" max="8969" width="9.140625" style="1523"/>
    <col min="8970" max="8970" width="23.42578125" style="1523" customWidth="1"/>
    <col min="8971" max="9216" width="9.140625" style="1523"/>
    <col min="9217" max="9218" width="0" style="1523" hidden="1" customWidth="1"/>
    <col min="9219" max="9219" width="139.5703125" style="1523" customWidth="1"/>
    <col min="9220" max="9221" width="39.42578125" style="1523" customWidth="1"/>
    <col min="9222" max="9222" width="39.140625" style="1523" customWidth="1"/>
    <col min="9223" max="9223" width="40.7109375" style="1523" customWidth="1"/>
    <col min="9224" max="9224" width="3.5703125" style="1523" customWidth="1"/>
    <col min="9225" max="9225" width="9.140625" style="1523"/>
    <col min="9226" max="9226" width="23.42578125" style="1523" customWidth="1"/>
    <col min="9227" max="9472" width="9.140625" style="1523"/>
    <col min="9473" max="9474" width="0" style="1523" hidden="1" customWidth="1"/>
    <col min="9475" max="9475" width="139.5703125" style="1523" customWidth="1"/>
    <col min="9476" max="9477" width="39.42578125" style="1523" customWidth="1"/>
    <col min="9478" max="9478" width="39.140625" style="1523" customWidth="1"/>
    <col min="9479" max="9479" width="40.7109375" style="1523" customWidth="1"/>
    <col min="9480" max="9480" width="3.5703125" style="1523" customWidth="1"/>
    <col min="9481" max="9481" width="9.140625" style="1523"/>
    <col min="9482" max="9482" width="23.42578125" style="1523" customWidth="1"/>
    <col min="9483" max="9728" width="9.140625" style="1523"/>
    <col min="9729" max="9730" width="0" style="1523" hidden="1" customWidth="1"/>
    <col min="9731" max="9731" width="139.5703125" style="1523" customWidth="1"/>
    <col min="9732" max="9733" width="39.42578125" style="1523" customWidth="1"/>
    <col min="9734" max="9734" width="39.140625" style="1523" customWidth="1"/>
    <col min="9735" max="9735" width="40.7109375" style="1523" customWidth="1"/>
    <col min="9736" max="9736" width="3.5703125" style="1523" customWidth="1"/>
    <col min="9737" max="9737" width="9.140625" style="1523"/>
    <col min="9738" max="9738" width="23.42578125" style="1523" customWidth="1"/>
    <col min="9739" max="9984" width="9.140625" style="1523"/>
    <col min="9985" max="9986" width="0" style="1523" hidden="1" customWidth="1"/>
    <col min="9987" max="9987" width="139.5703125" style="1523" customWidth="1"/>
    <col min="9988" max="9989" width="39.42578125" style="1523" customWidth="1"/>
    <col min="9990" max="9990" width="39.140625" style="1523" customWidth="1"/>
    <col min="9991" max="9991" width="40.7109375" style="1523" customWidth="1"/>
    <col min="9992" max="9992" width="3.5703125" style="1523" customWidth="1"/>
    <col min="9993" max="9993" width="9.140625" style="1523"/>
    <col min="9994" max="9994" width="23.42578125" style="1523" customWidth="1"/>
    <col min="9995" max="10240" width="9.140625" style="1523"/>
    <col min="10241" max="10242" width="0" style="1523" hidden="1" customWidth="1"/>
    <col min="10243" max="10243" width="139.5703125" style="1523" customWidth="1"/>
    <col min="10244" max="10245" width="39.42578125" style="1523" customWidth="1"/>
    <col min="10246" max="10246" width="39.140625" style="1523" customWidth="1"/>
    <col min="10247" max="10247" width="40.7109375" style="1523" customWidth="1"/>
    <col min="10248" max="10248" width="3.5703125" style="1523" customWidth="1"/>
    <col min="10249" max="10249" width="9.140625" style="1523"/>
    <col min="10250" max="10250" width="23.42578125" style="1523" customWidth="1"/>
    <col min="10251" max="10496" width="9.140625" style="1523"/>
    <col min="10497" max="10498" width="0" style="1523" hidden="1" customWidth="1"/>
    <col min="10499" max="10499" width="139.5703125" style="1523" customWidth="1"/>
    <col min="10500" max="10501" width="39.42578125" style="1523" customWidth="1"/>
    <col min="10502" max="10502" width="39.140625" style="1523" customWidth="1"/>
    <col min="10503" max="10503" width="40.7109375" style="1523" customWidth="1"/>
    <col min="10504" max="10504" width="3.5703125" style="1523" customWidth="1"/>
    <col min="10505" max="10505" width="9.140625" style="1523"/>
    <col min="10506" max="10506" width="23.42578125" style="1523" customWidth="1"/>
    <col min="10507" max="10752" width="9.140625" style="1523"/>
    <col min="10753" max="10754" width="0" style="1523" hidden="1" customWidth="1"/>
    <col min="10755" max="10755" width="139.5703125" style="1523" customWidth="1"/>
    <col min="10756" max="10757" width="39.42578125" style="1523" customWidth="1"/>
    <col min="10758" max="10758" width="39.140625" style="1523" customWidth="1"/>
    <col min="10759" max="10759" width="40.7109375" style="1523" customWidth="1"/>
    <col min="10760" max="10760" width="3.5703125" style="1523" customWidth="1"/>
    <col min="10761" max="10761" width="9.140625" style="1523"/>
    <col min="10762" max="10762" width="23.42578125" style="1523" customWidth="1"/>
    <col min="10763" max="11008" width="9.140625" style="1523"/>
    <col min="11009" max="11010" width="0" style="1523" hidden="1" customWidth="1"/>
    <col min="11011" max="11011" width="139.5703125" style="1523" customWidth="1"/>
    <col min="11012" max="11013" width="39.42578125" style="1523" customWidth="1"/>
    <col min="11014" max="11014" width="39.140625" style="1523" customWidth="1"/>
    <col min="11015" max="11015" width="40.7109375" style="1523" customWidth="1"/>
    <col min="11016" max="11016" width="3.5703125" style="1523" customWidth="1"/>
    <col min="11017" max="11017" width="9.140625" style="1523"/>
    <col min="11018" max="11018" width="23.42578125" style="1523" customWidth="1"/>
    <col min="11019" max="11264" width="9.140625" style="1523"/>
    <col min="11265" max="11266" width="0" style="1523" hidden="1" customWidth="1"/>
    <col min="11267" max="11267" width="139.5703125" style="1523" customWidth="1"/>
    <col min="11268" max="11269" width="39.42578125" style="1523" customWidth="1"/>
    <col min="11270" max="11270" width="39.140625" style="1523" customWidth="1"/>
    <col min="11271" max="11271" width="40.7109375" style="1523" customWidth="1"/>
    <col min="11272" max="11272" width="3.5703125" style="1523" customWidth="1"/>
    <col min="11273" max="11273" width="9.140625" style="1523"/>
    <col min="11274" max="11274" width="23.42578125" style="1523" customWidth="1"/>
    <col min="11275" max="11520" width="9.140625" style="1523"/>
    <col min="11521" max="11522" width="0" style="1523" hidden="1" customWidth="1"/>
    <col min="11523" max="11523" width="139.5703125" style="1523" customWidth="1"/>
    <col min="11524" max="11525" width="39.42578125" style="1523" customWidth="1"/>
    <col min="11526" max="11526" width="39.140625" style="1523" customWidth="1"/>
    <col min="11527" max="11527" width="40.7109375" style="1523" customWidth="1"/>
    <col min="11528" max="11528" width="3.5703125" style="1523" customWidth="1"/>
    <col min="11529" max="11529" width="9.140625" style="1523"/>
    <col min="11530" max="11530" width="23.42578125" style="1523" customWidth="1"/>
    <col min="11531" max="11776" width="9.140625" style="1523"/>
    <col min="11777" max="11778" width="0" style="1523" hidden="1" customWidth="1"/>
    <col min="11779" max="11779" width="139.5703125" style="1523" customWidth="1"/>
    <col min="11780" max="11781" width="39.42578125" style="1523" customWidth="1"/>
    <col min="11782" max="11782" width="39.140625" style="1523" customWidth="1"/>
    <col min="11783" max="11783" width="40.7109375" style="1523" customWidth="1"/>
    <col min="11784" max="11784" width="3.5703125" style="1523" customWidth="1"/>
    <col min="11785" max="11785" width="9.140625" style="1523"/>
    <col min="11786" max="11786" width="23.42578125" style="1523" customWidth="1"/>
    <col min="11787" max="12032" width="9.140625" style="1523"/>
    <col min="12033" max="12034" width="0" style="1523" hidden="1" customWidth="1"/>
    <col min="12035" max="12035" width="139.5703125" style="1523" customWidth="1"/>
    <col min="12036" max="12037" width="39.42578125" style="1523" customWidth="1"/>
    <col min="12038" max="12038" width="39.140625" style="1523" customWidth="1"/>
    <col min="12039" max="12039" width="40.7109375" style="1523" customWidth="1"/>
    <col min="12040" max="12040" width="3.5703125" style="1523" customWidth="1"/>
    <col min="12041" max="12041" width="9.140625" style="1523"/>
    <col min="12042" max="12042" width="23.42578125" style="1523" customWidth="1"/>
    <col min="12043" max="12288" width="9.140625" style="1523"/>
    <col min="12289" max="12290" width="0" style="1523" hidden="1" customWidth="1"/>
    <col min="12291" max="12291" width="139.5703125" style="1523" customWidth="1"/>
    <col min="12292" max="12293" width="39.42578125" style="1523" customWidth="1"/>
    <col min="12294" max="12294" width="39.140625" style="1523" customWidth="1"/>
    <col min="12295" max="12295" width="40.7109375" style="1523" customWidth="1"/>
    <col min="12296" max="12296" width="3.5703125" style="1523" customWidth="1"/>
    <col min="12297" max="12297" width="9.140625" style="1523"/>
    <col min="12298" max="12298" width="23.42578125" style="1523" customWidth="1"/>
    <col min="12299" max="12544" width="9.140625" style="1523"/>
    <col min="12545" max="12546" width="0" style="1523" hidden="1" customWidth="1"/>
    <col min="12547" max="12547" width="139.5703125" style="1523" customWidth="1"/>
    <col min="12548" max="12549" width="39.42578125" style="1523" customWidth="1"/>
    <col min="12550" max="12550" width="39.140625" style="1523" customWidth="1"/>
    <col min="12551" max="12551" width="40.7109375" style="1523" customWidth="1"/>
    <col min="12552" max="12552" width="3.5703125" style="1523" customWidth="1"/>
    <col min="12553" max="12553" width="9.140625" style="1523"/>
    <col min="12554" max="12554" width="23.42578125" style="1523" customWidth="1"/>
    <col min="12555" max="12800" width="9.140625" style="1523"/>
    <col min="12801" max="12802" width="0" style="1523" hidden="1" customWidth="1"/>
    <col min="12803" max="12803" width="139.5703125" style="1523" customWidth="1"/>
    <col min="12804" max="12805" width="39.42578125" style="1523" customWidth="1"/>
    <col min="12806" max="12806" width="39.140625" style="1523" customWidth="1"/>
    <col min="12807" max="12807" width="40.7109375" style="1523" customWidth="1"/>
    <col min="12808" max="12808" width="3.5703125" style="1523" customWidth="1"/>
    <col min="12809" max="12809" width="9.140625" style="1523"/>
    <col min="12810" max="12810" width="23.42578125" style="1523" customWidth="1"/>
    <col min="12811" max="13056" width="9.140625" style="1523"/>
    <col min="13057" max="13058" width="0" style="1523" hidden="1" customWidth="1"/>
    <col min="13059" max="13059" width="139.5703125" style="1523" customWidth="1"/>
    <col min="13060" max="13061" width="39.42578125" style="1523" customWidth="1"/>
    <col min="13062" max="13062" width="39.140625" style="1523" customWidth="1"/>
    <col min="13063" max="13063" width="40.7109375" style="1523" customWidth="1"/>
    <col min="13064" max="13064" width="3.5703125" style="1523" customWidth="1"/>
    <col min="13065" max="13065" width="9.140625" style="1523"/>
    <col min="13066" max="13066" width="23.42578125" style="1523" customWidth="1"/>
    <col min="13067" max="13312" width="9.140625" style="1523"/>
    <col min="13313" max="13314" width="0" style="1523" hidden="1" customWidth="1"/>
    <col min="13315" max="13315" width="139.5703125" style="1523" customWidth="1"/>
    <col min="13316" max="13317" width="39.42578125" style="1523" customWidth="1"/>
    <col min="13318" max="13318" width="39.140625" style="1523" customWidth="1"/>
    <col min="13319" max="13319" width="40.7109375" style="1523" customWidth="1"/>
    <col min="13320" max="13320" width="3.5703125" style="1523" customWidth="1"/>
    <col min="13321" max="13321" width="9.140625" style="1523"/>
    <col min="13322" max="13322" width="23.42578125" style="1523" customWidth="1"/>
    <col min="13323" max="13568" width="9.140625" style="1523"/>
    <col min="13569" max="13570" width="0" style="1523" hidden="1" customWidth="1"/>
    <col min="13571" max="13571" width="139.5703125" style="1523" customWidth="1"/>
    <col min="13572" max="13573" width="39.42578125" style="1523" customWidth="1"/>
    <col min="13574" max="13574" width="39.140625" style="1523" customWidth="1"/>
    <col min="13575" max="13575" width="40.7109375" style="1523" customWidth="1"/>
    <col min="13576" max="13576" width="3.5703125" style="1523" customWidth="1"/>
    <col min="13577" max="13577" width="9.140625" style="1523"/>
    <col min="13578" max="13578" width="23.42578125" style="1523" customWidth="1"/>
    <col min="13579" max="13824" width="9.140625" style="1523"/>
    <col min="13825" max="13826" width="0" style="1523" hidden="1" customWidth="1"/>
    <col min="13827" max="13827" width="139.5703125" style="1523" customWidth="1"/>
    <col min="13828" max="13829" width="39.42578125" style="1523" customWidth="1"/>
    <col min="13830" max="13830" width="39.140625" style="1523" customWidth="1"/>
    <col min="13831" max="13831" width="40.7109375" style="1523" customWidth="1"/>
    <col min="13832" max="13832" width="3.5703125" style="1523" customWidth="1"/>
    <col min="13833" max="13833" width="9.140625" style="1523"/>
    <col min="13834" max="13834" width="23.42578125" style="1523" customWidth="1"/>
    <col min="13835" max="14080" width="9.140625" style="1523"/>
    <col min="14081" max="14082" width="0" style="1523" hidden="1" customWidth="1"/>
    <col min="14083" max="14083" width="139.5703125" style="1523" customWidth="1"/>
    <col min="14084" max="14085" width="39.42578125" style="1523" customWidth="1"/>
    <col min="14086" max="14086" width="39.140625" style="1523" customWidth="1"/>
    <col min="14087" max="14087" width="40.7109375" style="1523" customWidth="1"/>
    <col min="14088" max="14088" width="3.5703125" style="1523" customWidth="1"/>
    <col min="14089" max="14089" width="9.140625" style="1523"/>
    <col min="14090" max="14090" width="23.42578125" style="1523" customWidth="1"/>
    <col min="14091" max="14336" width="9.140625" style="1523"/>
    <col min="14337" max="14338" width="0" style="1523" hidden="1" customWidth="1"/>
    <col min="14339" max="14339" width="139.5703125" style="1523" customWidth="1"/>
    <col min="14340" max="14341" width="39.42578125" style="1523" customWidth="1"/>
    <col min="14342" max="14342" width="39.140625" style="1523" customWidth="1"/>
    <col min="14343" max="14343" width="40.7109375" style="1523" customWidth="1"/>
    <col min="14344" max="14344" width="3.5703125" style="1523" customWidth="1"/>
    <col min="14345" max="14345" width="9.140625" style="1523"/>
    <col min="14346" max="14346" width="23.42578125" style="1523" customWidth="1"/>
    <col min="14347" max="14592" width="9.140625" style="1523"/>
    <col min="14593" max="14594" width="0" style="1523" hidden="1" customWidth="1"/>
    <col min="14595" max="14595" width="139.5703125" style="1523" customWidth="1"/>
    <col min="14596" max="14597" width="39.42578125" style="1523" customWidth="1"/>
    <col min="14598" max="14598" width="39.140625" style="1523" customWidth="1"/>
    <col min="14599" max="14599" width="40.7109375" style="1523" customWidth="1"/>
    <col min="14600" max="14600" width="3.5703125" style="1523" customWidth="1"/>
    <col min="14601" max="14601" width="9.140625" style="1523"/>
    <col min="14602" max="14602" width="23.42578125" style="1523" customWidth="1"/>
    <col min="14603" max="14848" width="9.140625" style="1523"/>
    <col min="14849" max="14850" width="0" style="1523" hidden="1" customWidth="1"/>
    <col min="14851" max="14851" width="139.5703125" style="1523" customWidth="1"/>
    <col min="14852" max="14853" width="39.42578125" style="1523" customWidth="1"/>
    <col min="14854" max="14854" width="39.140625" style="1523" customWidth="1"/>
    <col min="14855" max="14855" width="40.7109375" style="1523" customWidth="1"/>
    <col min="14856" max="14856" width="3.5703125" style="1523" customWidth="1"/>
    <col min="14857" max="14857" width="9.140625" style="1523"/>
    <col min="14858" max="14858" width="23.42578125" style="1523" customWidth="1"/>
    <col min="14859" max="15104" width="9.140625" style="1523"/>
    <col min="15105" max="15106" width="0" style="1523" hidden="1" customWidth="1"/>
    <col min="15107" max="15107" width="139.5703125" style="1523" customWidth="1"/>
    <col min="15108" max="15109" width="39.42578125" style="1523" customWidth="1"/>
    <col min="15110" max="15110" width="39.140625" style="1523" customWidth="1"/>
    <col min="15111" max="15111" width="40.7109375" style="1523" customWidth="1"/>
    <col min="15112" max="15112" width="3.5703125" style="1523" customWidth="1"/>
    <col min="15113" max="15113" width="9.140625" style="1523"/>
    <col min="15114" max="15114" width="23.42578125" style="1523" customWidth="1"/>
    <col min="15115" max="15360" width="9.140625" style="1523"/>
    <col min="15361" max="15362" width="0" style="1523" hidden="1" customWidth="1"/>
    <col min="15363" max="15363" width="139.5703125" style="1523" customWidth="1"/>
    <col min="15364" max="15365" width="39.42578125" style="1523" customWidth="1"/>
    <col min="15366" max="15366" width="39.140625" style="1523" customWidth="1"/>
    <col min="15367" max="15367" width="40.7109375" style="1523" customWidth="1"/>
    <col min="15368" max="15368" width="3.5703125" style="1523" customWidth="1"/>
    <col min="15369" max="15369" width="9.140625" style="1523"/>
    <col min="15370" max="15370" width="23.42578125" style="1523" customWidth="1"/>
    <col min="15371" max="15616" width="9.140625" style="1523"/>
    <col min="15617" max="15618" width="0" style="1523" hidden="1" customWidth="1"/>
    <col min="15619" max="15619" width="139.5703125" style="1523" customWidth="1"/>
    <col min="15620" max="15621" width="39.42578125" style="1523" customWidth="1"/>
    <col min="15622" max="15622" width="39.140625" style="1523" customWidth="1"/>
    <col min="15623" max="15623" width="40.7109375" style="1523" customWidth="1"/>
    <col min="15624" max="15624" width="3.5703125" style="1523" customWidth="1"/>
    <col min="15625" max="15625" width="9.140625" style="1523"/>
    <col min="15626" max="15626" width="23.42578125" style="1523" customWidth="1"/>
    <col min="15627" max="15872" width="9.140625" style="1523"/>
    <col min="15873" max="15874" width="0" style="1523" hidden="1" customWidth="1"/>
    <col min="15875" max="15875" width="139.5703125" style="1523" customWidth="1"/>
    <col min="15876" max="15877" width="39.42578125" style="1523" customWidth="1"/>
    <col min="15878" max="15878" width="39.140625" style="1523" customWidth="1"/>
    <col min="15879" max="15879" width="40.7109375" style="1523" customWidth="1"/>
    <col min="15880" max="15880" width="3.5703125" style="1523" customWidth="1"/>
    <col min="15881" max="15881" width="9.140625" style="1523"/>
    <col min="15882" max="15882" width="23.42578125" style="1523" customWidth="1"/>
    <col min="15883" max="16128" width="9.140625" style="1523"/>
    <col min="16129" max="16130" width="0" style="1523" hidden="1" customWidth="1"/>
    <col min="16131" max="16131" width="139.5703125" style="1523" customWidth="1"/>
    <col min="16132" max="16133" width="39.42578125" style="1523" customWidth="1"/>
    <col min="16134" max="16134" width="39.140625" style="1523" customWidth="1"/>
    <col min="16135" max="16135" width="40.7109375" style="1523" customWidth="1"/>
    <col min="16136" max="16136" width="3.5703125" style="1523" customWidth="1"/>
    <col min="16137" max="16137" width="9.140625" style="1523"/>
    <col min="16138" max="16138" width="23.42578125" style="1523" customWidth="1"/>
    <col min="16139" max="16384" width="9.140625" style="1523"/>
  </cols>
  <sheetData>
    <row r="1" spans="1:8" s="259" customFormat="1" ht="39.75" customHeight="1">
      <c r="C1" s="1633" t="s">
        <v>1161</v>
      </c>
      <c r="D1" s="1633"/>
      <c r="E1" s="1633"/>
      <c r="F1" s="1633"/>
      <c r="G1" s="1633"/>
    </row>
    <row r="2" spans="1:8" s="259" customFormat="1" ht="39.75" customHeight="1">
      <c r="C2" s="1633" t="s">
        <v>1162</v>
      </c>
      <c r="D2" s="1633"/>
      <c r="E2" s="1633"/>
      <c r="F2" s="1633"/>
      <c r="G2" s="1633"/>
    </row>
    <row r="3" spans="1:8" s="259" customFormat="1" ht="39.75" customHeight="1">
      <c r="C3" s="1633" t="s">
        <v>1465</v>
      </c>
      <c r="D3" s="1633"/>
      <c r="E3" s="1633"/>
      <c r="F3" s="1633"/>
      <c r="G3" s="1633"/>
    </row>
    <row r="4" spans="1:8" s="259" customFormat="1" ht="39.75" customHeight="1">
      <c r="A4" s="259" t="s">
        <v>1465</v>
      </c>
      <c r="C4" s="1704" t="s">
        <v>596</v>
      </c>
      <c r="D4" s="1704"/>
      <c r="E4" s="1704"/>
      <c r="F4" s="1704"/>
      <c r="G4" s="1704"/>
    </row>
    <row r="5" spans="1:8" ht="6" customHeight="1">
      <c r="H5" s="1523"/>
    </row>
    <row r="6" spans="1:8" ht="23.25">
      <c r="A6" s="1798"/>
      <c r="B6" s="1798"/>
      <c r="C6" s="1799"/>
      <c r="D6" s="1800" t="s">
        <v>218</v>
      </c>
      <c r="E6" s="1800" t="s">
        <v>1489</v>
      </c>
      <c r="F6" s="1800" t="s">
        <v>220</v>
      </c>
      <c r="G6" s="1800" t="s">
        <v>1163</v>
      </c>
      <c r="H6" s="1523"/>
    </row>
    <row r="7" spans="1:8" ht="25.5" customHeight="1">
      <c r="A7" s="1801"/>
      <c r="B7" s="1801"/>
      <c r="C7" s="1802" t="s">
        <v>1164</v>
      </c>
      <c r="D7" s="1803"/>
      <c r="E7" s="1803"/>
      <c r="F7" s="1803"/>
      <c r="G7" s="1803"/>
      <c r="H7" s="1523"/>
    </row>
    <row r="8" spans="1:8" ht="15" customHeight="1">
      <c r="C8" s="1804"/>
      <c r="D8" s="1805"/>
      <c r="E8" s="1805"/>
      <c r="F8" s="1806"/>
      <c r="G8" s="1806"/>
      <c r="H8" s="1523"/>
    </row>
    <row r="9" spans="1:8" s="735" customFormat="1" ht="24.75" customHeight="1">
      <c r="A9" s="1807" t="s">
        <v>924</v>
      </c>
      <c r="B9" s="1807" t="s">
        <v>1165</v>
      </c>
      <c r="C9" s="1808" t="s">
        <v>723</v>
      </c>
      <c r="D9" s="1809">
        <v>13357.059800000001</v>
      </c>
      <c r="E9" s="1809">
        <v>35984.124689999997</v>
      </c>
      <c r="F9" s="1809">
        <v>20914.74711</v>
      </c>
      <c r="G9" s="1809">
        <v>70255.931599999996</v>
      </c>
    </row>
    <row r="10" spans="1:8" s="735" customFormat="1" ht="24.75" customHeight="1">
      <c r="A10" s="735" t="s">
        <v>924</v>
      </c>
      <c r="B10" s="735" t="s">
        <v>1166</v>
      </c>
      <c r="C10" s="1810" t="s">
        <v>1167</v>
      </c>
      <c r="D10" s="1811">
        <v>345.60064</v>
      </c>
      <c r="E10" s="1811">
        <v>1993.0983700000002</v>
      </c>
      <c r="F10" s="1811">
        <v>6486.87655</v>
      </c>
      <c r="G10" s="1811">
        <v>8825.5755600000011</v>
      </c>
    </row>
    <row r="11" spans="1:8" s="1099" customFormat="1" ht="23.25" customHeight="1">
      <c r="A11" s="1099" t="s">
        <v>924</v>
      </c>
      <c r="B11" s="1099" t="s">
        <v>1168</v>
      </c>
      <c r="C11" s="1812" t="s">
        <v>1169</v>
      </c>
      <c r="D11" s="1813">
        <v>6216.6169400000008</v>
      </c>
      <c r="E11" s="1813">
        <v>0</v>
      </c>
      <c r="F11" s="1813">
        <v>868.5951</v>
      </c>
      <c r="G11" s="1813">
        <v>7085.2120400000003</v>
      </c>
    </row>
    <row r="12" spans="1:8" s="1099" customFormat="1" ht="23.25" customHeight="1">
      <c r="A12" s="1099" t="s">
        <v>924</v>
      </c>
      <c r="B12" s="1099" t="s">
        <v>1170</v>
      </c>
      <c r="C12" s="1812" t="s">
        <v>1171</v>
      </c>
      <c r="D12" s="1813">
        <v>199.41552999999999</v>
      </c>
      <c r="E12" s="1813">
        <v>3088.0049300000001</v>
      </c>
      <c r="F12" s="1813">
        <v>1519.3920700000001</v>
      </c>
      <c r="G12" s="1813">
        <v>4806.8125300000002</v>
      </c>
    </row>
    <row r="13" spans="1:8" s="1099" customFormat="1" ht="23.25" customHeight="1">
      <c r="A13" s="1099" t="s">
        <v>924</v>
      </c>
      <c r="B13" s="1099" t="s">
        <v>1172</v>
      </c>
      <c r="C13" s="1812" t="s">
        <v>1173</v>
      </c>
      <c r="D13" s="1813">
        <v>0</v>
      </c>
      <c r="E13" s="1813">
        <v>0</v>
      </c>
      <c r="F13" s="1813">
        <v>0</v>
      </c>
      <c r="G13" s="1813">
        <v>0</v>
      </c>
    </row>
    <row r="14" spans="1:8" s="1099" customFormat="1" ht="23.25" customHeight="1">
      <c r="A14" s="1099" t="s">
        <v>924</v>
      </c>
      <c r="B14" s="1099" t="s">
        <v>1174</v>
      </c>
      <c r="C14" s="1812" t="s">
        <v>1175</v>
      </c>
      <c r="D14" s="1813">
        <v>6.3819999999999997</v>
      </c>
      <c r="E14" s="1813">
        <v>197.99535999999998</v>
      </c>
      <c r="F14" s="1813">
        <v>246.92920000000001</v>
      </c>
      <c r="G14" s="1813">
        <v>451.30655999999999</v>
      </c>
    </row>
    <row r="15" spans="1:8" s="1099" customFormat="1" ht="23.25" customHeight="1">
      <c r="A15" s="1099" t="s">
        <v>924</v>
      </c>
      <c r="B15" s="1099" t="s">
        <v>1176</v>
      </c>
      <c r="C15" s="1812" t="s">
        <v>1177</v>
      </c>
      <c r="D15" s="1813">
        <v>6452.7927399999999</v>
      </c>
      <c r="E15" s="1813">
        <v>30690.349010000002</v>
      </c>
      <c r="F15" s="1813">
        <v>11755.78954</v>
      </c>
      <c r="G15" s="1813">
        <v>48898.93129</v>
      </c>
    </row>
    <row r="16" spans="1:8" s="1099" customFormat="1" ht="23.25" customHeight="1">
      <c r="A16" s="1099" t="s">
        <v>924</v>
      </c>
      <c r="B16" s="1099" t="s">
        <v>1178</v>
      </c>
      <c r="C16" s="1812" t="s">
        <v>1179</v>
      </c>
      <c r="D16" s="1813">
        <v>136.25195000000002</v>
      </c>
      <c r="E16" s="1813">
        <v>14.677020000000001</v>
      </c>
      <c r="F16" s="1813">
        <v>37.164650000000002</v>
      </c>
      <c r="G16" s="1813">
        <v>188.09362000000002</v>
      </c>
    </row>
    <row r="17" spans="1:10" s="735" customFormat="1" ht="23.25">
      <c r="A17" s="735" t="s">
        <v>924</v>
      </c>
      <c r="B17" s="735" t="s">
        <v>1180</v>
      </c>
      <c r="C17" s="1812" t="s">
        <v>1181</v>
      </c>
      <c r="D17" s="1813">
        <v>0</v>
      </c>
      <c r="E17" s="1813">
        <v>0</v>
      </c>
      <c r="F17" s="1813">
        <v>0</v>
      </c>
      <c r="G17" s="1813">
        <v>0</v>
      </c>
    </row>
    <row r="18" spans="1:10" s="735" customFormat="1" ht="25.5" customHeight="1">
      <c r="A18" s="1807" t="s">
        <v>924</v>
      </c>
      <c r="B18" s="1807" t="s">
        <v>1182</v>
      </c>
      <c r="C18" s="1808" t="s">
        <v>1183</v>
      </c>
      <c r="D18" s="1809">
        <v>1338.8422399999999</v>
      </c>
      <c r="E18" s="1809">
        <v>12550.17181</v>
      </c>
      <c r="F18" s="1809">
        <v>5317.7494699999997</v>
      </c>
      <c r="G18" s="1809">
        <v>19206.76352</v>
      </c>
    </row>
    <row r="19" spans="1:10" s="735" customFormat="1" ht="24.75" customHeight="1">
      <c r="A19" s="735" t="s">
        <v>924</v>
      </c>
      <c r="B19" s="735" t="s">
        <v>1184</v>
      </c>
      <c r="C19" s="1810" t="s">
        <v>1185</v>
      </c>
      <c r="D19" s="1811">
        <v>0</v>
      </c>
      <c r="E19" s="1811">
        <v>4757.9112999999998</v>
      </c>
      <c r="F19" s="1811">
        <v>0</v>
      </c>
      <c r="G19" s="1811">
        <v>4757.9112999999998</v>
      </c>
      <c r="J19" s="1811"/>
    </row>
    <row r="20" spans="1:10" s="1099" customFormat="1" ht="23.25" customHeight="1">
      <c r="A20" s="1099" t="s">
        <v>924</v>
      </c>
      <c r="B20" s="1099" t="s">
        <v>1186</v>
      </c>
      <c r="C20" s="1812" t="s">
        <v>1187</v>
      </c>
      <c r="D20" s="1813">
        <v>715.89730000000009</v>
      </c>
      <c r="E20" s="1813">
        <v>2048.4301100000002</v>
      </c>
      <c r="F20" s="1813">
        <v>1558.4934499999999</v>
      </c>
      <c r="G20" s="1813">
        <v>4322.8208599999998</v>
      </c>
    </row>
    <row r="21" spans="1:10" s="1099" customFormat="1" ht="23.25" customHeight="1">
      <c r="A21" s="1099" t="s">
        <v>924</v>
      </c>
      <c r="B21" s="1099" t="s">
        <v>1188</v>
      </c>
      <c r="C21" s="1812" t="s">
        <v>1189</v>
      </c>
      <c r="D21" s="1813">
        <v>622.94493999999997</v>
      </c>
      <c r="E21" s="1813">
        <v>5743.8304000000007</v>
      </c>
      <c r="F21" s="1813">
        <v>3759.2560199999998</v>
      </c>
      <c r="G21" s="1813">
        <v>10126.031360000001</v>
      </c>
    </row>
    <row r="22" spans="1:10" s="1099" customFormat="1" ht="23.25" customHeight="1">
      <c r="A22" s="1099" t="s">
        <v>924</v>
      </c>
      <c r="B22" s="1099" t="s">
        <v>1190</v>
      </c>
      <c r="C22" s="1812" t="s">
        <v>1191</v>
      </c>
      <c r="D22" s="1813">
        <v>0</v>
      </c>
      <c r="E22" s="1813">
        <v>0</v>
      </c>
      <c r="F22" s="1813">
        <v>0</v>
      </c>
      <c r="G22" s="1813">
        <v>0</v>
      </c>
    </row>
    <row r="23" spans="1:10" s="1099" customFormat="1" ht="23.25" customHeight="1">
      <c r="A23" s="1099" t="s">
        <v>924</v>
      </c>
      <c r="B23" s="1099" t="s">
        <v>1192</v>
      </c>
      <c r="C23" s="1812" t="s">
        <v>1193</v>
      </c>
      <c r="D23" s="1813">
        <v>0</v>
      </c>
      <c r="E23" s="1813">
        <v>0</v>
      </c>
      <c r="F23" s="1813">
        <v>0</v>
      </c>
      <c r="G23" s="1813">
        <v>0</v>
      </c>
    </row>
    <row r="24" spans="1:10" s="1099" customFormat="1" ht="23.25">
      <c r="A24" s="1099" t="s">
        <v>924</v>
      </c>
      <c r="B24" s="1814" t="s">
        <v>1194</v>
      </c>
      <c r="C24" s="1812" t="s">
        <v>964</v>
      </c>
      <c r="D24" s="1813">
        <v>0</v>
      </c>
      <c r="E24" s="1813">
        <v>0</v>
      </c>
      <c r="F24" s="1813">
        <v>0</v>
      </c>
      <c r="G24" s="1813">
        <v>0</v>
      </c>
    </row>
    <row r="25" spans="1:10" ht="24.75" customHeight="1">
      <c r="A25" s="1801" t="s">
        <v>924</v>
      </c>
      <c r="B25" s="1801" t="s">
        <v>1195</v>
      </c>
      <c r="C25" s="1802" t="s">
        <v>748</v>
      </c>
      <c r="D25" s="1815">
        <v>12018.217560000001</v>
      </c>
      <c r="E25" s="1815">
        <v>23433.952880000001</v>
      </c>
      <c r="F25" s="1815">
        <v>15596.997640000001</v>
      </c>
      <c r="G25" s="1815">
        <v>51049.168080000003</v>
      </c>
      <c r="H25" s="1523"/>
    </row>
    <row r="26" spans="1:10" s="735" customFormat="1" ht="24.75" customHeight="1">
      <c r="A26" s="735" t="s">
        <v>924</v>
      </c>
      <c r="B26" s="735" t="s">
        <v>1196</v>
      </c>
      <c r="C26" s="1810" t="s">
        <v>1197</v>
      </c>
      <c r="D26" s="1811">
        <v>9956</v>
      </c>
      <c r="E26" s="1813">
        <v>10805.7</v>
      </c>
      <c r="F26" s="1811">
        <v>11000</v>
      </c>
      <c r="G26" s="1811">
        <v>31761.7</v>
      </c>
    </row>
    <row r="27" spans="1:10" s="1099" customFormat="1" ht="23.25" customHeight="1">
      <c r="A27" s="1099" t="s">
        <v>924</v>
      </c>
      <c r="B27" s="1099" t="s">
        <v>1198</v>
      </c>
      <c r="C27" s="1812" t="s">
        <v>1199</v>
      </c>
      <c r="D27" s="1813">
        <v>0</v>
      </c>
      <c r="E27" s="1813">
        <v>0</v>
      </c>
      <c r="F27" s="1813">
        <v>0</v>
      </c>
      <c r="G27" s="1813">
        <v>0</v>
      </c>
    </row>
    <row r="28" spans="1:10" s="1099" customFormat="1" ht="23.25" customHeight="1">
      <c r="A28" s="1099" t="s">
        <v>924</v>
      </c>
      <c r="B28" s="1099" t="s">
        <v>1200</v>
      </c>
      <c r="C28" s="1812" t="s">
        <v>1201</v>
      </c>
      <c r="D28" s="1813">
        <v>0</v>
      </c>
      <c r="E28" s="1813">
        <v>0</v>
      </c>
      <c r="F28" s="1813">
        <v>0</v>
      </c>
      <c r="G28" s="1813">
        <v>0</v>
      </c>
    </row>
    <row r="29" spans="1:10" s="1099" customFormat="1" ht="23.25" customHeight="1">
      <c r="A29" s="1099" t="s">
        <v>924</v>
      </c>
      <c r="B29" s="1099" t="s">
        <v>1202</v>
      </c>
      <c r="C29" s="1816" t="s">
        <v>1203</v>
      </c>
      <c r="D29" s="1813">
        <v>1813.0848500000002</v>
      </c>
      <c r="E29" s="1813">
        <v>8007.0847599999997</v>
      </c>
      <c r="F29" s="1813">
        <v>4553.9163899999994</v>
      </c>
      <c r="G29" s="1813">
        <v>14374.085999999999</v>
      </c>
    </row>
    <row r="30" spans="1:10" s="1099" customFormat="1" ht="23.25" customHeight="1">
      <c r="A30" s="1099" t="s">
        <v>924</v>
      </c>
      <c r="B30" s="1099" t="s">
        <v>1204</v>
      </c>
      <c r="C30" s="1812" t="s">
        <v>1205</v>
      </c>
      <c r="D30" s="1813">
        <v>249.13271</v>
      </c>
      <c r="E30" s="1813">
        <v>4621.1681200000003</v>
      </c>
      <c r="F30" s="1813">
        <v>43.081249999999997</v>
      </c>
      <c r="G30" s="1813">
        <v>4913.3820800000003</v>
      </c>
    </row>
    <row r="31" spans="1:10" s="1099" customFormat="1" ht="23.25" customHeight="1">
      <c r="A31" s="1099" t="s">
        <v>924</v>
      </c>
      <c r="B31" s="1099" t="s">
        <v>1206</v>
      </c>
      <c r="C31" s="1816" t="s">
        <v>1207</v>
      </c>
      <c r="D31" s="1813">
        <v>839.29054000000008</v>
      </c>
      <c r="E31" s="1813">
        <v>5161.1614400000008</v>
      </c>
      <c r="F31" s="1813">
        <v>0</v>
      </c>
      <c r="G31" s="1813">
        <v>6000.4519800000007</v>
      </c>
    </row>
    <row r="32" spans="1:10" s="1099" customFormat="1" ht="23.25" customHeight="1">
      <c r="A32" s="1099" t="s">
        <v>924</v>
      </c>
      <c r="B32" s="1099" t="s">
        <v>1208</v>
      </c>
      <c r="C32" s="1816" t="s">
        <v>1209</v>
      </c>
      <c r="D32" s="1813">
        <v>-590.15782999999999</v>
      </c>
      <c r="E32" s="1813">
        <v>-539.99331999999993</v>
      </c>
      <c r="F32" s="1813">
        <v>43.081029999999998</v>
      </c>
      <c r="G32" s="1813">
        <v>-1087.0701199999999</v>
      </c>
    </row>
    <row r="33" spans="1:7" s="1099" customFormat="1" ht="23.25" customHeight="1">
      <c r="A33" s="1099" t="s">
        <v>924</v>
      </c>
      <c r="B33" s="1099" t="s">
        <v>1210</v>
      </c>
      <c r="C33" s="1817" t="s">
        <v>752</v>
      </c>
      <c r="D33" s="1818">
        <v>13357.059800000001</v>
      </c>
      <c r="E33" s="1818"/>
      <c r="F33" s="1818">
        <v>20914.74711</v>
      </c>
      <c r="G33" s="1818">
        <v>34271.806909999999</v>
      </c>
    </row>
    <row r="34" spans="1:7" s="1099" customFormat="1" ht="23.25" customHeight="1">
      <c r="A34" s="1099" t="s">
        <v>924</v>
      </c>
      <c r="B34" s="1099" t="s">
        <v>933</v>
      </c>
      <c r="C34" s="1812" t="s">
        <v>1211</v>
      </c>
      <c r="D34" s="1813">
        <v>0</v>
      </c>
      <c r="E34" s="1813">
        <v>0</v>
      </c>
      <c r="F34" s="1813">
        <v>0</v>
      </c>
      <c r="G34" s="1813">
        <v>0</v>
      </c>
    </row>
    <row r="35" spans="1:7" s="1099" customFormat="1" ht="23.25" customHeight="1">
      <c r="A35" s="1099" t="s">
        <v>924</v>
      </c>
      <c r="B35" s="1099" t="s">
        <v>1212</v>
      </c>
      <c r="C35" s="1812" t="s">
        <v>1213</v>
      </c>
      <c r="D35" s="1813">
        <v>186202.99163999999</v>
      </c>
      <c r="E35" s="1813">
        <v>619732.32574999996</v>
      </c>
      <c r="F35" s="1813">
        <v>393497.39225999999</v>
      </c>
      <c r="G35" s="1813">
        <v>1199432.7096500001</v>
      </c>
    </row>
    <row r="36" spans="1:7" s="1099" customFormat="1" ht="23.25" customHeight="1">
      <c r="A36" s="1099" t="s">
        <v>924</v>
      </c>
      <c r="B36" s="1099" t="s">
        <v>1214</v>
      </c>
      <c r="C36" s="1819" t="s">
        <v>1215</v>
      </c>
      <c r="D36" s="1813">
        <v>62294.49669</v>
      </c>
      <c r="E36" s="1813">
        <v>551534.57900000003</v>
      </c>
      <c r="F36" s="1813">
        <v>340678.14017000003</v>
      </c>
      <c r="G36" s="1813">
        <v>954507.21586000011</v>
      </c>
    </row>
    <row r="37" spans="1:7" s="1099" customFormat="1" ht="23.25" customHeight="1">
      <c r="A37" s="1099" t="s">
        <v>924</v>
      </c>
      <c r="B37" s="1099" t="s">
        <v>1216</v>
      </c>
      <c r="C37" s="1819" t="s">
        <v>1217</v>
      </c>
      <c r="D37" s="1813">
        <v>0</v>
      </c>
      <c r="E37" s="1813">
        <v>0</v>
      </c>
      <c r="F37" s="1813">
        <v>0</v>
      </c>
      <c r="G37" s="1813">
        <v>0</v>
      </c>
    </row>
    <row r="38" spans="1:7" s="1099" customFormat="1" ht="23.25" customHeight="1">
      <c r="A38" s="1099" t="s">
        <v>924</v>
      </c>
      <c r="B38" s="1099" t="s">
        <v>1218</v>
      </c>
      <c r="C38" s="1819" t="s">
        <v>1219</v>
      </c>
      <c r="D38" s="1813">
        <v>0</v>
      </c>
      <c r="E38" s="1813">
        <v>0</v>
      </c>
      <c r="F38" s="1813">
        <v>0</v>
      </c>
      <c r="G38" s="1813">
        <v>0</v>
      </c>
    </row>
    <row r="39" spans="1:7" s="1099" customFormat="1" ht="23.25" customHeight="1">
      <c r="A39" s="1099" t="s">
        <v>924</v>
      </c>
      <c r="B39" s="1099" t="s">
        <v>1220</v>
      </c>
      <c r="C39" s="1819" t="s">
        <v>1221</v>
      </c>
      <c r="D39" s="1813">
        <v>0</v>
      </c>
      <c r="E39" s="1813">
        <v>0</v>
      </c>
      <c r="F39" s="1813">
        <v>0</v>
      </c>
      <c r="G39" s="1813">
        <v>0</v>
      </c>
    </row>
    <row r="40" spans="1:7" s="1099" customFormat="1" ht="23.25" customHeight="1">
      <c r="A40" s="1099" t="s">
        <v>924</v>
      </c>
      <c r="B40" s="1099" t="s">
        <v>1222</v>
      </c>
      <c r="C40" s="1819" t="s">
        <v>1223</v>
      </c>
      <c r="D40" s="1813">
        <v>0</v>
      </c>
      <c r="E40" s="1813">
        <v>0</v>
      </c>
      <c r="F40" s="1813">
        <v>0</v>
      </c>
      <c r="G40" s="1813">
        <v>0</v>
      </c>
    </row>
    <row r="41" spans="1:7" s="1099" customFormat="1" ht="23.25" customHeight="1">
      <c r="A41" s="1099" t="s">
        <v>924</v>
      </c>
      <c r="B41" s="1099" t="s">
        <v>1224</v>
      </c>
      <c r="C41" s="1819" t="s">
        <v>1225</v>
      </c>
      <c r="D41" s="1813">
        <v>123908.49495000001</v>
      </c>
      <c r="E41" s="1813">
        <v>68197.746750000006</v>
      </c>
      <c r="F41" s="1813">
        <v>52819.252090000002</v>
      </c>
      <c r="G41" s="1813">
        <v>244925.49379000001</v>
      </c>
    </row>
    <row r="42" spans="1:7" s="1099" customFormat="1" ht="47.25" customHeight="1">
      <c r="A42" s="1099" t="s">
        <v>924</v>
      </c>
      <c r="B42" s="1099" t="s">
        <v>1226</v>
      </c>
      <c r="C42" s="1819" t="s">
        <v>1227</v>
      </c>
      <c r="D42" s="1813">
        <v>0</v>
      </c>
      <c r="E42" s="1813">
        <v>0</v>
      </c>
      <c r="F42" s="1813">
        <v>0</v>
      </c>
      <c r="G42" s="1813">
        <v>0</v>
      </c>
    </row>
    <row r="43" spans="1:7" s="735" customFormat="1" ht="24.75" customHeight="1">
      <c r="A43" s="1807" t="s">
        <v>924</v>
      </c>
      <c r="B43" s="1807"/>
      <c r="C43" s="1820" t="s">
        <v>760</v>
      </c>
      <c r="D43" s="1821"/>
      <c r="E43" s="1821"/>
      <c r="F43" s="1821"/>
      <c r="G43" s="1821"/>
    </row>
    <row r="44" spans="1:7" s="735" customFormat="1" ht="23.25" customHeight="1">
      <c r="A44" s="735" t="s">
        <v>924</v>
      </c>
      <c r="B44" s="1089" t="s">
        <v>1228</v>
      </c>
      <c r="C44" s="1822" t="s">
        <v>1229</v>
      </c>
      <c r="D44" s="1811">
        <v>146.93167000000003</v>
      </c>
      <c r="E44" s="1811">
        <v>41.1967</v>
      </c>
      <c r="F44" s="1811">
        <v>127.87567999999999</v>
      </c>
      <c r="G44" s="1811">
        <v>316.00405000000001</v>
      </c>
    </row>
    <row r="45" spans="1:7" s="735" customFormat="1" ht="23.25" customHeight="1">
      <c r="A45" s="735" t="s">
        <v>924</v>
      </c>
      <c r="B45" s="1823" t="s">
        <v>1230</v>
      </c>
      <c r="C45" s="1824" t="s">
        <v>1231</v>
      </c>
      <c r="D45" s="1811">
        <v>-11.956040000000002</v>
      </c>
      <c r="E45" s="1811">
        <v>-274.68678999999997</v>
      </c>
      <c r="F45" s="1811">
        <v>-37.1663</v>
      </c>
      <c r="G45" s="1811">
        <v>-323.80912999999998</v>
      </c>
    </row>
    <row r="46" spans="1:7" s="735" customFormat="1" ht="23.25" customHeight="1">
      <c r="A46" s="735" t="s">
        <v>924</v>
      </c>
      <c r="B46" s="1089" t="s">
        <v>1232</v>
      </c>
      <c r="C46" s="1810" t="s">
        <v>763</v>
      </c>
      <c r="D46" s="1811">
        <v>134.97563</v>
      </c>
      <c r="E46" s="1811">
        <v>-233.49008999999998</v>
      </c>
      <c r="F46" s="1811">
        <v>90.70938000000001</v>
      </c>
      <c r="G46" s="1811">
        <v>-7.8050799999999754</v>
      </c>
    </row>
    <row r="47" spans="1:7" s="735" customFormat="1" ht="23.25" customHeight="1">
      <c r="A47" s="735" t="s">
        <v>924</v>
      </c>
      <c r="B47" s="1823" t="s">
        <v>1233</v>
      </c>
      <c r="C47" s="1822" t="s">
        <v>1234</v>
      </c>
      <c r="D47" s="1811">
        <v>1178.60662</v>
      </c>
      <c r="E47" s="1811">
        <v>6136.8785199999993</v>
      </c>
      <c r="F47" s="1811">
        <v>3158.76883</v>
      </c>
      <c r="G47" s="1811">
        <v>10474.253969999998</v>
      </c>
    </row>
    <row r="48" spans="1:7" s="735" customFormat="1" ht="23.25" customHeight="1">
      <c r="A48" s="735" t="s">
        <v>924</v>
      </c>
      <c r="B48" s="1823" t="s">
        <v>1235</v>
      </c>
      <c r="C48" s="1824" t="s">
        <v>1236</v>
      </c>
      <c r="D48" s="1811">
        <v>0</v>
      </c>
      <c r="E48" s="1811">
        <v>-71.471680000000006</v>
      </c>
      <c r="F48" s="1811">
        <v>-56.328559999999996</v>
      </c>
      <c r="G48" s="1811">
        <v>-127.80024</v>
      </c>
    </row>
    <row r="49" spans="1:7" s="735" customFormat="1" ht="23.25" customHeight="1">
      <c r="A49" s="735" t="s">
        <v>924</v>
      </c>
      <c r="B49" s="1089" t="s">
        <v>1237</v>
      </c>
      <c r="C49" s="1810" t="s">
        <v>1238</v>
      </c>
      <c r="D49" s="1811">
        <v>1313.5822499999999</v>
      </c>
      <c r="E49" s="1811">
        <v>5831.9167499999994</v>
      </c>
      <c r="F49" s="1811">
        <v>3193.1496499999998</v>
      </c>
      <c r="G49" s="1811">
        <v>10338.648649999999</v>
      </c>
    </row>
    <row r="50" spans="1:7" s="735" customFormat="1" ht="23.25" customHeight="1">
      <c r="A50" s="735" t="s">
        <v>924</v>
      </c>
      <c r="B50" s="1089" t="s">
        <v>1239</v>
      </c>
      <c r="C50" s="1822" t="s">
        <v>1240</v>
      </c>
      <c r="D50" s="1811">
        <v>204.77592999999999</v>
      </c>
      <c r="E50" s="1811">
        <v>0</v>
      </c>
      <c r="F50" s="1811">
        <v>5238.9327800000001</v>
      </c>
      <c r="G50" s="1811">
        <v>5443.7087099999999</v>
      </c>
    </row>
    <row r="51" spans="1:7" s="735" customFormat="1" ht="23.25" customHeight="1">
      <c r="A51" s="735" t="s">
        <v>924</v>
      </c>
      <c r="B51" s="1823" t="s">
        <v>1241</v>
      </c>
      <c r="C51" s="1824" t="s">
        <v>1242</v>
      </c>
      <c r="D51" s="1811">
        <v>-428.34204</v>
      </c>
      <c r="E51" s="1811">
        <v>-1296.7322899999999</v>
      </c>
      <c r="F51" s="1811">
        <v>-5258.0490999999993</v>
      </c>
      <c r="G51" s="1811">
        <v>-6983.1234299999996</v>
      </c>
    </row>
    <row r="52" spans="1:7" s="735" customFormat="1" ht="23.25" customHeight="1">
      <c r="A52" s="735" t="s">
        <v>924</v>
      </c>
      <c r="B52" s="1089" t="s">
        <v>1243</v>
      </c>
      <c r="C52" s="1810" t="s">
        <v>1244</v>
      </c>
      <c r="D52" s="1811">
        <v>1090.01614</v>
      </c>
      <c r="E52" s="1811">
        <v>4535.1844599999995</v>
      </c>
      <c r="F52" s="1811">
        <v>3174.0333300000002</v>
      </c>
      <c r="G52" s="1811">
        <v>8799.2339299999985</v>
      </c>
    </row>
    <row r="53" spans="1:7" s="735" customFormat="1" ht="23.25" customHeight="1">
      <c r="A53" s="735" t="s">
        <v>924</v>
      </c>
      <c r="B53" s="1823" t="s">
        <v>1245</v>
      </c>
      <c r="C53" s="1822" t="s">
        <v>1246</v>
      </c>
      <c r="D53" s="1811">
        <v>-1700.05411</v>
      </c>
      <c r="E53" s="1811">
        <v>-5057.40967</v>
      </c>
      <c r="F53" s="1811">
        <v>-3200.5972000000002</v>
      </c>
      <c r="G53" s="1811">
        <v>-9958.0609800000002</v>
      </c>
    </row>
    <row r="54" spans="1:7" s="735" customFormat="1" ht="23.25" customHeight="1">
      <c r="A54" s="735" t="s">
        <v>924</v>
      </c>
      <c r="B54" s="1089" t="s">
        <v>1247</v>
      </c>
      <c r="C54" s="1810" t="s">
        <v>1248</v>
      </c>
      <c r="D54" s="1811">
        <v>-610.03796999999997</v>
      </c>
      <c r="E54" s="1811">
        <v>-522.22521000000052</v>
      </c>
      <c r="F54" s="1811">
        <v>-26.563869999999998</v>
      </c>
      <c r="G54" s="1811">
        <v>-1158.8270500000003</v>
      </c>
    </row>
    <row r="55" spans="1:7" s="735" customFormat="1" ht="23.25" customHeight="1">
      <c r="A55" s="735" t="s">
        <v>924</v>
      </c>
      <c r="B55" s="1823" t="s">
        <v>1249</v>
      </c>
      <c r="C55" s="1825" t="s">
        <v>1250</v>
      </c>
      <c r="D55" s="1811">
        <v>1.269E-2</v>
      </c>
      <c r="E55" s="1811"/>
      <c r="F55" s="1811">
        <v>33.407179999999997</v>
      </c>
      <c r="G55" s="1811">
        <v>33.419869999999996</v>
      </c>
    </row>
    <row r="56" spans="1:7" s="735" customFormat="1" ht="23.25" customHeight="1">
      <c r="A56" s="735" t="s">
        <v>924</v>
      </c>
      <c r="B56" s="1089" t="s">
        <v>1251</v>
      </c>
      <c r="C56" s="1826" t="s">
        <v>1252</v>
      </c>
      <c r="D56" s="1811">
        <v>1.269E-2</v>
      </c>
      <c r="E56" s="1827">
        <v>4.39039</v>
      </c>
      <c r="F56" s="1811">
        <v>33.407179999999997</v>
      </c>
      <c r="G56" s="1811">
        <v>37.81026</v>
      </c>
    </row>
    <row r="57" spans="1:7" s="735" customFormat="1" ht="23.25" customHeight="1">
      <c r="A57" s="735" t="s">
        <v>924</v>
      </c>
      <c r="B57" s="1089" t="s">
        <v>1253</v>
      </c>
      <c r="C57" s="1822" t="s">
        <v>1254</v>
      </c>
      <c r="D57" s="1811">
        <v>0</v>
      </c>
      <c r="E57" s="1811">
        <v>0</v>
      </c>
      <c r="F57" s="1811">
        <v>0</v>
      </c>
      <c r="G57" s="1811">
        <v>0</v>
      </c>
    </row>
    <row r="58" spans="1:7" s="735" customFormat="1" ht="23.25" customHeight="1">
      <c r="A58" s="735" t="s">
        <v>924</v>
      </c>
      <c r="B58" s="1823" t="s">
        <v>1255</v>
      </c>
      <c r="C58" s="1810" t="s">
        <v>1256</v>
      </c>
      <c r="D58" s="1811">
        <v>-2.5307300000000001</v>
      </c>
      <c r="E58" s="1811">
        <v>-22.1585</v>
      </c>
      <c r="F58" s="1811">
        <v>-8.7830400000000015</v>
      </c>
      <c r="G58" s="1811">
        <v>-33.472270000000002</v>
      </c>
    </row>
    <row r="59" spans="1:7" s="735" customFormat="1" ht="23.25" customHeight="1">
      <c r="A59" s="735" t="s">
        <v>924</v>
      </c>
      <c r="B59" s="1089" t="s">
        <v>1257</v>
      </c>
      <c r="C59" s="1826" t="s">
        <v>1258</v>
      </c>
      <c r="D59" s="1811">
        <v>2.5307300000000001</v>
      </c>
      <c r="E59" s="1828">
        <v>22.1585</v>
      </c>
      <c r="F59" s="1811">
        <v>8.7830400000000015</v>
      </c>
      <c r="G59" s="1811">
        <v>33.472270000000002</v>
      </c>
    </row>
    <row r="60" spans="1:7" s="735" customFormat="1" ht="23.25" customHeight="1">
      <c r="A60" s="735" t="s">
        <v>924</v>
      </c>
      <c r="B60" s="1089" t="s">
        <v>1259</v>
      </c>
      <c r="C60" s="1822" t="s">
        <v>1260</v>
      </c>
      <c r="D60" s="1811">
        <v>0</v>
      </c>
      <c r="E60" s="1811">
        <v>0</v>
      </c>
      <c r="F60" s="1811">
        <v>0</v>
      </c>
      <c r="G60" s="1811">
        <v>0</v>
      </c>
    </row>
    <row r="61" spans="1:7" s="735" customFormat="1" ht="23.25" customHeight="1">
      <c r="A61" s="735" t="s">
        <v>924</v>
      </c>
      <c r="B61" s="1829" t="s">
        <v>1261</v>
      </c>
      <c r="C61" s="1810" t="s">
        <v>1262</v>
      </c>
      <c r="D61" s="1811">
        <v>-612.55601000000001</v>
      </c>
      <c r="E61" s="1811">
        <v>-539.99332000000049</v>
      </c>
      <c r="F61" s="1811">
        <v>-1.93973</v>
      </c>
      <c r="G61" s="1811">
        <v>-1154.4890600000006</v>
      </c>
    </row>
    <row r="62" spans="1:7" s="735" customFormat="1" ht="23.25" customHeight="1">
      <c r="A62" s="735" t="s">
        <v>924</v>
      </c>
      <c r="B62" s="1823" t="s">
        <v>1263</v>
      </c>
      <c r="C62" s="1822" t="s">
        <v>1264</v>
      </c>
      <c r="D62" s="1811">
        <v>0</v>
      </c>
      <c r="E62" s="1811">
        <v>0</v>
      </c>
      <c r="F62" s="1811">
        <v>0</v>
      </c>
      <c r="G62" s="1811">
        <v>0</v>
      </c>
    </row>
    <row r="63" spans="1:7" s="735" customFormat="1" ht="23.25" customHeight="1">
      <c r="A63" s="735" t="s">
        <v>924</v>
      </c>
      <c r="B63" s="1829" t="s">
        <v>1265</v>
      </c>
      <c r="C63" s="1810" t="s">
        <v>780</v>
      </c>
      <c r="D63" s="1811">
        <v>-612.55601000000001</v>
      </c>
      <c r="E63" s="1811">
        <v>-539.99332000000049</v>
      </c>
      <c r="F63" s="1811">
        <v>-1.93973</v>
      </c>
      <c r="G63" s="1811">
        <v>-1154.4890600000006</v>
      </c>
    </row>
    <row r="64" spans="1:7" s="735" customFormat="1" ht="23.25" customHeight="1">
      <c r="A64" s="735" t="s">
        <v>924</v>
      </c>
      <c r="B64" s="1823" t="s">
        <v>1266</v>
      </c>
      <c r="C64" s="1822" t="s">
        <v>1267</v>
      </c>
      <c r="D64" s="1811">
        <v>36.56908</v>
      </c>
      <c r="E64" s="1811">
        <v>0</v>
      </c>
      <c r="F64" s="1811">
        <v>100.57196</v>
      </c>
      <c r="G64" s="1811">
        <v>137.14104</v>
      </c>
    </row>
    <row r="65" spans="1:10" s="735" customFormat="1" ht="23.25" customHeight="1">
      <c r="A65" s="735" t="s">
        <v>924</v>
      </c>
      <c r="B65" s="1823" t="s">
        <v>1268</v>
      </c>
      <c r="C65" s="1824" t="s">
        <v>1269</v>
      </c>
      <c r="D65" s="1811">
        <v>-14.1709</v>
      </c>
      <c r="E65" s="1811">
        <v>0</v>
      </c>
      <c r="F65" s="1811">
        <v>-45.588370000000005</v>
      </c>
      <c r="G65" s="1811">
        <v>-59.759270000000001</v>
      </c>
    </row>
    <row r="66" spans="1:10" s="735" customFormat="1" ht="23.25" customHeight="1">
      <c r="A66" s="735" t="s">
        <v>924</v>
      </c>
      <c r="B66" s="1089" t="s">
        <v>1270</v>
      </c>
      <c r="C66" s="1810" t="s">
        <v>782</v>
      </c>
      <c r="D66" s="1811">
        <v>-590.15782999999999</v>
      </c>
      <c r="E66" s="1811">
        <v>-539.99332000000049</v>
      </c>
      <c r="F66" s="1811">
        <v>53.043860000000002</v>
      </c>
      <c r="G66" s="1811">
        <v>-1077.1072900000006</v>
      </c>
    </row>
    <row r="67" spans="1:10" s="735" customFormat="1" ht="23.25" customHeight="1">
      <c r="A67" s="735" t="s">
        <v>924</v>
      </c>
      <c r="B67" s="1089" t="s">
        <v>1271</v>
      </c>
      <c r="C67" s="1822" t="s">
        <v>1272</v>
      </c>
      <c r="D67" s="1811">
        <v>0</v>
      </c>
      <c r="E67" s="1811">
        <v>0</v>
      </c>
      <c r="F67" s="1811">
        <v>0</v>
      </c>
      <c r="G67" s="1811">
        <v>0</v>
      </c>
    </row>
    <row r="68" spans="1:10" s="735" customFormat="1" ht="23.25" customHeight="1">
      <c r="A68" s="735" t="s">
        <v>924</v>
      </c>
      <c r="B68" s="1089" t="s">
        <v>1273</v>
      </c>
      <c r="C68" s="1810" t="s">
        <v>1274</v>
      </c>
      <c r="D68" s="1811">
        <v>-590.15782999999999</v>
      </c>
      <c r="E68" s="1811">
        <v>-539.99332000000049</v>
      </c>
      <c r="F68" s="1811">
        <v>53.043860000000002</v>
      </c>
      <c r="G68" s="1811">
        <v>-1077.1072900000006</v>
      </c>
    </row>
    <row r="69" spans="1:10" s="735" customFormat="1" ht="23.25" customHeight="1">
      <c r="A69" s="735" t="s">
        <v>924</v>
      </c>
      <c r="B69" s="1823" t="s">
        <v>1275</v>
      </c>
      <c r="C69" s="1822" t="s">
        <v>1276</v>
      </c>
      <c r="D69" s="1811">
        <v>0</v>
      </c>
      <c r="E69" s="1811">
        <v>0</v>
      </c>
      <c r="F69" s="1811">
        <v>-9.9628300000000003</v>
      </c>
      <c r="G69" s="1811">
        <v>-9.9628300000000003</v>
      </c>
    </row>
    <row r="70" spans="1:10" s="735" customFormat="1" ht="23.25" customHeight="1">
      <c r="A70" s="1830" t="s">
        <v>924</v>
      </c>
      <c r="B70" s="1831" t="s">
        <v>1277</v>
      </c>
      <c r="C70" s="1832" t="s">
        <v>1278</v>
      </c>
      <c r="D70" s="1833">
        <v>-590.15782999999999</v>
      </c>
      <c r="E70" s="1833">
        <v>-539.99332000000049</v>
      </c>
      <c r="F70" s="1833">
        <v>43.081029999999998</v>
      </c>
      <c r="G70" s="1833">
        <v>-1087.0701200000005</v>
      </c>
    </row>
    <row r="71" spans="1:10" ht="11.25" customHeight="1">
      <c r="C71" s="1004"/>
      <c r="D71" s="1834"/>
      <c r="E71" s="1834"/>
      <c r="F71" s="1834"/>
      <c r="G71" s="1834"/>
      <c r="H71" s="1523"/>
    </row>
    <row r="72" spans="1:10" ht="4.5" hidden="1" customHeight="1">
      <c r="C72" s="1004"/>
      <c r="D72" s="940"/>
      <c r="E72" s="940"/>
      <c r="F72" s="940"/>
      <c r="G72" s="940"/>
      <c r="H72" s="1523"/>
    </row>
    <row r="73" spans="1:10" ht="15.75">
      <c r="C73" s="1835"/>
      <c r="D73" s="1835"/>
      <c r="E73" s="1835"/>
      <c r="F73" s="1835"/>
      <c r="G73" s="1835"/>
      <c r="H73" s="1523"/>
    </row>
    <row r="74" spans="1:10" ht="23.25">
      <c r="C74" s="1672" t="s">
        <v>1279</v>
      </c>
      <c r="D74" s="1672"/>
      <c r="E74" s="1672"/>
      <c r="F74" s="1672"/>
      <c r="G74" s="1672"/>
      <c r="H74" s="1523"/>
    </row>
    <row r="75" spans="1:10" ht="15.75">
      <c r="C75" s="1835"/>
      <c r="D75" s="1835"/>
      <c r="E75" s="1835"/>
      <c r="F75" s="1835"/>
      <c r="G75" s="1835"/>
      <c r="H75" s="1523"/>
    </row>
    <row r="76" spans="1:10" ht="8.25" customHeight="1">
      <c r="C76" s="1004"/>
      <c r="D76" s="940"/>
      <c r="E76" s="940"/>
      <c r="F76" s="940"/>
      <c r="G76" s="940"/>
      <c r="H76" s="1523"/>
    </row>
    <row r="77" spans="1:10" ht="23.25">
      <c r="C77" s="1836" t="s">
        <v>1280</v>
      </c>
      <c r="D77" s="1837">
        <v>62294.496679999997</v>
      </c>
      <c r="E77" s="1837">
        <v>551534.58600000001</v>
      </c>
      <c r="F77" s="1837">
        <v>340678.14020999998</v>
      </c>
      <c r="G77" s="1837">
        <v>954507.22288999998</v>
      </c>
      <c r="H77" s="1523"/>
      <c r="J77" s="1838"/>
    </row>
    <row r="78" spans="1:10" ht="5.25" customHeight="1">
      <c r="C78" s="1836"/>
      <c r="D78" s="1837"/>
      <c r="E78" s="1837"/>
      <c r="F78" s="1837"/>
      <c r="G78" s="1837"/>
      <c r="H78" s="1523"/>
    </row>
    <row r="79" spans="1:10" ht="23.25">
      <c r="A79" s="1523" t="s">
        <v>924</v>
      </c>
      <c r="B79" s="1523" t="s">
        <v>1281</v>
      </c>
      <c r="C79" s="1385" t="s">
        <v>1282</v>
      </c>
      <c r="D79" s="1811">
        <v>15253.813199999999</v>
      </c>
      <c r="E79" s="1811">
        <v>89555.058000000005</v>
      </c>
      <c r="F79" s="1811">
        <v>8107.2642500000002</v>
      </c>
      <c r="G79" s="1811">
        <v>112916.13545</v>
      </c>
      <c r="H79" s="1523"/>
    </row>
    <row r="80" spans="1:10" ht="23.25">
      <c r="A80" s="1523" t="s">
        <v>924</v>
      </c>
      <c r="B80" s="1523" t="s">
        <v>1283</v>
      </c>
      <c r="C80" s="1385" t="s">
        <v>1284</v>
      </c>
      <c r="D80" s="1811">
        <v>47040.68348</v>
      </c>
      <c r="E80" s="1811">
        <v>461979.52799999999</v>
      </c>
      <c r="F80" s="1811">
        <v>332570.87595999998</v>
      </c>
      <c r="G80" s="1811">
        <v>841591.08743999992</v>
      </c>
      <c r="H80" s="1523"/>
    </row>
    <row r="81" spans="1:8" ht="7.5" customHeight="1">
      <c r="C81" s="1385"/>
      <c r="D81" s="1837"/>
      <c r="E81" s="1837"/>
      <c r="F81" s="1837"/>
      <c r="G81" s="1837"/>
      <c r="H81" s="1523"/>
    </row>
    <row r="82" spans="1:8" ht="23.25">
      <c r="C82" s="1839" t="s">
        <v>1285</v>
      </c>
      <c r="D82" s="1837">
        <v>62294.496679999997</v>
      </c>
      <c r="E82" s="1837">
        <v>551534.58600000001</v>
      </c>
      <c r="F82" s="1837">
        <v>340678.14021000004</v>
      </c>
      <c r="G82" s="1837">
        <v>954507.22289000009</v>
      </c>
      <c r="H82" s="1523"/>
    </row>
    <row r="83" spans="1:8" ht="4.5" customHeight="1">
      <c r="C83" s="1385"/>
      <c r="D83" s="1837"/>
      <c r="E83" s="1837"/>
      <c r="F83" s="1837"/>
      <c r="G83" s="1837">
        <v>0</v>
      </c>
      <c r="H83" s="1523"/>
    </row>
    <row r="84" spans="1:8" ht="23.25">
      <c r="A84" s="1523" t="s">
        <v>924</v>
      </c>
      <c r="B84" s="1523" t="s">
        <v>1286</v>
      </c>
      <c r="C84" s="1385" t="s">
        <v>1287</v>
      </c>
      <c r="D84" s="1811">
        <v>2197.6010699999997</v>
      </c>
      <c r="E84" s="1811">
        <v>140298.611</v>
      </c>
      <c r="F84" s="1811">
        <v>91502.507030000008</v>
      </c>
      <c r="G84" s="1837">
        <v>233998.71910000002</v>
      </c>
      <c r="H84" s="1523"/>
    </row>
    <row r="85" spans="1:8" ht="23.25">
      <c r="A85" s="1523" t="s">
        <v>924</v>
      </c>
      <c r="B85" s="1523" t="s">
        <v>1288</v>
      </c>
      <c r="C85" s="1385" t="s">
        <v>1289</v>
      </c>
      <c r="D85" s="1811">
        <v>60096.89561</v>
      </c>
      <c r="E85" s="1811">
        <v>411235.97499999998</v>
      </c>
      <c r="F85" s="1811">
        <v>216361.37198</v>
      </c>
      <c r="G85" s="1837">
        <v>687694.24258999992</v>
      </c>
      <c r="H85" s="1523"/>
    </row>
    <row r="86" spans="1:8" ht="23.25">
      <c r="A86" s="1523" t="s">
        <v>924</v>
      </c>
      <c r="B86" s="1523" t="s">
        <v>1290</v>
      </c>
      <c r="C86" s="1385" t="s">
        <v>1291</v>
      </c>
      <c r="D86" s="1811">
        <v>0</v>
      </c>
      <c r="E86" s="1811">
        <v>0</v>
      </c>
      <c r="F86" s="1811">
        <v>31785.261200000001</v>
      </c>
      <c r="G86" s="1837">
        <v>31785.261200000001</v>
      </c>
      <c r="H86" s="1523"/>
    </row>
    <row r="87" spans="1:8" ht="23.25">
      <c r="A87" s="1523" t="s">
        <v>924</v>
      </c>
      <c r="B87" s="1523" t="s">
        <v>1292</v>
      </c>
      <c r="C87" s="1385" t="s">
        <v>1293</v>
      </c>
      <c r="D87" s="1811">
        <v>0</v>
      </c>
      <c r="E87" s="1811">
        <v>0</v>
      </c>
      <c r="F87" s="1811">
        <v>1029</v>
      </c>
      <c r="G87" s="1837">
        <v>1029</v>
      </c>
      <c r="H87" s="1523"/>
    </row>
    <row r="88" spans="1:8" ht="23.25">
      <c r="A88" s="1523" t="s">
        <v>924</v>
      </c>
      <c r="B88" s="1523" t="s">
        <v>1294</v>
      </c>
      <c r="C88" s="1385" t="s">
        <v>1295</v>
      </c>
      <c r="D88" s="1811">
        <v>0</v>
      </c>
      <c r="E88" s="1811">
        <v>0</v>
      </c>
      <c r="F88" s="1811">
        <v>0</v>
      </c>
      <c r="G88" s="1837">
        <v>0</v>
      </c>
      <c r="H88" s="1523"/>
    </row>
    <row r="89" spans="1:8" ht="8.25" customHeight="1">
      <c r="C89" s="1413"/>
      <c r="D89" s="1837"/>
      <c r="E89" s="1837"/>
      <c r="F89" s="1811"/>
      <c r="G89" s="1837"/>
      <c r="H89" s="1523"/>
    </row>
    <row r="90" spans="1:8" ht="23.25">
      <c r="C90" s="1840" t="s">
        <v>1296</v>
      </c>
      <c r="D90" s="1837">
        <v>62294.496679999997</v>
      </c>
      <c r="E90" s="1837">
        <v>551534.58600000001</v>
      </c>
      <c r="F90" s="1837">
        <v>340678.14020999998</v>
      </c>
      <c r="G90" s="1837">
        <v>954507.22288999998</v>
      </c>
      <c r="H90" s="1523"/>
    </row>
    <row r="91" spans="1:8" ht="13.5" thickBot="1">
      <c r="C91" s="1841"/>
      <c r="D91" s="1842"/>
      <c r="E91" s="1842"/>
      <c r="F91" s="1842"/>
      <c r="G91" s="1842"/>
      <c r="H91" s="1523"/>
    </row>
    <row r="92" spans="1:8" ht="24" customHeight="1">
      <c r="C92" s="1843" t="s">
        <v>1297</v>
      </c>
      <c r="D92" s="940"/>
      <c r="E92" s="940"/>
      <c r="F92" s="940"/>
      <c r="G92" s="940"/>
      <c r="H92" s="1523"/>
    </row>
    <row r="93" spans="1:8" ht="18">
      <c r="C93" s="1843" t="s">
        <v>1298</v>
      </c>
      <c r="D93" s="940"/>
      <c r="E93" s="940"/>
      <c r="F93" s="940"/>
      <c r="G93" s="940"/>
      <c r="H93" s="1523"/>
    </row>
    <row r="94" spans="1:8">
      <c r="D94" s="940"/>
      <c r="E94" s="940"/>
      <c r="F94" s="940"/>
      <c r="G94" s="940"/>
      <c r="H94" s="1523"/>
    </row>
    <row r="95" spans="1:8">
      <c r="C95" s="1844"/>
      <c r="D95" s="848"/>
      <c r="E95" s="848"/>
      <c r="F95" s="848"/>
      <c r="G95" s="940"/>
      <c r="H95" s="1523"/>
    </row>
    <row r="96" spans="1:8">
      <c r="A96" s="1523" t="s">
        <v>921</v>
      </c>
      <c r="B96" s="1523" t="s">
        <v>921</v>
      </c>
      <c r="C96" s="848"/>
      <c r="F96" s="940"/>
      <c r="H96" s="1523"/>
    </row>
    <row r="97" spans="3:8">
      <c r="C97" s="848"/>
      <c r="F97" s="940"/>
      <c r="H97" s="1523"/>
    </row>
    <row r="98" spans="3:8">
      <c r="C98" s="848"/>
      <c r="F98" s="940"/>
      <c r="H98" s="1523"/>
    </row>
    <row r="99" spans="3:8">
      <c r="C99" s="848"/>
      <c r="F99" s="940"/>
      <c r="H99" s="1523"/>
    </row>
    <row r="100" spans="3:8">
      <c r="C100" s="848"/>
      <c r="F100" s="940"/>
      <c r="H100" s="1523"/>
    </row>
    <row r="101" spans="3:8">
      <c r="C101" s="848"/>
      <c r="F101" s="940"/>
      <c r="H101" s="1523"/>
    </row>
    <row r="102" spans="3:8">
      <c r="C102" s="848"/>
      <c r="F102" s="940"/>
      <c r="H102" s="1523"/>
    </row>
    <row r="103" spans="3:8">
      <c r="C103" s="848"/>
      <c r="F103" s="940"/>
      <c r="H103" s="1523"/>
    </row>
    <row r="104" spans="3:8">
      <c r="C104" s="848"/>
      <c r="F104" s="940"/>
      <c r="H104" s="1523"/>
    </row>
    <row r="105" spans="3:8">
      <c r="C105" s="848"/>
      <c r="F105" s="940"/>
      <c r="H105" s="1523"/>
    </row>
    <row r="106" spans="3:8">
      <c r="C106" s="848"/>
      <c r="F106" s="940"/>
      <c r="H106" s="1523"/>
    </row>
    <row r="107" spans="3:8">
      <c r="C107" s="848"/>
      <c r="F107" s="940"/>
      <c r="H107" s="1523"/>
    </row>
    <row r="108" spans="3:8" ht="15.75">
      <c r="C108" s="318"/>
      <c r="D108" s="848"/>
      <c r="E108" s="848"/>
      <c r="F108" s="848"/>
      <c r="G108" s="940"/>
      <c r="H108" s="1523"/>
    </row>
    <row r="109" spans="3:8" ht="15.75">
      <c r="C109" s="318"/>
      <c r="D109" s="940"/>
      <c r="E109" s="940"/>
      <c r="F109" s="940"/>
      <c r="G109" s="940"/>
      <c r="H109" s="1523"/>
    </row>
    <row r="110" spans="3:8" ht="15.75">
      <c r="C110" s="318"/>
      <c r="D110" s="940"/>
      <c r="E110" s="940"/>
      <c r="F110" s="940"/>
      <c r="G110" s="940"/>
      <c r="H110" s="1523"/>
    </row>
    <row r="111" spans="3:8" ht="15.75">
      <c r="C111" s="318"/>
      <c r="D111" s="940"/>
      <c r="E111" s="940"/>
      <c r="F111" s="940"/>
      <c r="G111" s="940"/>
      <c r="H111" s="1523"/>
    </row>
    <row r="112" spans="3:8" ht="15.75">
      <c r="C112" s="318"/>
      <c r="D112" s="940"/>
      <c r="E112" s="940"/>
      <c r="F112" s="940"/>
      <c r="G112" s="940"/>
      <c r="H112" s="1523"/>
    </row>
    <row r="113" spans="3:8" ht="15.75">
      <c r="C113" s="318"/>
      <c r="D113" s="940"/>
      <c r="E113" s="940"/>
      <c r="F113" s="940"/>
      <c r="G113" s="940"/>
      <c r="H113" s="1523"/>
    </row>
    <row r="114" spans="3:8" ht="15.75">
      <c r="C114" s="318"/>
      <c r="D114" s="940"/>
      <c r="E114" s="940"/>
      <c r="F114" s="940"/>
      <c r="G114" s="940"/>
      <c r="H114" s="1523"/>
    </row>
    <row r="115" spans="3:8" ht="15.75">
      <c r="C115" s="318"/>
      <c r="D115" s="940"/>
      <c r="E115" s="940"/>
      <c r="F115" s="940"/>
      <c r="G115" s="940"/>
      <c r="H115" s="1523"/>
    </row>
    <row r="116" spans="3:8" ht="15.75">
      <c r="C116" s="318"/>
      <c r="D116" s="940"/>
      <c r="E116" s="940"/>
      <c r="F116" s="940"/>
      <c r="G116" s="940"/>
      <c r="H116" s="1523"/>
    </row>
    <row r="117" spans="3:8" ht="15.75">
      <c r="C117" s="318"/>
      <c r="D117" s="940"/>
      <c r="E117" s="940"/>
      <c r="F117" s="940"/>
      <c r="G117" s="940"/>
      <c r="H117" s="1523"/>
    </row>
    <row r="118" spans="3:8" ht="15.75">
      <c r="C118" s="318"/>
      <c r="D118" s="940"/>
      <c r="E118" s="940"/>
      <c r="F118" s="940"/>
      <c r="G118" s="940"/>
      <c r="H118" s="1523"/>
    </row>
    <row r="119" spans="3:8" ht="15.75">
      <c r="C119" s="318"/>
      <c r="D119" s="940"/>
      <c r="E119" s="940"/>
      <c r="F119" s="940"/>
      <c r="G119" s="940"/>
      <c r="H119" s="1523"/>
    </row>
    <row r="120" spans="3:8" ht="15.75">
      <c r="C120" s="318"/>
      <c r="D120" s="940"/>
      <c r="E120" s="940"/>
      <c r="F120" s="940"/>
      <c r="G120" s="940"/>
      <c r="H120" s="1523"/>
    </row>
    <row r="121" spans="3:8" ht="15.75">
      <c r="C121" s="318"/>
      <c r="D121" s="940"/>
      <c r="E121" s="940"/>
      <c r="F121" s="940"/>
      <c r="G121" s="940"/>
      <c r="H121" s="1523"/>
    </row>
    <row r="122" spans="3:8" ht="15.75">
      <c r="C122" s="318"/>
      <c r="D122" s="940"/>
      <c r="E122" s="940"/>
      <c r="F122" s="940"/>
      <c r="G122" s="940"/>
      <c r="H122" s="1523"/>
    </row>
    <row r="123" spans="3:8" ht="15.75">
      <c r="C123" s="318"/>
      <c r="D123" s="940"/>
      <c r="E123" s="940"/>
      <c r="F123" s="940"/>
      <c r="G123" s="940"/>
      <c r="H123" s="1523"/>
    </row>
    <row r="124" spans="3:8" ht="15.75">
      <c r="C124" s="318"/>
      <c r="D124" s="940"/>
      <c r="E124" s="940"/>
      <c r="F124" s="940"/>
      <c r="G124" s="940"/>
      <c r="H124" s="1523"/>
    </row>
    <row r="125" spans="3:8" ht="15.75">
      <c r="C125" s="318"/>
      <c r="D125" s="940"/>
      <c r="E125" s="940"/>
      <c r="F125" s="940"/>
      <c r="G125" s="940"/>
      <c r="H125" s="1523"/>
    </row>
    <row r="126" spans="3:8" ht="15.75">
      <c r="C126" s="318"/>
      <c r="D126" s="940"/>
      <c r="E126" s="940"/>
      <c r="F126" s="940"/>
      <c r="G126" s="940"/>
      <c r="H126" s="1523"/>
    </row>
    <row r="127" spans="3:8" ht="15.75">
      <c r="C127" s="318"/>
      <c r="D127" s="940"/>
      <c r="E127" s="940"/>
      <c r="F127" s="940"/>
      <c r="G127" s="940"/>
      <c r="H127" s="1523"/>
    </row>
    <row r="128" spans="3:8" ht="15.75">
      <c r="C128" s="318"/>
      <c r="D128" s="940"/>
      <c r="E128" s="940"/>
      <c r="F128" s="940"/>
      <c r="G128" s="940"/>
      <c r="H128" s="1523"/>
    </row>
    <row r="129" spans="3:8" ht="15.75">
      <c r="C129" s="318"/>
      <c r="D129" s="940"/>
      <c r="E129" s="940"/>
      <c r="F129" s="940"/>
      <c r="G129" s="940"/>
      <c r="H129" s="1523"/>
    </row>
    <row r="130" spans="3:8" ht="15.75">
      <c r="C130" s="318"/>
      <c r="D130" s="940"/>
      <c r="E130" s="940"/>
      <c r="F130" s="940"/>
      <c r="G130" s="940"/>
      <c r="H130" s="1523"/>
    </row>
    <row r="131" spans="3:8" ht="15.75">
      <c r="C131" s="318"/>
      <c r="D131" s="940"/>
      <c r="E131" s="940"/>
      <c r="F131" s="940"/>
      <c r="G131" s="940"/>
      <c r="H131" s="1523"/>
    </row>
    <row r="132" spans="3:8" ht="15.75">
      <c r="C132" s="318"/>
      <c r="D132" s="940"/>
      <c r="E132" s="940"/>
      <c r="F132" s="940"/>
      <c r="G132" s="940"/>
      <c r="H132" s="1523"/>
    </row>
    <row r="133" spans="3:8" ht="15.75">
      <c r="C133" s="318"/>
      <c r="D133" s="940"/>
      <c r="E133" s="940"/>
      <c r="F133" s="940"/>
      <c r="G133" s="940"/>
      <c r="H133" s="1523"/>
    </row>
    <row r="134" spans="3:8" ht="15.75">
      <c r="C134" s="318"/>
      <c r="D134" s="940"/>
      <c r="E134" s="940"/>
      <c r="F134" s="940"/>
      <c r="G134" s="940"/>
      <c r="H134" s="1523"/>
    </row>
    <row r="135" spans="3:8" ht="15.75">
      <c r="C135" s="318"/>
      <c r="D135" s="940"/>
      <c r="E135" s="940"/>
      <c r="F135" s="940"/>
      <c r="G135" s="940"/>
      <c r="H135" s="1523"/>
    </row>
    <row r="136" spans="3:8" ht="15.75">
      <c r="C136" s="318"/>
      <c r="D136" s="940"/>
      <c r="E136" s="940"/>
      <c r="F136" s="940"/>
      <c r="G136" s="940"/>
      <c r="H136" s="1523"/>
    </row>
    <row r="137" spans="3:8" ht="15.75">
      <c r="C137" s="318"/>
      <c r="D137" s="940"/>
      <c r="E137" s="940"/>
      <c r="F137" s="940"/>
      <c r="G137" s="940"/>
      <c r="H137" s="1523"/>
    </row>
    <row r="138" spans="3:8" ht="15.75">
      <c r="C138" s="318"/>
      <c r="D138" s="940"/>
      <c r="E138" s="940"/>
      <c r="F138" s="940"/>
      <c r="G138" s="940"/>
      <c r="H138" s="1523"/>
    </row>
    <row r="139" spans="3:8" ht="15.75">
      <c r="C139" s="318"/>
      <c r="D139" s="940"/>
      <c r="E139" s="940"/>
      <c r="F139" s="940"/>
      <c r="G139" s="940"/>
      <c r="H139" s="1523"/>
    </row>
    <row r="140" spans="3:8" ht="15.75">
      <c r="C140" s="318"/>
      <c r="D140" s="940"/>
      <c r="E140" s="940"/>
      <c r="F140" s="940"/>
      <c r="G140" s="940"/>
      <c r="H140" s="1523"/>
    </row>
    <row r="141" spans="3:8" ht="15.75">
      <c r="C141" s="318"/>
      <c r="D141" s="940"/>
      <c r="E141" s="940"/>
      <c r="F141" s="940"/>
      <c r="G141" s="940"/>
      <c r="H141" s="1523"/>
    </row>
    <row r="142" spans="3:8" ht="15.75">
      <c r="C142" s="318"/>
      <c r="D142" s="940"/>
      <c r="E142" s="940"/>
      <c r="F142" s="940"/>
      <c r="G142" s="940"/>
      <c r="H142" s="1523"/>
    </row>
    <row r="143" spans="3:8" ht="15.75">
      <c r="C143" s="318"/>
      <c r="D143" s="940"/>
      <c r="E143" s="940"/>
      <c r="F143" s="940"/>
      <c r="G143" s="940"/>
      <c r="H143" s="1523"/>
    </row>
    <row r="144" spans="3:8" ht="15.75">
      <c r="C144" s="318"/>
      <c r="D144" s="940"/>
      <c r="E144" s="940"/>
      <c r="F144" s="940"/>
      <c r="G144" s="940"/>
      <c r="H144" s="1523"/>
    </row>
    <row r="145" spans="3:8" ht="15.75">
      <c r="C145" s="318"/>
      <c r="D145" s="940"/>
      <c r="E145" s="940"/>
      <c r="F145" s="940"/>
      <c r="G145" s="940"/>
      <c r="H145" s="1523"/>
    </row>
    <row r="146" spans="3:8" ht="15.75">
      <c r="C146" s="318"/>
      <c r="D146" s="940"/>
      <c r="E146" s="940"/>
      <c r="F146" s="940"/>
      <c r="G146" s="940"/>
      <c r="H146" s="1523"/>
    </row>
    <row r="147" spans="3:8" ht="15.75">
      <c r="C147" s="318"/>
      <c r="D147" s="940"/>
      <c r="E147" s="940"/>
      <c r="F147" s="940"/>
      <c r="G147" s="940"/>
      <c r="H147" s="1523"/>
    </row>
    <row r="148" spans="3:8" ht="15.75">
      <c r="C148" s="318"/>
      <c r="D148" s="940"/>
      <c r="E148" s="940"/>
      <c r="F148" s="940"/>
      <c r="G148" s="940"/>
      <c r="H148" s="1523"/>
    </row>
    <row r="149" spans="3:8" ht="15.75">
      <c r="C149" s="318"/>
      <c r="D149" s="940"/>
      <c r="E149" s="940"/>
      <c r="F149" s="940"/>
      <c r="G149" s="940"/>
      <c r="H149" s="1523"/>
    </row>
    <row r="150" spans="3:8" ht="15.75">
      <c r="C150" s="318"/>
      <c r="D150" s="940"/>
      <c r="E150" s="940"/>
      <c r="F150" s="940"/>
      <c r="G150" s="940"/>
      <c r="H150" s="1523"/>
    </row>
    <row r="151" spans="3:8" ht="15.75">
      <c r="C151" s="318"/>
      <c r="D151" s="940"/>
      <c r="E151" s="940"/>
      <c r="F151" s="940"/>
      <c r="G151" s="940"/>
      <c r="H151" s="1523"/>
    </row>
    <row r="152" spans="3:8" ht="15.75">
      <c r="C152" s="318"/>
      <c r="D152" s="940"/>
      <c r="E152" s="940"/>
      <c r="F152" s="940"/>
      <c r="G152" s="940"/>
      <c r="H152" s="1523"/>
    </row>
    <row r="153" spans="3:8" ht="15.75">
      <c r="C153" s="318"/>
      <c r="D153" s="940"/>
      <c r="E153" s="940"/>
      <c r="F153" s="940"/>
      <c r="G153" s="940"/>
      <c r="H153" s="1523"/>
    </row>
    <row r="154" spans="3:8" ht="15.75">
      <c r="C154" s="318"/>
      <c r="D154" s="940"/>
      <c r="E154" s="940"/>
      <c r="F154" s="940"/>
      <c r="G154" s="940"/>
      <c r="H154" s="1523"/>
    </row>
    <row r="155" spans="3:8" ht="15.75">
      <c r="C155" s="318"/>
      <c r="D155" s="940"/>
      <c r="E155" s="940"/>
      <c r="F155" s="940"/>
      <c r="G155" s="940"/>
      <c r="H155" s="1523"/>
    </row>
    <row r="156" spans="3:8" ht="15.75">
      <c r="C156" s="318"/>
      <c r="D156" s="940"/>
      <c r="E156" s="940"/>
      <c r="F156" s="940"/>
      <c r="G156" s="940"/>
      <c r="H156" s="1523"/>
    </row>
    <row r="157" spans="3:8" ht="15.75">
      <c r="C157" s="318"/>
      <c r="D157" s="940"/>
      <c r="E157" s="940"/>
      <c r="F157" s="940"/>
      <c r="G157" s="940"/>
      <c r="H157" s="1523"/>
    </row>
    <row r="158" spans="3:8" ht="15.75">
      <c r="C158" s="318"/>
      <c r="D158" s="940"/>
      <c r="E158" s="940"/>
      <c r="F158" s="940"/>
      <c r="G158" s="940"/>
      <c r="H158" s="1523"/>
    </row>
    <row r="159" spans="3:8" ht="15.75">
      <c r="C159" s="318"/>
      <c r="D159" s="940"/>
      <c r="E159" s="940"/>
      <c r="F159" s="940"/>
      <c r="G159" s="940"/>
      <c r="H159" s="1523"/>
    </row>
    <row r="160" spans="3:8" ht="15.75">
      <c r="C160" s="318"/>
      <c r="D160" s="940"/>
      <c r="E160" s="940"/>
      <c r="F160" s="940"/>
      <c r="G160" s="940"/>
      <c r="H160" s="1523"/>
    </row>
    <row r="161" spans="3:8" ht="15.75">
      <c r="C161" s="318"/>
      <c r="H161" s="1523"/>
    </row>
    <row r="162" spans="3:8" ht="15.75">
      <c r="C162" s="318"/>
      <c r="H162" s="1523"/>
    </row>
    <row r="163" spans="3:8" ht="15.75">
      <c r="C163" s="318"/>
      <c r="H163" s="1523"/>
    </row>
    <row r="164" spans="3:8" ht="15.75">
      <c r="C164" s="318"/>
      <c r="H164" s="1523"/>
    </row>
    <row r="165" spans="3:8" ht="15.75">
      <c r="C165" s="318"/>
      <c r="H165" s="1523"/>
    </row>
    <row r="166" spans="3:8" ht="15.75">
      <c r="C166" s="318"/>
      <c r="H166" s="1523"/>
    </row>
    <row r="167" spans="3:8" ht="15.75">
      <c r="C167" s="318"/>
      <c r="H167" s="1523"/>
    </row>
    <row r="168" spans="3:8" ht="15.75">
      <c r="C168" s="318"/>
      <c r="H168" s="1523"/>
    </row>
    <row r="169" spans="3:8" ht="15.75">
      <c r="C169" s="318"/>
      <c r="H169" s="1523"/>
    </row>
    <row r="170" spans="3:8" ht="15.75">
      <c r="C170" s="318"/>
      <c r="H170" s="1523"/>
    </row>
    <row r="171" spans="3:8" ht="15.75">
      <c r="C171" s="318"/>
      <c r="H171" s="1523"/>
    </row>
    <row r="172" spans="3:8" ht="15.75">
      <c r="C172" s="318"/>
      <c r="H172" s="1523"/>
    </row>
    <row r="173" spans="3:8" ht="15.75">
      <c r="C173" s="318"/>
      <c r="H173" s="1523"/>
    </row>
    <row r="174" spans="3:8" ht="15.75">
      <c r="C174" s="318"/>
      <c r="H174" s="1523"/>
    </row>
    <row r="175" spans="3:8" ht="15.75">
      <c r="C175" s="318"/>
      <c r="H175" s="1523"/>
    </row>
    <row r="176" spans="3:8" ht="15.75">
      <c r="C176" s="318"/>
      <c r="H176" s="1523"/>
    </row>
    <row r="177" spans="3:8" ht="15.75">
      <c r="C177" s="318"/>
      <c r="H177" s="1523"/>
    </row>
    <row r="178" spans="3:8" ht="15.75">
      <c r="C178" s="318"/>
      <c r="H178" s="1523"/>
    </row>
    <row r="179" spans="3:8" ht="15.75">
      <c r="C179" s="318"/>
      <c r="H179" s="1523"/>
    </row>
    <row r="180" spans="3:8" ht="15.75">
      <c r="C180" s="318"/>
      <c r="H180" s="1523"/>
    </row>
    <row r="181" spans="3:8" ht="15.75">
      <c r="C181" s="318"/>
      <c r="H181" s="1523"/>
    </row>
    <row r="182" spans="3:8" ht="15.75">
      <c r="C182" s="318"/>
      <c r="H182" s="1523"/>
    </row>
    <row r="183" spans="3:8" ht="15.75">
      <c r="C183" s="318"/>
      <c r="H183" s="1523"/>
    </row>
    <row r="184" spans="3:8" ht="15.75">
      <c r="C184" s="318"/>
      <c r="H184" s="1523"/>
    </row>
    <row r="185" spans="3:8" ht="15.75">
      <c r="C185" s="318"/>
      <c r="H185" s="1523"/>
    </row>
    <row r="186" spans="3:8" ht="15.75">
      <c r="C186" s="318"/>
      <c r="H186" s="1523"/>
    </row>
    <row r="187" spans="3:8" ht="15.75">
      <c r="C187" s="318"/>
      <c r="H187" s="1523"/>
    </row>
    <row r="188" spans="3:8" ht="15.75">
      <c r="C188" s="318"/>
      <c r="H188" s="1523"/>
    </row>
    <row r="189" spans="3:8" ht="15.75">
      <c r="C189" s="318"/>
      <c r="H189" s="1523"/>
    </row>
    <row r="190" spans="3:8" ht="15.75">
      <c r="C190" s="318"/>
      <c r="H190" s="1523"/>
    </row>
    <row r="191" spans="3:8" ht="15.75">
      <c r="C191" s="318"/>
      <c r="H191" s="1523"/>
    </row>
    <row r="192" spans="3:8" ht="15.75">
      <c r="C192" s="318"/>
      <c r="H192" s="1523"/>
    </row>
    <row r="193" spans="3:8" ht="15.75">
      <c r="C193" s="318"/>
      <c r="H193" s="1523"/>
    </row>
    <row r="194" spans="3:8" ht="15.75">
      <c r="C194" s="318"/>
      <c r="H194" s="1523"/>
    </row>
    <row r="195" spans="3:8" ht="15.75">
      <c r="C195" s="318"/>
      <c r="H195" s="1523"/>
    </row>
    <row r="196" spans="3:8" ht="15.75">
      <c r="C196" s="318"/>
      <c r="H196" s="1523"/>
    </row>
    <row r="197" spans="3:8" ht="15.75">
      <c r="C197" s="318"/>
      <c r="H197" s="1523"/>
    </row>
    <row r="198" spans="3:8" ht="15.75">
      <c r="C198" s="318"/>
      <c r="H198" s="1523"/>
    </row>
    <row r="199" spans="3:8" ht="15.75">
      <c r="C199" s="318"/>
      <c r="H199" s="1523"/>
    </row>
    <row r="200" spans="3:8" ht="15.75">
      <c r="C200" s="318"/>
    </row>
    <row r="201" spans="3:8" ht="15.75">
      <c r="C201" s="318"/>
    </row>
    <row r="202" spans="3:8" ht="15.75">
      <c r="C202" s="318"/>
    </row>
    <row r="203" spans="3:8" ht="15.75">
      <c r="C203" s="318"/>
    </row>
    <row r="204" spans="3:8" ht="15.75">
      <c r="C204" s="318"/>
    </row>
    <row r="205" spans="3:8" ht="15.75">
      <c r="C205" s="318"/>
    </row>
    <row r="206" spans="3:8" ht="15.75">
      <c r="C206" s="318"/>
    </row>
    <row r="207" spans="3:8" ht="15.75">
      <c r="C207" s="318"/>
    </row>
    <row r="208" spans="3:8" ht="15.75">
      <c r="C208" s="318"/>
    </row>
    <row r="209" spans="3:3" ht="15.75">
      <c r="C209" s="318"/>
    </row>
    <row r="210" spans="3:3" ht="15.75">
      <c r="C210" s="318"/>
    </row>
    <row r="211" spans="3:3" ht="15.75">
      <c r="C211" s="318"/>
    </row>
    <row r="212" spans="3:3" ht="15.75">
      <c r="C212" s="318"/>
    </row>
    <row r="213" spans="3:3" ht="15.75">
      <c r="C213" s="318"/>
    </row>
    <row r="214" spans="3:3" ht="15.75">
      <c r="C214" s="318"/>
    </row>
    <row r="215" spans="3:3" ht="15.75">
      <c r="C215" s="318"/>
    </row>
    <row r="216" spans="3:3" ht="15.75">
      <c r="C216" s="318"/>
    </row>
    <row r="217" spans="3:3" ht="15.75">
      <c r="C217" s="318"/>
    </row>
    <row r="218" spans="3:3" ht="15.75">
      <c r="C218" s="318"/>
    </row>
    <row r="219" spans="3:3" ht="15.75">
      <c r="C219" s="318"/>
    </row>
    <row r="220" spans="3:3" ht="15.75">
      <c r="C220" s="318"/>
    </row>
    <row r="221" spans="3:3" ht="15.75">
      <c r="C221" s="318"/>
    </row>
    <row r="222" spans="3:3" ht="15.75">
      <c r="C222" s="318"/>
    </row>
    <row r="223" spans="3:3" ht="15.75">
      <c r="C223" s="318"/>
    </row>
    <row r="224" spans="3:3" ht="15.75">
      <c r="C224" s="318"/>
    </row>
    <row r="225" spans="3:3" ht="15.75">
      <c r="C225" s="318"/>
    </row>
    <row r="226" spans="3:3" ht="15.75">
      <c r="C226" s="318"/>
    </row>
    <row r="227" spans="3:3" ht="15.75">
      <c r="C227" s="318"/>
    </row>
    <row r="228" spans="3:3" ht="15.75">
      <c r="C228" s="318"/>
    </row>
    <row r="229" spans="3:3" ht="15.75">
      <c r="C229" s="318"/>
    </row>
    <row r="230" spans="3:3" ht="15.75">
      <c r="C230" s="318"/>
    </row>
    <row r="231" spans="3:3" ht="15.75">
      <c r="C231" s="318"/>
    </row>
    <row r="232" spans="3:3" ht="15.75">
      <c r="C232" s="318"/>
    </row>
    <row r="233" spans="3:3" ht="15.75">
      <c r="C233" s="318"/>
    </row>
    <row r="234" spans="3:3" ht="15.75">
      <c r="C234" s="318"/>
    </row>
    <row r="235" spans="3:3" ht="15.75">
      <c r="C235" s="318"/>
    </row>
    <row r="236" spans="3:3" ht="15.75">
      <c r="C236" s="318"/>
    </row>
    <row r="237" spans="3:3" ht="15.75">
      <c r="C237" s="318"/>
    </row>
    <row r="238" spans="3:3" ht="15.75">
      <c r="C238" s="318"/>
    </row>
    <row r="239" spans="3:3" ht="15.75">
      <c r="C239" s="318"/>
    </row>
    <row r="240" spans="3:3" ht="15.75">
      <c r="C240" s="318"/>
    </row>
    <row r="241" spans="3:3" ht="15.75">
      <c r="C241" s="318"/>
    </row>
    <row r="242" spans="3:3" ht="15.75">
      <c r="C242" s="318"/>
    </row>
    <row r="243" spans="3:3" ht="15.75">
      <c r="C243" s="318"/>
    </row>
    <row r="244" spans="3:3" ht="15.75">
      <c r="C244" s="318"/>
    </row>
    <row r="245" spans="3:3" ht="15.75">
      <c r="C245" s="318"/>
    </row>
    <row r="246" spans="3:3" ht="15.75">
      <c r="C246" s="318"/>
    </row>
    <row r="247" spans="3:3" ht="15.75">
      <c r="C247" s="318"/>
    </row>
    <row r="248" spans="3:3" ht="15.75">
      <c r="C248" s="318"/>
    </row>
    <row r="249" spans="3:3" ht="15.75">
      <c r="C249" s="318"/>
    </row>
    <row r="250" spans="3:3" ht="15.75">
      <c r="C250" s="318"/>
    </row>
    <row r="251" spans="3:3" ht="15.75">
      <c r="C251" s="318"/>
    </row>
    <row r="252" spans="3:3" ht="15.75">
      <c r="C252" s="318"/>
    </row>
    <row r="253" spans="3:3" ht="15.75">
      <c r="C253" s="318"/>
    </row>
    <row r="254" spans="3:3" ht="15.75">
      <c r="C254" s="318"/>
    </row>
    <row r="255" spans="3:3" ht="15.75">
      <c r="C255" s="318"/>
    </row>
    <row r="256" spans="3:3" ht="15.75">
      <c r="C256" s="318"/>
    </row>
    <row r="257" spans="3:3" ht="15.75">
      <c r="C257" s="318"/>
    </row>
    <row r="258" spans="3:3" ht="15.75">
      <c r="C258" s="318"/>
    </row>
    <row r="259" spans="3:3" ht="15.75">
      <c r="C259" s="318"/>
    </row>
    <row r="260" spans="3:3" ht="15.75">
      <c r="C260" s="318"/>
    </row>
    <row r="261" spans="3:3" ht="15.75">
      <c r="C261" s="318"/>
    </row>
    <row r="262" spans="3:3" ht="15.75">
      <c r="C262" s="318"/>
    </row>
    <row r="263" spans="3:3" ht="15.75">
      <c r="C263" s="318"/>
    </row>
    <row r="264" spans="3:3" ht="15.75">
      <c r="C264" s="318"/>
    </row>
    <row r="265" spans="3:3" ht="15.75">
      <c r="C265" s="318"/>
    </row>
    <row r="266" spans="3:3" ht="15.75">
      <c r="C266" s="318"/>
    </row>
    <row r="267" spans="3:3" ht="15.75">
      <c r="C267" s="318"/>
    </row>
    <row r="268" spans="3:3" ht="15.75">
      <c r="C268" s="318"/>
    </row>
    <row r="269" spans="3:3" ht="15.75">
      <c r="C269" s="318"/>
    </row>
    <row r="270" spans="3:3" ht="15.75">
      <c r="C270" s="318"/>
    </row>
    <row r="271" spans="3:3" ht="15.75">
      <c r="C271" s="318"/>
    </row>
    <row r="272" spans="3:3" ht="15.75">
      <c r="C272" s="318"/>
    </row>
    <row r="273" spans="3:3" ht="15.75">
      <c r="C273" s="318"/>
    </row>
    <row r="274" spans="3:3" ht="15.75">
      <c r="C274" s="318"/>
    </row>
    <row r="275" spans="3:3" ht="15.75">
      <c r="C275" s="318"/>
    </row>
    <row r="276" spans="3:3" ht="15.75">
      <c r="C276" s="318"/>
    </row>
    <row r="277" spans="3:3" ht="15.75">
      <c r="C277" s="318"/>
    </row>
    <row r="278" spans="3:3" ht="15.75">
      <c r="C278" s="318"/>
    </row>
    <row r="279" spans="3:3" ht="15.75">
      <c r="C279" s="318"/>
    </row>
    <row r="280" spans="3:3" ht="15.75">
      <c r="C280" s="318"/>
    </row>
    <row r="281" spans="3:3" ht="15.75">
      <c r="C281" s="318"/>
    </row>
    <row r="282" spans="3:3" ht="15.75">
      <c r="C282" s="318"/>
    </row>
    <row r="283" spans="3:3" ht="15.75">
      <c r="C283" s="318"/>
    </row>
    <row r="284" spans="3:3" ht="15.75">
      <c r="C284" s="318"/>
    </row>
    <row r="285" spans="3:3" ht="15.75">
      <c r="C285" s="318"/>
    </row>
    <row r="286" spans="3:3" ht="15.75">
      <c r="C286" s="318"/>
    </row>
    <row r="287" spans="3:3" ht="15.75">
      <c r="C287" s="318"/>
    </row>
    <row r="288" spans="3:3" ht="15.75">
      <c r="C288" s="318"/>
    </row>
    <row r="289" spans="3:3" ht="15.75">
      <c r="C289" s="318"/>
    </row>
    <row r="290" spans="3:3" ht="15.75">
      <c r="C290" s="318"/>
    </row>
    <row r="291" spans="3:3" ht="15.75">
      <c r="C291" s="318"/>
    </row>
    <row r="292" spans="3:3" ht="15.75">
      <c r="C292" s="318"/>
    </row>
    <row r="293" spans="3:3" ht="15.75">
      <c r="C293" s="318"/>
    </row>
    <row r="294" spans="3:3" ht="15.75">
      <c r="C294" s="318"/>
    </row>
    <row r="295" spans="3:3" ht="15.75">
      <c r="C295" s="318"/>
    </row>
    <row r="296" spans="3:3" ht="15.75">
      <c r="C296" s="318"/>
    </row>
    <row r="297" spans="3:3" ht="15.75">
      <c r="C297" s="318"/>
    </row>
    <row r="298" spans="3:3" ht="15.75">
      <c r="C298" s="318"/>
    </row>
    <row r="299" spans="3:3" ht="15.75">
      <c r="C299" s="318"/>
    </row>
    <row r="300" spans="3:3" ht="15.75">
      <c r="C300" s="318"/>
    </row>
    <row r="301" spans="3:3" ht="15.75">
      <c r="C301" s="318"/>
    </row>
    <row r="302" spans="3:3" ht="15.75">
      <c r="C302" s="318"/>
    </row>
    <row r="303" spans="3:3" ht="15.75">
      <c r="C303" s="318"/>
    </row>
    <row r="304" spans="3:3" ht="15.75">
      <c r="C304" s="318"/>
    </row>
    <row r="305" spans="3:3" ht="15.75">
      <c r="C305" s="318"/>
    </row>
    <row r="306" spans="3:3" ht="15.75">
      <c r="C306" s="318"/>
    </row>
    <row r="307" spans="3:3" ht="15.75">
      <c r="C307" s="318"/>
    </row>
    <row r="308" spans="3:3" ht="15.75">
      <c r="C308" s="318"/>
    </row>
    <row r="309" spans="3:3" ht="15.75">
      <c r="C309" s="318"/>
    </row>
    <row r="310" spans="3:3" ht="15.75">
      <c r="C310" s="318"/>
    </row>
    <row r="311" spans="3:3" ht="15.75">
      <c r="C311" s="318"/>
    </row>
    <row r="312" spans="3:3" ht="15.75">
      <c r="C312" s="318"/>
    </row>
    <row r="313" spans="3:3" ht="15.75">
      <c r="C313" s="318"/>
    </row>
    <row r="314" spans="3:3" ht="15.75">
      <c r="C314" s="318"/>
    </row>
    <row r="315" spans="3:3" ht="15.75">
      <c r="C315" s="318"/>
    </row>
    <row r="316" spans="3:3" ht="15.75">
      <c r="C316" s="318"/>
    </row>
    <row r="317" spans="3:3" ht="15.75">
      <c r="C317" s="318"/>
    </row>
    <row r="318" spans="3:3" ht="15.75">
      <c r="C318" s="318"/>
    </row>
    <row r="319" spans="3:3" ht="15.75">
      <c r="C319" s="318"/>
    </row>
    <row r="320" spans="3:3" ht="15.75">
      <c r="C320" s="318"/>
    </row>
    <row r="321" spans="3:3" ht="15.75">
      <c r="C321" s="318"/>
    </row>
    <row r="322" spans="3:3" ht="15.75">
      <c r="C322" s="318"/>
    </row>
    <row r="323" spans="3:3" ht="15.75">
      <c r="C323" s="318"/>
    </row>
    <row r="324" spans="3:3" ht="15.75">
      <c r="C324" s="318"/>
    </row>
    <row r="325" spans="3:3" ht="15.75">
      <c r="C325" s="318"/>
    </row>
    <row r="326" spans="3:3" ht="15.75">
      <c r="C326" s="318"/>
    </row>
    <row r="327" spans="3:3" ht="15.75">
      <c r="C327" s="318"/>
    </row>
    <row r="328" spans="3:3" ht="15.75">
      <c r="C328" s="318"/>
    </row>
    <row r="329" spans="3:3" ht="15.75">
      <c r="C329" s="318"/>
    </row>
    <row r="330" spans="3:3" ht="15.75">
      <c r="C330" s="318"/>
    </row>
    <row r="331" spans="3:3" ht="15.75">
      <c r="C331" s="318"/>
    </row>
    <row r="332" spans="3:3" ht="15.75">
      <c r="C332" s="318"/>
    </row>
    <row r="333" spans="3:3" ht="15.75">
      <c r="C333" s="318"/>
    </row>
    <row r="334" spans="3:3" ht="15.75">
      <c r="C334" s="318"/>
    </row>
    <row r="335" spans="3:3" ht="15.75">
      <c r="C335" s="318"/>
    </row>
    <row r="336" spans="3:3" ht="15.75">
      <c r="C336" s="318"/>
    </row>
    <row r="337" spans="3:3" ht="15.75">
      <c r="C337" s="318"/>
    </row>
    <row r="338" spans="3:3" ht="15.75">
      <c r="C338" s="318"/>
    </row>
    <row r="339" spans="3:3" ht="15.75">
      <c r="C339" s="318"/>
    </row>
    <row r="340" spans="3:3" ht="15.75">
      <c r="C340" s="318"/>
    </row>
    <row r="341" spans="3:3" ht="15.75">
      <c r="C341" s="318"/>
    </row>
    <row r="342" spans="3:3" ht="15.75">
      <c r="C342" s="318"/>
    </row>
    <row r="343" spans="3:3" ht="15.75">
      <c r="C343" s="318"/>
    </row>
    <row r="344" spans="3:3" ht="15.75">
      <c r="C344" s="318"/>
    </row>
    <row r="345" spans="3:3" ht="15.75">
      <c r="C345" s="318"/>
    </row>
    <row r="346" spans="3:3" ht="15.75">
      <c r="C346" s="318"/>
    </row>
    <row r="347" spans="3:3" ht="15.75">
      <c r="C347" s="318"/>
    </row>
    <row r="348" spans="3:3" ht="15.75">
      <c r="C348" s="318"/>
    </row>
    <row r="349" spans="3:3" ht="15.75">
      <c r="C349" s="318"/>
    </row>
    <row r="350" spans="3:3" ht="15.75">
      <c r="C350" s="318"/>
    </row>
    <row r="351" spans="3:3" ht="15.75">
      <c r="C351" s="318"/>
    </row>
    <row r="352" spans="3:3" ht="15.75">
      <c r="C352" s="318"/>
    </row>
    <row r="353" spans="3:3" ht="15.75">
      <c r="C353" s="318"/>
    </row>
    <row r="354" spans="3:3" ht="15.75">
      <c r="C354" s="318"/>
    </row>
    <row r="355" spans="3:3" ht="15.75">
      <c r="C355" s="318"/>
    </row>
    <row r="356" spans="3:3" ht="15.75">
      <c r="C356" s="318"/>
    </row>
    <row r="357" spans="3:3" ht="15.75">
      <c r="C357" s="318"/>
    </row>
    <row r="358" spans="3:3" ht="15.75">
      <c r="C358" s="318"/>
    </row>
    <row r="359" spans="3:3" ht="15.75">
      <c r="C359" s="318"/>
    </row>
    <row r="360" spans="3:3" ht="15.75">
      <c r="C360" s="318"/>
    </row>
    <row r="361" spans="3:3" ht="15.75">
      <c r="C361" s="318"/>
    </row>
    <row r="362" spans="3:3" ht="15.75">
      <c r="C362" s="318"/>
    </row>
    <row r="363" spans="3:3" ht="15.75">
      <c r="C363" s="318"/>
    </row>
    <row r="364" spans="3:3" ht="15.75">
      <c r="C364" s="318"/>
    </row>
    <row r="365" spans="3:3" ht="15.75">
      <c r="C365" s="318"/>
    </row>
    <row r="366" spans="3:3" ht="15.75">
      <c r="C366" s="318"/>
    </row>
    <row r="367" spans="3:3" ht="15.75">
      <c r="C367" s="318"/>
    </row>
    <row r="368" spans="3:3" ht="15.75">
      <c r="C368" s="318"/>
    </row>
    <row r="369" spans="3:3" ht="15.75">
      <c r="C369" s="318"/>
    </row>
    <row r="370" spans="3:3" ht="15.75">
      <c r="C370" s="318"/>
    </row>
    <row r="371" spans="3:3" ht="15.75">
      <c r="C371" s="318"/>
    </row>
    <row r="372" spans="3:3" ht="15.75">
      <c r="C372" s="318"/>
    </row>
    <row r="373" spans="3:3" ht="15.75">
      <c r="C373" s="318"/>
    </row>
    <row r="374" spans="3:3" ht="15.75">
      <c r="C374" s="318"/>
    </row>
    <row r="375" spans="3:3" ht="15.75">
      <c r="C375" s="318"/>
    </row>
    <row r="376" spans="3:3" ht="15.75">
      <c r="C376" s="318"/>
    </row>
    <row r="377" spans="3:3" ht="15.75">
      <c r="C377" s="318"/>
    </row>
    <row r="378" spans="3:3" ht="15.75">
      <c r="C378" s="318"/>
    </row>
    <row r="379" spans="3:3" ht="15.75">
      <c r="C379" s="318"/>
    </row>
    <row r="380" spans="3:3" ht="15.75">
      <c r="C380" s="318"/>
    </row>
    <row r="381" spans="3:3" ht="15.75">
      <c r="C381" s="318"/>
    </row>
    <row r="382" spans="3:3" ht="15.75">
      <c r="C382" s="318"/>
    </row>
    <row r="383" spans="3:3" ht="15.75">
      <c r="C383" s="318"/>
    </row>
    <row r="384" spans="3:3" ht="15.75">
      <c r="C384" s="318"/>
    </row>
    <row r="385" spans="3:3" ht="15.75">
      <c r="C385" s="318"/>
    </row>
    <row r="386" spans="3:3" ht="15.75">
      <c r="C386" s="318"/>
    </row>
    <row r="387" spans="3:3" ht="15.75">
      <c r="C387" s="318"/>
    </row>
    <row r="388" spans="3:3" ht="15.75">
      <c r="C388" s="318"/>
    </row>
    <row r="389" spans="3:3" ht="15.75">
      <c r="C389" s="318"/>
    </row>
    <row r="390" spans="3:3" ht="15.75">
      <c r="C390" s="318"/>
    </row>
    <row r="391" spans="3:3" ht="15.75">
      <c r="C391" s="318"/>
    </row>
    <row r="392" spans="3:3" ht="15.75">
      <c r="C392" s="318"/>
    </row>
    <row r="393" spans="3:3" ht="15.75">
      <c r="C393" s="318"/>
    </row>
    <row r="394" spans="3:3" ht="15.75">
      <c r="C394" s="318"/>
    </row>
    <row r="395" spans="3:3" ht="15.75">
      <c r="C395" s="318"/>
    </row>
    <row r="396" spans="3:3" ht="15.75">
      <c r="C396" s="318"/>
    </row>
    <row r="397" spans="3:3" ht="15.75">
      <c r="C397" s="318"/>
    </row>
    <row r="398" spans="3:3" ht="15.75">
      <c r="C398" s="318"/>
    </row>
    <row r="399" spans="3:3" ht="15.75">
      <c r="C399" s="318"/>
    </row>
    <row r="400" spans="3:3" ht="15.75">
      <c r="C400" s="318"/>
    </row>
    <row r="401" spans="3:3" ht="15.75">
      <c r="C401" s="318"/>
    </row>
    <row r="402" spans="3:3" ht="15.75">
      <c r="C402" s="318"/>
    </row>
    <row r="403" spans="3:3" ht="15.75">
      <c r="C403" s="318"/>
    </row>
    <row r="404" spans="3:3" ht="15.75">
      <c r="C404" s="318"/>
    </row>
    <row r="405" spans="3:3" ht="15.75">
      <c r="C405" s="318"/>
    </row>
    <row r="406" spans="3:3" ht="15.75">
      <c r="C406" s="318"/>
    </row>
    <row r="407" spans="3:3" ht="15.75">
      <c r="C407" s="318"/>
    </row>
    <row r="408" spans="3:3" ht="15.75">
      <c r="C408" s="318"/>
    </row>
    <row r="409" spans="3:3" ht="15.75">
      <c r="C409" s="318"/>
    </row>
    <row r="410" spans="3:3" ht="15.75">
      <c r="C410" s="318"/>
    </row>
    <row r="411" spans="3:3" ht="15.75">
      <c r="C411" s="318"/>
    </row>
    <row r="412" spans="3:3" ht="15.75">
      <c r="C412" s="318"/>
    </row>
    <row r="413" spans="3:3" ht="15.75">
      <c r="C413" s="318"/>
    </row>
    <row r="414" spans="3:3" ht="15.75">
      <c r="C414" s="318"/>
    </row>
    <row r="415" spans="3:3" ht="15.75">
      <c r="C415" s="318"/>
    </row>
    <row r="416" spans="3:3" ht="15.75">
      <c r="C416" s="318"/>
    </row>
    <row r="417" spans="3:3" ht="15.75">
      <c r="C417" s="318"/>
    </row>
    <row r="418" spans="3:3" ht="15.75">
      <c r="C418" s="318"/>
    </row>
    <row r="419" spans="3:3" ht="15.75">
      <c r="C419" s="318"/>
    </row>
    <row r="420" spans="3:3" ht="15.75">
      <c r="C420" s="318"/>
    </row>
    <row r="421" spans="3:3" ht="15.75">
      <c r="C421" s="318"/>
    </row>
    <row r="422" spans="3:3" ht="15.75">
      <c r="C422" s="318"/>
    </row>
    <row r="423" spans="3:3" ht="15.75">
      <c r="C423" s="318"/>
    </row>
    <row r="424" spans="3:3" ht="15.75">
      <c r="C424" s="318"/>
    </row>
    <row r="425" spans="3:3" ht="15.75">
      <c r="C425" s="318"/>
    </row>
    <row r="426" spans="3:3" ht="15.75">
      <c r="C426" s="318"/>
    </row>
    <row r="427" spans="3:3" ht="15.75">
      <c r="C427" s="318"/>
    </row>
    <row r="428" spans="3:3" ht="15.75">
      <c r="C428" s="318"/>
    </row>
    <row r="429" spans="3:3" ht="15.75">
      <c r="C429" s="318"/>
    </row>
    <row r="430" spans="3:3" ht="15.75">
      <c r="C430" s="318"/>
    </row>
    <row r="431" spans="3:3" ht="15.75">
      <c r="C431" s="318"/>
    </row>
    <row r="432" spans="3:3" ht="15.75">
      <c r="C432" s="318"/>
    </row>
    <row r="433" spans="3:3" ht="15.75">
      <c r="C433" s="318"/>
    </row>
    <row r="434" spans="3:3" ht="15.75">
      <c r="C434" s="318"/>
    </row>
    <row r="435" spans="3:3" ht="15.75">
      <c r="C435" s="318"/>
    </row>
    <row r="436" spans="3:3" ht="15.75">
      <c r="C436" s="318"/>
    </row>
    <row r="437" spans="3:3" ht="15.75">
      <c r="C437" s="318"/>
    </row>
    <row r="438" spans="3:3" ht="15.75">
      <c r="C438" s="318"/>
    </row>
    <row r="439" spans="3:3" ht="15.75">
      <c r="C439" s="318"/>
    </row>
    <row r="440" spans="3:3" ht="15.75">
      <c r="C440" s="318"/>
    </row>
    <row r="441" spans="3:3" ht="15.75">
      <c r="C441" s="318"/>
    </row>
    <row r="442" spans="3:3" ht="15.75">
      <c r="C442" s="318"/>
    </row>
    <row r="443" spans="3:3" ht="15.75">
      <c r="C443" s="318"/>
    </row>
    <row r="444" spans="3:3" ht="15.75">
      <c r="C444" s="318"/>
    </row>
    <row r="445" spans="3:3" ht="15.75">
      <c r="C445" s="318"/>
    </row>
    <row r="446" spans="3:3" ht="15.75">
      <c r="C446" s="318"/>
    </row>
    <row r="447" spans="3:3" ht="15.75">
      <c r="C447" s="318"/>
    </row>
    <row r="448" spans="3:3" ht="15.75">
      <c r="C448" s="318"/>
    </row>
    <row r="449" spans="3:3" ht="15.75">
      <c r="C449" s="318"/>
    </row>
    <row r="450" spans="3:3" ht="15.75">
      <c r="C450" s="318"/>
    </row>
    <row r="451" spans="3:3" ht="15.75">
      <c r="C451" s="318"/>
    </row>
    <row r="452" spans="3:3" ht="15.75">
      <c r="C452" s="318"/>
    </row>
    <row r="453" spans="3:3" ht="15.75">
      <c r="C453" s="318"/>
    </row>
    <row r="454" spans="3:3" ht="15.75">
      <c r="C454" s="318"/>
    </row>
    <row r="455" spans="3:3" ht="15.75">
      <c r="C455" s="318"/>
    </row>
    <row r="456" spans="3:3" ht="15.75">
      <c r="C456" s="318"/>
    </row>
    <row r="457" spans="3:3" ht="15.75">
      <c r="C457" s="318"/>
    </row>
    <row r="458" spans="3:3" ht="15.75">
      <c r="C458" s="318"/>
    </row>
    <row r="459" spans="3:3" ht="15.75">
      <c r="C459" s="318"/>
    </row>
    <row r="460" spans="3:3" ht="15.75">
      <c r="C460" s="318"/>
    </row>
    <row r="461" spans="3:3" ht="15.75">
      <c r="C461" s="318"/>
    </row>
    <row r="462" spans="3:3" ht="15.75">
      <c r="C462" s="318"/>
    </row>
    <row r="463" spans="3:3" ht="15.75">
      <c r="C463" s="318"/>
    </row>
    <row r="464" spans="3:3" ht="15.75">
      <c r="C464" s="318"/>
    </row>
    <row r="465" spans="3:3" ht="15.75">
      <c r="C465" s="318"/>
    </row>
    <row r="466" spans="3:3" ht="15.75">
      <c r="C466" s="318"/>
    </row>
    <row r="467" spans="3:3" ht="15.75">
      <c r="C467" s="318"/>
    </row>
    <row r="468" spans="3:3" ht="15.75">
      <c r="C468" s="318"/>
    </row>
    <row r="469" spans="3:3" ht="15.75">
      <c r="C469" s="318"/>
    </row>
    <row r="470" spans="3:3" ht="15.75">
      <c r="C470" s="318"/>
    </row>
    <row r="471" spans="3:3" ht="15.75">
      <c r="C471" s="318"/>
    </row>
    <row r="472" spans="3:3" ht="15.75">
      <c r="C472" s="318"/>
    </row>
    <row r="473" spans="3:3" ht="15.75">
      <c r="C473" s="318"/>
    </row>
    <row r="474" spans="3:3" ht="15.75">
      <c r="C474" s="318"/>
    </row>
    <row r="475" spans="3:3" ht="15.75">
      <c r="C475" s="318"/>
    </row>
    <row r="476" spans="3:3" ht="15.75">
      <c r="C476" s="318"/>
    </row>
    <row r="477" spans="3:3" ht="15.75">
      <c r="C477" s="318"/>
    </row>
    <row r="478" spans="3:3" ht="15.75">
      <c r="C478" s="318"/>
    </row>
    <row r="479" spans="3:3" ht="15.75">
      <c r="C479" s="318"/>
    </row>
    <row r="480" spans="3:3" ht="15.75">
      <c r="C480" s="318"/>
    </row>
    <row r="481" spans="3:3" ht="15.75">
      <c r="C481" s="318"/>
    </row>
    <row r="482" spans="3:3" ht="15.75">
      <c r="C482" s="318"/>
    </row>
    <row r="483" spans="3:3" ht="15.75">
      <c r="C483" s="318"/>
    </row>
    <row r="484" spans="3:3" ht="15.75">
      <c r="C484" s="318"/>
    </row>
    <row r="485" spans="3:3" ht="15.75">
      <c r="C485" s="318"/>
    </row>
    <row r="486" spans="3:3" ht="15.75">
      <c r="C486" s="318"/>
    </row>
    <row r="487" spans="3:3" ht="15.75">
      <c r="C487" s="318"/>
    </row>
    <row r="488" spans="3:3" ht="15.75">
      <c r="C488" s="318"/>
    </row>
    <row r="489" spans="3:3" ht="15.75">
      <c r="C489" s="318"/>
    </row>
    <row r="490" spans="3:3" ht="15.75">
      <c r="C490" s="318"/>
    </row>
    <row r="491" spans="3:3" ht="15.75">
      <c r="C491" s="318"/>
    </row>
    <row r="492" spans="3:3" ht="15.75">
      <c r="C492" s="318"/>
    </row>
    <row r="493" spans="3:3" ht="15.75">
      <c r="C493" s="318"/>
    </row>
    <row r="494" spans="3:3" ht="15.75">
      <c r="C494" s="318"/>
    </row>
    <row r="495" spans="3:3" ht="15.75">
      <c r="C495" s="318"/>
    </row>
    <row r="496" spans="3:3" ht="15.75">
      <c r="C496" s="318"/>
    </row>
    <row r="497" spans="3:3" ht="15.75">
      <c r="C497" s="318"/>
    </row>
    <row r="498" spans="3:3" ht="15.75">
      <c r="C498" s="318"/>
    </row>
    <row r="499" spans="3:3" ht="15.75">
      <c r="C499" s="318"/>
    </row>
    <row r="500" spans="3:3" ht="15.75">
      <c r="C500" s="318"/>
    </row>
    <row r="501" spans="3:3" ht="15.75">
      <c r="C501" s="318"/>
    </row>
    <row r="502" spans="3:3" ht="15.75">
      <c r="C502" s="318"/>
    </row>
    <row r="503" spans="3:3" ht="15.75">
      <c r="C503" s="318"/>
    </row>
    <row r="504" spans="3:3" ht="15.75">
      <c r="C504" s="318"/>
    </row>
    <row r="505" spans="3:3" ht="15.75">
      <c r="C505" s="318"/>
    </row>
    <row r="506" spans="3:3" ht="15.75">
      <c r="C506" s="318"/>
    </row>
    <row r="507" spans="3:3" ht="15.75">
      <c r="C507" s="318"/>
    </row>
    <row r="508" spans="3:3" ht="15.75">
      <c r="C508" s="318"/>
    </row>
    <row r="509" spans="3:3" ht="15.75">
      <c r="C509" s="318"/>
    </row>
    <row r="510" spans="3:3" ht="15.75">
      <c r="C510" s="318"/>
    </row>
    <row r="511" spans="3:3" ht="15.75">
      <c r="C511" s="318"/>
    </row>
    <row r="512" spans="3:3" ht="15.75">
      <c r="C512" s="318"/>
    </row>
    <row r="513" spans="3:3" ht="15.75">
      <c r="C513" s="318"/>
    </row>
    <row r="514" spans="3:3" ht="15.75">
      <c r="C514" s="318"/>
    </row>
    <row r="515" spans="3:3" ht="15.75">
      <c r="C515" s="318"/>
    </row>
    <row r="516" spans="3:3" ht="15.75">
      <c r="C516" s="318"/>
    </row>
    <row r="517" spans="3:3" ht="15.75">
      <c r="C517" s="318"/>
    </row>
    <row r="518" spans="3:3" ht="15.75">
      <c r="C518" s="318"/>
    </row>
    <row r="519" spans="3:3" ht="15.75">
      <c r="C519" s="318"/>
    </row>
    <row r="520" spans="3:3" ht="15.75">
      <c r="C520" s="318"/>
    </row>
    <row r="521" spans="3:3" ht="15.75">
      <c r="C521" s="318"/>
    </row>
    <row r="522" spans="3:3" ht="15.75">
      <c r="C522" s="318"/>
    </row>
    <row r="523" spans="3:3" ht="15.75">
      <c r="C523" s="318"/>
    </row>
    <row r="524" spans="3:3" ht="15.75">
      <c r="C524" s="318"/>
    </row>
    <row r="525" spans="3:3" ht="15.75">
      <c r="C525" s="318"/>
    </row>
    <row r="526" spans="3:3" ht="15.75">
      <c r="C526" s="318"/>
    </row>
    <row r="527" spans="3:3" ht="15.75">
      <c r="C527" s="318"/>
    </row>
    <row r="528" spans="3:3" ht="15.75">
      <c r="C528" s="318"/>
    </row>
    <row r="529" spans="3:3" ht="15.75">
      <c r="C529" s="318"/>
    </row>
    <row r="530" spans="3:3" ht="15.75">
      <c r="C530" s="318"/>
    </row>
    <row r="531" spans="3:3" ht="15.75">
      <c r="C531" s="318"/>
    </row>
    <row r="532" spans="3:3" ht="15.75">
      <c r="C532" s="318"/>
    </row>
    <row r="533" spans="3:3" ht="15.75">
      <c r="C533" s="318"/>
    </row>
    <row r="534" spans="3:3" ht="15.75">
      <c r="C534" s="318"/>
    </row>
    <row r="535" spans="3:3" ht="15.75">
      <c r="C535" s="318"/>
    </row>
    <row r="536" spans="3:3" ht="15.75">
      <c r="C536" s="318"/>
    </row>
    <row r="537" spans="3:3" ht="15.75">
      <c r="C537" s="318"/>
    </row>
    <row r="538" spans="3:3" ht="15.75">
      <c r="C538" s="318"/>
    </row>
    <row r="539" spans="3:3" ht="15.75">
      <c r="C539" s="318"/>
    </row>
    <row r="540" spans="3:3" ht="15.75">
      <c r="C540" s="318"/>
    </row>
    <row r="541" spans="3:3" ht="15.75">
      <c r="C541" s="318"/>
    </row>
    <row r="542" spans="3:3" ht="15.75">
      <c r="C542" s="318"/>
    </row>
    <row r="543" spans="3:3" ht="15.75">
      <c r="C543" s="318"/>
    </row>
    <row r="544" spans="3:3" ht="15.75">
      <c r="C544" s="318"/>
    </row>
    <row r="545" spans="3:3" ht="15.75">
      <c r="C545" s="318"/>
    </row>
    <row r="546" spans="3:3" ht="15.75">
      <c r="C546" s="318"/>
    </row>
    <row r="547" spans="3:3" ht="15.75">
      <c r="C547" s="318"/>
    </row>
    <row r="548" spans="3:3" ht="15.75">
      <c r="C548" s="318"/>
    </row>
    <row r="549" spans="3:3" ht="15.75">
      <c r="C549" s="318"/>
    </row>
    <row r="550" spans="3:3" ht="15.75">
      <c r="C550" s="318"/>
    </row>
    <row r="551" spans="3:3" ht="15.75">
      <c r="C551" s="318"/>
    </row>
    <row r="552" spans="3:3" ht="15.75">
      <c r="C552" s="318"/>
    </row>
    <row r="553" spans="3:3" ht="15.75">
      <c r="C553" s="318"/>
    </row>
    <row r="554" spans="3:3" ht="15.75">
      <c r="C554" s="318"/>
    </row>
    <row r="555" spans="3:3" ht="15.75">
      <c r="C555" s="318"/>
    </row>
    <row r="556" spans="3:3" ht="15.75">
      <c r="C556" s="318"/>
    </row>
    <row r="557" spans="3:3" ht="15.75">
      <c r="C557" s="318"/>
    </row>
    <row r="558" spans="3:3" ht="15.75">
      <c r="C558" s="318"/>
    </row>
    <row r="559" spans="3:3" ht="15.75">
      <c r="C559" s="318"/>
    </row>
    <row r="560" spans="3:3" ht="15.75">
      <c r="C560" s="318"/>
    </row>
    <row r="561" spans="3:3" ht="15.75">
      <c r="C561" s="318"/>
    </row>
    <row r="562" spans="3:3" ht="15.75">
      <c r="C562" s="318"/>
    </row>
    <row r="563" spans="3:3" ht="15.75">
      <c r="C563" s="318"/>
    </row>
    <row r="564" spans="3:3" ht="15.75">
      <c r="C564" s="318"/>
    </row>
    <row r="565" spans="3:3" ht="15.75">
      <c r="C565" s="318"/>
    </row>
    <row r="566" spans="3:3" ht="15.75">
      <c r="C566" s="318"/>
    </row>
    <row r="567" spans="3:3" ht="15.75">
      <c r="C567" s="318"/>
    </row>
    <row r="568" spans="3:3" ht="15.75">
      <c r="C568" s="318"/>
    </row>
    <row r="569" spans="3:3" ht="15.75">
      <c r="C569" s="318"/>
    </row>
    <row r="570" spans="3:3" ht="15.75">
      <c r="C570" s="318"/>
    </row>
    <row r="571" spans="3:3" ht="15.75">
      <c r="C571" s="318"/>
    </row>
    <row r="572" spans="3:3" ht="15.75">
      <c r="C572" s="318"/>
    </row>
    <row r="573" spans="3:3" ht="15.75">
      <c r="C573" s="318"/>
    </row>
    <row r="574" spans="3:3" ht="15.75">
      <c r="C574" s="318"/>
    </row>
    <row r="575" spans="3:3" ht="15.75">
      <c r="C575" s="318"/>
    </row>
    <row r="576" spans="3:3" ht="15.75">
      <c r="C576" s="318"/>
    </row>
    <row r="577" spans="3:3" ht="15.75">
      <c r="C577" s="318"/>
    </row>
    <row r="578" spans="3:3" ht="15.75">
      <c r="C578" s="318"/>
    </row>
    <row r="579" spans="3:3" ht="15.75">
      <c r="C579" s="318"/>
    </row>
    <row r="580" spans="3:3" ht="15.75">
      <c r="C580" s="318"/>
    </row>
    <row r="581" spans="3:3" ht="15.75">
      <c r="C581" s="318"/>
    </row>
    <row r="582" spans="3:3" ht="15.75">
      <c r="C582" s="318"/>
    </row>
    <row r="583" spans="3:3" ht="15.75">
      <c r="C583" s="318"/>
    </row>
    <row r="584" spans="3:3" ht="15.75">
      <c r="C584" s="318"/>
    </row>
    <row r="585" spans="3:3" ht="15.75">
      <c r="C585" s="318"/>
    </row>
    <row r="586" spans="3:3" ht="15.75">
      <c r="C586" s="318"/>
    </row>
    <row r="587" spans="3:3" ht="15.75">
      <c r="C587" s="318"/>
    </row>
    <row r="588" spans="3:3" ht="15.75">
      <c r="C588" s="318"/>
    </row>
    <row r="589" spans="3:3" ht="15.75">
      <c r="C589" s="318"/>
    </row>
    <row r="590" spans="3:3" ht="15.75">
      <c r="C590" s="318"/>
    </row>
    <row r="591" spans="3:3" ht="15.75">
      <c r="C591" s="318"/>
    </row>
    <row r="592" spans="3:3" ht="15.75">
      <c r="C592" s="318"/>
    </row>
    <row r="593" spans="3:3" ht="15.75">
      <c r="C593" s="318"/>
    </row>
    <row r="594" spans="3:3" ht="15.75">
      <c r="C594" s="318"/>
    </row>
    <row r="595" spans="3:3" ht="15.75">
      <c r="C595" s="318"/>
    </row>
    <row r="596" spans="3:3" ht="15.75">
      <c r="C596" s="318"/>
    </row>
    <row r="597" spans="3:3" ht="15.75">
      <c r="C597" s="318"/>
    </row>
    <row r="598" spans="3:3" ht="15.75">
      <c r="C598" s="318"/>
    </row>
    <row r="599" spans="3:3" ht="15.75">
      <c r="C599" s="318"/>
    </row>
    <row r="600" spans="3:3" ht="15.75">
      <c r="C600" s="318"/>
    </row>
    <row r="601" spans="3:3" ht="15.75">
      <c r="C601" s="318"/>
    </row>
    <row r="602" spans="3:3" ht="15.75">
      <c r="C602" s="318"/>
    </row>
    <row r="603" spans="3:3" ht="15.75">
      <c r="C603" s="318"/>
    </row>
    <row r="604" spans="3:3" ht="15.75">
      <c r="C604" s="318"/>
    </row>
    <row r="605" spans="3:3" ht="15.75">
      <c r="C605" s="318"/>
    </row>
    <row r="606" spans="3:3" ht="15.75">
      <c r="C606" s="318"/>
    </row>
    <row r="607" spans="3:3" ht="15.75">
      <c r="C607" s="318"/>
    </row>
    <row r="608" spans="3:3" ht="15.75">
      <c r="C608" s="318"/>
    </row>
    <row r="609" spans="3:3" ht="15.75">
      <c r="C609" s="318"/>
    </row>
    <row r="610" spans="3:3" ht="15.75">
      <c r="C610" s="318"/>
    </row>
    <row r="611" spans="3:3" ht="15.75">
      <c r="C611" s="318"/>
    </row>
    <row r="612" spans="3:3" ht="15.75">
      <c r="C612" s="318"/>
    </row>
    <row r="613" spans="3:3" ht="15.75">
      <c r="C613" s="318"/>
    </row>
    <row r="614" spans="3:3" ht="15.75">
      <c r="C614" s="318"/>
    </row>
    <row r="615" spans="3:3" ht="15.75">
      <c r="C615" s="318"/>
    </row>
    <row r="616" spans="3:3" ht="15.75">
      <c r="C616" s="318"/>
    </row>
    <row r="617" spans="3:3" ht="15.75">
      <c r="C617" s="318"/>
    </row>
    <row r="618" spans="3:3" ht="15.75">
      <c r="C618" s="318"/>
    </row>
    <row r="619" spans="3:3" ht="15.75">
      <c r="C619" s="318"/>
    </row>
    <row r="620" spans="3:3" ht="15.75">
      <c r="C620" s="318"/>
    </row>
    <row r="621" spans="3:3" ht="15.75">
      <c r="C621" s="318"/>
    </row>
    <row r="622" spans="3:3" ht="15.75">
      <c r="C622" s="318"/>
    </row>
    <row r="623" spans="3:3" ht="15.75">
      <c r="C623" s="318"/>
    </row>
    <row r="624" spans="3:3" ht="15.75">
      <c r="C624" s="318"/>
    </row>
    <row r="625" spans="3:3" ht="15.75">
      <c r="C625" s="318"/>
    </row>
    <row r="626" spans="3:3" ht="15.75">
      <c r="C626" s="318"/>
    </row>
    <row r="627" spans="3:3" ht="15.75">
      <c r="C627" s="318"/>
    </row>
    <row r="628" spans="3:3" ht="15.75">
      <c r="C628" s="318"/>
    </row>
    <row r="629" spans="3:3" ht="15.75">
      <c r="C629" s="318"/>
    </row>
    <row r="630" spans="3:3" ht="15.75">
      <c r="C630" s="318"/>
    </row>
    <row r="631" spans="3:3" ht="15.75">
      <c r="C631" s="318"/>
    </row>
    <row r="632" spans="3:3" ht="15.75">
      <c r="C632" s="318"/>
    </row>
    <row r="633" spans="3:3" ht="15.75">
      <c r="C633" s="318"/>
    </row>
    <row r="634" spans="3:3" ht="15.75">
      <c r="C634" s="318"/>
    </row>
  </sheetData>
  <mergeCells count="7">
    <mergeCell ref="C75:G75"/>
    <mergeCell ref="C1:G1"/>
    <mergeCell ref="C2:G2"/>
    <mergeCell ref="C3:G3"/>
    <mergeCell ref="C4:G4"/>
    <mergeCell ref="C73:G73"/>
    <mergeCell ref="C74:G74"/>
  </mergeCells>
  <pageMargins left="0.89" right="0.57999999999999996" top="0.55000000000000004" bottom="0.4" header="0.5" footer="0.36"/>
  <pageSetup scale="34"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F605"/>
  <sheetViews>
    <sheetView topLeftCell="C1" zoomScale="70" workbookViewId="0">
      <selection activeCell="C1" sqref="A1:XFD1048576"/>
    </sheetView>
  </sheetViews>
  <sheetFormatPr baseColWidth="10" defaultColWidth="80.5703125" defaultRowHeight="12.75"/>
  <cols>
    <col min="1" max="1" width="59.42578125" style="1523" hidden="1" customWidth="1"/>
    <col min="2" max="2" width="89.7109375" style="1523" hidden="1" customWidth="1"/>
    <col min="3" max="3" width="106" style="188" customWidth="1"/>
    <col min="4" max="4" width="27.28515625" style="1523" customWidth="1"/>
    <col min="5" max="5" width="28.7109375" style="1523" customWidth="1"/>
    <col min="6" max="6" width="17.7109375" style="1072" customWidth="1"/>
    <col min="7" max="39" width="19.7109375" style="1523" customWidth="1"/>
    <col min="40" max="256" width="80.5703125" style="1523"/>
    <col min="257" max="258" width="0" style="1523" hidden="1" customWidth="1"/>
    <col min="259" max="259" width="106" style="1523" customWidth="1"/>
    <col min="260" max="260" width="27.28515625" style="1523" customWidth="1"/>
    <col min="261" max="261" width="28.7109375" style="1523" customWidth="1"/>
    <col min="262" max="262" width="17.7109375" style="1523" customWidth="1"/>
    <col min="263" max="295" width="19.7109375" style="1523" customWidth="1"/>
    <col min="296" max="512" width="80.5703125" style="1523"/>
    <col min="513" max="514" width="0" style="1523" hidden="1" customWidth="1"/>
    <col min="515" max="515" width="106" style="1523" customWidth="1"/>
    <col min="516" max="516" width="27.28515625" style="1523" customWidth="1"/>
    <col min="517" max="517" width="28.7109375" style="1523" customWidth="1"/>
    <col min="518" max="518" width="17.7109375" style="1523" customWidth="1"/>
    <col min="519" max="551" width="19.7109375" style="1523" customWidth="1"/>
    <col min="552" max="768" width="80.5703125" style="1523"/>
    <col min="769" max="770" width="0" style="1523" hidden="1" customWidth="1"/>
    <col min="771" max="771" width="106" style="1523" customWidth="1"/>
    <col min="772" max="772" width="27.28515625" style="1523" customWidth="1"/>
    <col min="773" max="773" width="28.7109375" style="1523" customWidth="1"/>
    <col min="774" max="774" width="17.7109375" style="1523" customWidth="1"/>
    <col min="775" max="807" width="19.7109375" style="1523" customWidth="1"/>
    <col min="808" max="1024" width="80.5703125" style="1523"/>
    <col min="1025" max="1026" width="0" style="1523" hidden="1" customWidth="1"/>
    <col min="1027" max="1027" width="106" style="1523" customWidth="1"/>
    <col min="1028" max="1028" width="27.28515625" style="1523" customWidth="1"/>
    <col min="1029" max="1029" width="28.7109375" style="1523" customWidth="1"/>
    <col min="1030" max="1030" width="17.7109375" style="1523" customWidth="1"/>
    <col min="1031" max="1063" width="19.7109375" style="1523" customWidth="1"/>
    <col min="1064" max="1280" width="80.5703125" style="1523"/>
    <col min="1281" max="1282" width="0" style="1523" hidden="1" customWidth="1"/>
    <col min="1283" max="1283" width="106" style="1523" customWidth="1"/>
    <col min="1284" max="1284" width="27.28515625" style="1523" customWidth="1"/>
    <col min="1285" max="1285" width="28.7109375" style="1523" customWidth="1"/>
    <col min="1286" max="1286" width="17.7109375" style="1523" customWidth="1"/>
    <col min="1287" max="1319" width="19.7109375" style="1523" customWidth="1"/>
    <col min="1320" max="1536" width="80.5703125" style="1523"/>
    <col min="1537" max="1538" width="0" style="1523" hidden="1" customWidth="1"/>
    <col min="1539" max="1539" width="106" style="1523" customWidth="1"/>
    <col min="1540" max="1540" width="27.28515625" style="1523" customWidth="1"/>
    <col min="1541" max="1541" width="28.7109375" style="1523" customWidth="1"/>
    <col min="1542" max="1542" width="17.7109375" style="1523" customWidth="1"/>
    <col min="1543" max="1575" width="19.7109375" style="1523" customWidth="1"/>
    <col min="1576" max="1792" width="80.5703125" style="1523"/>
    <col min="1793" max="1794" width="0" style="1523" hidden="1" customWidth="1"/>
    <col min="1795" max="1795" width="106" style="1523" customWidth="1"/>
    <col min="1796" max="1796" width="27.28515625" style="1523" customWidth="1"/>
    <col min="1797" max="1797" width="28.7109375" style="1523" customWidth="1"/>
    <col min="1798" max="1798" width="17.7109375" style="1523" customWidth="1"/>
    <col min="1799" max="1831" width="19.7109375" style="1523" customWidth="1"/>
    <col min="1832" max="2048" width="80.5703125" style="1523"/>
    <col min="2049" max="2050" width="0" style="1523" hidden="1" customWidth="1"/>
    <col min="2051" max="2051" width="106" style="1523" customWidth="1"/>
    <col min="2052" max="2052" width="27.28515625" style="1523" customWidth="1"/>
    <col min="2053" max="2053" width="28.7109375" style="1523" customWidth="1"/>
    <col min="2054" max="2054" width="17.7109375" style="1523" customWidth="1"/>
    <col min="2055" max="2087" width="19.7109375" style="1523" customWidth="1"/>
    <col min="2088" max="2304" width="80.5703125" style="1523"/>
    <col min="2305" max="2306" width="0" style="1523" hidden="1" customWidth="1"/>
    <col min="2307" max="2307" width="106" style="1523" customWidth="1"/>
    <col min="2308" max="2308" width="27.28515625" style="1523" customWidth="1"/>
    <col min="2309" max="2309" width="28.7109375" style="1523" customWidth="1"/>
    <col min="2310" max="2310" width="17.7109375" style="1523" customWidth="1"/>
    <col min="2311" max="2343" width="19.7109375" style="1523" customWidth="1"/>
    <col min="2344" max="2560" width="80.5703125" style="1523"/>
    <col min="2561" max="2562" width="0" style="1523" hidden="1" customWidth="1"/>
    <col min="2563" max="2563" width="106" style="1523" customWidth="1"/>
    <col min="2564" max="2564" width="27.28515625" style="1523" customWidth="1"/>
    <col min="2565" max="2565" width="28.7109375" style="1523" customWidth="1"/>
    <col min="2566" max="2566" width="17.7109375" style="1523" customWidth="1"/>
    <col min="2567" max="2599" width="19.7109375" style="1523" customWidth="1"/>
    <col min="2600" max="2816" width="80.5703125" style="1523"/>
    <col min="2817" max="2818" width="0" style="1523" hidden="1" customWidth="1"/>
    <col min="2819" max="2819" width="106" style="1523" customWidth="1"/>
    <col min="2820" max="2820" width="27.28515625" style="1523" customWidth="1"/>
    <col min="2821" max="2821" width="28.7109375" style="1523" customWidth="1"/>
    <col min="2822" max="2822" width="17.7109375" style="1523" customWidth="1"/>
    <col min="2823" max="2855" width="19.7109375" style="1523" customWidth="1"/>
    <col min="2856" max="3072" width="80.5703125" style="1523"/>
    <col min="3073" max="3074" width="0" style="1523" hidden="1" customWidth="1"/>
    <col min="3075" max="3075" width="106" style="1523" customWidth="1"/>
    <col min="3076" max="3076" width="27.28515625" style="1523" customWidth="1"/>
    <col min="3077" max="3077" width="28.7109375" style="1523" customWidth="1"/>
    <col min="3078" max="3078" width="17.7109375" style="1523" customWidth="1"/>
    <col min="3079" max="3111" width="19.7109375" style="1523" customWidth="1"/>
    <col min="3112" max="3328" width="80.5703125" style="1523"/>
    <col min="3329" max="3330" width="0" style="1523" hidden="1" customWidth="1"/>
    <col min="3331" max="3331" width="106" style="1523" customWidth="1"/>
    <col min="3332" max="3332" width="27.28515625" style="1523" customWidth="1"/>
    <col min="3333" max="3333" width="28.7109375" style="1523" customWidth="1"/>
    <col min="3334" max="3334" width="17.7109375" style="1523" customWidth="1"/>
    <col min="3335" max="3367" width="19.7109375" style="1523" customWidth="1"/>
    <col min="3368" max="3584" width="80.5703125" style="1523"/>
    <col min="3585" max="3586" width="0" style="1523" hidden="1" customWidth="1"/>
    <col min="3587" max="3587" width="106" style="1523" customWidth="1"/>
    <col min="3588" max="3588" width="27.28515625" style="1523" customWidth="1"/>
    <col min="3589" max="3589" width="28.7109375" style="1523" customWidth="1"/>
    <col min="3590" max="3590" width="17.7109375" style="1523" customWidth="1"/>
    <col min="3591" max="3623" width="19.7109375" style="1523" customWidth="1"/>
    <col min="3624" max="3840" width="80.5703125" style="1523"/>
    <col min="3841" max="3842" width="0" style="1523" hidden="1" customWidth="1"/>
    <col min="3843" max="3843" width="106" style="1523" customWidth="1"/>
    <col min="3844" max="3844" width="27.28515625" style="1523" customWidth="1"/>
    <col min="3845" max="3845" width="28.7109375" style="1523" customWidth="1"/>
    <col min="3846" max="3846" width="17.7109375" style="1523" customWidth="1"/>
    <col min="3847" max="3879" width="19.7109375" style="1523" customWidth="1"/>
    <col min="3880" max="4096" width="80.5703125" style="1523"/>
    <col min="4097" max="4098" width="0" style="1523" hidden="1" customWidth="1"/>
    <col min="4099" max="4099" width="106" style="1523" customWidth="1"/>
    <col min="4100" max="4100" width="27.28515625" style="1523" customWidth="1"/>
    <col min="4101" max="4101" width="28.7109375" style="1523" customWidth="1"/>
    <col min="4102" max="4102" width="17.7109375" style="1523" customWidth="1"/>
    <col min="4103" max="4135" width="19.7109375" style="1523" customWidth="1"/>
    <col min="4136" max="4352" width="80.5703125" style="1523"/>
    <col min="4353" max="4354" width="0" style="1523" hidden="1" customWidth="1"/>
    <col min="4355" max="4355" width="106" style="1523" customWidth="1"/>
    <col min="4356" max="4356" width="27.28515625" style="1523" customWidth="1"/>
    <col min="4357" max="4357" width="28.7109375" style="1523" customWidth="1"/>
    <col min="4358" max="4358" width="17.7109375" style="1523" customWidth="1"/>
    <col min="4359" max="4391" width="19.7109375" style="1523" customWidth="1"/>
    <col min="4392" max="4608" width="80.5703125" style="1523"/>
    <col min="4609" max="4610" width="0" style="1523" hidden="1" customWidth="1"/>
    <col min="4611" max="4611" width="106" style="1523" customWidth="1"/>
    <col min="4612" max="4612" width="27.28515625" style="1523" customWidth="1"/>
    <col min="4613" max="4613" width="28.7109375" style="1523" customWidth="1"/>
    <col min="4614" max="4614" width="17.7109375" style="1523" customWidth="1"/>
    <col min="4615" max="4647" width="19.7109375" style="1523" customWidth="1"/>
    <col min="4648" max="4864" width="80.5703125" style="1523"/>
    <col min="4865" max="4866" width="0" style="1523" hidden="1" customWidth="1"/>
    <col min="4867" max="4867" width="106" style="1523" customWidth="1"/>
    <col min="4868" max="4868" width="27.28515625" style="1523" customWidth="1"/>
    <col min="4869" max="4869" width="28.7109375" style="1523" customWidth="1"/>
    <col min="4870" max="4870" width="17.7109375" style="1523" customWidth="1"/>
    <col min="4871" max="4903" width="19.7109375" style="1523" customWidth="1"/>
    <col min="4904" max="5120" width="80.5703125" style="1523"/>
    <col min="5121" max="5122" width="0" style="1523" hidden="1" customWidth="1"/>
    <col min="5123" max="5123" width="106" style="1523" customWidth="1"/>
    <col min="5124" max="5124" width="27.28515625" style="1523" customWidth="1"/>
    <col min="5125" max="5125" width="28.7109375" style="1523" customWidth="1"/>
    <col min="5126" max="5126" width="17.7109375" style="1523" customWidth="1"/>
    <col min="5127" max="5159" width="19.7109375" style="1523" customWidth="1"/>
    <col min="5160" max="5376" width="80.5703125" style="1523"/>
    <col min="5377" max="5378" width="0" style="1523" hidden="1" customWidth="1"/>
    <col min="5379" max="5379" width="106" style="1523" customWidth="1"/>
    <col min="5380" max="5380" width="27.28515625" style="1523" customWidth="1"/>
    <col min="5381" max="5381" width="28.7109375" style="1523" customWidth="1"/>
    <col min="5382" max="5382" width="17.7109375" style="1523" customWidth="1"/>
    <col min="5383" max="5415" width="19.7109375" style="1523" customWidth="1"/>
    <col min="5416" max="5632" width="80.5703125" style="1523"/>
    <col min="5633" max="5634" width="0" style="1523" hidden="1" customWidth="1"/>
    <col min="5635" max="5635" width="106" style="1523" customWidth="1"/>
    <col min="5636" max="5636" width="27.28515625" style="1523" customWidth="1"/>
    <col min="5637" max="5637" width="28.7109375" style="1523" customWidth="1"/>
    <col min="5638" max="5638" width="17.7109375" style="1523" customWidth="1"/>
    <col min="5639" max="5671" width="19.7109375" style="1523" customWidth="1"/>
    <col min="5672" max="5888" width="80.5703125" style="1523"/>
    <col min="5889" max="5890" width="0" style="1523" hidden="1" customWidth="1"/>
    <col min="5891" max="5891" width="106" style="1523" customWidth="1"/>
    <col min="5892" max="5892" width="27.28515625" style="1523" customWidth="1"/>
    <col min="5893" max="5893" width="28.7109375" style="1523" customWidth="1"/>
    <col min="5894" max="5894" width="17.7109375" style="1523" customWidth="1"/>
    <col min="5895" max="5927" width="19.7109375" style="1523" customWidth="1"/>
    <col min="5928" max="6144" width="80.5703125" style="1523"/>
    <col min="6145" max="6146" width="0" style="1523" hidden="1" customWidth="1"/>
    <col min="6147" max="6147" width="106" style="1523" customWidth="1"/>
    <col min="6148" max="6148" width="27.28515625" style="1523" customWidth="1"/>
    <col min="6149" max="6149" width="28.7109375" style="1523" customWidth="1"/>
    <col min="6150" max="6150" width="17.7109375" style="1523" customWidth="1"/>
    <col min="6151" max="6183" width="19.7109375" style="1523" customWidth="1"/>
    <col min="6184" max="6400" width="80.5703125" style="1523"/>
    <col min="6401" max="6402" width="0" style="1523" hidden="1" customWidth="1"/>
    <col min="6403" max="6403" width="106" style="1523" customWidth="1"/>
    <col min="6404" max="6404" width="27.28515625" style="1523" customWidth="1"/>
    <col min="6405" max="6405" width="28.7109375" style="1523" customWidth="1"/>
    <col min="6406" max="6406" width="17.7109375" style="1523" customWidth="1"/>
    <col min="6407" max="6439" width="19.7109375" style="1523" customWidth="1"/>
    <col min="6440" max="6656" width="80.5703125" style="1523"/>
    <col min="6657" max="6658" width="0" style="1523" hidden="1" customWidth="1"/>
    <col min="6659" max="6659" width="106" style="1523" customWidth="1"/>
    <col min="6660" max="6660" width="27.28515625" style="1523" customWidth="1"/>
    <col min="6661" max="6661" width="28.7109375" style="1523" customWidth="1"/>
    <col min="6662" max="6662" width="17.7109375" style="1523" customWidth="1"/>
    <col min="6663" max="6695" width="19.7109375" style="1523" customWidth="1"/>
    <col min="6696" max="6912" width="80.5703125" style="1523"/>
    <col min="6913" max="6914" width="0" style="1523" hidden="1" customWidth="1"/>
    <col min="6915" max="6915" width="106" style="1523" customWidth="1"/>
    <col min="6916" max="6916" width="27.28515625" style="1523" customWidth="1"/>
    <col min="6917" max="6917" width="28.7109375" style="1523" customWidth="1"/>
    <col min="6918" max="6918" width="17.7109375" style="1523" customWidth="1"/>
    <col min="6919" max="6951" width="19.7109375" style="1523" customWidth="1"/>
    <col min="6952" max="7168" width="80.5703125" style="1523"/>
    <col min="7169" max="7170" width="0" style="1523" hidden="1" customWidth="1"/>
    <col min="7171" max="7171" width="106" style="1523" customWidth="1"/>
    <col min="7172" max="7172" width="27.28515625" style="1523" customWidth="1"/>
    <col min="7173" max="7173" width="28.7109375" style="1523" customWidth="1"/>
    <col min="7174" max="7174" width="17.7109375" style="1523" customWidth="1"/>
    <col min="7175" max="7207" width="19.7109375" style="1523" customWidth="1"/>
    <col min="7208" max="7424" width="80.5703125" style="1523"/>
    <col min="7425" max="7426" width="0" style="1523" hidden="1" customWidth="1"/>
    <col min="7427" max="7427" width="106" style="1523" customWidth="1"/>
    <col min="7428" max="7428" width="27.28515625" style="1523" customWidth="1"/>
    <col min="7429" max="7429" width="28.7109375" style="1523" customWidth="1"/>
    <col min="7430" max="7430" width="17.7109375" style="1523" customWidth="1"/>
    <col min="7431" max="7463" width="19.7109375" style="1523" customWidth="1"/>
    <col min="7464" max="7680" width="80.5703125" style="1523"/>
    <col min="7681" max="7682" width="0" style="1523" hidden="1" customWidth="1"/>
    <col min="7683" max="7683" width="106" style="1523" customWidth="1"/>
    <col min="7684" max="7684" width="27.28515625" style="1523" customWidth="1"/>
    <col min="7685" max="7685" width="28.7109375" style="1523" customWidth="1"/>
    <col min="7686" max="7686" width="17.7109375" style="1523" customWidth="1"/>
    <col min="7687" max="7719" width="19.7109375" style="1523" customWidth="1"/>
    <col min="7720" max="7936" width="80.5703125" style="1523"/>
    <col min="7937" max="7938" width="0" style="1523" hidden="1" customWidth="1"/>
    <col min="7939" max="7939" width="106" style="1523" customWidth="1"/>
    <col min="7940" max="7940" width="27.28515625" style="1523" customWidth="1"/>
    <col min="7941" max="7941" width="28.7109375" style="1523" customWidth="1"/>
    <col min="7942" max="7942" width="17.7109375" style="1523" customWidth="1"/>
    <col min="7943" max="7975" width="19.7109375" style="1523" customWidth="1"/>
    <col min="7976" max="8192" width="80.5703125" style="1523"/>
    <col min="8193" max="8194" width="0" style="1523" hidden="1" customWidth="1"/>
    <col min="8195" max="8195" width="106" style="1523" customWidth="1"/>
    <col min="8196" max="8196" width="27.28515625" style="1523" customWidth="1"/>
    <col min="8197" max="8197" width="28.7109375" style="1523" customWidth="1"/>
    <col min="8198" max="8198" width="17.7109375" style="1523" customWidth="1"/>
    <col min="8199" max="8231" width="19.7109375" style="1523" customWidth="1"/>
    <col min="8232" max="8448" width="80.5703125" style="1523"/>
    <col min="8449" max="8450" width="0" style="1523" hidden="1" customWidth="1"/>
    <col min="8451" max="8451" width="106" style="1523" customWidth="1"/>
    <col min="8452" max="8452" width="27.28515625" style="1523" customWidth="1"/>
    <col min="8453" max="8453" width="28.7109375" style="1523" customWidth="1"/>
    <col min="8454" max="8454" width="17.7109375" style="1523" customWidth="1"/>
    <col min="8455" max="8487" width="19.7109375" style="1523" customWidth="1"/>
    <col min="8488" max="8704" width="80.5703125" style="1523"/>
    <col min="8705" max="8706" width="0" style="1523" hidden="1" customWidth="1"/>
    <col min="8707" max="8707" width="106" style="1523" customWidth="1"/>
    <col min="8708" max="8708" width="27.28515625" style="1523" customWidth="1"/>
    <col min="8709" max="8709" width="28.7109375" style="1523" customWidth="1"/>
    <col min="8710" max="8710" width="17.7109375" style="1523" customWidth="1"/>
    <col min="8711" max="8743" width="19.7109375" style="1523" customWidth="1"/>
    <col min="8744" max="8960" width="80.5703125" style="1523"/>
    <col min="8961" max="8962" width="0" style="1523" hidden="1" customWidth="1"/>
    <col min="8963" max="8963" width="106" style="1523" customWidth="1"/>
    <col min="8964" max="8964" width="27.28515625" style="1523" customWidth="1"/>
    <col min="8965" max="8965" width="28.7109375" style="1523" customWidth="1"/>
    <col min="8966" max="8966" width="17.7109375" style="1523" customWidth="1"/>
    <col min="8967" max="8999" width="19.7109375" style="1523" customWidth="1"/>
    <col min="9000" max="9216" width="80.5703125" style="1523"/>
    <col min="9217" max="9218" width="0" style="1523" hidden="1" customWidth="1"/>
    <col min="9219" max="9219" width="106" style="1523" customWidth="1"/>
    <col min="9220" max="9220" width="27.28515625" style="1523" customWidth="1"/>
    <col min="9221" max="9221" width="28.7109375" style="1523" customWidth="1"/>
    <col min="9222" max="9222" width="17.7109375" style="1523" customWidth="1"/>
    <col min="9223" max="9255" width="19.7109375" style="1523" customWidth="1"/>
    <col min="9256" max="9472" width="80.5703125" style="1523"/>
    <col min="9473" max="9474" width="0" style="1523" hidden="1" customWidth="1"/>
    <col min="9475" max="9475" width="106" style="1523" customWidth="1"/>
    <col min="9476" max="9476" width="27.28515625" style="1523" customWidth="1"/>
    <col min="9477" max="9477" width="28.7109375" style="1523" customWidth="1"/>
    <col min="9478" max="9478" width="17.7109375" style="1523" customWidth="1"/>
    <col min="9479" max="9511" width="19.7109375" style="1523" customWidth="1"/>
    <col min="9512" max="9728" width="80.5703125" style="1523"/>
    <col min="9729" max="9730" width="0" style="1523" hidden="1" customWidth="1"/>
    <col min="9731" max="9731" width="106" style="1523" customWidth="1"/>
    <col min="9732" max="9732" width="27.28515625" style="1523" customWidth="1"/>
    <col min="9733" max="9733" width="28.7109375" style="1523" customWidth="1"/>
    <col min="9734" max="9734" width="17.7109375" style="1523" customWidth="1"/>
    <col min="9735" max="9767" width="19.7109375" style="1523" customWidth="1"/>
    <col min="9768" max="9984" width="80.5703125" style="1523"/>
    <col min="9985" max="9986" width="0" style="1523" hidden="1" customWidth="1"/>
    <col min="9987" max="9987" width="106" style="1523" customWidth="1"/>
    <col min="9988" max="9988" width="27.28515625" style="1523" customWidth="1"/>
    <col min="9989" max="9989" width="28.7109375" style="1523" customWidth="1"/>
    <col min="9990" max="9990" width="17.7109375" style="1523" customWidth="1"/>
    <col min="9991" max="10023" width="19.7109375" style="1523" customWidth="1"/>
    <col min="10024" max="10240" width="80.5703125" style="1523"/>
    <col min="10241" max="10242" width="0" style="1523" hidden="1" customWidth="1"/>
    <col min="10243" max="10243" width="106" style="1523" customWidth="1"/>
    <col min="10244" max="10244" width="27.28515625" style="1523" customWidth="1"/>
    <col min="10245" max="10245" width="28.7109375" style="1523" customWidth="1"/>
    <col min="10246" max="10246" width="17.7109375" style="1523" customWidth="1"/>
    <col min="10247" max="10279" width="19.7109375" style="1523" customWidth="1"/>
    <col min="10280" max="10496" width="80.5703125" style="1523"/>
    <col min="10497" max="10498" width="0" style="1523" hidden="1" customWidth="1"/>
    <col min="10499" max="10499" width="106" style="1523" customWidth="1"/>
    <col min="10500" max="10500" width="27.28515625" style="1523" customWidth="1"/>
    <col min="10501" max="10501" width="28.7109375" style="1523" customWidth="1"/>
    <col min="10502" max="10502" width="17.7109375" style="1523" customWidth="1"/>
    <col min="10503" max="10535" width="19.7109375" style="1523" customWidth="1"/>
    <col min="10536" max="10752" width="80.5703125" style="1523"/>
    <col min="10753" max="10754" width="0" style="1523" hidden="1" customWidth="1"/>
    <col min="10755" max="10755" width="106" style="1523" customWidth="1"/>
    <col min="10756" max="10756" width="27.28515625" style="1523" customWidth="1"/>
    <col min="10757" max="10757" width="28.7109375" style="1523" customWidth="1"/>
    <col min="10758" max="10758" width="17.7109375" style="1523" customWidth="1"/>
    <col min="10759" max="10791" width="19.7109375" style="1523" customWidth="1"/>
    <col min="10792" max="11008" width="80.5703125" style="1523"/>
    <col min="11009" max="11010" width="0" style="1523" hidden="1" customWidth="1"/>
    <col min="11011" max="11011" width="106" style="1523" customWidth="1"/>
    <col min="11012" max="11012" width="27.28515625" style="1523" customWidth="1"/>
    <col min="11013" max="11013" width="28.7109375" style="1523" customWidth="1"/>
    <col min="11014" max="11014" width="17.7109375" style="1523" customWidth="1"/>
    <col min="11015" max="11047" width="19.7109375" style="1523" customWidth="1"/>
    <col min="11048" max="11264" width="80.5703125" style="1523"/>
    <col min="11265" max="11266" width="0" style="1523" hidden="1" customWidth="1"/>
    <col min="11267" max="11267" width="106" style="1523" customWidth="1"/>
    <col min="11268" max="11268" width="27.28515625" style="1523" customWidth="1"/>
    <col min="11269" max="11269" width="28.7109375" style="1523" customWidth="1"/>
    <col min="11270" max="11270" width="17.7109375" style="1523" customWidth="1"/>
    <col min="11271" max="11303" width="19.7109375" style="1523" customWidth="1"/>
    <col min="11304" max="11520" width="80.5703125" style="1523"/>
    <col min="11521" max="11522" width="0" style="1523" hidden="1" customWidth="1"/>
    <col min="11523" max="11523" width="106" style="1523" customWidth="1"/>
    <col min="11524" max="11524" width="27.28515625" style="1523" customWidth="1"/>
    <col min="11525" max="11525" width="28.7109375" style="1523" customWidth="1"/>
    <col min="11526" max="11526" width="17.7109375" style="1523" customWidth="1"/>
    <col min="11527" max="11559" width="19.7109375" style="1523" customWidth="1"/>
    <col min="11560" max="11776" width="80.5703125" style="1523"/>
    <col min="11777" max="11778" width="0" style="1523" hidden="1" customWidth="1"/>
    <col min="11779" max="11779" width="106" style="1523" customWidth="1"/>
    <col min="11780" max="11780" width="27.28515625" style="1523" customWidth="1"/>
    <col min="11781" max="11781" width="28.7109375" style="1523" customWidth="1"/>
    <col min="11782" max="11782" width="17.7109375" style="1523" customWidth="1"/>
    <col min="11783" max="11815" width="19.7109375" style="1523" customWidth="1"/>
    <col min="11816" max="12032" width="80.5703125" style="1523"/>
    <col min="12033" max="12034" width="0" style="1523" hidden="1" customWidth="1"/>
    <col min="12035" max="12035" width="106" style="1523" customWidth="1"/>
    <col min="12036" max="12036" width="27.28515625" style="1523" customWidth="1"/>
    <col min="12037" max="12037" width="28.7109375" style="1523" customWidth="1"/>
    <col min="12038" max="12038" width="17.7109375" style="1523" customWidth="1"/>
    <col min="12039" max="12071" width="19.7109375" style="1523" customWidth="1"/>
    <col min="12072" max="12288" width="80.5703125" style="1523"/>
    <col min="12289" max="12290" width="0" style="1523" hidden="1" customWidth="1"/>
    <col min="12291" max="12291" width="106" style="1523" customWidth="1"/>
    <col min="12292" max="12292" width="27.28515625" style="1523" customWidth="1"/>
    <col min="12293" max="12293" width="28.7109375" style="1523" customWidth="1"/>
    <col min="12294" max="12294" width="17.7109375" style="1523" customWidth="1"/>
    <col min="12295" max="12327" width="19.7109375" style="1523" customWidth="1"/>
    <col min="12328" max="12544" width="80.5703125" style="1523"/>
    <col min="12545" max="12546" width="0" style="1523" hidden="1" customWidth="1"/>
    <col min="12547" max="12547" width="106" style="1523" customWidth="1"/>
    <col min="12548" max="12548" width="27.28515625" style="1523" customWidth="1"/>
    <col min="12549" max="12549" width="28.7109375" style="1523" customWidth="1"/>
    <col min="12550" max="12550" width="17.7109375" style="1523" customWidth="1"/>
    <col min="12551" max="12583" width="19.7109375" style="1523" customWidth="1"/>
    <col min="12584" max="12800" width="80.5703125" style="1523"/>
    <col min="12801" max="12802" width="0" style="1523" hidden="1" customWidth="1"/>
    <col min="12803" max="12803" width="106" style="1523" customWidth="1"/>
    <col min="12804" max="12804" width="27.28515625" style="1523" customWidth="1"/>
    <col min="12805" max="12805" width="28.7109375" style="1523" customWidth="1"/>
    <col min="12806" max="12806" width="17.7109375" style="1523" customWidth="1"/>
    <col min="12807" max="12839" width="19.7109375" style="1523" customWidth="1"/>
    <col min="12840" max="13056" width="80.5703125" style="1523"/>
    <col min="13057" max="13058" width="0" style="1523" hidden="1" customWidth="1"/>
    <col min="13059" max="13059" width="106" style="1523" customWidth="1"/>
    <col min="13060" max="13060" width="27.28515625" style="1523" customWidth="1"/>
    <col min="13061" max="13061" width="28.7109375" style="1523" customWidth="1"/>
    <col min="13062" max="13062" width="17.7109375" style="1523" customWidth="1"/>
    <col min="13063" max="13095" width="19.7109375" style="1523" customWidth="1"/>
    <col min="13096" max="13312" width="80.5703125" style="1523"/>
    <col min="13313" max="13314" width="0" style="1523" hidden="1" customWidth="1"/>
    <col min="13315" max="13315" width="106" style="1523" customWidth="1"/>
    <col min="13316" max="13316" width="27.28515625" style="1523" customWidth="1"/>
    <col min="13317" max="13317" width="28.7109375" style="1523" customWidth="1"/>
    <col min="13318" max="13318" width="17.7109375" style="1523" customWidth="1"/>
    <col min="13319" max="13351" width="19.7109375" style="1523" customWidth="1"/>
    <col min="13352" max="13568" width="80.5703125" style="1523"/>
    <col min="13569" max="13570" width="0" style="1523" hidden="1" customWidth="1"/>
    <col min="13571" max="13571" width="106" style="1523" customWidth="1"/>
    <col min="13572" max="13572" width="27.28515625" style="1523" customWidth="1"/>
    <col min="13573" max="13573" width="28.7109375" style="1523" customWidth="1"/>
    <col min="13574" max="13574" width="17.7109375" style="1523" customWidth="1"/>
    <col min="13575" max="13607" width="19.7109375" style="1523" customWidth="1"/>
    <col min="13608" max="13824" width="80.5703125" style="1523"/>
    <col min="13825" max="13826" width="0" style="1523" hidden="1" customWidth="1"/>
    <col min="13827" max="13827" width="106" style="1523" customWidth="1"/>
    <col min="13828" max="13828" width="27.28515625" style="1523" customWidth="1"/>
    <col min="13829" max="13829" width="28.7109375" style="1523" customWidth="1"/>
    <col min="13830" max="13830" width="17.7109375" style="1523" customWidth="1"/>
    <col min="13831" max="13863" width="19.7109375" style="1523" customWidth="1"/>
    <col min="13864" max="14080" width="80.5703125" style="1523"/>
    <col min="14081" max="14082" width="0" style="1523" hidden="1" customWidth="1"/>
    <col min="14083" max="14083" width="106" style="1523" customWidth="1"/>
    <col min="14084" max="14084" width="27.28515625" style="1523" customWidth="1"/>
    <col min="14085" max="14085" width="28.7109375" style="1523" customWidth="1"/>
    <col min="14086" max="14086" width="17.7109375" style="1523" customWidth="1"/>
    <col min="14087" max="14119" width="19.7109375" style="1523" customWidth="1"/>
    <col min="14120" max="14336" width="80.5703125" style="1523"/>
    <col min="14337" max="14338" width="0" style="1523" hidden="1" customWidth="1"/>
    <col min="14339" max="14339" width="106" style="1523" customWidth="1"/>
    <col min="14340" max="14340" width="27.28515625" style="1523" customWidth="1"/>
    <col min="14341" max="14341" width="28.7109375" style="1523" customWidth="1"/>
    <col min="14342" max="14342" width="17.7109375" style="1523" customWidth="1"/>
    <col min="14343" max="14375" width="19.7109375" style="1523" customWidth="1"/>
    <col min="14376" max="14592" width="80.5703125" style="1523"/>
    <col min="14593" max="14594" width="0" style="1523" hidden="1" customWidth="1"/>
    <col min="14595" max="14595" width="106" style="1523" customWidth="1"/>
    <col min="14596" max="14596" width="27.28515625" style="1523" customWidth="1"/>
    <col min="14597" max="14597" width="28.7109375" style="1523" customWidth="1"/>
    <col min="14598" max="14598" width="17.7109375" style="1523" customWidth="1"/>
    <col min="14599" max="14631" width="19.7109375" style="1523" customWidth="1"/>
    <col min="14632" max="14848" width="80.5703125" style="1523"/>
    <col min="14849" max="14850" width="0" style="1523" hidden="1" customWidth="1"/>
    <col min="14851" max="14851" width="106" style="1523" customWidth="1"/>
    <col min="14852" max="14852" width="27.28515625" style="1523" customWidth="1"/>
    <col min="14853" max="14853" width="28.7109375" style="1523" customWidth="1"/>
    <col min="14854" max="14854" width="17.7109375" style="1523" customWidth="1"/>
    <col min="14855" max="14887" width="19.7109375" style="1523" customWidth="1"/>
    <col min="14888" max="15104" width="80.5703125" style="1523"/>
    <col min="15105" max="15106" width="0" style="1523" hidden="1" customWidth="1"/>
    <col min="15107" max="15107" width="106" style="1523" customWidth="1"/>
    <col min="15108" max="15108" width="27.28515625" style="1523" customWidth="1"/>
    <col min="15109" max="15109" width="28.7109375" style="1523" customWidth="1"/>
    <col min="15110" max="15110" width="17.7109375" style="1523" customWidth="1"/>
    <col min="15111" max="15143" width="19.7109375" style="1523" customWidth="1"/>
    <col min="15144" max="15360" width="80.5703125" style="1523"/>
    <col min="15361" max="15362" width="0" style="1523" hidden="1" customWidth="1"/>
    <col min="15363" max="15363" width="106" style="1523" customWidth="1"/>
    <col min="15364" max="15364" width="27.28515625" style="1523" customWidth="1"/>
    <col min="15365" max="15365" width="28.7109375" style="1523" customWidth="1"/>
    <col min="15366" max="15366" width="17.7109375" style="1523" customWidth="1"/>
    <col min="15367" max="15399" width="19.7109375" style="1523" customWidth="1"/>
    <col min="15400" max="15616" width="80.5703125" style="1523"/>
    <col min="15617" max="15618" width="0" style="1523" hidden="1" customWidth="1"/>
    <col min="15619" max="15619" width="106" style="1523" customWidth="1"/>
    <col min="15620" max="15620" width="27.28515625" style="1523" customWidth="1"/>
    <col min="15621" max="15621" width="28.7109375" style="1523" customWidth="1"/>
    <col min="15622" max="15622" width="17.7109375" style="1523" customWidth="1"/>
    <col min="15623" max="15655" width="19.7109375" style="1523" customWidth="1"/>
    <col min="15656" max="15872" width="80.5703125" style="1523"/>
    <col min="15873" max="15874" width="0" style="1523" hidden="1" customWidth="1"/>
    <col min="15875" max="15875" width="106" style="1523" customWidth="1"/>
    <col min="15876" max="15876" width="27.28515625" style="1523" customWidth="1"/>
    <col min="15877" max="15877" width="28.7109375" style="1523" customWidth="1"/>
    <col min="15878" max="15878" width="17.7109375" style="1523" customWidth="1"/>
    <col min="15879" max="15911" width="19.7109375" style="1523" customWidth="1"/>
    <col min="15912" max="16128" width="80.5703125" style="1523"/>
    <col min="16129" max="16130" width="0" style="1523" hidden="1" customWidth="1"/>
    <col min="16131" max="16131" width="106" style="1523" customWidth="1"/>
    <col min="16132" max="16132" width="27.28515625" style="1523" customWidth="1"/>
    <col min="16133" max="16133" width="28.7109375" style="1523" customWidth="1"/>
    <col min="16134" max="16134" width="17.7109375" style="1523" customWidth="1"/>
    <col min="16135" max="16167" width="19.7109375" style="1523" customWidth="1"/>
    <col min="16168" max="16384" width="80.5703125" style="1523"/>
  </cols>
  <sheetData>
    <row r="1" spans="1:6" s="259" customFormat="1" ht="30">
      <c r="C1" s="1633" t="s">
        <v>1299</v>
      </c>
      <c r="D1" s="1633"/>
      <c r="E1" s="1633"/>
    </row>
    <row r="2" spans="1:6" s="259" customFormat="1" ht="39.75" customHeight="1">
      <c r="C2" s="1633" t="s">
        <v>1162</v>
      </c>
      <c r="D2" s="1633"/>
      <c r="E2" s="1633"/>
    </row>
    <row r="3" spans="1:6" s="259" customFormat="1" ht="39.75" customHeight="1">
      <c r="C3" s="1633" t="s">
        <v>1465</v>
      </c>
      <c r="D3" s="1633"/>
      <c r="E3" s="1633"/>
    </row>
    <row r="4" spans="1:6" s="259" customFormat="1" ht="39.75" customHeight="1">
      <c r="A4" s="259" t="s">
        <v>1465</v>
      </c>
      <c r="C4" s="1704" t="s">
        <v>596</v>
      </c>
      <c r="D4" s="1704"/>
      <c r="E4" s="1704"/>
    </row>
    <row r="5" spans="1:6" ht="6" customHeight="1">
      <c r="F5" s="1523"/>
    </row>
    <row r="6" spans="1:6" ht="23.25">
      <c r="A6" s="1845"/>
      <c r="B6" s="1845"/>
      <c r="C6" s="1846"/>
      <c r="D6" s="1847" t="s">
        <v>1300</v>
      </c>
      <c r="E6" s="1847" t="s">
        <v>1163</v>
      </c>
      <c r="F6" s="1523"/>
    </row>
    <row r="7" spans="1:6" ht="25.5" customHeight="1">
      <c r="A7" s="1845"/>
      <c r="B7" s="1845"/>
      <c r="C7" s="1848" t="s">
        <v>1164</v>
      </c>
      <c r="D7" s="1849"/>
      <c r="E7" s="1849"/>
      <c r="F7" s="1523"/>
    </row>
    <row r="8" spans="1:6" ht="15" customHeight="1">
      <c r="C8" s="1804"/>
      <c r="D8" s="1805"/>
      <c r="E8" s="1806"/>
      <c r="F8" s="1523"/>
    </row>
    <row r="9" spans="1:6" s="735" customFormat="1" ht="24.75" customHeight="1">
      <c r="A9" s="1850" t="s">
        <v>924</v>
      </c>
      <c r="B9" s="1850" t="s">
        <v>1165</v>
      </c>
      <c r="C9" s="1851" t="s">
        <v>723</v>
      </c>
      <c r="D9" s="1852">
        <v>41793.940840000003</v>
      </c>
      <c r="E9" s="1852">
        <v>41793.940840000003</v>
      </c>
    </row>
    <row r="10" spans="1:6" s="735" customFormat="1" ht="24.75" customHeight="1">
      <c r="A10" s="735" t="s">
        <v>924</v>
      </c>
      <c r="B10" s="735" t="s">
        <v>1166</v>
      </c>
      <c r="C10" s="1810" t="s">
        <v>1167</v>
      </c>
      <c r="D10" s="1811">
        <v>8277.9278200000008</v>
      </c>
      <c r="E10" s="1811">
        <v>8277.9278200000008</v>
      </c>
    </row>
    <row r="11" spans="1:6" s="1099" customFormat="1" ht="23.25" customHeight="1">
      <c r="A11" s="1099" t="s">
        <v>924</v>
      </c>
      <c r="B11" s="1099" t="s">
        <v>1168</v>
      </c>
      <c r="C11" s="1812" t="s">
        <v>1169</v>
      </c>
      <c r="D11" s="1813">
        <v>25421.970160000001</v>
      </c>
      <c r="E11" s="1811">
        <v>25421.970160000001</v>
      </c>
    </row>
    <row r="12" spans="1:6" s="1099" customFormat="1" ht="23.25" customHeight="1">
      <c r="A12" s="1099" t="s">
        <v>924</v>
      </c>
      <c r="B12" s="1099" t="s">
        <v>1170</v>
      </c>
      <c r="C12" s="1812" t="s">
        <v>1171</v>
      </c>
      <c r="D12" s="1813">
        <v>5409.3452400000006</v>
      </c>
      <c r="E12" s="1811">
        <v>5409.3452400000006</v>
      </c>
    </row>
    <row r="13" spans="1:6" s="1099" customFormat="1" ht="23.25" customHeight="1">
      <c r="A13" s="1099" t="s">
        <v>924</v>
      </c>
      <c r="B13" s="1099" t="s">
        <v>1172</v>
      </c>
      <c r="C13" s="1812" t="s">
        <v>1173</v>
      </c>
      <c r="D13" s="1813">
        <v>0</v>
      </c>
      <c r="E13" s="1811">
        <v>0</v>
      </c>
    </row>
    <row r="14" spans="1:6" s="1099" customFormat="1" ht="23.25" customHeight="1">
      <c r="A14" s="1099" t="s">
        <v>924</v>
      </c>
      <c r="B14" s="1099" t="s">
        <v>1174</v>
      </c>
      <c r="C14" s="1812" t="s">
        <v>1175</v>
      </c>
      <c r="D14" s="1813">
        <v>0</v>
      </c>
      <c r="E14" s="1811">
        <v>0</v>
      </c>
    </row>
    <row r="15" spans="1:6" s="1099" customFormat="1" ht="23.25" customHeight="1">
      <c r="A15" s="1099" t="s">
        <v>924</v>
      </c>
      <c r="B15" s="1099" t="s">
        <v>1176</v>
      </c>
      <c r="C15" s="1812" t="s">
        <v>1177</v>
      </c>
      <c r="D15" s="1813">
        <v>1360.7534699999999</v>
      </c>
      <c r="E15" s="1811">
        <v>1360.7534699999999</v>
      </c>
    </row>
    <row r="16" spans="1:6" s="1099" customFormat="1" ht="21.75" customHeight="1">
      <c r="A16" s="1099" t="s">
        <v>924</v>
      </c>
      <c r="B16" s="1099" t="s">
        <v>1178</v>
      </c>
      <c r="C16" s="1812" t="s">
        <v>1179</v>
      </c>
      <c r="D16" s="1813">
        <v>1323.9441499999998</v>
      </c>
      <c r="E16" s="1811">
        <v>1323.9441499999998</v>
      </c>
    </row>
    <row r="17" spans="1:6" s="735" customFormat="1" ht="48" customHeight="1">
      <c r="A17" s="735" t="s">
        <v>924</v>
      </c>
      <c r="B17" s="735" t="s">
        <v>1301</v>
      </c>
      <c r="C17" s="1812" t="s">
        <v>1181</v>
      </c>
      <c r="D17" s="1816">
        <v>0</v>
      </c>
      <c r="E17" s="1813">
        <v>0</v>
      </c>
    </row>
    <row r="18" spans="1:6" s="735" customFormat="1" ht="24" customHeight="1">
      <c r="A18" s="1850" t="s">
        <v>924</v>
      </c>
      <c r="B18" s="1850" t="s">
        <v>1182</v>
      </c>
      <c r="C18" s="1851" t="s">
        <v>1183</v>
      </c>
      <c r="D18" s="1852">
        <v>8323.2592299999997</v>
      </c>
      <c r="E18" s="1852">
        <v>8323.2592299999997</v>
      </c>
    </row>
    <row r="19" spans="1:6" s="735" customFormat="1" ht="24.75" customHeight="1">
      <c r="A19" s="735" t="s">
        <v>924</v>
      </c>
      <c r="B19" s="735" t="s">
        <v>1184</v>
      </c>
      <c r="C19" s="1810" t="s">
        <v>1185</v>
      </c>
      <c r="D19" s="1811">
        <v>0</v>
      </c>
      <c r="E19" s="1811">
        <v>0</v>
      </c>
    </row>
    <row r="20" spans="1:6" s="1099" customFormat="1" ht="23.25" customHeight="1">
      <c r="A20" s="1099" t="s">
        <v>924</v>
      </c>
      <c r="B20" s="1099" t="s">
        <v>1186</v>
      </c>
      <c r="C20" s="1812" t="s">
        <v>1187</v>
      </c>
      <c r="D20" s="1813">
        <v>8323.2592299999997</v>
      </c>
      <c r="E20" s="1811">
        <v>8323.2592299999997</v>
      </c>
    </row>
    <row r="21" spans="1:6" s="1099" customFormat="1" ht="23.25" customHeight="1">
      <c r="A21" s="1099" t="s">
        <v>924</v>
      </c>
      <c r="B21" s="1099" t="s">
        <v>1188</v>
      </c>
      <c r="C21" s="1812" t="s">
        <v>1189</v>
      </c>
      <c r="D21" s="1813">
        <v>0</v>
      </c>
      <c r="E21" s="1811">
        <v>0</v>
      </c>
    </row>
    <row r="22" spans="1:6" s="1099" customFormat="1" ht="23.25" customHeight="1">
      <c r="A22" s="1099" t="s">
        <v>924</v>
      </c>
      <c r="B22" s="1099" t="s">
        <v>1190</v>
      </c>
      <c r="C22" s="1812" t="s">
        <v>1191</v>
      </c>
      <c r="D22" s="1813">
        <v>0</v>
      </c>
      <c r="E22" s="1811">
        <v>0</v>
      </c>
    </row>
    <row r="23" spans="1:6" s="1099" customFormat="1" ht="23.25" customHeight="1">
      <c r="A23" s="1099" t="s">
        <v>924</v>
      </c>
      <c r="B23" s="1099" t="s">
        <v>1192</v>
      </c>
      <c r="C23" s="1812" t="s">
        <v>1193</v>
      </c>
      <c r="D23" s="1813">
        <v>0</v>
      </c>
      <c r="E23" s="1811">
        <v>0</v>
      </c>
    </row>
    <row r="24" spans="1:6" s="1099" customFormat="1" ht="23.25">
      <c r="A24" s="1099" t="s">
        <v>924</v>
      </c>
      <c r="B24" s="1814" t="s">
        <v>1194</v>
      </c>
      <c r="C24" s="1812" t="s">
        <v>964</v>
      </c>
      <c r="D24" s="1813">
        <v>0</v>
      </c>
      <c r="E24" s="1811">
        <v>0</v>
      </c>
    </row>
    <row r="25" spans="1:6" ht="24.75" customHeight="1">
      <c r="A25" s="1845" t="s">
        <v>924</v>
      </c>
      <c r="B25" s="1845" t="s">
        <v>1195</v>
      </c>
      <c r="C25" s="1848" t="s">
        <v>748</v>
      </c>
      <c r="D25" s="1853">
        <v>33470.68161</v>
      </c>
      <c r="E25" s="1852">
        <v>33470.68161</v>
      </c>
      <c r="F25" s="1523"/>
    </row>
    <row r="26" spans="1:6" s="735" customFormat="1" ht="24.75" customHeight="1">
      <c r="A26" s="735" t="s">
        <v>924</v>
      </c>
      <c r="B26" s="735" t="s">
        <v>1196</v>
      </c>
      <c r="C26" s="1810" t="s">
        <v>1197</v>
      </c>
      <c r="D26" s="1811">
        <v>13000</v>
      </c>
      <c r="E26" s="1811">
        <v>13000</v>
      </c>
    </row>
    <row r="27" spans="1:6" s="1099" customFormat="1" ht="23.25" customHeight="1">
      <c r="A27" s="1099" t="s">
        <v>924</v>
      </c>
      <c r="B27" s="1099" t="s">
        <v>1198</v>
      </c>
      <c r="C27" s="1812" t="s">
        <v>1199</v>
      </c>
      <c r="D27" s="1813">
        <v>0</v>
      </c>
      <c r="E27" s="1811">
        <v>0</v>
      </c>
    </row>
    <row r="28" spans="1:6" s="1099" customFormat="1" ht="23.25" customHeight="1">
      <c r="A28" s="1099" t="s">
        <v>924</v>
      </c>
      <c r="B28" s="1099" t="s">
        <v>1200</v>
      </c>
      <c r="C28" s="1812" t="s">
        <v>1201</v>
      </c>
      <c r="D28" s="1813">
        <v>0</v>
      </c>
      <c r="E28" s="1811">
        <v>0</v>
      </c>
    </row>
    <row r="29" spans="1:6" s="1099" customFormat="1" ht="23.25" customHeight="1">
      <c r="A29" s="1099" t="s">
        <v>924</v>
      </c>
      <c r="B29" s="1099" t="s">
        <v>1202</v>
      </c>
      <c r="C29" s="1812" t="s">
        <v>1203</v>
      </c>
      <c r="D29" s="1813">
        <v>6029.4534800000001</v>
      </c>
      <c r="E29" s="1811">
        <v>6029.4534800000001</v>
      </c>
    </row>
    <row r="30" spans="1:6" s="1099" customFormat="1" ht="23.25" customHeight="1">
      <c r="A30" s="1099" t="s">
        <v>924</v>
      </c>
      <c r="B30" s="1099" t="s">
        <v>1204</v>
      </c>
      <c r="C30" s="1812" t="s">
        <v>1205</v>
      </c>
      <c r="D30" s="1813">
        <v>14441.228130000001</v>
      </c>
      <c r="E30" s="1811">
        <v>14441.228130000001</v>
      </c>
    </row>
    <row r="31" spans="1:6" s="1099" customFormat="1" ht="23.25" customHeight="1">
      <c r="A31" s="1099" t="s">
        <v>924</v>
      </c>
      <c r="B31" s="1099" t="s">
        <v>1302</v>
      </c>
      <c r="C31" s="1816" t="s">
        <v>1207</v>
      </c>
      <c r="D31" s="1813">
        <v>0</v>
      </c>
      <c r="E31" s="1811">
        <v>0</v>
      </c>
    </row>
    <row r="32" spans="1:6" s="1099" customFormat="1" ht="23.25" customHeight="1">
      <c r="A32" s="1099" t="s">
        <v>924</v>
      </c>
      <c r="B32" s="1099" t="s">
        <v>1208</v>
      </c>
      <c r="C32" s="1816" t="s">
        <v>1209</v>
      </c>
      <c r="D32" s="1813">
        <v>14441.228130000001</v>
      </c>
      <c r="E32" s="1811">
        <v>14441.228130000001</v>
      </c>
    </row>
    <row r="33" spans="1:5" s="1099" customFormat="1" ht="23.25" customHeight="1">
      <c r="A33" s="1099" t="s">
        <v>924</v>
      </c>
      <c r="B33" s="1099" t="s">
        <v>1210</v>
      </c>
      <c r="C33" s="1817" t="s">
        <v>752</v>
      </c>
      <c r="D33" s="1818">
        <v>41793.940840000003</v>
      </c>
      <c r="E33" s="1860">
        <v>41793.940840000003</v>
      </c>
    </row>
    <row r="34" spans="1:5" s="1099" customFormat="1" ht="23.25" customHeight="1">
      <c r="A34" s="1099" t="s">
        <v>924</v>
      </c>
      <c r="B34" s="1099" t="s">
        <v>933</v>
      </c>
      <c r="C34" s="1812" t="s">
        <v>1211</v>
      </c>
      <c r="D34" s="1813">
        <v>0</v>
      </c>
      <c r="E34" s="1811">
        <v>0</v>
      </c>
    </row>
    <row r="35" spans="1:5" s="1099" customFormat="1" ht="23.25" customHeight="1">
      <c r="A35" s="1099" t="s">
        <v>924</v>
      </c>
      <c r="B35" s="1099" t="s">
        <v>1212</v>
      </c>
      <c r="C35" s="1812" t="s">
        <v>1213</v>
      </c>
      <c r="D35" s="1813">
        <v>22644.793470000001</v>
      </c>
      <c r="E35" s="1811">
        <v>22644.793470000001</v>
      </c>
    </row>
    <row r="36" spans="1:5" s="735" customFormat="1" ht="24.75" customHeight="1">
      <c r="A36" s="1850" t="s">
        <v>924</v>
      </c>
      <c r="B36" s="1850"/>
      <c r="C36" s="1854" t="s">
        <v>760</v>
      </c>
      <c r="D36" s="1855">
        <v>0</v>
      </c>
      <c r="E36" s="1852">
        <v>0</v>
      </c>
    </row>
    <row r="37" spans="1:5" s="735" customFormat="1" ht="23.25" customHeight="1">
      <c r="A37" s="735" t="s">
        <v>924</v>
      </c>
      <c r="B37" s="1089" t="s">
        <v>1228</v>
      </c>
      <c r="C37" s="1822" t="s">
        <v>1229</v>
      </c>
      <c r="D37" s="1811">
        <v>455.81578000000002</v>
      </c>
      <c r="E37" s="1811">
        <v>455.81578000000002</v>
      </c>
    </row>
    <row r="38" spans="1:5" s="735" customFormat="1" ht="23.25" customHeight="1">
      <c r="A38" s="735" t="s">
        <v>924</v>
      </c>
      <c r="B38" s="1823" t="s">
        <v>1230</v>
      </c>
      <c r="C38" s="1824" t="s">
        <v>1231</v>
      </c>
      <c r="D38" s="1811">
        <v>0</v>
      </c>
      <c r="E38" s="1811">
        <v>0</v>
      </c>
    </row>
    <row r="39" spans="1:5" s="735" customFormat="1" ht="23.25" customHeight="1">
      <c r="A39" s="735" t="s">
        <v>924</v>
      </c>
      <c r="B39" s="1089" t="s">
        <v>1232</v>
      </c>
      <c r="C39" s="1810" t="s">
        <v>763</v>
      </c>
      <c r="D39" s="1811">
        <v>455.81578000000002</v>
      </c>
      <c r="E39" s="1811">
        <v>455.81578000000002</v>
      </c>
    </row>
    <row r="40" spans="1:5" s="735" customFormat="1" ht="23.25" customHeight="1">
      <c r="A40" s="735" t="s">
        <v>924</v>
      </c>
      <c r="B40" s="1823" t="s">
        <v>1233</v>
      </c>
      <c r="C40" s="1822" t="s">
        <v>1234</v>
      </c>
      <c r="D40" s="1811">
        <v>27474.343860000001</v>
      </c>
      <c r="E40" s="1811">
        <v>27474.343860000001</v>
      </c>
    </row>
    <row r="41" spans="1:5" s="735" customFormat="1" ht="23.25" customHeight="1">
      <c r="A41" s="735" t="s">
        <v>924</v>
      </c>
      <c r="B41" s="1823" t="s">
        <v>1235</v>
      </c>
      <c r="C41" s="1824" t="s">
        <v>1236</v>
      </c>
      <c r="D41" s="1811">
        <v>-2.40096</v>
      </c>
      <c r="E41" s="1811">
        <v>-2.40096</v>
      </c>
    </row>
    <row r="42" spans="1:5" s="735" customFormat="1" ht="23.25" customHeight="1">
      <c r="A42" s="735" t="s">
        <v>924</v>
      </c>
      <c r="B42" s="1089" t="s">
        <v>1237</v>
      </c>
      <c r="C42" s="1810" t="s">
        <v>1238</v>
      </c>
      <c r="D42" s="1811">
        <v>27927.758679999999</v>
      </c>
      <c r="E42" s="1811">
        <v>27927.758679999999</v>
      </c>
    </row>
    <row r="43" spans="1:5" s="735" customFormat="1" ht="23.25" customHeight="1">
      <c r="A43" s="735" t="s">
        <v>924</v>
      </c>
      <c r="B43" s="1089" t="s">
        <v>1239</v>
      </c>
      <c r="C43" s="1822" t="s">
        <v>1240</v>
      </c>
      <c r="D43" s="1811">
        <v>17.600000000000001</v>
      </c>
      <c r="E43" s="1811">
        <v>17.600000000000001</v>
      </c>
    </row>
    <row r="44" spans="1:5" s="735" customFormat="1" ht="23.25" customHeight="1">
      <c r="A44" s="735" t="s">
        <v>924</v>
      </c>
      <c r="B44" s="1823" t="s">
        <v>1241</v>
      </c>
      <c r="C44" s="1824" t="s">
        <v>1242</v>
      </c>
      <c r="D44" s="1811">
        <v>0</v>
      </c>
      <c r="E44" s="1811">
        <v>0</v>
      </c>
    </row>
    <row r="45" spans="1:5" s="735" customFormat="1" ht="23.25" customHeight="1">
      <c r="A45" s="735" t="s">
        <v>924</v>
      </c>
      <c r="B45" s="1089" t="s">
        <v>1243</v>
      </c>
      <c r="C45" s="1810" t="s">
        <v>1244</v>
      </c>
      <c r="D45" s="1811">
        <v>27945.358680000001</v>
      </c>
      <c r="E45" s="1811">
        <v>27945.358680000001</v>
      </c>
    </row>
    <row r="46" spans="1:5" s="735" customFormat="1" ht="23.25" customHeight="1">
      <c r="A46" s="735" t="s">
        <v>924</v>
      </c>
      <c r="B46" s="1823" t="s">
        <v>1245</v>
      </c>
      <c r="C46" s="1822" t="s">
        <v>1246</v>
      </c>
      <c r="D46" s="1811">
        <v>-8515.8767699999989</v>
      </c>
      <c r="E46" s="1811">
        <v>-8515.8767699999989</v>
      </c>
    </row>
    <row r="47" spans="1:5" s="735" customFormat="1" ht="23.25" customHeight="1">
      <c r="A47" s="735" t="s">
        <v>924</v>
      </c>
      <c r="B47" s="1089" t="s">
        <v>1247</v>
      </c>
      <c r="C47" s="1810" t="s">
        <v>1248</v>
      </c>
      <c r="D47" s="1811">
        <v>19429.481909999999</v>
      </c>
      <c r="E47" s="1811">
        <v>19429.481909999999</v>
      </c>
    </row>
    <row r="48" spans="1:5" s="735" customFormat="1" ht="23.25" customHeight="1">
      <c r="A48" s="735" t="s">
        <v>924</v>
      </c>
      <c r="B48" s="1823" t="s">
        <v>1249</v>
      </c>
      <c r="C48" s="1825" t="s">
        <v>1250</v>
      </c>
      <c r="D48" s="1811">
        <v>0</v>
      </c>
      <c r="E48" s="1811">
        <v>0</v>
      </c>
    </row>
    <row r="49" spans="1:6" s="735" customFormat="1" ht="23.25" customHeight="1">
      <c r="A49" s="735" t="s">
        <v>924</v>
      </c>
      <c r="B49" s="1089" t="s">
        <v>1251</v>
      </c>
      <c r="C49" s="1826" t="s">
        <v>1252</v>
      </c>
      <c r="D49" s="1811">
        <v>0</v>
      </c>
      <c r="E49" s="1811">
        <v>0</v>
      </c>
    </row>
    <row r="50" spans="1:6" s="735" customFormat="1" ht="23.25" customHeight="1">
      <c r="A50" s="735" t="s">
        <v>924</v>
      </c>
      <c r="B50" s="1089" t="s">
        <v>1253</v>
      </c>
      <c r="C50" s="1822" t="s">
        <v>1254</v>
      </c>
      <c r="D50" s="1811">
        <v>0</v>
      </c>
      <c r="E50" s="1811">
        <v>0</v>
      </c>
    </row>
    <row r="51" spans="1:6" s="735" customFormat="1" ht="23.25" customHeight="1">
      <c r="A51" s="735" t="s">
        <v>924</v>
      </c>
      <c r="B51" s="1823" t="s">
        <v>1255</v>
      </c>
      <c r="C51" s="1810" t="s">
        <v>1256</v>
      </c>
      <c r="D51" s="1811">
        <v>0</v>
      </c>
      <c r="E51" s="1811">
        <v>0</v>
      </c>
    </row>
    <row r="52" spans="1:6" s="735" customFormat="1" ht="23.25" customHeight="1">
      <c r="A52" s="735" t="s">
        <v>924</v>
      </c>
      <c r="B52" s="1089" t="s">
        <v>1257</v>
      </c>
      <c r="C52" s="1826" t="s">
        <v>1258</v>
      </c>
      <c r="D52" s="1811">
        <v>0</v>
      </c>
      <c r="E52" s="1811">
        <v>0</v>
      </c>
    </row>
    <row r="53" spans="1:6" s="735" customFormat="1" ht="23.25" customHeight="1">
      <c r="A53" s="735" t="s">
        <v>924</v>
      </c>
      <c r="B53" s="1089" t="s">
        <v>1259</v>
      </c>
      <c r="C53" s="1822" t="s">
        <v>1260</v>
      </c>
      <c r="D53" s="1811">
        <v>0</v>
      </c>
      <c r="E53" s="1811">
        <v>0</v>
      </c>
    </row>
    <row r="54" spans="1:6" s="735" customFormat="1" ht="23.25" customHeight="1">
      <c r="A54" s="735" t="s">
        <v>924</v>
      </c>
      <c r="B54" s="1829" t="s">
        <v>1261</v>
      </c>
      <c r="C54" s="1810" t="s">
        <v>1262</v>
      </c>
      <c r="D54" s="1811">
        <v>19429.481909999999</v>
      </c>
      <c r="E54" s="1811">
        <v>19429.481909999999</v>
      </c>
    </row>
    <row r="55" spans="1:6" s="735" customFormat="1" ht="23.25" customHeight="1">
      <c r="A55" s="735" t="s">
        <v>924</v>
      </c>
      <c r="B55" s="1823" t="s">
        <v>1263</v>
      </c>
      <c r="C55" s="1822" t="s">
        <v>1264</v>
      </c>
      <c r="D55" s="1811">
        <v>0</v>
      </c>
      <c r="E55" s="1811">
        <v>0</v>
      </c>
    </row>
    <row r="56" spans="1:6" s="735" customFormat="1" ht="23.25" customHeight="1">
      <c r="A56" s="735" t="s">
        <v>924</v>
      </c>
      <c r="B56" s="1829" t="s">
        <v>1265</v>
      </c>
      <c r="C56" s="1810" t="s">
        <v>780</v>
      </c>
      <c r="D56" s="1811">
        <v>19429.481909999999</v>
      </c>
      <c r="E56" s="1811">
        <v>19429.481909999999</v>
      </c>
    </row>
    <row r="57" spans="1:6" s="735" customFormat="1" ht="23.25" customHeight="1">
      <c r="A57" s="735" t="s">
        <v>924</v>
      </c>
      <c r="B57" s="1823" t="s">
        <v>1266</v>
      </c>
      <c r="C57" s="1822" t="s">
        <v>1267</v>
      </c>
      <c r="D57" s="1811">
        <v>19.399999999999999</v>
      </c>
      <c r="E57" s="1811">
        <v>19.399999999999999</v>
      </c>
    </row>
    <row r="58" spans="1:6" s="735" customFormat="1" ht="23.25" customHeight="1">
      <c r="A58" s="735" t="s">
        <v>924</v>
      </c>
      <c r="B58" s="1823" t="s">
        <v>1268</v>
      </c>
      <c r="C58" s="1824" t="s">
        <v>1269</v>
      </c>
      <c r="D58" s="1811">
        <v>-3.8147800000000003</v>
      </c>
      <c r="E58" s="1811">
        <v>-3.8147800000000003</v>
      </c>
    </row>
    <row r="59" spans="1:6" s="735" customFormat="1" ht="23.25" customHeight="1">
      <c r="A59" s="735" t="s">
        <v>924</v>
      </c>
      <c r="B59" s="1089" t="s">
        <v>1270</v>
      </c>
      <c r="C59" s="1810" t="s">
        <v>782</v>
      </c>
      <c r="D59" s="1811">
        <v>19445.067129999999</v>
      </c>
      <c r="E59" s="1811">
        <v>19445.067129999999</v>
      </c>
    </row>
    <row r="60" spans="1:6" s="735" customFormat="1" ht="23.25" customHeight="1">
      <c r="A60" s="735" t="s">
        <v>924</v>
      </c>
      <c r="B60" s="1089" t="s">
        <v>1271</v>
      </c>
      <c r="C60" s="1822" t="s">
        <v>1272</v>
      </c>
      <c r="D60" s="1811">
        <v>0</v>
      </c>
      <c r="E60" s="1811">
        <v>0</v>
      </c>
    </row>
    <row r="61" spans="1:6" s="735" customFormat="1" ht="23.25" customHeight="1">
      <c r="A61" s="735" t="s">
        <v>924</v>
      </c>
      <c r="B61" s="1089" t="s">
        <v>1273</v>
      </c>
      <c r="C61" s="1810" t="s">
        <v>1274</v>
      </c>
      <c r="D61" s="1811">
        <v>19445.067129999999</v>
      </c>
      <c r="E61" s="1811">
        <v>19445.067129999999</v>
      </c>
    </row>
    <row r="62" spans="1:6" s="735" customFormat="1" ht="23.25" customHeight="1">
      <c r="A62" s="735" t="s">
        <v>924</v>
      </c>
      <c r="B62" s="1823" t="s">
        <v>1275</v>
      </c>
      <c r="C62" s="1822" t="s">
        <v>1276</v>
      </c>
      <c r="D62" s="1811">
        <v>-5003.8389999999999</v>
      </c>
      <c r="E62" s="1811">
        <v>-5003.8389999999999</v>
      </c>
    </row>
    <row r="63" spans="1:6" s="735" customFormat="1" ht="23.25" customHeight="1">
      <c r="A63" s="1850" t="s">
        <v>924</v>
      </c>
      <c r="B63" s="1856" t="s">
        <v>1277</v>
      </c>
      <c r="C63" s="1851" t="s">
        <v>1278</v>
      </c>
      <c r="D63" s="1852">
        <v>14441.228130000001</v>
      </c>
      <c r="E63" s="1852">
        <v>14441.228130000001</v>
      </c>
    </row>
    <row r="64" spans="1:6" ht="13.5" thickBot="1">
      <c r="C64" s="1841"/>
      <c r="D64" s="1842"/>
      <c r="E64" s="1842"/>
      <c r="F64" s="1523"/>
    </row>
    <row r="65" spans="1:6">
      <c r="D65" s="940"/>
      <c r="E65" s="940"/>
      <c r="F65" s="1523"/>
    </row>
    <row r="66" spans="1:6">
      <c r="C66" s="1844"/>
      <c r="D66" s="848"/>
      <c r="E66" s="940"/>
      <c r="F66" s="1523"/>
    </row>
    <row r="67" spans="1:6">
      <c r="A67" s="1523" t="s">
        <v>921</v>
      </c>
      <c r="B67" s="1523" t="s">
        <v>921</v>
      </c>
      <c r="C67" s="848"/>
      <c r="F67" s="1523"/>
    </row>
    <row r="68" spans="1:6">
      <c r="C68" s="848"/>
      <c r="F68" s="1523"/>
    </row>
    <row r="69" spans="1:6">
      <c r="C69" s="848"/>
      <c r="F69" s="1523"/>
    </row>
    <row r="70" spans="1:6">
      <c r="C70" s="848"/>
      <c r="F70" s="1523"/>
    </row>
    <row r="71" spans="1:6">
      <c r="C71" s="848"/>
      <c r="F71" s="1523"/>
    </row>
    <row r="72" spans="1:6">
      <c r="C72" s="848"/>
      <c r="F72" s="1523"/>
    </row>
    <row r="73" spans="1:6">
      <c r="C73" s="848"/>
      <c r="F73" s="1523"/>
    </row>
    <row r="74" spans="1:6">
      <c r="C74" s="848"/>
      <c r="F74" s="1523"/>
    </row>
    <row r="75" spans="1:6">
      <c r="C75" s="848"/>
      <c r="F75" s="1523"/>
    </row>
    <row r="76" spans="1:6">
      <c r="C76" s="848"/>
      <c r="F76" s="1523"/>
    </row>
    <row r="77" spans="1:6">
      <c r="C77" s="848"/>
      <c r="F77" s="1523"/>
    </row>
    <row r="78" spans="1:6">
      <c r="C78" s="848"/>
      <c r="F78" s="1523"/>
    </row>
    <row r="79" spans="1:6" ht="15.75">
      <c r="C79" s="318"/>
      <c r="D79" s="848"/>
      <c r="E79" s="940"/>
      <c r="F79" s="1523"/>
    </row>
    <row r="80" spans="1:6" ht="15.75">
      <c r="C80" s="318"/>
      <c r="D80" s="940"/>
      <c r="E80" s="940"/>
      <c r="F80" s="1523"/>
    </row>
    <row r="81" spans="3:6" ht="15.75">
      <c r="C81" s="318"/>
      <c r="D81" s="940"/>
      <c r="E81" s="940"/>
      <c r="F81" s="1523"/>
    </row>
    <row r="82" spans="3:6" ht="15.75">
      <c r="C82" s="318"/>
      <c r="D82" s="940"/>
      <c r="E82" s="940"/>
      <c r="F82" s="1523"/>
    </row>
    <row r="83" spans="3:6" ht="15.75">
      <c r="C83" s="318"/>
      <c r="D83" s="940"/>
      <c r="E83" s="940"/>
      <c r="F83" s="1523"/>
    </row>
    <row r="84" spans="3:6" ht="15.75">
      <c r="C84" s="318"/>
      <c r="D84" s="940"/>
      <c r="E84" s="940"/>
      <c r="F84" s="1523"/>
    </row>
    <row r="85" spans="3:6" ht="15.75">
      <c r="C85" s="318"/>
      <c r="D85" s="940"/>
      <c r="E85" s="940"/>
      <c r="F85" s="1523"/>
    </row>
    <row r="86" spans="3:6" ht="15.75">
      <c r="C86" s="318"/>
      <c r="D86" s="940"/>
      <c r="E86" s="940"/>
      <c r="F86" s="1523"/>
    </row>
    <row r="87" spans="3:6" ht="15.75">
      <c r="C87" s="318"/>
      <c r="D87" s="940"/>
      <c r="E87" s="940"/>
      <c r="F87" s="1523"/>
    </row>
    <row r="88" spans="3:6" ht="15.75">
      <c r="C88" s="318"/>
      <c r="D88" s="940"/>
      <c r="E88" s="940"/>
      <c r="F88" s="1523"/>
    </row>
    <row r="89" spans="3:6" ht="15.75">
      <c r="C89" s="318"/>
      <c r="D89" s="940"/>
      <c r="E89" s="940"/>
      <c r="F89" s="1523"/>
    </row>
    <row r="90" spans="3:6" ht="15.75">
      <c r="C90" s="318"/>
      <c r="D90" s="940"/>
      <c r="E90" s="940"/>
      <c r="F90" s="1523"/>
    </row>
    <row r="91" spans="3:6" ht="15.75">
      <c r="C91" s="318"/>
      <c r="D91" s="940"/>
      <c r="E91" s="940"/>
      <c r="F91" s="1523"/>
    </row>
    <row r="92" spans="3:6" ht="15.75">
      <c r="C92" s="318"/>
      <c r="D92" s="940"/>
      <c r="E92" s="940"/>
      <c r="F92" s="1523"/>
    </row>
    <row r="93" spans="3:6" ht="15.75">
      <c r="C93" s="318"/>
      <c r="D93" s="940"/>
      <c r="E93" s="940"/>
      <c r="F93" s="1523"/>
    </row>
    <row r="94" spans="3:6" ht="15.75">
      <c r="C94" s="318"/>
      <c r="D94" s="940"/>
      <c r="E94" s="940"/>
      <c r="F94" s="1523"/>
    </row>
    <row r="95" spans="3:6" ht="15.75">
      <c r="C95" s="318"/>
      <c r="D95" s="940"/>
      <c r="E95" s="940"/>
      <c r="F95" s="1523"/>
    </row>
    <row r="96" spans="3:6" ht="15.75">
      <c r="C96" s="318"/>
      <c r="D96" s="940"/>
      <c r="E96" s="940"/>
      <c r="F96" s="1523"/>
    </row>
    <row r="97" spans="3:6" ht="15.75">
      <c r="C97" s="318"/>
      <c r="D97" s="940"/>
      <c r="E97" s="940"/>
      <c r="F97" s="1523"/>
    </row>
    <row r="98" spans="3:6" ht="15.75">
      <c r="C98" s="318"/>
      <c r="D98" s="940"/>
      <c r="E98" s="940"/>
      <c r="F98" s="1523"/>
    </row>
    <row r="99" spans="3:6" ht="15.75">
      <c r="C99" s="318"/>
      <c r="D99" s="940"/>
      <c r="E99" s="940"/>
      <c r="F99" s="1523"/>
    </row>
    <row r="100" spans="3:6" ht="15.75">
      <c r="C100" s="318"/>
      <c r="D100" s="940"/>
      <c r="E100" s="940"/>
      <c r="F100" s="1523"/>
    </row>
    <row r="101" spans="3:6" ht="15.75">
      <c r="C101" s="318"/>
      <c r="D101" s="940"/>
      <c r="E101" s="940"/>
      <c r="F101" s="1523"/>
    </row>
    <row r="102" spans="3:6" ht="15.75">
      <c r="C102" s="318"/>
      <c r="D102" s="940"/>
      <c r="E102" s="940"/>
      <c r="F102" s="1523"/>
    </row>
    <row r="103" spans="3:6" ht="15.75">
      <c r="C103" s="318"/>
      <c r="D103" s="940"/>
      <c r="E103" s="940"/>
      <c r="F103" s="1523"/>
    </row>
    <row r="104" spans="3:6" ht="15.75">
      <c r="C104" s="318"/>
      <c r="D104" s="940"/>
      <c r="E104" s="940"/>
      <c r="F104" s="1523"/>
    </row>
    <row r="105" spans="3:6" ht="15.75">
      <c r="C105" s="318"/>
      <c r="D105" s="940"/>
      <c r="E105" s="940"/>
      <c r="F105" s="1523"/>
    </row>
    <row r="106" spans="3:6" ht="15.75">
      <c r="C106" s="318"/>
      <c r="D106" s="940"/>
      <c r="E106" s="940"/>
      <c r="F106" s="1523"/>
    </row>
    <row r="107" spans="3:6" ht="15.75">
      <c r="C107" s="318"/>
      <c r="D107" s="940"/>
      <c r="E107" s="940"/>
      <c r="F107" s="1523"/>
    </row>
    <row r="108" spans="3:6" ht="15.75">
      <c r="C108" s="318"/>
      <c r="D108" s="940"/>
      <c r="E108" s="940"/>
      <c r="F108" s="1523"/>
    </row>
    <row r="109" spans="3:6" ht="15.75">
      <c r="C109" s="318"/>
      <c r="D109" s="940"/>
      <c r="E109" s="940"/>
      <c r="F109" s="1523"/>
    </row>
    <row r="110" spans="3:6" ht="15.75">
      <c r="C110" s="318"/>
      <c r="D110" s="940"/>
      <c r="E110" s="940"/>
      <c r="F110" s="1523"/>
    </row>
    <row r="111" spans="3:6" ht="15.75">
      <c r="C111" s="318"/>
      <c r="D111" s="940"/>
      <c r="E111" s="940"/>
      <c r="F111" s="1523"/>
    </row>
    <row r="112" spans="3:6" ht="15.75">
      <c r="C112" s="318"/>
      <c r="D112" s="940"/>
      <c r="E112" s="940"/>
      <c r="F112" s="1523"/>
    </row>
    <row r="113" spans="3:6" ht="15.75">
      <c r="C113" s="318"/>
      <c r="D113" s="940"/>
      <c r="E113" s="940"/>
      <c r="F113" s="1523"/>
    </row>
    <row r="114" spans="3:6" ht="15.75">
      <c r="C114" s="318"/>
      <c r="D114" s="940"/>
      <c r="E114" s="940"/>
      <c r="F114" s="1523"/>
    </row>
    <row r="115" spans="3:6" ht="15.75">
      <c r="C115" s="318"/>
      <c r="D115" s="940"/>
      <c r="E115" s="940"/>
      <c r="F115" s="1523"/>
    </row>
    <row r="116" spans="3:6" ht="15.75">
      <c r="C116" s="318"/>
      <c r="D116" s="940"/>
      <c r="E116" s="940"/>
      <c r="F116" s="1523"/>
    </row>
    <row r="117" spans="3:6" ht="15.75">
      <c r="C117" s="318"/>
      <c r="D117" s="940"/>
      <c r="E117" s="940"/>
      <c r="F117" s="1523"/>
    </row>
    <row r="118" spans="3:6" ht="15.75">
      <c r="C118" s="318"/>
      <c r="D118" s="940"/>
      <c r="E118" s="940"/>
      <c r="F118" s="1523"/>
    </row>
    <row r="119" spans="3:6" ht="15.75">
      <c r="C119" s="318"/>
      <c r="D119" s="940"/>
      <c r="E119" s="940"/>
      <c r="F119" s="1523"/>
    </row>
    <row r="120" spans="3:6" ht="15.75">
      <c r="C120" s="318"/>
      <c r="D120" s="940"/>
      <c r="E120" s="940"/>
      <c r="F120" s="1523"/>
    </row>
    <row r="121" spans="3:6" ht="15.75">
      <c r="C121" s="318"/>
      <c r="D121" s="940"/>
      <c r="E121" s="940"/>
      <c r="F121" s="1523"/>
    </row>
    <row r="122" spans="3:6" ht="15.75">
      <c r="C122" s="318"/>
      <c r="D122" s="940"/>
      <c r="E122" s="940"/>
      <c r="F122" s="1523"/>
    </row>
    <row r="123" spans="3:6" ht="15.75">
      <c r="C123" s="318"/>
      <c r="D123" s="940"/>
      <c r="E123" s="940"/>
      <c r="F123" s="1523"/>
    </row>
    <row r="124" spans="3:6" ht="15.75">
      <c r="C124" s="318"/>
      <c r="D124" s="940"/>
      <c r="E124" s="940"/>
      <c r="F124" s="1523"/>
    </row>
    <row r="125" spans="3:6" ht="15.75">
      <c r="C125" s="318"/>
      <c r="D125" s="940"/>
      <c r="E125" s="940"/>
      <c r="F125" s="1523"/>
    </row>
    <row r="126" spans="3:6" ht="15.75">
      <c r="C126" s="318"/>
      <c r="D126" s="940"/>
      <c r="E126" s="940"/>
      <c r="F126" s="1523"/>
    </row>
    <row r="127" spans="3:6" ht="15.75">
      <c r="C127" s="318"/>
      <c r="D127" s="940"/>
      <c r="E127" s="940"/>
      <c r="F127" s="1523"/>
    </row>
    <row r="128" spans="3:6" ht="15.75">
      <c r="C128" s="318"/>
      <c r="D128" s="940"/>
      <c r="E128" s="940"/>
      <c r="F128" s="1523"/>
    </row>
    <row r="129" spans="3:6" ht="15.75">
      <c r="C129" s="318"/>
      <c r="D129" s="940"/>
      <c r="E129" s="940"/>
      <c r="F129" s="1523"/>
    </row>
    <row r="130" spans="3:6" ht="15.75">
      <c r="C130" s="318"/>
      <c r="D130" s="940"/>
      <c r="E130" s="940"/>
      <c r="F130" s="1523"/>
    </row>
    <row r="131" spans="3:6" ht="15.75">
      <c r="C131" s="318"/>
      <c r="D131" s="940"/>
      <c r="E131" s="940"/>
      <c r="F131" s="1523"/>
    </row>
    <row r="132" spans="3:6" ht="15.75">
      <c r="C132" s="318"/>
      <c r="F132" s="1523"/>
    </row>
    <row r="133" spans="3:6" ht="15.75">
      <c r="C133" s="318"/>
      <c r="F133" s="1523"/>
    </row>
    <row r="134" spans="3:6" ht="15.75">
      <c r="C134" s="318"/>
      <c r="F134" s="1523"/>
    </row>
    <row r="135" spans="3:6" ht="15.75">
      <c r="C135" s="318"/>
      <c r="F135" s="1523"/>
    </row>
    <row r="136" spans="3:6" ht="15.75">
      <c r="C136" s="318"/>
      <c r="F136" s="1523"/>
    </row>
    <row r="137" spans="3:6" ht="15.75">
      <c r="C137" s="318"/>
      <c r="F137" s="1523"/>
    </row>
    <row r="138" spans="3:6" ht="15.75">
      <c r="C138" s="318"/>
      <c r="F138" s="1523"/>
    </row>
    <row r="139" spans="3:6" ht="15.75">
      <c r="C139" s="318"/>
      <c r="F139" s="1523"/>
    </row>
    <row r="140" spans="3:6" ht="15.75">
      <c r="C140" s="318"/>
      <c r="F140" s="1523"/>
    </row>
    <row r="141" spans="3:6" ht="15.75">
      <c r="C141" s="318"/>
      <c r="F141" s="1523"/>
    </row>
    <row r="142" spans="3:6" ht="15.75">
      <c r="C142" s="318"/>
      <c r="F142" s="1523"/>
    </row>
    <row r="143" spans="3:6" ht="15.75">
      <c r="C143" s="318"/>
      <c r="F143" s="1523"/>
    </row>
    <row r="144" spans="3:6" ht="15.75">
      <c r="C144" s="318"/>
      <c r="F144" s="1523"/>
    </row>
    <row r="145" spans="3:6" ht="15.75">
      <c r="C145" s="318"/>
      <c r="F145" s="1523"/>
    </row>
    <row r="146" spans="3:6" ht="15.75">
      <c r="C146" s="318"/>
      <c r="F146" s="1523"/>
    </row>
    <row r="147" spans="3:6" ht="15.75">
      <c r="C147" s="318"/>
      <c r="F147" s="1523"/>
    </row>
    <row r="148" spans="3:6" ht="15.75">
      <c r="C148" s="318"/>
      <c r="F148" s="1523"/>
    </row>
    <row r="149" spans="3:6" ht="15.75">
      <c r="C149" s="318"/>
      <c r="F149" s="1523"/>
    </row>
    <row r="150" spans="3:6" ht="15.75">
      <c r="C150" s="318"/>
      <c r="F150" s="1523"/>
    </row>
    <row r="151" spans="3:6" ht="15.75">
      <c r="C151" s="318"/>
      <c r="F151" s="1523"/>
    </row>
    <row r="152" spans="3:6" ht="15.75">
      <c r="C152" s="318"/>
      <c r="F152" s="1523"/>
    </row>
    <row r="153" spans="3:6" ht="15.75">
      <c r="C153" s="318"/>
      <c r="F153" s="1523"/>
    </row>
    <row r="154" spans="3:6" ht="15.75">
      <c r="C154" s="318"/>
      <c r="F154" s="1523"/>
    </row>
    <row r="155" spans="3:6" ht="15.75">
      <c r="C155" s="318"/>
      <c r="F155" s="1523"/>
    </row>
    <row r="156" spans="3:6" ht="15.75">
      <c r="C156" s="318"/>
      <c r="F156" s="1523"/>
    </row>
    <row r="157" spans="3:6" ht="15.75">
      <c r="C157" s="318"/>
      <c r="F157" s="1523"/>
    </row>
    <row r="158" spans="3:6" ht="15.75">
      <c r="C158" s="318"/>
      <c r="F158" s="1523"/>
    </row>
    <row r="159" spans="3:6" ht="15.75">
      <c r="C159" s="318"/>
      <c r="F159" s="1523"/>
    </row>
    <row r="160" spans="3:6" ht="15.75">
      <c r="C160" s="318"/>
      <c r="F160" s="1523"/>
    </row>
    <row r="161" spans="3:6" ht="15.75">
      <c r="C161" s="318"/>
      <c r="F161" s="1523"/>
    </row>
    <row r="162" spans="3:6" ht="15.75">
      <c r="C162" s="318"/>
      <c r="F162" s="1523"/>
    </row>
    <row r="163" spans="3:6" ht="15.75">
      <c r="C163" s="318"/>
      <c r="F163" s="1523"/>
    </row>
    <row r="164" spans="3:6" ht="15.75">
      <c r="C164" s="318"/>
      <c r="F164" s="1523"/>
    </row>
    <row r="165" spans="3:6" ht="15.75">
      <c r="C165" s="318"/>
      <c r="F165" s="1523"/>
    </row>
    <row r="166" spans="3:6" ht="15.75">
      <c r="C166" s="318"/>
      <c r="F166" s="1523"/>
    </row>
    <row r="167" spans="3:6" ht="15.75">
      <c r="C167" s="318"/>
      <c r="F167" s="1523"/>
    </row>
    <row r="168" spans="3:6" ht="15.75">
      <c r="C168" s="318"/>
      <c r="F168" s="1523"/>
    </row>
    <row r="169" spans="3:6" ht="15.75">
      <c r="C169" s="318"/>
      <c r="F169" s="1523"/>
    </row>
    <row r="170" spans="3:6" ht="15.75">
      <c r="C170" s="318"/>
      <c r="F170" s="1523"/>
    </row>
    <row r="171" spans="3:6" ht="15.75">
      <c r="C171" s="318"/>
      <c r="F171" s="1523"/>
    </row>
    <row r="172" spans="3:6" ht="15.75">
      <c r="C172" s="318"/>
      <c r="F172" s="1523"/>
    </row>
    <row r="173" spans="3:6" ht="15.75">
      <c r="C173" s="318"/>
      <c r="F173" s="1523"/>
    </row>
    <row r="174" spans="3:6" ht="15.75">
      <c r="C174" s="318"/>
      <c r="F174" s="1523"/>
    </row>
    <row r="175" spans="3:6" ht="15.75">
      <c r="C175" s="318"/>
      <c r="F175" s="1523"/>
    </row>
    <row r="176" spans="3:6" ht="15.75">
      <c r="C176" s="318"/>
      <c r="F176" s="1523"/>
    </row>
    <row r="177" spans="3:6" ht="15.75">
      <c r="C177" s="318"/>
      <c r="F177" s="1523"/>
    </row>
    <row r="178" spans="3:6" ht="15.75">
      <c r="C178" s="318"/>
      <c r="F178" s="1523"/>
    </row>
    <row r="179" spans="3:6" ht="15.75">
      <c r="C179" s="318"/>
      <c r="F179" s="1523"/>
    </row>
    <row r="180" spans="3:6" ht="15.75">
      <c r="C180" s="318"/>
      <c r="F180" s="1523"/>
    </row>
    <row r="181" spans="3:6" ht="15.75">
      <c r="C181" s="318"/>
      <c r="F181" s="1523"/>
    </row>
    <row r="182" spans="3:6" ht="15.75">
      <c r="C182" s="318"/>
      <c r="F182" s="1523"/>
    </row>
    <row r="183" spans="3:6" ht="15.75">
      <c r="C183" s="318"/>
      <c r="F183" s="1523"/>
    </row>
    <row r="184" spans="3:6" ht="15.75">
      <c r="C184" s="318"/>
      <c r="F184" s="1523"/>
    </row>
    <row r="185" spans="3:6" ht="15.75">
      <c r="C185" s="318"/>
      <c r="F185" s="1523"/>
    </row>
    <row r="186" spans="3:6" ht="15.75">
      <c r="C186" s="318"/>
      <c r="F186" s="1523"/>
    </row>
    <row r="187" spans="3:6" ht="15.75">
      <c r="C187" s="318"/>
      <c r="F187" s="1523"/>
    </row>
    <row r="188" spans="3:6" ht="15.75">
      <c r="C188" s="318"/>
      <c r="F188" s="1523"/>
    </row>
    <row r="189" spans="3:6" ht="15.75">
      <c r="C189" s="318"/>
      <c r="F189" s="1523"/>
    </row>
    <row r="190" spans="3:6" ht="15.75">
      <c r="C190" s="318"/>
      <c r="F190" s="1523"/>
    </row>
    <row r="191" spans="3:6" ht="15.75">
      <c r="C191" s="318"/>
      <c r="F191" s="1523"/>
    </row>
    <row r="192" spans="3:6" ht="15.75">
      <c r="C192" s="318"/>
      <c r="F192" s="1523"/>
    </row>
    <row r="193" spans="3:6" ht="15.75">
      <c r="C193" s="318"/>
      <c r="F193" s="1523"/>
    </row>
    <row r="194" spans="3:6" ht="15.75">
      <c r="C194" s="318"/>
      <c r="F194" s="1523"/>
    </row>
    <row r="195" spans="3:6" ht="15.75">
      <c r="C195" s="318"/>
      <c r="F195" s="1523"/>
    </row>
    <row r="196" spans="3:6" ht="15.75">
      <c r="C196" s="318"/>
      <c r="F196" s="1523"/>
    </row>
    <row r="197" spans="3:6" ht="15.75">
      <c r="C197" s="318"/>
      <c r="F197" s="1523"/>
    </row>
    <row r="198" spans="3:6" ht="15.75">
      <c r="C198" s="318"/>
      <c r="F198" s="1523"/>
    </row>
    <row r="199" spans="3:6" ht="15.75">
      <c r="C199" s="318"/>
      <c r="F199" s="1523"/>
    </row>
    <row r="200" spans="3:6" ht="15.75">
      <c r="C200" s="318"/>
      <c r="F200" s="1523"/>
    </row>
    <row r="201" spans="3:6" ht="15.75">
      <c r="C201" s="318"/>
    </row>
    <row r="202" spans="3:6" ht="15.75">
      <c r="C202" s="318"/>
    </row>
    <row r="203" spans="3:6" ht="15.75">
      <c r="C203" s="318"/>
    </row>
    <row r="204" spans="3:6" ht="15.75">
      <c r="C204" s="318"/>
    </row>
    <row r="205" spans="3:6" ht="15.75">
      <c r="C205" s="318"/>
    </row>
    <row r="206" spans="3:6" ht="15.75">
      <c r="C206" s="318"/>
    </row>
    <row r="207" spans="3:6" ht="15.75">
      <c r="C207" s="318"/>
    </row>
    <row r="208" spans="3:6" ht="15.75">
      <c r="C208" s="318"/>
    </row>
    <row r="209" spans="3:3" ht="15.75">
      <c r="C209" s="318"/>
    </row>
    <row r="210" spans="3:3" ht="15.75">
      <c r="C210" s="318"/>
    </row>
    <row r="211" spans="3:3" ht="15.75">
      <c r="C211" s="318"/>
    </row>
    <row r="212" spans="3:3" ht="15.75">
      <c r="C212" s="318"/>
    </row>
    <row r="213" spans="3:3" ht="15.75">
      <c r="C213" s="318"/>
    </row>
    <row r="214" spans="3:3" ht="15.75">
      <c r="C214" s="318"/>
    </row>
    <row r="215" spans="3:3" ht="15.75">
      <c r="C215" s="318"/>
    </row>
    <row r="216" spans="3:3" ht="15.75">
      <c r="C216" s="318"/>
    </row>
    <row r="217" spans="3:3" ht="15.75">
      <c r="C217" s="318"/>
    </row>
    <row r="218" spans="3:3" ht="15.75">
      <c r="C218" s="318"/>
    </row>
    <row r="219" spans="3:3" ht="15.75">
      <c r="C219" s="318"/>
    </row>
    <row r="220" spans="3:3" ht="15.75">
      <c r="C220" s="318"/>
    </row>
    <row r="221" spans="3:3" ht="15.75">
      <c r="C221" s="318"/>
    </row>
    <row r="222" spans="3:3" ht="15.75">
      <c r="C222" s="318"/>
    </row>
    <row r="223" spans="3:3" ht="15.75">
      <c r="C223" s="318"/>
    </row>
    <row r="224" spans="3:3" ht="15.75">
      <c r="C224" s="318"/>
    </row>
    <row r="225" spans="3:3" ht="15.75">
      <c r="C225" s="318"/>
    </row>
    <row r="226" spans="3:3" ht="15.75">
      <c r="C226" s="318"/>
    </row>
    <row r="227" spans="3:3" ht="15.75">
      <c r="C227" s="318"/>
    </row>
    <row r="228" spans="3:3" ht="15.75">
      <c r="C228" s="318"/>
    </row>
    <row r="229" spans="3:3" ht="15.75">
      <c r="C229" s="318"/>
    </row>
    <row r="230" spans="3:3" ht="15.75">
      <c r="C230" s="318"/>
    </row>
    <row r="231" spans="3:3" ht="15.75">
      <c r="C231" s="318"/>
    </row>
    <row r="232" spans="3:3" ht="15.75">
      <c r="C232" s="318"/>
    </row>
    <row r="233" spans="3:3" ht="15.75">
      <c r="C233" s="318"/>
    </row>
    <row r="234" spans="3:3" ht="15.75">
      <c r="C234" s="318"/>
    </row>
    <row r="235" spans="3:3" ht="15.75">
      <c r="C235" s="318"/>
    </row>
    <row r="236" spans="3:3" ht="15.75">
      <c r="C236" s="318"/>
    </row>
    <row r="237" spans="3:3" ht="15.75">
      <c r="C237" s="318"/>
    </row>
    <row r="238" spans="3:3" ht="15.75">
      <c r="C238" s="318"/>
    </row>
    <row r="239" spans="3:3" ht="15.75">
      <c r="C239" s="318"/>
    </row>
    <row r="240" spans="3:3" ht="15.75">
      <c r="C240" s="318"/>
    </row>
    <row r="241" spans="3:3" ht="15.75">
      <c r="C241" s="318"/>
    </row>
    <row r="242" spans="3:3" ht="15.75">
      <c r="C242" s="318"/>
    </row>
    <row r="243" spans="3:3" ht="15.75">
      <c r="C243" s="318"/>
    </row>
    <row r="244" spans="3:3" ht="15.75">
      <c r="C244" s="318"/>
    </row>
    <row r="245" spans="3:3" ht="15.75">
      <c r="C245" s="318"/>
    </row>
    <row r="246" spans="3:3" ht="15.75">
      <c r="C246" s="318"/>
    </row>
    <row r="247" spans="3:3" ht="15.75">
      <c r="C247" s="318"/>
    </row>
    <row r="248" spans="3:3" ht="15.75">
      <c r="C248" s="318"/>
    </row>
    <row r="249" spans="3:3" ht="15.75">
      <c r="C249" s="318"/>
    </row>
    <row r="250" spans="3:3" ht="15.75">
      <c r="C250" s="318"/>
    </row>
    <row r="251" spans="3:3" ht="15.75">
      <c r="C251" s="318"/>
    </row>
    <row r="252" spans="3:3" ht="15.75">
      <c r="C252" s="318"/>
    </row>
    <row r="253" spans="3:3" ht="15.75">
      <c r="C253" s="318"/>
    </row>
    <row r="254" spans="3:3" ht="15.75">
      <c r="C254" s="318"/>
    </row>
    <row r="255" spans="3:3" ht="15.75">
      <c r="C255" s="318"/>
    </row>
    <row r="256" spans="3:3" ht="15.75">
      <c r="C256" s="318"/>
    </row>
    <row r="257" spans="3:3" ht="15.75">
      <c r="C257" s="318"/>
    </row>
    <row r="258" spans="3:3" ht="15.75">
      <c r="C258" s="318"/>
    </row>
    <row r="259" spans="3:3" ht="15.75">
      <c r="C259" s="318"/>
    </row>
    <row r="260" spans="3:3" ht="15.75">
      <c r="C260" s="318"/>
    </row>
    <row r="261" spans="3:3" ht="15.75">
      <c r="C261" s="318"/>
    </row>
    <row r="262" spans="3:3" ht="15.75">
      <c r="C262" s="318"/>
    </row>
    <row r="263" spans="3:3" ht="15.75">
      <c r="C263" s="318"/>
    </row>
    <row r="264" spans="3:3" ht="15.75">
      <c r="C264" s="318"/>
    </row>
    <row r="265" spans="3:3" ht="15.75">
      <c r="C265" s="318"/>
    </row>
    <row r="266" spans="3:3" ht="15.75">
      <c r="C266" s="318"/>
    </row>
    <row r="267" spans="3:3" ht="15.75">
      <c r="C267" s="318"/>
    </row>
    <row r="268" spans="3:3" ht="15.75">
      <c r="C268" s="318"/>
    </row>
    <row r="269" spans="3:3" ht="15.75">
      <c r="C269" s="318"/>
    </row>
    <row r="270" spans="3:3" ht="15.75">
      <c r="C270" s="318"/>
    </row>
    <row r="271" spans="3:3" ht="15.75">
      <c r="C271" s="318"/>
    </row>
    <row r="272" spans="3:3" ht="15.75">
      <c r="C272" s="318"/>
    </row>
    <row r="273" spans="3:3" ht="15.75">
      <c r="C273" s="318"/>
    </row>
    <row r="274" spans="3:3" ht="15.75">
      <c r="C274" s="318"/>
    </row>
    <row r="275" spans="3:3" ht="15.75">
      <c r="C275" s="318"/>
    </row>
    <row r="276" spans="3:3" ht="15.75">
      <c r="C276" s="318"/>
    </row>
    <row r="277" spans="3:3" ht="15.75">
      <c r="C277" s="318"/>
    </row>
    <row r="278" spans="3:3" ht="15.75">
      <c r="C278" s="318"/>
    </row>
    <row r="279" spans="3:3" ht="15.75">
      <c r="C279" s="318"/>
    </row>
    <row r="280" spans="3:3" ht="15.75">
      <c r="C280" s="318"/>
    </row>
    <row r="281" spans="3:3" ht="15.75">
      <c r="C281" s="318"/>
    </row>
    <row r="282" spans="3:3" ht="15.75">
      <c r="C282" s="318"/>
    </row>
    <row r="283" spans="3:3" ht="15.75">
      <c r="C283" s="318"/>
    </row>
    <row r="284" spans="3:3" ht="15.75">
      <c r="C284" s="318"/>
    </row>
    <row r="285" spans="3:3" ht="15.75">
      <c r="C285" s="318"/>
    </row>
    <row r="286" spans="3:3" ht="15.75">
      <c r="C286" s="318"/>
    </row>
    <row r="287" spans="3:3" ht="15.75">
      <c r="C287" s="318"/>
    </row>
    <row r="288" spans="3:3" ht="15.75">
      <c r="C288" s="318"/>
    </row>
    <row r="289" spans="3:3" ht="15.75">
      <c r="C289" s="318"/>
    </row>
    <row r="290" spans="3:3" ht="15.75">
      <c r="C290" s="318"/>
    </row>
    <row r="291" spans="3:3" ht="15.75">
      <c r="C291" s="318"/>
    </row>
    <row r="292" spans="3:3" ht="15.75">
      <c r="C292" s="318"/>
    </row>
    <row r="293" spans="3:3" ht="15.75">
      <c r="C293" s="318"/>
    </row>
    <row r="294" spans="3:3" ht="15.75">
      <c r="C294" s="318"/>
    </row>
    <row r="295" spans="3:3" ht="15.75">
      <c r="C295" s="318"/>
    </row>
    <row r="296" spans="3:3" ht="15.75">
      <c r="C296" s="318"/>
    </row>
    <row r="297" spans="3:3" ht="15.75">
      <c r="C297" s="318"/>
    </row>
    <row r="298" spans="3:3" ht="15.75">
      <c r="C298" s="318"/>
    </row>
    <row r="299" spans="3:3" ht="15.75">
      <c r="C299" s="318"/>
    </row>
    <row r="300" spans="3:3" ht="15.75">
      <c r="C300" s="318"/>
    </row>
    <row r="301" spans="3:3" ht="15.75">
      <c r="C301" s="318"/>
    </row>
    <row r="302" spans="3:3" ht="15.75">
      <c r="C302" s="318"/>
    </row>
    <row r="303" spans="3:3" ht="15.75">
      <c r="C303" s="318"/>
    </row>
    <row r="304" spans="3:3" ht="15.75">
      <c r="C304" s="318"/>
    </row>
    <row r="305" spans="3:3" ht="15.75">
      <c r="C305" s="318"/>
    </row>
    <row r="306" spans="3:3" ht="15.75">
      <c r="C306" s="318"/>
    </row>
    <row r="307" spans="3:3" ht="15.75">
      <c r="C307" s="318"/>
    </row>
    <row r="308" spans="3:3" ht="15.75">
      <c r="C308" s="318"/>
    </row>
    <row r="309" spans="3:3" ht="15.75">
      <c r="C309" s="318"/>
    </row>
    <row r="310" spans="3:3" ht="15.75">
      <c r="C310" s="318"/>
    </row>
    <row r="311" spans="3:3" ht="15.75">
      <c r="C311" s="318"/>
    </row>
    <row r="312" spans="3:3" ht="15.75">
      <c r="C312" s="318"/>
    </row>
    <row r="313" spans="3:3" ht="15.75">
      <c r="C313" s="318"/>
    </row>
    <row r="314" spans="3:3" ht="15.75">
      <c r="C314" s="318"/>
    </row>
    <row r="315" spans="3:3" ht="15.75">
      <c r="C315" s="318"/>
    </row>
    <row r="316" spans="3:3" ht="15.75">
      <c r="C316" s="318"/>
    </row>
    <row r="317" spans="3:3" ht="15.75">
      <c r="C317" s="318"/>
    </row>
    <row r="318" spans="3:3" ht="15.75">
      <c r="C318" s="318"/>
    </row>
    <row r="319" spans="3:3" ht="15.75">
      <c r="C319" s="318"/>
    </row>
    <row r="320" spans="3:3" ht="15.75">
      <c r="C320" s="318"/>
    </row>
    <row r="321" spans="3:3" ht="15.75">
      <c r="C321" s="318"/>
    </row>
    <row r="322" spans="3:3" ht="15.75">
      <c r="C322" s="318"/>
    </row>
    <row r="323" spans="3:3" ht="15.75">
      <c r="C323" s="318"/>
    </row>
    <row r="324" spans="3:3" ht="15.75">
      <c r="C324" s="318"/>
    </row>
    <row r="325" spans="3:3" ht="15.75">
      <c r="C325" s="318"/>
    </row>
    <row r="326" spans="3:3" ht="15.75">
      <c r="C326" s="318"/>
    </row>
    <row r="327" spans="3:3" ht="15.75">
      <c r="C327" s="318"/>
    </row>
    <row r="328" spans="3:3" ht="15.75">
      <c r="C328" s="318"/>
    </row>
    <row r="329" spans="3:3" ht="15.75">
      <c r="C329" s="318"/>
    </row>
    <row r="330" spans="3:3" ht="15.75">
      <c r="C330" s="318"/>
    </row>
    <row r="331" spans="3:3" ht="15.75">
      <c r="C331" s="318"/>
    </row>
    <row r="332" spans="3:3" ht="15.75">
      <c r="C332" s="318"/>
    </row>
    <row r="333" spans="3:3" ht="15.75">
      <c r="C333" s="318"/>
    </row>
    <row r="334" spans="3:3" ht="15.75">
      <c r="C334" s="318"/>
    </row>
    <row r="335" spans="3:3" ht="15.75">
      <c r="C335" s="318"/>
    </row>
    <row r="336" spans="3:3" ht="15.75">
      <c r="C336" s="318"/>
    </row>
    <row r="337" spans="3:3" ht="15.75">
      <c r="C337" s="318"/>
    </row>
    <row r="338" spans="3:3" ht="15.75">
      <c r="C338" s="318"/>
    </row>
    <row r="339" spans="3:3" ht="15.75">
      <c r="C339" s="318"/>
    </row>
    <row r="340" spans="3:3" ht="15.75">
      <c r="C340" s="318"/>
    </row>
    <row r="341" spans="3:3" ht="15.75">
      <c r="C341" s="318"/>
    </row>
    <row r="342" spans="3:3" ht="15.75">
      <c r="C342" s="318"/>
    </row>
    <row r="343" spans="3:3" ht="15.75">
      <c r="C343" s="318"/>
    </row>
    <row r="344" spans="3:3" ht="15.75">
      <c r="C344" s="318"/>
    </row>
    <row r="345" spans="3:3" ht="15.75">
      <c r="C345" s="318"/>
    </row>
    <row r="346" spans="3:3" ht="15.75">
      <c r="C346" s="318"/>
    </row>
    <row r="347" spans="3:3" ht="15.75">
      <c r="C347" s="318"/>
    </row>
    <row r="348" spans="3:3" ht="15.75">
      <c r="C348" s="318"/>
    </row>
    <row r="349" spans="3:3" ht="15.75">
      <c r="C349" s="318"/>
    </row>
    <row r="350" spans="3:3" ht="15.75">
      <c r="C350" s="318"/>
    </row>
    <row r="351" spans="3:3" ht="15.75">
      <c r="C351" s="318"/>
    </row>
    <row r="352" spans="3:3" ht="15.75">
      <c r="C352" s="318"/>
    </row>
    <row r="353" spans="3:3" ht="15.75">
      <c r="C353" s="318"/>
    </row>
    <row r="354" spans="3:3" ht="15.75">
      <c r="C354" s="318"/>
    </row>
    <row r="355" spans="3:3" ht="15.75">
      <c r="C355" s="318"/>
    </row>
    <row r="356" spans="3:3" ht="15.75">
      <c r="C356" s="318"/>
    </row>
    <row r="357" spans="3:3" ht="15.75">
      <c r="C357" s="318"/>
    </row>
    <row r="358" spans="3:3" ht="15.75">
      <c r="C358" s="318"/>
    </row>
    <row r="359" spans="3:3" ht="15.75">
      <c r="C359" s="318"/>
    </row>
    <row r="360" spans="3:3" ht="15.75">
      <c r="C360" s="318"/>
    </row>
    <row r="361" spans="3:3" ht="15.75">
      <c r="C361" s="318"/>
    </row>
    <row r="362" spans="3:3" ht="15.75">
      <c r="C362" s="318"/>
    </row>
    <row r="363" spans="3:3" ht="15.75">
      <c r="C363" s="318"/>
    </row>
    <row r="364" spans="3:3" ht="15.75">
      <c r="C364" s="318"/>
    </row>
    <row r="365" spans="3:3" ht="15.75">
      <c r="C365" s="318"/>
    </row>
    <row r="366" spans="3:3" ht="15.75">
      <c r="C366" s="318"/>
    </row>
    <row r="367" spans="3:3" ht="15.75">
      <c r="C367" s="318"/>
    </row>
    <row r="368" spans="3:3" ht="15.75">
      <c r="C368" s="318"/>
    </row>
    <row r="369" spans="3:3" ht="15.75">
      <c r="C369" s="318"/>
    </row>
    <row r="370" spans="3:3" ht="15.75">
      <c r="C370" s="318"/>
    </row>
    <row r="371" spans="3:3" ht="15.75">
      <c r="C371" s="318"/>
    </row>
    <row r="372" spans="3:3" ht="15.75">
      <c r="C372" s="318"/>
    </row>
    <row r="373" spans="3:3" ht="15.75">
      <c r="C373" s="318"/>
    </row>
    <row r="374" spans="3:3" ht="15.75">
      <c r="C374" s="318"/>
    </row>
    <row r="375" spans="3:3" ht="15.75">
      <c r="C375" s="318"/>
    </row>
    <row r="376" spans="3:3" ht="15.75">
      <c r="C376" s="318"/>
    </row>
    <row r="377" spans="3:3" ht="15.75">
      <c r="C377" s="318"/>
    </row>
    <row r="378" spans="3:3" ht="15.75">
      <c r="C378" s="318"/>
    </row>
    <row r="379" spans="3:3" ht="15.75">
      <c r="C379" s="318"/>
    </row>
    <row r="380" spans="3:3" ht="15.75">
      <c r="C380" s="318"/>
    </row>
    <row r="381" spans="3:3" ht="15.75">
      <c r="C381" s="318"/>
    </row>
    <row r="382" spans="3:3" ht="15.75">
      <c r="C382" s="318"/>
    </row>
    <row r="383" spans="3:3" ht="15.75">
      <c r="C383" s="318"/>
    </row>
    <row r="384" spans="3:3" ht="15.75">
      <c r="C384" s="318"/>
    </row>
    <row r="385" spans="3:3" ht="15.75">
      <c r="C385" s="318"/>
    </row>
    <row r="386" spans="3:3" ht="15.75">
      <c r="C386" s="318"/>
    </row>
    <row r="387" spans="3:3" ht="15.75">
      <c r="C387" s="318"/>
    </row>
    <row r="388" spans="3:3" ht="15.75">
      <c r="C388" s="318"/>
    </row>
    <row r="389" spans="3:3" ht="15.75">
      <c r="C389" s="318"/>
    </row>
    <row r="390" spans="3:3" ht="15.75">
      <c r="C390" s="318"/>
    </row>
    <row r="391" spans="3:3" ht="15.75">
      <c r="C391" s="318"/>
    </row>
    <row r="392" spans="3:3" ht="15.75">
      <c r="C392" s="318"/>
    </row>
    <row r="393" spans="3:3" ht="15.75">
      <c r="C393" s="318"/>
    </row>
    <row r="394" spans="3:3" ht="15.75">
      <c r="C394" s="318"/>
    </row>
    <row r="395" spans="3:3" ht="15.75">
      <c r="C395" s="318"/>
    </row>
    <row r="396" spans="3:3" ht="15.75">
      <c r="C396" s="318"/>
    </row>
    <row r="397" spans="3:3" ht="15.75">
      <c r="C397" s="318"/>
    </row>
    <row r="398" spans="3:3" ht="15.75">
      <c r="C398" s="318"/>
    </row>
    <row r="399" spans="3:3" ht="15.75">
      <c r="C399" s="318"/>
    </row>
    <row r="400" spans="3:3" ht="15.75">
      <c r="C400" s="318"/>
    </row>
    <row r="401" spans="3:3" ht="15.75">
      <c r="C401" s="318"/>
    </row>
    <row r="402" spans="3:3" ht="15.75">
      <c r="C402" s="318"/>
    </row>
    <row r="403" spans="3:3" ht="15.75">
      <c r="C403" s="318"/>
    </row>
    <row r="404" spans="3:3" ht="15.75">
      <c r="C404" s="318"/>
    </row>
    <row r="405" spans="3:3" ht="15.75">
      <c r="C405" s="318"/>
    </row>
    <row r="406" spans="3:3" ht="15.75">
      <c r="C406" s="318"/>
    </row>
    <row r="407" spans="3:3" ht="15.75">
      <c r="C407" s="318"/>
    </row>
    <row r="408" spans="3:3" ht="15.75">
      <c r="C408" s="318"/>
    </row>
    <row r="409" spans="3:3" ht="15.75">
      <c r="C409" s="318"/>
    </row>
    <row r="410" spans="3:3" ht="15.75">
      <c r="C410" s="318"/>
    </row>
    <row r="411" spans="3:3" ht="15.75">
      <c r="C411" s="318"/>
    </row>
    <row r="412" spans="3:3" ht="15.75">
      <c r="C412" s="318"/>
    </row>
    <row r="413" spans="3:3" ht="15.75">
      <c r="C413" s="318"/>
    </row>
    <row r="414" spans="3:3" ht="15.75">
      <c r="C414" s="318"/>
    </row>
    <row r="415" spans="3:3" ht="15.75">
      <c r="C415" s="318"/>
    </row>
    <row r="416" spans="3:3" ht="15.75">
      <c r="C416" s="318"/>
    </row>
    <row r="417" spans="3:3" ht="15.75">
      <c r="C417" s="318"/>
    </row>
    <row r="418" spans="3:3" ht="15.75">
      <c r="C418" s="318"/>
    </row>
    <row r="419" spans="3:3" ht="15.75">
      <c r="C419" s="318"/>
    </row>
    <row r="420" spans="3:3" ht="15.75">
      <c r="C420" s="318"/>
    </row>
    <row r="421" spans="3:3" ht="15.75">
      <c r="C421" s="318"/>
    </row>
    <row r="422" spans="3:3" ht="15.75">
      <c r="C422" s="318"/>
    </row>
    <row r="423" spans="3:3" ht="15.75">
      <c r="C423" s="318"/>
    </row>
    <row r="424" spans="3:3" ht="15.75">
      <c r="C424" s="318"/>
    </row>
    <row r="425" spans="3:3" ht="15.75">
      <c r="C425" s="318"/>
    </row>
    <row r="426" spans="3:3" ht="15.75">
      <c r="C426" s="318"/>
    </row>
    <row r="427" spans="3:3" ht="15.75">
      <c r="C427" s="318"/>
    </row>
    <row r="428" spans="3:3" ht="15.75">
      <c r="C428" s="318"/>
    </row>
    <row r="429" spans="3:3" ht="15.75">
      <c r="C429" s="318"/>
    </row>
    <row r="430" spans="3:3" ht="15.75">
      <c r="C430" s="318"/>
    </row>
    <row r="431" spans="3:3" ht="15.75">
      <c r="C431" s="318"/>
    </row>
    <row r="432" spans="3:3" ht="15.75">
      <c r="C432" s="318"/>
    </row>
    <row r="433" spans="3:3" ht="15.75">
      <c r="C433" s="318"/>
    </row>
    <row r="434" spans="3:3" ht="15.75">
      <c r="C434" s="318"/>
    </row>
    <row r="435" spans="3:3" ht="15.75">
      <c r="C435" s="318"/>
    </row>
    <row r="436" spans="3:3" ht="15.75">
      <c r="C436" s="318"/>
    </row>
    <row r="437" spans="3:3" ht="15.75">
      <c r="C437" s="318"/>
    </row>
    <row r="438" spans="3:3" ht="15.75">
      <c r="C438" s="318"/>
    </row>
    <row r="439" spans="3:3" ht="15.75">
      <c r="C439" s="318"/>
    </row>
    <row r="440" spans="3:3" ht="15.75">
      <c r="C440" s="318"/>
    </row>
    <row r="441" spans="3:3" ht="15.75">
      <c r="C441" s="318"/>
    </row>
    <row r="442" spans="3:3" ht="15.75">
      <c r="C442" s="318"/>
    </row>
    <row r="443" spans="3:3" ht="15.75">
      <c r="C443" s="318"/>
    </row>
    <row r="444" spans="3:3" ht="15.75">
      <c r="C444" s="318"/>
    </row>
    <row r="445" spans="3:3" ht="15.75">
      <c r="C445" s="318"/>
    </row>
    <row r="446" spans="3:3" ht="15.75">
      <c r="C446" s="318"/>
    </row>
    <row r="447" spans="3:3" ht="15.75">
      <c r="C447" s="318"/>
    </row>
    <row r="448" spans="3:3" ht="15.75">
      <c r="C448" s="318"/>
    </row>
    <row r="449" spans="3:3" ht="15.75">
      <c r="C449" s="318"/>
    </row>
    <row r="450" spans="3:3" ht="15.75">
      <c r="C450" s="318"/>
    </row>
    <row r="451" spans="3:3" ht="15.75">
      <c r="C451" s="318"/>
    </row>
    <row r="452" spans="3:3" ht="15.75">
      <c r="C452" s="318"/>
    </row>
    <row r="453" spans="3:3" ht="15.75">
      <c r="C453" s="318"/>
    </row>
    <row r="454" spans="3:3" ht="15.75">
      <c r="C454" s="318"/>
    </row>
    <row r="455" spans="3:3" ht="15.75">
      <c r="C455" s="318"/>
    </row>
    <row r="456" spans="3:3" ht="15.75">
      <c r="C456" s="318"/>
    </row>
    <row r="457" spans="3:3" ht="15.75">
      <c r="C457" s="318"/>
    </row>
    <row r="458" spans="3:3" ht="15.75">
      <c r="C458" s="318"/>
    </row>
    <row r="459" spans="3:3" ht="15.75">
      <c r="C459" s="318"/>
    </row>
    <row r="460" spans="3:3" ht="15.75">
      <c r="C460" s="318"/>
    </row>
    <row r="461" spans="3:3" ht="15.75">
      <c r="C461" s="318"/>
    </row>
    <row r="462" spans="3:3" ht="15.75">
      <c r="C462" s="318"/>
    </row>
    <row r="463" spans="3:3" ht="15.75">
      <c r="C463" s="318"/>
    </row>
    <row r="464" spans="3:3" ht="15.75">
      <c r="C464" s="318"/>
    </row>
    <row r="465" spans="3:3" ht="15.75">
      <c r="C465" s="318"/>
    </row>
    <row r="466" spans="3:3" ht="15.75">
      <c r="C466" s="318"/>
    </row>
    <row r="467" spans="3:3" ht="15.75">
      <c r="C467" s="318"/>
    </row>
    <row r="468" spans="3:3" ht="15.75">
      <c r="C468" s="318"/>
    </row>
    <row r="469" spans="3:3" ht="15.75">
      <c r="C469" s="318"/>
    </row>
    <row r="470" spans="3:3" ht="15.75">
      <c r="C470" s="318"/>
    </row>
    <row r="471" spans="3:3" ht="15.75">
      <c r="C471" s="318"/>
    </row>
    <row r="472" spans="3:3" ht="15.75">
      <c r="C472" s="318"/>
    </row>
    <row r="473" spans="3:3" ht="15.75">
      <c r="C473" s="318"/>
    </row>
    <row r="474" spans="3:3" ht="15.75">
      <c r="C474" s="318"/>
    </row>
    <row r="475" spans="3:3" ht="15.75">
      <c r="C475" s="318"/>
    </row>
    <row r="476" spans="3:3" ht="15.75">
      <c r="C476" s="318"/>
    </row>
    <row r="477" spans="3:3" ht="15.75">
      <c r="C477" s="318"/>
    </row>
    <row r="478" spans="3:3" ht="15.75">
      <c r="C478" s="318"/>
    </row>
    <row r="479" spans="3:3" ht="15.75">
      <c r="C479" s="318"/>
    </row>
    <row r="480" spans="3:3" ht="15.75">
      <c r="C480" s="318"/>
    </row>
    <row r="481" spans="3:3" ht="15.75">
      <c r="C481" s="318"/>
    </row>
    <row r="482" spans="3:3" ht="15.75">
      <c r="C482" s="318"/>
    </row>
    <row r="483" spans="3:3" ht="15.75">
      <c r="C483" s="318"/>
    </row>
    <row r="484" spans="3:3" ht="15.75">
      <c r="C484" s="318"/>
    </row>
    <row r="485" spans="3:3" ht="15.75">
      <c r="C485" s="318"/>
    </row>
    <row r="486" spans="3:3" ht="15.75">
      <c r="C486" s="318"/>
    </row>
    <row r="487" spans="3:3" ht="15.75">
      <c r="C487" s="318"/>
    </row>
    <row r="488" spans="3:3" ht="15.75">
      <c r="C488" s="318"/>
    </row>
    <row r="489" spans="3:3" ht="15.75">
      <c r="C489" s="318"/>
    </row>
    <row r="490" spans="3:3" ht="15.75">
      <c r="C490" s="318"/>
    </row>
    <row r="491" spans="3:3" ht="15.75">
      <c r="C491" s="318"/>
    </row>
    <row r="492" spans="3:3" ht="15.75">
      <c r="C492" s="318"/>
    </row>
    <row r="493" spans="3:3" ht="15.75">
      <c r="C493" s="318"/>
    </row>
    <row r="494" spans="3:3" ht="15.75">
      <c r="C494" s="318"/>
    </row>
    <row r="495" spans="3:3" ht="15.75">
      <c r="C495" s="318"/>
    </row>
    <row r="496" spans="3:3" ht="15.75">
      <c r="C496" s="318"/>
    </row>
    <row r="497" spans="3:3" ht="15.75">
      <c r="C497" s="318"/>
    </row>
    <row r="498" spans="3:3" ht="15.75">
      <c r="C498" s="318"/>
    </row>
    <row r="499" spans="3:3" ht="15.75">
      <c r="C499" s="318"/>
    </row>
    <row r="500" spans="3:3" ht="15.75">
      <c r="C500" s="318"/>
    </row>
    <row r="501" spans="3:3" ht="15.75">
      <c r="C501" s="318"/>
    </row>
    <row r="502" spans="3:3" ht="15.75">
      <c r="C502" s="318"/>
    </row>
    <row r="503" spans="3:3" ht="15.75">
      <c r="C503" s="318"/>
    </row>
    <row r="504" spans="3:3" ht="15.75">
      <c r="C504" s="318"/>
    </row>
    <row r="505" spans="3:3" ht="15.75">
      <c r="C505" s="318"/>
    </row>
    <row r="506" spans="3:3" ht="15.75">
      <c r="C506" s="318"/>
    </row>
    <row r="507" spans="3:3" ht="15.75">
      <c r="C507" s="318"/>
    </row>
    <row r="508" spans="3:3" ht="15.75">
      <c r="C508" s="318"/>
    </row>
    <row r="509" spans="3:3" ht="15.75">
      <c r="C509" s="318"/>
    </row>
    <row r="510" spans="3:3" ht="15.75">
      <c r="C510" s="318"/>
    </row>
    <row r="511" spans="3:3" ht="15.75">
      <c r="C511" s="318"/>
    </row>
    <row r="512" spans="3:3" ht="15.75">
      <c r="C512" s="318"/>
    </row>
    <row r="513" spans="3:3" ht="15.75">
      <c r="C513" s="318"/>
    </row>
    <row r="514" spans="3:3" ht="15.75">
      <c r="C514" s="318"/>
    </row>
    <row r="515" spans="3:3" ht="15.75">
      <c r="C515" s="318"/>
    </row>
    <row r="516" spans="3:3" ht="15.75">
      <c r="C516" s="318"/>
    </row>
    <row r="517" spans="3:3" ht="15.75">
      <c r="C517" s="318"/>
    </row>
    <row r="518" spans="3:3" ht="15.75">
      <c r="C518" s="318"/>
    </row>
    <row r="519" spans="3:3" ht="15.75">
      <c r="C519" s="318"/>
    </row>
    <row r="520" spans="3:3" ht="15.75">
      <c r="C520" s="318"/>
    </row>
    <row r="521" spans="3:3" ht="15.75">
      <c r="C521" s="318"/>
    </row>
    <row r="522" spans="3:3" ht="15.75">
      <c r="C522" s="318"/>
    </row>
    <row r="523" spans="3:3" ht="15.75">
      <c r="C523" s="318"/>
    </row>
    <row r="524" spans="3:3" ht="15.75">
      <c r="C524" s="318"/>
    </row>
    <row r="525" spans="3:3" ht="15.75">
      <c r="C525" s="318"/>
    </row>
    <row r="526" spans="3:3" ht="15.75">
      <c r="C526" s="318"/>
    </row>
    <row r="527" spans="3:3" ht="15.75">
      <c r="C527" s="318"/>
    </row>
    <row r="528" spans="3:3" ht="15.75">
      <c r="C528" s="318"/>
    </row>
    <row r="529" spans="3:3" ht="15.75">
      <c r="C529" s="318"/>
    </row>
    <row r="530" spans="3:3" ht="15.75">
      <c r="C530" s="318"/>
    </row>
    <row r="531" spans="3:3" ht="15.75">
      <c r="C531" s="318"/>
    </row>
    <row r="532" spans="3:3" ht="15.75">
      <c r="C532" s="318"/>
    </row>
    <row r="533" spans="3:3" ht="15.75">
      <c r="C533" s="318"/>
    </row>
    <row r="534" spans="3:3" ht="15.75">
      <c r="C534" s="318"/>
    </row>
    <row r="535" spans="3:3" ht="15.75">
      <c r="C535" s="318"/>
    </row>
    <row r="536" spans="3:3" ht="15.75">
      <c r="C536" s="318"/>
    </row>
    <row r="537" spans="3:3" ht="15.75">
      <c r="C537" s="318"/>
    </row>
    <row r="538" spans="3:3" ht="15.75">
      <c r="C538" s="318"/>
    </row>
    <row r="539" spans="3:3" ht="15.75">
      <c r="C539" s="318"/>
    </row>
    <row r="540" spans="3:3" ht="15.75">
      <c r="C540" s="318"/>
    </row>
    <row r="541" spans="3:3" ht="15.75">
      <c r="C541" s="318"/>
    </row>
    <row r="542" spans="3:3" ht="15.75">
      <c r="C542" s="318"/>
    </row>
    <row r="543" spans="3:3" ht="15.75">
      <c r="C543" s="318"/>
    </row>
    <row r="544" spans="3:3" ht="15.75">
      <c r="C544" s="318"/>
    </row>
    <row r="545" spans="3:3" ht="15.75">
      <c r="C545" s="318"/>
    </row>
    <row r="546" spans="3:3" ht="15.75">
      <c r="C546" s="318"/>
    </row>
    <row r="547" spans="3:3" ht="15.75">
      <c r="C547" s="318"/>
    </row>
    <row r="548" spans="3:3" ht="15.75">
      <c r="C548" s="318"/>
    </row>
    <row r="549" spans="3:3" ht="15.75">
      <c r="C549" s="318"/>
    </row>
    <row r="550" spans="3:3" ht="15.75">
      <c r="C550" s="318"/>
    </row>
    <row r="551" spans="3:3" ht="15.75">
      <c r="C551" s="318"/>
    </row>
    <row r="552" spans="3:3" ht="15.75">
      <c r="C552" s="318"/>
    </row>
    <row r="553" spans="3:3" ht="15.75">
      <c r="C553" s="318"/>
    </row>
    <row r="554" spans="3:3" ht="15.75">
      <c r="C554" s="318"/>
    </row>
    <row r="555" spans="3:3" ht="15.75">
      <c r="C555" s="318"/>
    </row>
    <row r="556" spans="3:3" ht="15.75">
      <c r="C556" s="318"/>
    </row>
    <row r="557" spans="3:3" ht="15.75">
      <c r="C557" s="318"/>
    </row>
    <row r="558" spans="3:3" ht="15.75">
      <c r="C558" s="318"/>
    </row>
    <row r="559" spans="3:3" ht="15.75">
      <c r="C559" s="318"/>
    </row>
    <row r="560" spans="3:3" ht="15.75">
      <c r="C560" s="318"/>
    </row>
    <row r="561" spans="3:3" ht="15.75">
      <c r="C561" s="318"/>
    </row>
    <row r="562" spans="3:3" ht="15.75">
      <c r="C562" s="318"/>
    </row>
    <row r="563" spans="3:3" ht="15.75">
      <c r="C563" s="318"/>
    </row>
    <row r="564" spans="3:3" ht="15.75">
      <c r="C564" s="318"/>
    </row>
    <row r="565" spans="3:3" ht="15.75">
      <c r="C565" s="318"/>
    </row>
    <row r="566" spans="3:3" ht="15.75">
      <c r="C566" s="318"/>
    </row>
    <row r="567" spans="3:3" ht="15.75">
      <c r="C567" s="318"/>
    </row>
    <row r="568" spans="3:3" ht="15.75">
      <c r="C568" s="318"/>
    </row>
    <row r="569" spans="3:3" ht="15.75">
      <c r="C569" s="318"/>
    </row>
    <row r="570" spans="3:3" ht="15.75">
      <c r="C570" s="318"/>
    </row>
    <row r="571" spans="3:3" ht="15.75">
      <c r="C571" s="318"/>
    </row>
    <row r="572" spans="3:3" ht="15.75">
      <c r="C572" s="318"/>
    </row>
    <row r="573" spans="3:3" ht="15.75">
      <c r="C573" s="318"/>
    </row>
    <row r="574" spans="3:3" ht="15.75">
      <c r="C574" s="318"/>
    </row>
    <row r="575" spans="3:3" ht="15.75">
      <c r="C575" s="318"/>
    </row>
    <row r="576" spans="3:3" ht="15.75">
      <c r="C576" s="318"/>
    </row>
    <row r="577" spans="3:3" ht="15.75">
      <c r="C577" s="318"/>
    </row>
    <row r="578" spans="3:3" ht="15.75">
      <c r="C578" s="318"/>
    </row>
    <row r="579" spans="3:3" ht="15.75">
      <c r="C579" s="318"/>
    </row>
    <row r="580" spans="3:3" ht="15.75">
      <c r="C580" s="318"/>
    </row>
    <row r="581" spans="3:3" ht="15.75">
      <c r="C581" s="318"/>
    </row>
    <row r="582" spans="3:3" ht="15.75">
      <c r="C582" s="318"/>
    </row>
    <row r="583" spans="3:3" ht="15.75">
      <c r="C583" s="318"/>
    </row>
    <row r="584" spans="3:3" ht="15.75">
      <c r="C584" s="318"/>
    </row>
    <row r="585" spans="3:3" ht="15.75">
      <c r="C585" s="318"/>
    </row>
    <row r="586" spans="3:3" ht="15.75">
      <c r="C586" s="318"/>
    </row>
    <row r="587" spans="3:3" ht="15.75">
      <c r="C587" s="318"/>
    </row>
    <row r="588" spans="3:3" ht="15.75">
      <c r="C588" s="318"/>
    </row>
    <row r="589" spans="3:3" ht="15.75">
      <c r="C589" s="318"/>
    </row>
    <row r="590" spans="3:3" ht="15.75">
      <c r="C590" s="318"/>
    </row>
    <row r="591" spans="3:3" ht="15.75">
      <c r="C591" s="318"/>
    </row>
    <row r="592" spans="3:3" ht="15.75">
      <c r="C592" s="318"/>
    </row>
    <row r="593" spans="3:3" ht="15.75">
      <c r="C593" s="318"/>
    </row>
    <row r="594" spans="3:3" ht="15.75">
      <c r="C594" s="318"/>
    </row>
    <row r="595" spans="3:3" ht="15.75">
      <c r="C595" s="318"/>
    </row>
    <row r="596" spans="3:3" ht="15.75">
      <c r="C596" s="318"/>
    </row>
    <row r="597" spans="3:3" ht="15.75">
      <c r="C597" s="318"/>
    </row>
    <row r="598" spans="3:3" ht="15.75">
      <c r="C598" s="318"/>
    </row>
    <row r="599" spans="3:3" ht="15.75">
      <c r="C599" s="318"/>
    </row>
    <row r="600" spans="3:3" ht="15.75">
      <c r="C600" s="318"/>
    </row>
    <row r="601" spans="3:3" ht="15.75">
      <c r="C601" s="318"/>
    </row>
    <row r="602" spans="3:3" ht="15.75">
      <c r="C602" s="318"/>
    </row>
    <row r="603" spans="3:3" ht="15.75">
      <c r="C603" s="318"/>
    </row>
    <row r="604" spans="3:3" ht="15.75">
      <c r="C604" s="318"/>
    </row>
    <row r="605" spans="3:3" ht="15.75">
      <c r="C605" s="318"/>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607"/>
  <sheetViews>
    <sheetView zoomScale="50" workbookViewId="0">
      <selection activeCell="L23" sqref="L23"/>
    </sheetView>
  </sheetViews>
  <sheetFormatPr baseColWidth="10" defaultColWidth="9.140625" defaultRowHeight="12.75"/>
  <cols>
    <col min="1" max="1" width="146.7109375" style="188" bestFit="1" customWidth="1"/>
    <col min="2" max="3" width="13.85546875" style="1523" bestFit="1" customWidth="1"/>
    <col min="4" max="4" width="79.85546875" style="1523" bestFit="1" customWidth="1"/>
    <col min="5" max="5" width="3.5703125" style="1072" customWidth="1"/>
    <col min="6" max="6" width="9.140625" style="1523"/>
    <col min="7" max="7" width="3.7109375" style="1523" customWidth="1"/>
    <col min="8" max="8" width="9.140625" style="1523" hidden="1" customWidth="1"/>
    <col min="9" max="254" width="9.140625" style="1523"/>
    <col min="255" max="256" width="0" style="1523" hidden="1" customWidth="1"/>
    <col min="257" max="257" width="149.28515625" style="1523" customWidth="1"/>
    <col min="258" max="258" width="36.85546875" style="1523" customWidth="1"/>
    <col min="259" max="259" width="39.140625" style="1523" customWidth="1"/>
    <col min="260" max="260" width="40.7109375" style="1523" customWidth="1"/>
    <col min="261" max="261" width="3.5703125" style="1523" customWidth="1"/>
    <col min="262" max="510" width="9.140625" style="1523"/>
    <col min="511" max="512" width="0" style="1523" hidden="1" customWidth="1"/>
    <col min="513" max="513" width="149.28515625" style="1523" customWidth="1"/>
    <col min="514" max="514" width="36.85546875" style="1523" customWidth="1"/>
    <col min="515" max="515" width="39.140625" style="1523" customWidth="1"/>
    <col min="516" max="516" width="40.7109375" style="1523" customWidth="1"/>
    <col min="517" max="517" width="3.5703125" style="1523" customWidth="1"/>
    <col min="518" max="766" width="9.140625" style="1523"/>
    <col min="767" max="768" width="0" style="1523" hidden="1" customWidth="1"/>
    <col min="769" max="769" width="149.28515625" style="1523" customWidth="1"/>
    <col min="770" max="770" width="36.85546875" style="1523" customWidth="1"/>
    <col min="771" max="771" width="39.140625" style="1523" customWidth="1"/>
    <col min="772" max="772" width="40.7109375" style="1523" customWidth="1"/>
    <col min="773" max="773" width="3.5703125" style="1523" customWidth="1"/>
    <col min="774" max="1022" width="9.140625" style="1523"/>
    <col min="1023" max="1024" width="0" style="1523" hidden="1" customWidth="1"/>
    <col min="1025" max="1025" width="149.28515625" style="1523" customWidth="1"/>
    <col min="1026" max="1026" width="36.85546875" style="1523" customWidth="1"/>
    <col min="1027" max="1027" width="39.140625" style="1523" customWidth="1"/>
    <col min="1028" max="1028" width="40.7109375" style="1523" customWidth="1"/>
    <col min="1029" max="1029" width="3.5703125" style="1523" customWidth="1"/>
    <col min="1030" max="1278" width="9.140625" style="1523"/>
    <col min="1279" max="1280" width="0" style="1523" hidden="1" customWidth="1"/>
    <col min="1281" max="1281" width="149.28515625" style="1523" customWidth="1"/>
    <col min="1282" max="1282" width="36.85546875" style="1523" customWidth="1"/>
    <col min="1283" max="1283" width="39.140625" style="1523" customWidth="1"/>
    <col min="1284" max="1284" width="40.7109375" style="1523" customWidth="1"/>
    <col min="1285" max="1285" width="3.5703125" style="1523" customWidth="1"/>
    <col min="1286" max="1534" width="9.140625" style="1523"/>
    <col min="1535" max="1536" width="0" style="1523" hidden="1" customWidth="1"/>
    <col min="1537" max="1537" width="149.28515625" style="1523" customWidth="1"/>
    <col min="1538" max="1538" width="36.85546875" style="1523" customWidth="1"/>
    <col min="1539" max="1539" width="39.140625" style="1523" customWidth="1"/>
    <col min="1540" max="1540" width="40.7109375" style="1523" customWidth="1"/>
    <col min="1541" max="1541" width="3.5703125" style="1523" customWidth="1"/>
    <col min="1542" max="1790" width="9.140625" style="1523"/>
    <col min="1791" max="1792" width="0" style="1523" hidden="1" customWidth="1"/>
    <col min="1793" max="1793" width="149.28515625" style="1523" customWidth="1"/>
    <col min="1794" max="1794" width="36.85546875" style="1523" customWidth="1"/>
    <col min="1795" max="1795" width="39.140625" style="1523" customWidth="1"/>
    <col min="1796" max="1796" width="40.7109375" style="1523" customWidth="1"/>
    <col min="1797" max="1797" width="3.5703125" style="1523" customWidth="1"/>
    <col min="1798" max="2046" width="9.140625" style="1523"/>
    <col min="2047" max="2048" width="0" style="1523" hidden="1" customWidth="1"/>
    <col min="2049" max="2049" width="149.28515625" style="1523" customWidth="1"/>
    <col min="2050" max="2050" width="36.85546875" style="1523" customWidth="1"/>
    <col min="2051" max="2051" width="39.140625" style="1523" customWidth="1"/>
    <col min="2052" max="2052" width="40.7109375" style="1523" customWidth="1"/>
    <col min="2053" max="2053" width="3.5703125" style="1523" customWidth="1"/>
    <col min="2054" max="2302" width="9.140625" style="1523"/>
    <col min="2303" max="2304" width="0" style="1523" hidden="1" customWidth="1"/>
    <col min="2305" max="2305" width="149.28515625" style="1523" customWidth="1"/>
    <col min="2306" max="2306" width="36.85546875" style="1523" customWidth="1"/>
    <col min="2307" max="2307" width="39.140625" style="1523" customWidth="1"/>
    <col min="2308" max="2308" width="40.7109375" style="1523" customWidth="1"/>
    <col min="2309" max="2309" width="3.5703125" style="1523" customWidth="1"/>
    <col min="2310" max="2558" width="9.140625" style="1523"/>
    <col min="2559" max="2560" width="0" style="1523" hidden="1" customWidth="1"/>
    <col min="2561" max="2561" width="149.28515625" style="1523" customWidth="1"/>
    <col min="2562" max="2562" width="36.85546875" style="1523" customWidth="1"/>
    <col min="2563" max="2563" width="39.140625" style="1523" customWidth="1"/>
    <col min="2564" max="2564" width="40.7109375" style="1523" customWidth="1"/>
    <col min="2565" max="2565" width="3.5703125" style="1523" customWidth="1"/>
    <col min="2566" max="2814" width="9.140625" style="1523"/>
    <col min="2815" max="2816" width="0" style="1523" hidden="1" customWidth="1"/>
    <col min="2817" max="2817" width="149.28515625" style="1523" customWidth="1"/>
    <col min="2818" max="2818" width="36.85546875" style="1523" customWidth="1"/>
    <col min="2819" max="2819" width="39.140625" style="1523" customWidth="1"/>
    <col min="2820" max="2820" width="40.7109375" style="1523" customWidth="1"/>
    <col min="2821" max="2821" width="3.5703125" style="1523" customWidth="1"/>
    <col min="2822" max="3070" width="9.140625" style="1523"/>
    <col min="3071" max="3072" width="0" style="1523" hidden="1" customWidth="1"/>
    <col min="3073" max="3073" width="149.28515625" style="1523" customWidth="1"/>
    <col min="3074" max="3074" width="36.85546875" style="1523" customWidth="1"/>
    <col min="3075" max="3075" width="39.140625" style="1523" customWidth="1"/>
    <col min="3076" max="3076" width="40.7109375" style="1523" customWidth="1"/>
    <col min="3077" max="3077" width="3.5703125" style="1523" customWidth="1"/>
    <col min="3078" max="3326" width="9.140625" style="1523"/>
    <col min="3327" max="3328" width="0" style="1523" hidden="1" customWidth="1"/>
    <col min="3329" max="3329" width="149.28515625" style="1523" customWidth="1"/>
    <col min="3330" max="3330" width="36.85546875" style="1523" customWidth="1"/>
    <col min="3331" max="3331" width="39.140625" style="1523" customWidth="1"/>
    <col min="3332" max="3332" width="40.7109375" style="1523" customWidth="1"/>
    <col min="3333" max="3333" width="3.5703125" style="1523" customWidth="1"/>
    <col min="3334" max="3582" width="9.140625" style="1523"/>
    <col min="3583" max="3584" width="0" style="1523" hidden="1" customWidth="1"/>
    <col min="3585" max="3585" width="149.28515625" style="1523" customWidth="1"/>
    <col min="3586" max="3586" width="36.85546875" style="1523" customWidth="1"/>
    <col min="3587" max="3587" width="39.140625" style="1523" customWidth="1"/>
    <col min="3588" max="3588" width="40.7109375" style="1523" customWidth="1"/>
    <col min="3589" max="3589" width="3.5703125" style="1523" customWidth="1"/>
    <col min="3590" max="3838" width="9.140625" style="1523"/>
    <col min="3839" max="3840" width="0" style="1523" hidden="1" customWidth="1"/>
    <col min="3841" max="3841" width="149.28515625" style="1523" customWidth="1"/>
    <col min="3842" max="3842" width="36.85546875" style="1523" customWidth="1"/>
    <col min="3843" max="3843" width="39.140625" style="1523" customWidth="1"/>
    <col min="3844" max="3844" width="40.7109375" style="1523" customWidth="1"/>
    <col min="3845" max="3845" width="3.5703125" style="1523" customWidth="1"/>
    <col min="3846" max="4094" width="9.140625" style="1523"/>
    <col min="4095" max="4096" width="0" style="1523" hidden="1" customWidth="1"/>
    <col min="4097" max="4097" width="149.28515625" style="1523" customWidth="1"/>
    <col min="4098" max="4098" width="36.85546875" style="1523" customWidth="1"/>
    <col min="4099" max="4099" width="39.140625" style="1523" customWidth="1"/>
    <col min="4100" max="4100" width="40.7109375" style="1523" customWidth="1"/>
    <col min="4101" max="4101" width="3.5703125" style="1523" customWidth="1"/>
    <col min="4102" max="4350" width="9.140625" style="1523"/>
    <col min="4351" max="4352" width="0" style="1523" hidden="1" customWidth="1"/>
    <col min="4353" max="4353" width="149.28515625" style="1523" customWidth="1"/>
    <col min="4354" max="4354" width="36.85546875" style="1523" customWidth="1"/>
    <col min="4355" max="4355" width="39.140625" style="1523" customWidth="1"/>
    <col min="4356" max="4356" width="40.7109375" style="1523" customWidth="1"/>
    <col min="4357" max="4357" width="3.5703125" style="1523" customWidth="1"/>
    <col min="4358" max="4606" width="9.140625" style="1523"/>
    <col min="4607" max="4608" width="0" style="1523" hidden="1" customWidth="1"/>
    <col min="4609" max="4609" width="149.28515625" style="1523" customWidth="1"/>
    <col min="4610" max="4610" width="36.85546875" style="1523" customWidth="1"/>
    <col min="4611" max="4611" width="39.140625" style="1523" customWidth="1"/>
    <col min="4612" max="4612" width="40.7109375" style="1523" customWidth="1"/>
    <col min="4613" max="4613" width="3.5703125" style="1523" customWidth="1"/>
    <col min="4614" max="4862" width="9.140625" style="1523"/>
    <col min="4863" max="4864" width="0" style="1523" hidden="1" customWidth="1"/>
    <col min="4865" max="4865" width="149.28515625" style="1523" customWidth="1"/>
    <col min="4866" max="4866" width="36.85546875" style="1523" customWidth="1"/>
    <col min="4867" max="4867" width="39.140625" style="1523" customWidth="1"/>
    <col min="4868" max="4868" width="40.7109375" style="1523" customWidth="1"/>
    <col min="4869" max="4869" width="3.5703125" style="1523" customWidth="1"/>
    <col min="4870" max="5118" width="9.140625" style="1523"/>
    <col min="5119" max="5120" width="0" style="1523" hidden="1" customWidth="1"/>
    <col min="5121" max="5121" width="149.28515625" style="1523" customWidth="1"/>
    <col min="5122" max="5122" width="36.85546875" style="1523" customWidth="1"/>
    <col min="5123" max="5123" width="39.140625" style="1523" customWidth="1"/>
    <col min="5124" max="5124" width="40.7109375" style="1523" customWidth="1"/>
    <col min="5125" max="5125" width="3.5703125" style="1523" customWidth="1"/>
    <col min="5126" max="5374" width="9.140625" style="1523"/>
    <col min="5375" max="5376" width="0" style="1523" hidden="1" customWidth="1"/>
    <col min="5377" max="5377" width="149.28515625" style="1523" customWidth="1"/>
    <col min="5378" max="5378" width="36.85546875" style="1523" customWidth="1"/>
    <col min="5379" max="5379" width="39.140625" style="1523" customWidth="1"/>
    <col min="5380" max="5380" width="40.7109375" style="1523" customWidth="1"/>
    <col min="5381" max="5381" width="3.5703125" style="1523" customWidth="1"/>
    <col min="5382" max="5630" width="9.140625" style="1523"/>
    <col min="5631" max="5632" width="0" style="1523" hidden="1" customWidth="1"/>
    <col min="5633" max="5633" width="149.28515625" style="1523" customWidth="1"/>
    <col min="5634" max="5634" width="36.85546875" style="1523" customWidth="1"/>
    <col min="5635" max="5635" width="39.140625" style="1523" customWidth="1"/>
    <col min="5636" max="5636" width="40.7109375" style="1523" customWidth="1"/>
    <col min="5637" max="5637" width="3.5703125" style="1523" customWidth="1"/>
    <col min="5638" max="5886" width="9.140625" style="1523"/>
    <col min="5887" max="5888" width="0" style="1523" hidden="1" customWidth="1"/>
    <col min="5889" max="5889" width="149.28515625" style="1523" customWidth="1"/>
    <col min="5890" max="5890" width="36.85546875" style="1523" customWidth="1"/>
    <col min="5891" max="5891" width="39.140625" style="1523" customWidth="1"/>
    <col min="5892" max="5892" width="40.7109375" style="1523" customWidth="1"/>
    <col min="5893" max="5893" width="3.5703125" style="1523" customWidth="1"/>
    <col min="5894" max="6142" width="9.140625" style="1523"/>
    <col min="6143" max="6144" width="0" style="1523" hidden="1" customWidth="1"/>
    <col min="6145" max="6145" width="149.28515625" style="1523" customWidth="1"/>
    <col min="6146" max="6146" width="36.85546875" style="1523" customWidth="1"/>
    <col min="6147" max="6147" width="39.140625" style="1523" customWidth="1"/>
    <col min="6148" max="6148" width="40.7109375" style="1523" customWidth="1"/>
    <col min="6149" max="6149" width="3.5703125" style="1523" customWidth="1"/>
    <col min="6150" max="6398" width="9.140625" style="1523"/>
    <col min="6399" max="6400" width="0" style="1523" hidden="1" customWidth="1"/>
    <col min="6401" max="6401" width="149.28515625" style="1523" customWidth="1"/>
    <col min="6402" max="6402" width="36.85546875" style="1523" customWidth="1"/>
    <col min="6403" max="6403" width="39.140625" style="1523" customWidth="1"/>
    <col min="6404" max="6404" width="40.7109375" style="1523" customWidth="1"/>
    <col min="6405" max="6405" width="3.5703125" style="1523" customWidth="1"/>
    <col min="6406" max="6654" width="9.140625" style="1523"/>
    <col min="6655" max="6656" width="0" style="1523" hidden="1" customWidth="1"/>
    <col min="6657" max="6657" width="149.28515625" style="1523" customWidth="1"/>
    <col min="6658" max="6658" width="36.85546875" style="1523" customWidth="1"/>
    <col min="6659" max="6659" width="39.140625" style="1523" customWidth="1"/>
    <col min="6660" max="6660" width="40.7109375" style="1523" customWidth="1"/>
    <col min="6661" max="6661" width="3.5703125" style="1523" customWidth="1"/>
    <col min="6662" max="6910" width="9.140625" style="1523"/>
    <col min="6911" max="6912" width="0" style="1523" hidden="1" customWidth="1"/>
    <col min="6913" max="6913" width="149.28515625" style="1523" customWidth="1"/>
    <col min="6914" max="6914" width="36.85546875" style="1523" customWidth="1"/>
    <col min="6915" max="6915" width="39.140625" style="1523" customWidth="1"/>
    <col min="6916" max="6916" width="40.7109375" style="1523" customWidth="1"/>
    <col min="6917" max="6917" width="3.5703125" style="1523" customWidth="1"/>
    <col min="6918" max="7166" width="9.140625" style="1523"/>
    <col min="7167" max="7168" width="0" style="1523" hidden="1" customWidth="1"/>
    <col min="7169" max="7169" width="149.28515625" style="1523" customWidth="1"/>
    <col min="7170" max="7170" width="36.85546875" style="1523" customWidth="1"/>
    <col min="7171" max="7171" width="39.140625" style="1523" customWidth="1"/>
    <col min="7172" max="7172" width="40.7109375" style="1523" customWidth="1"/>
    <col min="7173" max="7173" width="3.5703125" style="1523" customWidth="1"/>
    <col min="7174" max="7422" width="9.140625" style="1523"/>
    <col min="7423" max="7424" width="0" style="1523" hidden="1" customWidth="1"/>
    <col min="7425" max="7425" width="149.28515625" style="1523" customWidth="1"/>
    <col min="7426" max="7426" width="36.85546875" style="1523" customWidth="1"/>
    <col min="7427" max="7427" width="39.140625" style="1523" customWidth="1"/>
    <col min="7428" max="7428" width="40.7109375" style="1523" customWidth="1"/>
    <col min="7429" max="7429" width="3.5703125" style="1523" customWidth="1"/>
    <col min="7430" max="7678" width="9.140625" style="1523"/>
    <col min="7679" max="7680" width="0" style="1523" hidden="1" customWidth="1"/>
    <col min="7681" max="7681" width="149.28515625" style="1523" customWidth="1"/>
    <col min="7682" max="7682" width="36.85546875" style="1523" customWidth="1"/>
    <col min="7683" max="7683" width="39.140625" style="1523" customWidth="1"/>
    <col min="7684" max="7684" width="40.7109375" style="1523" customWidth="1"/>
    <col min="7685" max="7685" width="3.5703125" style="1523" customWidth="1"/>
    <col min="7686" max="7934" width="9.140625" style="1523"/>
    <col min="7935" max="7936" width="0" style="1523" hidden="1" customWidth="1"/>
    <col min="7937" max="7937" width="149.28515625" style="1523" customWidth="1"/>
    <col min="7938" max="7938" width="36.85546875" style="1523" customWidth="1"/>
    <col min="7939" max="7939" width="39.140625" style="1523" customWidth="1"/>
    <col min="7940" max="7940" width="40.7109375" style="1523" customWidth="1"/>
    <col min="7941" max="7941" width="3.5703125" style="1523" customWidth="1"/>
    <col min="7942" max="8190" width="9.140625" style="1523"/>
    <col min="8191" max="8192" width="0" style="1523" hidden="1" customWidth="1"/>
    <col min="8193" max="8193" width="149.28515625" style="1523" customWidth="1"/>
    <col min="8194" max="8194" width="36.85546875" style="1523" customWidth="1"/>
    <col min="8195" max="8195" width="39.140625" style="1523" customWidth="1"/>
    <col min="8196" max="8196" width="40.7109375" style="1523" customWidth="1"/>
    <col min="8197" max="8197" width="3.5703125" style="1523" customWidth="1"/>
    <col min="8198" max="8446" width="9.140625" style="1523"/>
    <col min="8447" max="8448" width="0" style="1523" hidden="1" customWidth="1"/>
    <col min="8449" max="8449" width="149.28515625" style="1523" customWidth="1"/>
    <col min="8450" max="8450" width="36.85546875" style="1523" customWidth="1"/>
    <col min="8451" max="8451" width="39.140625" style="1523" customWidth="1"/>
    <col min="8452" max="8452" width="40.7109375" style="1523" customWidth="1"/>
    <col min="8453" max="8453" width="3.5703125" style="1523" customWidth="1"/>
    <col min="8454" max="8702" width="9.140625" style="1523"/>
    <col min="8703" max="8704" width="0" style="1523" hidden="1" customWidth="1"/>
    <col min="8705" max="8705" width="149.28515625" style="1523" customWidth="1"/>
    <col min="8706" max="8706" width="36.85546875" style="1523" customWidth="1"/>
    <col min="8707" max="8707" width="39.140625" style="1523" customWidth="1"/>
    <col min="8708" max="8708" width="40.7109375" style="1523" customWidth="1"/>
    <col min="8709" max="8709" width="3.5703125" style="1523" customWidth="1"/>
    <col min="8710" max="8958" width="9.140625" style="1523"/>
    <col min="8959" max="8960" width="0" style="1523" hidden="1" customWidth="1"/>
    <col min="8961" max="8961" width="149.28515625" style="1523" customWidth="1"/>
    <col min="8962" max="8962" width="36.85546875" style="1523" customWidth="1"/>
    <col min="8963" max="8963" width="39.140625" style="1523" customWidth="1"/>
    <col min="8964" max="8964" width="40.7109375" style="1523" customWidth="1"/>
    <col min="8965" max="8965" width="3.5703125" style="1523" customWidth="1"/>
    <col min="8966" max="9214" width="9.140625" style="1523"/>
    <col min="9215" max="9216" width="0" style="1523" hidden="1" customWidth="1"/>
    <col min="9217" max="9217" width="149.28515625" style="1523" customWidth="1"/>
    <col min="9218" max="9218" width="36.85546875" style="1523" customWidth="1"/>
    <col min="9219" max="9219" width="39.140625" style="1523" customWidth="1"/>
    <col min="9220" max="9220" width="40.7109375" style="1523" customWidth="1"/>
    <col min="9221" max="9221" width="3.5703125" style="1523" customWidth="1"/>
    <col min="9222" max="9470" width="9.140625" style="1523"/>
    <col min="9471" max="9472" width="0" style="1523" hidden="1" customWidth="1"/>
    <col min="9473" max="9473" width="149.28515625" style="1523" customWidth="1"/>
    <col min="9474" max="9474" width="36.85546875" style="1523" customWidth="1"/>
    <col min="9475" max="9475" width="39.140625" style="1523" customWidth="1"/>
    <col min="9476" max="9476" width="40.7109375" style="1523" customWidth="1"/>
    <col min="9477" max="9477" width="3.5703125" style="1523" customWidth="1"/>
    <col min="9478" max="9726" width="9.140625" style="1523"/>
    <col min="9727" max="9728" width="0" style="1523" hidden="1" customWidth="1"/>
    <col min="9729" max="9729" width="149.28515625" style="1523" customWidth="1"/>
    <col min="9730" max="9730" width="36.85546875" style="1523" customWidth="1"/>
    <col min="9731" max="9731" width="39.140625" style="1523" customWidth="1"/>
    <col min="9732" max="9732" width="40.7109375" style="1523" customWidth="1"/>
    <col min="9733" max="9733" width="3.5703125" style="1523" customWidth="1"/>
    <col min="9734" max="9982" width="9.140625" style="1523"/>
    <col min="9983" max="9984" width="0" style="1523" hidden="1" customWidth="1"/>
    <col min="9985" max="9985" width="149.28515625" style="1523" customWidth="1"/>
    <col min="9986" max="9986" width="36.85546875" style="1523" customWidth="1"/>
    <col min="9987" max="9987" width="39.140625" style="1523" customWidth="1"/>
    <col min="9988" max="9988" width="40.7109375" style="1523" customWidth="1"/>
    <col min="9989" max="9989" width="3.5703125" style="1523" customWidth="1"/>
    <col min="9990" max="10238" width="9.140625" style="1523"/>
    <col min="10239" max="10240" width="0" style="1523" hidden="1" customWidth="1"/>
    <col min="10241" max="10241" width="149.28515625" style="1523" customWidth="1"/>
    <col min="10242" max="10242" width="36.85546875" style="1523" customWidth="1"/>
    <col min="10243" max="10243" width="39.140625" style="1523" customWidth="1"/>
    <col min="10244" max="10244" width="40.7109375" style="1523" customWidth="1"/>
    <col min="10245" max="10245" width="3.5703125" style="1523" customWidth="1"/>
    <col min="10246" max="10494" width="9.140625" style="1523"/>
    <col min="10495" max="10496" width="0" style="1523" hidden="1" customWidth="1"/>
    <col min="10497" max="10497" width="149.28515625" style="1523" customWidth="1"/>
    <col min="10498" max="10498" width="36.85546875" style="1523" customWidth="1"/>
    <col min="10499" max="10499" width="39.140625" style="1523" customWidth="1"/>
    <col min="10500" max="10500" width="40.7109375" style="1523" customWidth="1"/>
    <col min="10501" max="10501" width="3.5703125" style="1523" customWidth="1"/>
    <col min="10502" max="10750" width="9.140625" style="1523"/>
    <col min="10751" max="10752" width="0" style="1523" hidden="1" customWidth="1"/>
    <col min="10753" max="10753" width="149.28515625" style="1523" customWidth="1"/>
    <col min="10754" max="10754" width="36.85546875" style="1523" customWidth="1"/>
    <col min="10755" max="10755" width="39.140625" style="1523" customWidth="1"/>
    <col min="10756" max="10756" width="40.7109375" style="1523" customWidth="1"/>
    <col min="10757" max="10757" width="3.5703125" style="1523" customWidth="1"/>
    <col min="10758" max="11006" width="9.140625" style="1523"/>
    <col min="11007" max="11008" width="0" style="1523" hidden="1" customWidth="1"/>
    <col min="11009" max="11009" width="149.28515625" style="1523" customWidth="1"/>
    <col min="11010" max="11010" width="36.85546875" style="1523" customWidth="1"/>
    <col min="11011" max="11011" width="39.140625" style="1523" customWidth="1"/>
    <col min="11012" max="11012" width="40.7109375" style="1523" customWidth="1"/>
    <col min="11013" max="11013" width="3.5703125" style="1523" customWidth="1"/>
    <col min="11014" max="11262" width="9.140625" style="1523"/>
    <col min="11263" max="11264" width="0" style="1523" hidden="1" customWidth="1"/>
    <col min="11265" max="11265" width="149.28515625" style="1523" customWidth="1"/>
    <col min="11266" max="11266" width="36.85546875" style="1523" customWidth="1"/>
    <col min="11267" max="11267" width="39.140625" style="1523" customWidth="1"/>
    <col min="11268" max="11268" width="40.7109375" style="1523" customWidth="1"/>
    <col min="11269" max="11269" width="3.5703125" style="1523" customWidth="1"/>
    <col min="11270" max="11518" width="9.140625" style="1523"/>
    <col min="11519" max="11520" width="0" style="1523" hidden="1" customWidth="1"/>
    <col min="11521" max="11521" width="149.28515625" style="1523" customWidth="1"/>
    <col min="11522" max="11522" width="36.85546875" style="1523" customWidth="1"/>
    <col min="11523" max="11523" width="39.140625" style="1523" customWidth="1"/>
    <col min="11524" max="11524" width="40.7109375" style="1523" customWidth="1"/>
    <col min="11525" max="11525" width="3.5703125" style="1523" customWidth="1"/>
    <col min="11526" max="11774" width="9.140625" style="1523"/>
    <col min="11775" max="11776" width="0" style="1523" hidden="1" customWidth="1"/>
    <col min="11777" max="11777" width="149.28515625" style="1523" customWidth="1"/>
    <col min="11778" max="11778" width="36.85546875" style="1523" customWidth="1"/>
    <col min="11779" max="11779" width="39.140625" style="1523" customWidth="1"/>
    <col min="11780" max="11780" width="40.7109375" style="1523" customWidth="1"/>
    <col min="11781" max="11781" width="3.5703125" style="1523" customWidth="1"/>
    <col min="11782" max="12030" width="9.140625" style="1523"/>
    <col min="12031" max="12032" width="0" style="1523" hidden="1" customWidth="1"/>
    <col min="12033" max="12033" width="149.28515625" style="1523" customWidth="1"/>
    <col min="12034" max="12034" width="36.85546875" style="1523" customWidth="1"/>
    <col min="12035" max="12035" width="39.140625" style="1523" customWidth="1"/>
    <col min="12036" max="12036" width="40.7109375" style="1523" customWidth="1"/>
    <col min="12037" max="12037" width="3.5703125" style="1523" customWidth="1"/>
    <col min="12038" max="12286" width="9.140625" style="1523"/>
    <col min="12287" max="12288" width="0" style="1523" hidden="1" customWidth="1"/>
    <col min="12289" max="12289" width="149.28515625" style="1523" customWidth="1"/>
    <col min="12290" max="12290" width="36.85546875" style="1523" customWidth="1"/>
    <col min="12291" max="12291" width="39.140625" style="1523" customWidth="1"/>
    <col min="12292" max="12292" width="40.7109375" style="1523" customWidth="1"/>
    <col min="12293" max="12293" width="3.5703125" style="1523" customWidth="1"/>
    <col min="12294" max="12542" width="9.140625" style="1523"/>
    <col min="12543" max="12544" width="0" style="1523" hidden="1" customWidth="1"/>
    <col min="12545" max="12545" width="149.28515625" style="1523" customWidth="1"/>
    <col min="12546" max="12546" width="36.85546875" style="1523" customWidth="1"/>
    <col min="12547" max="12547" width="39.140625" style="1523" customWidth="1"/>
    <col min="12548" max="12548" width="40.7109375" style="1523" customWidth="1"/>
    <col min="12549" max="12549" width="3.5703125" style="1523" customWidth="1"/>
    <col min="12550" max="12798" width="9.140625" style="1523"/>
    <col min="12799" max="12800" width="0" style="1523" hidden="1" customWidth="1"/>
    <col min="12801" max="12801" width="149.28515625" style="1523" customWidth="1"/>
    <col min="12802" max="12802" width="36.85546875" style="1523" customWidth="1"/>
    <col min="12803" max="12803" width="39.140625" style="1523" customWidth="1"/>
    <col min="12804" max="12804" width="40.7109375" style="1523" customWidth="1"/>
    <col min="12805" max="12805" width="3.5703125" style="1523" customWidth="1"/>
    <col min="12806" max="13054" width="9.140625" style="1523"/>
    <col min="13055" max="13056" width="0" style="1523" hidden="1" customWidth="1"/>
    <col min="13057" max="13057" width="149.28515625" style="1523" customWidth="1"/>
    <col min="13058" max="13058" width="36.85546875" style="1523" customWidth="1"/>
    <col min="13059" max="13059" width="39.140625" style="1523" customWidth="1"/>
    <col min="13060" max="13060" width="40.7109375" style="1523" customWidth="1"/>
    <col min="13061" max="13061" width="3.5703125" style="1523" customWidth="1"/>
    <col min="13062" max="13310" width="9.140625" style="1523"/>
    <col min="13311" max="13312" width="0" style="1523" hidden="1" customWidth="1"/>
    <col min="13313" max="13313" width="149.28515625" style="1523" customWidth="1"/>
    <col min="13314" max="13314" width="36.85546875" style="1523" customWidth="1"/>
    <col min="13315" max="13315" width="39.140625" style="1523" customWidth="1"/>
    <col min="13316" max="13316" width="40.7109375" style="1523" customWidth="1"/>
    <col min="13317" max="13317" width="3.5703125" style="1523" customWidth="1"/>
    <col min="13318" max="13566" width="9.140625" style="1523"/>
    <col min="13567" max="13568" width="0" style="1523" hidden="1" customWidth="1"/>
    <col min="13569" max="13569" width="149.28515625" style="1523" customWidth="1"/>
    <col min="13570" max="13570" width="36.85546875" style="1523" customWidth="1"/>
    <col min="13571" max="13571" width="39.140625" style="1523" customWidth="1"/>
    <col min="13572" max="13572" width="40.7109375" style="1523" customWidth="1"/>
    <col min="13573" max="13573" width="3.5703125" style="1523" customWidth="1"/>
    <col min="13574" max="13822" width="9.140625" style="1523"/>
    <col min="13823" max="13824" width="0" style="1523" hidden="1" customWidth="1"/>
    <col min="13825" max="13825" width="149.28515625" style="1523" customWidth="1"/>
    <col min="13826" max="13826" width="36.85546875" style="1523" customWidth="1"/>
    <col min="13827" max="13827" width="39.140625" style="1523" customWidth="1"/>
    <col min="13828" max="13828" width="40.7109375" style="1523" customWidth="1"/>
    <col min="13829" max="13829" width="3.5703125" style="1523" customWidth="1"/>
    <col min="13830" max="14078" width="9.140625" style="1523"/>
    <col min="14079" max="14080" width="0" style="1523" hidden="1" customWidth="1"/>
    <col min="14081" max="14081" width="149.28515625" style="1523" customWidth="1"/>
    <col min="14082" max="14082" width="36.85546875" style="1523" customWidth="1"/>
    <col min="14083" max="14083" width="39.140625" style="1523" customWidth="1"/>
    <col min="14084" max="14084" width="40.7109375" style="1523" customWidth="1"/>
    <col min="14085" max="14085" width="3.5703125" style="1523" customWidth="1"/>
    <col min="14086" max="14334" width="9.140625" style="1523"/>
    <col min="14335" max="14336" width="0" style="1523" hidden="1" customWidth="1"/>
    <col min="14337" max="14337" width="149.28515625" style="1523" customWidth="1"/>
    <col min="14338" max="14338" width="36.85546875" style="1523" customWidth="1"/>
    <col min="14339" max="14339" width="39.140625" style="1523" customWidth="1"/>
    <col min="14340" max="14340" width="40.7109375" style="1523" customWidth="1"/>
    <col min="14341" max="14341" width="3.5703125" style="1523" customWidth="1"/>
    <col min="14342" max="14590" width="9.140625" style="1523"/>
    <col min="14591" max="14592" width="0" style="1523" hidden="1" customWidth="1"/>
    <col min="14593" max="14593" width="149.28515625" style="1523" customWidth="1"/>
    <col min="14594" max="14594" width="36.85546875" style="1523" customWidth="1"/>
    <col min="14595" max="14595" width="39.140625" style="1523" customWidth="1"/>
    <col min="14596" max="14596" width="40.7109375" style="1523" customWidth="1"/>
    <col min="14597" max="14597" width="3.5703125" style="1523" customWidth="1"/>
    <col min="14598" max="14846" width="9.140625" style="1523"/>
    <col min="14847" max="14848" width="0" style="1523" hidden="1" customWidth="1"/>
    <col min="14849" max="14849" width="149.28515625" style="1523" customWidth="1"/>
    <col min="14850" max="14850" width="36.85546875" style="1523" customWidth="1"/>
    <col min="14851" max="14851" width="39.140625" style="1523" customWidth="1"/>
    <col min="14852" max="14852" width="40.7109375" style="1523" customWidth="1"/>
    <col min="14853" max="14853" width="3.5703125" style="1523" customWidth="1"/>
    <col min="14854" max="15102" width="9.140625" style="1523"/>
    <col min="15103" max="15104" width="0" style="1523" hidden="1" customWidth="1"/>
    <col min="15105" max="15105" width="149.28515625" style="1523" customWidth="1"/>
    <col min="15106" max="15106" width="36.85546875" style="1523" customWidth="1"/>
    <col min="15107" max="15107" width="39.140625" style="1523" customWidth="1"/>
    <col min="15108" max="15108" width="40.7109375" style="1523" customWidth="1"/>
    <col min="15109" max="15109" width="3.5703125" style="1523" customWidth="1"/>
    <col min="15110" max="15358" width="9.140625" style="1523"/>
    <col min="15359" max="15360" width="0" style="1523" hidden="1" customWidth="1"/>
    <col min="15361" max="15361" width="149.28515625" style="1523" customWidth="1"/>
    <col min="15362" max="15362" width="36.85546875" style="1523" customWidth="1"/>
    <col min="15363" max="15363" width="39.140625" style="1523" customWidth="1"/>
    <col min="15364" max="15364" width="40.7109375" style="1523" customWidth="1"/>
    <col min="15365" max="15365" width="3.5703125" style="1523" customWidth="1"/>
    <col min="15366" max="15614" width="9.140625" style="1523"/>
    <col min="15615" max="15616" width="0" style="1523" hidden="1" customWidth="1"/>
    <col min="15617" max="15617" width="149.28515625" style="1523" customWidth="1"/>
    <col min="15618" max="15618" width="36.85546875" style="1523" customWidth="1"/>
    <col min="15619" max="15619" width="39.140625" style="1523" customWidth="1"/>
    <col min="15620" max="15620" width="40.7109375" style="1523" customWidth="1"/>
    <col min="15621" max="15621" width="3.5703125" style="1523" customWidth="1"/>
    <col min="15622" max="15870" width="9.140625" style="1523"/>
    <col min="15871" max="15872" width="0" style="1523" hidden="1" customWidth="1"/>
    <col min="15873" max="15873" width="149.28515625" style="1523" customWidth="1"/>
    <col min="15874" max="15874" width="36.85546875" style="1523" customWidth="1"/>
    <col min="15875" max="15875" width="39.140625" style="1523" customWidth="1"/>
    <col min="15876" max="15876" width="40.7109375" style="1523" customWidth="1"/>
    <col min="15877" max="15877" width="3.5703125" style="1523" customWidth="1"/>
    <col min="15878" max="16126" width="9.140625" style="1523"/>
    <col min="16127" max="16128" width="0" style="1523" hidden="1" customWidth="1"/>
    <col min="16129" max="16129" width="149.28515625" style="1523" customWidth="1"/>
    <col min="16130" max="16130" width="36.85546875" style="1523" customWidth="1"/>
    <col min="16131" max="16131" width="39.140625" style="1523" customWidth="1"/>
    <col min="16132" max="16132" width="40.7109375" style="1523" customWidth="1"/>
    <col min="16133" max="16133" width="3.5703125" style="1523" customWidth="1"/>
    <col min="16134" max="16384" width="9.140625" style="1523"/>
  </cols>
  <sheetData>
    <row r="1" spans="1:5" s="259" customFormat="1" ht="39.75" customHeight="1">
      <c r="A1" s="1633" t="s">
        <v>1303</v>
      </c>
      <c r="B1" s="1633"/>
      <c r="C1" s="1633"/>
      <c r="D1" s="1633"/>
    </row>
    <row r="2" spans="1:5" s="259" customFormat="1" ht="39.75" customHeight="1">
      <c r="A2" s="1633" t="s">
        <v>1162</v>
      </c>
      <c r="B2" s="1633"/>
      <c r="C2" s="1633"/>
      <c r="D2" s="1633"/>
    </row>
    <row r="3" spans="1:5" s="259" customFormat="1" ht="39.75" customHeight="1">
      <c r="A3" s="1633" t="s">
        <v>1465</v>
      </c>
      <c r="B3" s="1633"/>
      <c r="C3" s="1633"/>
      <c r="D3" s="1633"/>
    </row>
    <row r="4" spans="1:5" s="259" customFormat="1" ht="39.75" customHeight="1">
      <c r="A4" s="1704" t="s">
        <v>596</v>
      </c>
      <c r="B4" s="1704"/>
      <c r="C4" s="1704"/>
      <c r="D4" s="1704"/>
    </row>
    <row r="5" spans="1:5" ht="6" customHeight="1">
      <c r="E5" s="1523"/>
    </row>
    <row r="6" spans="1:5" ht="23.25">
      <c r="A6" s="1846"/>
      <c r="B6" s="1847" t="s">
        <v>1304</v>
      </c>
      <c r="C6" s="1847" t="s">
        <v>1305</v>
      </c>
      <c r="D6" s="1847" t="s">
        <v>1163</v>
      </c>
      <c r="E6" s="1523"/>
    </row>
    <row r="7" spans="1:5" ht="25.5" customHeight="1">
      <c r="A7" s="1848" t="s">
        <v>1164</v>
      </c>
      <c r="B7" s="1849"/>
      <c r="C7" s="1849"/>
      <c r="D7" s="1849"/>
      <c r="E7" s="1523"/>
    </row>
    <row r="8" spans="1:5" ht="15" customHeight="1">
      <c r="A8" s="1804"/>
      <c r="B8" s="1805"/>
      <c r="C8" s="1806"/>
      <c r="D8" s="1806"/>
      <c r="E8" s="1523"/>
    </row>
    <row r="9" spans="1:5" s="735" customFormat="1" ht="24.75" customHeight="1">
      <c r="A9" s="1851" t="s">
        <v>723</v>
      </c>
      <c r="B9" s="1852">
        <v>8647.3028800000011</v>
      </c>
      <c r="C9" s="1852">
        <v>17287.37629</v>
      </c>
      <c r="D9" s="1852">
        <v>25934.679170000003</v>
      </c>
    </row>
    <row r="10" spans="1:5" s="735" customFormat="1" ht="24.75" customHeight="1">
      <c r="A10" s="1810" t="s">
        <v>1167</v>
      </c>
      <c r="B10" s="1811">
        <v>4207.2315799999997</v>
      </c>
      <c r="C10" s="1811">
        <v>2114.8545399999998</v>
      </c>
      <c r="D10" s="1811">
        <v>6322.0861199999999</v>
      </c>
    </row>
    <row r="11" spans="1:5" s="1099" customFormat="1" ht="23.25" customHeight="1">
      <c r="A11" s="1812" t="s">
        <v>1169</v>
      </c>
      <c r="B11" s="1813">
        <v>0</v>
      </c>
      <c r="C11" s="1813">
        <v>2167.7416200000002</v>
      </c>
      <c r="D11" s="1813">
        <v>2167.7416200000002</v>
      </c>
    </row>
    <row r="12" spans="1:5" s="1099" customFormat="1" ht="23.25" customHeight="1">
      <c r="A12" s="1812" t="s">
        <v>1171</v>
      </c>
      <c r="B12" s="1813">
        <v>3284.7337200000002</v>
      </c>
      <c r="C12" s="1813">
        <v>1503.8394599999999</v>
      </c>
      <c r="D12" s="1813">
        <v>4788.5731799999994</v>
      </c>
    </row>
    <row r="13" spans="1:5" s="1099" customFormat="1" ht="23.25" customHeight="1">
      <c r="A13" s="1812" t="s">
        <v>1173</v>
      </c>
      <c r="B13" s="1813">
        <v>1.2588699999999999</v>
      </c>
      <c r="C13" s="1813">
        <v>0</v>
      </c>
      <c r="D13" s="1813">
        <v>1.2588699999999999</v>
      </c>
    </row>
    <row r="14" spans="1:5" s="1099" customFormat="1" ht="23.25" customHeight="1">
      <c r="A14" s="1812" t="s">
        <v>1175</v>
      </c>
      <c r="B14" s="1813">
        <v>149.38399999999999</v>
      </c>
      <c r="C14" s="1813">
        <v>1002.23716</v>
      </c>
      <c r="D14" s="1813">
        <v>1151.6211600000001</v>
      </c>
    </row>
    <row r="15" spans="1:5" s="1099" customFormat="1" ht="23.25" customHeight="1">
      <c r="A15" s="1812" t="s">
        <v>1177</v>
      </c>
      <c r="B15" s="1813">
        <v>817.48279000000002</v>
      </c>
      <c r="C15" s="1813">
        <v>10050.143609999999</v>
      </c>
      <c r="D15" s="1813">
        <v>10867.626399999999</v>
      </c>
    </row>
    <row r="16" spans="1:5" s="1099" customFormat="1" ht="23.25" customHeight="1">
      <c r="A16" s="1812" t="s">
        <v>1179</v>
      </c>
      <c r="B16" s="1813">
        <v>187.21192000000002</v>
      </c>
      <c r="C16" s="1813">
        <v>448.55990000000003</v>
      </c>
      <c r="D16" s="1813">
        <v>635.77182000000005</v>
      </c>
    </row>
    <row r="17" spans="1:5" s="735" customFormat="1" ht="23.25">
      <c r="A17" s="1812" t="s">
        <v>1181</v>
      </c>
      <c r="B17" s="1811">
        <v>0</v>
      </c>
      <c r="C17" s="1811">
        <v>0</v>
      </c>
      <c r="D17" s="1813">
        <v>0</v>
      </c>
    </row>
    <row r="18" spans="1:5" s="735" customFormat="1" ht="25.5" customHeight="1">
      <c r="A18" s="1851" t="s">
        <v>1183</v>
      </c>
      <c r="B18" s="1852">
        <v>2861.4558700000002</v>
      </c>
      <c r="C18" s="1852">
        <v>2340.63634</v>
      </c>
      <c r="D18" s="1852">
        <v>5202.0922099999998</v>
      </c>
    </row>
    <row r="19" spans="1:5" s="735" customFormat="1" ht="24.75" customHeight="1">
      <c r="A19" s="1810" t="s">
        <v>1185</v>
      </c>
      <c r="B19" s="1811">
        <v>0</v>
      </c>
      <c r="C19" s="1811">
        <v>0</v>
      </c>
      <c r="D19" s="1811">
        <v>0</v>
      </c>
    </row>
    <row r="20" spans="1:5" s="1099" customFormat="1" ht="23.25" customHeight="1">
      <c r="A20" s="1812" t="s">
        <v>1187</v>
      </c>
      <c r="B20" s="1813">
        <v>2785.34602</v>
      </c>
      <c r="C20" s="1813">
        <v>2340.63634</v>
      </c>
      <c r="D20" s="1813">
        <v>5125.9823599999991</v>
      </c>
    </row>
    <row r="21" spans="1:5" s="1099" customFormat="1" ht="23.25" customHeight="1">
      <c r="A21" s="1812" t="s">
        <v>1189</v>
      </c>
      <c r="B21" s="1813">
        <v>76.109850000000009</v>
      </c>
      <c r="C21" s="1813">
        <v>0</v>
      </c>
      <c r="D21" s="1813">
        <v>76.109850000000009</v>
      </c>
    </row>
    <row r="22" spans="1:5" s="1099" customFormat="1" ht="23.25" customHeight="1">
      <c r="A22" s="1812" t="s">
        <v>1191</v>
      </c>
      <c r="B22" s="1813">
        <v>0</v>
      </c>
      <c r="C22" s="1813">
        <v>0</v>
      </c>
      <c r="D22" s="1813">
        <v>0</v>
      </c>
    </row>
    <row r="23" spans="1:5" s="1099" customFormat="1" ht="23.25" customHeight="1">
      <c r="A23" s="1812" t="s">
        <v>1193</v>
      </c>
      <c r="B23" s="1813">
        <v>0</v>
      </c>
      <c r="C23" s="1813">
        <v>0</v>
      </c>
      <c r="D23" s="1813">
        <v>0</v>
      </c>
    </row>
    <row r="24" spans="1:5" s="1099" customFormat="1" ht="23.25">
      <c r="A24" s="1812" t="s">
        <v>964</v>
      </c>
      <c r="B24" s="1813">
        <v>0</v>
      </c>
      <c r="C24" s="1813">
        <v>0</v>
      </c>
      <c r="D24" s="1813">
        <v>0</v>
      </c>
    </row>
    <row r="25" spans="1:5" ht="24.75" customHeight="1">
      <c r="A25" s="1848" t="s">
        <v>748</v>
      </c>
      <c r="B25" s="1853">
        <v>5785.8470199999992</v>
      </c>
      <c r="C25" s="1853">
        <v>14946.739949999999</v>
      </c>
      <c r="D25" s="1853">
        <v>20732.58697</v>
      </c>
      <c r="E25" s="1523"/>
    </row>
    <row r="26" spans="1:5" s="735" customFormat="1" ht="24.75" customHeight="1">
      <c r="A26" s="1810" t="s">
        <v>1197</v>
      </c>
      <c r="B26" s="1811">
        <v>5072</v>
      </c>
      <c r="C26" s="1811">
        <v>10680.5</v>
      </c>
      <c r="D26" s="1811">
        <v>15752.5</v>
      </c>
    </row>
    <row r="27" spans="1:5" s="1099" customFormat="1" ht="23.25" customHeight="1">
      <c r="A27" s="1812" t="s">
        <v>1199</v>
      </c>
      <c r="B27" s="1813">
        <v>0.58213999999999999</v>
      </c>
      <c r="C27" s="1813">
        <v>0</v>
      </c>
      <c r="D27" s="1813">
        <v>0.58213999999999999</v>
      </c>
    </row>
    <row r="28" spans="1:5" s="1099" customFormat="1" ht="23.25" customHeight="1">
      <c r="A28" s="1812" t="s">
        <v>1201</v>
      </c>
      <c r="B28" s="1813">
        <v>0</v>
      </c>
      <c r="C28" s="1813">
        <v>0</v>
      </c>
      <c r="D28" s="1813">
        <v>0</v>
      </c>
    </row>
    <row r="29" spans="1:5" s="1099" customFormat="1" ht="23.25" customHeight="1">
      <c r="A29" s="1812" t="s">
        <v>1203</v>
      </c>
      <c r="B29" s="1813">
        <v>1596.3858799999998</v>
      </c>
      <c r="C29" s="1813">
        <v>3169.7018499999999</v>
      </c>
      <c r="D29" s="1813">
        <v>4766.0877300000002</v>
      </c>
    </row>
    <row r="30" spans="1:5" s="1099" customFormat="1" ht="23.25" customHeight="1">
      <c r="A30" s="1812" t="s">
        <v>1205</v>
      </c>
      <c r="B30" s="1813">
        <v>-883.12099999999998</v>
      </c>
      <c r="C30" s="1813">
        <v>1096.5381</v>
      </c>
      <c r="D30" s="1813">
        <v>213.41710000000009</v>
      </c>
    </row>
    <row r="31" spans="1:5" s="1099" customFormat="1" ht="23.25" customHeight="1">
      <c r="A31" s="1816" t="s">
        <v>1207</v>
      </c>
      <c r="B31" s="1813">
        <v>0</v>
      </c>
      <c r="C31" s="1813">
        <v>5.398E-2</v>
      </c>
      <c r="D31" s="1813">
        <v>5.398E-2</v>
      </c>
    </row>
    <row r="32" spans="1:5" s="1099" customFormat="1" ht="23.25" customHeight="1">
      <c r="A32" s="1816" t="s">
        <v>1209</v>
      </c>
      <c r="B32" s="1813">
        <v>-883.12099999999998</v>
      </c>
      <c r="C32" s="1813">
        <v>1096.4841200000001</v>
      </c>
      <c r="D32" s="1813">
        <v>213.36312000000012</v>
      </c>
    </row>
    <row r="33" spans="1:4" s="1099" customFormat="1" ht="23.25" customHeight="1">
      <c r="A33" s="1817" t="s">
        <v>752</v>
      </c>
      <c r="B33" s="1818">
        <v>8647.3028900000008</v>
      </c>
      <c r="C33" s="1818">
        <v>17287.37629</v>
      </c>
      <c r="D33" s="1818">
        <v>25934.679179999999</v>
      </c>
    </row>
    <row r="34" spans="1:4" s="1099" customFormat="1" ht="23.25" customHeight="1">
      <c r="A34" s="1812" t="s">
        <v>1211</v>
      </c>
      <c r="B34" s="1813">
        <v>0</v>
      </c>
      <c r="C34" s="1813">
        <v>0</v>
      </c>
      <c r="D34" s="1813">
        <v>0</v>
      </c>
    </row>
    <row r="35" spans="1:4" s="1099" customFormat="1" ht="23.25" customHeight="1">
      <c r="A35" s="1812" t="s">
        <v>1213</v>
      </c>
      <c r="B35" s="1813">
        <v>47248.985649999995</v>
      </c>
      <c r="C35" s="1813">
        <v>25111.406129999999</v>
      </c>
      <c r="D35" s="1813">
        <v>72360.391780000005</v>
      </c>
    </row>
    <row r="36" spans="1:4" s="735" customFormat="1" ht="24.75" customHeight="1">
      <c r="A36" s="1854" t="s">
        <v>760</v>
      </c>
      <c r="B36" s="1855">
        <v>0</v>
      </c>
      <c r="C36" s="1855">
        <v>0</v>
      </c>
      <c r="D36" s="1852">
        <v>0</v>
      </c>
    </row>
    <row r="37" spans="1:4" s="735" customFormat="1" ht="23.25" customHeight="1">
      <c r="A37" s="1822" t="s">
        <v>1229</v>
      </c>
      <c r="B37" s="1811">
        <v>126.15369</v>
      </c>
      <c r="C37" s="1811">
        <v>129.77885000000001</v>
      </c>
      <c r="D37" s="1811">
        <v>255.93254000000002</v>
      </c>
    </row>
    <row r="38" spans="1:4" s="735" customFormat="1" ht="23.25" customHeight="1">
      <c r="A38" s="1824" t="s">
        <v>1231</v>
      </c>
      <c r="B38" s="1811">
        <v>-1.78363</v>
      </c>
      <c r="C38" s="1811">
        <v>0</v>
      </c>
      <c r="D38" s="1811">
        <v>-1.78363</v>
      </c>
    </row>
    <row r="39" spans="1:4" s="735" customFormat="1" ht="23.25" customHeight="1">
      <c r="A39" s="1810" t="s">
        <v>763</v>
      </c>
      <c r="B39" s="1811">
        <v>124.37006</v>
      </c>
      <c r="C39" s="1811">
        <v>129.77885000000001</v>
      </c>
      <c r="D39" s="1811">
        <v>254.14891</v>
      </c>
    </row>
    <row r="40" spans="1:4" s="735" customFormat="1" ht="23.25" customHeight="1">
      <c r="A40" s="1822" t="s">
        <v>1234</v>
      </c>
      <c r="B40" s="1811">
        <v>6553.4669100000001</v>
      </c>
      <c r="C40" s="1811">
        <v>7674.7848099999992</v>
      </c>
      <c r="D40" s="1811">
        <v>14228.251719999998</v>
      </c>
    </row>
    <row r="41" spans="1:4" s="735" customFormat="1" ht="23.25" customHeight="1">
      <c r="A41" s="1824" t="s">
        <v>1236</v>
      </c>
      <c r="B41" s="1811">
        <v>-122.53509</v>
      </c>
      <c r="C41" s="1811">
        <v>-383.01164</v>
      </c>
      <c r="D41" s="1811">
        <v>-505.54672999999997</v>
      </c>
    </row>
    <row r="42" spans="1:4" s="735" customFormat="1" ht="23.25" customHeight="1">
      <c r="A42" s="1810" t="s">
        <v>1238</v>
      </c>
      <c r="B42" s="1811">
        <v>6555.30188</v>
      </c>
      <c r="C42" s="1811">
        <v>7421.5520199999992</v>
      </c>
      <c r="D42" s="1811">
        <v>13976.853899999998</v>
      </c>
    </row>
    <row r="43" spans="1:4" s="735" customFormat="1" ht="23.25" customHeight="1">
      <c r="A43" s="1822" t="s">
        <v>1240</v>
      </c>
      <c r="B43" s="1811">
        <v>0</v>
      </c>
      <c r="C43" s="1811">
        <v>18.274049999999999</v>
      </c>
      <c r="D43" s="1811">
        <v>18.274049999999999</v>
      </c>
    </row>
    <row r="44" spans="1:4" s="735" customFormat="1" ht="23.25" customHeight="1">
      <c r="A44" s="1824" t="s">
        <v>1242</v>
      </c>
      <c r="B44" s="1811">
        <v>-5</v>
      </c>
      <c r="C44" s="1811">
        <v>-30.431000000000001</v>
      </c>
      <c r="D44" s="1811">
        <v>-35.430999999999997</v>
      </c>
    </row>
    <row r="45" spans="1:4" s="735" customFormat="1" ht="23.25" customHeight="1">
      <c r="A45" s="1810" t="s">
        <v>1244</v>
      </c>
      <c r="B45" s="1811">
        <v>6550.30188</v>
      </c>
      <c r="C45" s="1811">
        <v>7409.3950700000005</v>
      </c>
      <c r="D45" s="1811">
        <v>13959.69695</v>
      </c>
    </row>
    <row r="46" spans="1:4" s="735" customFormat="1" ht="23.25" customHeight="1">
      <c r="A46" s="1822" t="s">
        <v>1246</v>
      </c>
      <c r="B46" s="1811">
        <v>-7427.67832</v>
      </c>
      <c r="C46" s="1811">
        <v>-6049.0584000000008</v>
      </c>
      <c r="D46" s="1811">
        <v>-13476.736720000001</v>
      </c>
    </row>
    <row r="47" spans="1:4" s="735" customFormat="1" ht="23.25" customHeight="1">
      <c r="A47" s="1810" t="s">
        <v>1248</v>
      </c>
      <c r="B47" s="1811">
        <v>-877.37643999999989</v>
      </c>
      <c r="C47" s="1811">
        <v>1360.3366699999999</v>
      </c>
      <c r="D47" s="1811">
        <v>482.96022999999997</v>
      </c>
    </row>
    <row r="48" spans="1:4" s="735" customFormat="1" ht="23.25" customHeight="1">
      <c r="A48" s="1825" t="s">
        <v>1250</v>
      </c>
      <c r="B48" s="1811">
        <v>-0.17705000000000001</v>
      </c>
      <c r="C48" s="1811">
        <v>1.9289999999999998E-2</v>
      </c>
      <c r="D48" s="1811">
        <v>-0.15776000000000001</v>
      </c>
    </row>
    <row r="49" spans="1:5" s="735" customFormat="1" ht="23.25" customHeight="1">
      <c r="A49" s="1826" t="s">
        <v>1252</v>
      </c>
      <c r="B49" s="1811">
        <v>-0.17705000000000001</v>
      </c>
      <c r="C49" s="1811">
        <v>1.9289999999999998E-2</v>
      </c>
      <c r="D49" s="1811">
        <v>-0.15776000000000001</v>
      </c>
    </row>
    <row r="50" spans="1:5" s="735" customFormat="1" ht="23.25" customHeight="1">
      <c r="A50" s="1822" t="s">
        <v>1254</v>
      </c>
      <c r="B50" s="1811">
        <v>0</v>
      </c>
      <c r="C50" s="1811">
        <v>0</v>
      </c>
      <c r="D50" s="1811">
        <v>0</v>
      </c>
    </row>
    <row r="51" spans="1:5" s="735" customFormat="1" ht="23.25" customHeight="1">
      <c r="A51" s="1810" t="s">
        <v>1256</v>
      </c>
      <c r="B51" s="1811">
        <v>-4.0484200000000001</v>
      </c>
      <c r="C51" s="1811">
        <v>-7.5360299999999993</v>
      </c>
      <c r="D51" s="1811">
        <v>-11.58445</v>
      </c>
    </row>
    <row r="52" spans="1:5" s="735" customFormat="1" ht="23.25" customHeight="1">
      <c r="A52" s="1826" t="s">
        <v>1258</v>
      </c>
      <c r="B52" s="1811">
        <v>4.0484200000000001</v>
      </c>
      <c r="C52" s="1811">
        <v>7.5360299999999993</v>
      </c>
      <c r="D52" s="1811">
        <v>11.58445</v>
      </c>
    </row>
    <row r="53" spans="1:5" s="735" customFormat="1" ht="23.25" customHeight="1">
      <c r="A53" s="1822" t="s">
        <v>1260</v>
      </c>
      <c r="B53" s="1811">
        <v>0</v>
      </c>
      <c r="C53" s="1811">
        <v>0</v>
      </c>
      <c r="D53" s="1811">
        <v>0</v>
      </c>
    </row>
    <row r="54" spans="1:5" s="735" customFormat="1" ht="23.25" customHeight="1">
      <c r="A54" s="1810" t="s">
        <v>1262</v>
      </c>
      <c r="B54" s="1811">
        <v>-881.60191000000009</v>
      </c>
      <c r="C54" s="1811">
        <v>1352.8199299999999</v>
      </c>
      <c r="D54" s="1811">
        <v>471.21801999999991</v>
      </c>
    </row>
    <row r="55" spans="1:5" s="735" customFormat="1" ht="23.25" customHeight="1">
      <c r="A55" s="1822" t="s">
        <v>1264</v>
      </c>
      <c r="B55" s="1811">
        <v>0</v>
      </c>
      <c r="C55" s="1811">
        <v>0</v>
      </c>
      <c r="D55" s="1811">
        <v>0</v>
      </c>
    </row>
    <row r="56" spans="1:5" s="735" customFormat="1" ht="23.25" customHeight="1">
      <c r="A56" s="1810" t="s">
        <v>780</v>
      </c>
      <c r="B56" s="1811">
        <v>-881.60191000000009</v>
      </c>
      <c r="C56" s="1811">
        <v>1352.8199299999999</v>
      </c>
      <c r="D56" s="1811">
        <v>471.21801999999991</v>
      </c>
    </row>
    <row r="57" spans="1:5" s="735" customFormat="1" ht="23.25" customHeight="1">
      <c r="A57" s="1822" t="s">
        <v>1267</v>
      </c>
      <c r="B57" s="1811">
        <v>0</v>
      </c>
      <c r="C57" s="1811">
        <v>0</v>
      </c>
      <c r="D57" s="1811">
        <v>0</v>
      </c>
    </row>
    <row r="58" spans="1:5" s="735" customFormat="1" ht="23.25" customHeight="1">
      <c r="A58" s="1824" t="s">
        <v>1269</v>
      </c>
      <c r="B58" s="1811">
        <v>-1.5190899999999998</v>
      </c>
      <c r="C58" s="1811">
        <v>-85.072810000000004</v>
      </c>
      <c r="D58" s="1811">
        <v>-86.591899999999995</v>
      </c>
    </row>
    <row r="59" spans="1:5" s="735" customFormat="1" ht="23.25" customHeight="1">
      <c r="A59" s="1810" t="s">
        <v>782</v>
      </c>
      <c r="B59" s="1811">
        <v>-883.12099999999998</v>
      </c>
      <c r="C59" s="1811">
        <v>1267.7471200000002</v>
      </c>
      <c r="D59" s="1811">
        <v>384.62612000000013</v>
      </c>
    </row>
    <row r="60" spans="1:5" s="735" customFormat="1" ht="23.25" customHeight="1">
      <c r="A60" s="1822" t="s">
        <v>1272</v>
      </c>
      <c r="B60" s="1811">
        <v>0</v>
      </c>
      <c r="C60" s="1811">
        <v>0</v>
      </c>
      <c r="D60" s="1811">
        <v>0</v>
      </c>
    </row>
    <row r="61" spans="1:5" s="735" customFormat="1" ht="23.25" customHeight="1">
      <c r="A61" s="1810" t="s">
        <v>1274</v>
      </c>
      <c r="B61" s="1811">
        <v>-883.12099999999998</v>
      </c>
      <c r="C61" s="1811">
        <v>1267.7471200000002</v>
      </c>
      <c r="D61" s="1811">
        <v>384.62612000000013</v>
      </c>
    </row>
    <row r="62" spans="1:5" s="735" customFormat="1" ht="23.25" customHeight="1">
      <c r="A62" s="1822" t="s">
        <v>1276</v>
      </c>
      <c r="B62" s="1811">
        <v>0</v>
      </c>
      <c r="C62" s="1811">
        <v>-171.26300000000001</v>
      </c>
      <c r="D62" s="1811">
        <v>-171.26300000000001</v>
      </c>
    </row>
    <row r="63" spans="1:5" s="735" customFormat="1" ht="23.25" customHeight="1">
      <c r="A63" s="1851" t="s">
        <v>1278</v>
      </c>
      <c r="B63" s="1852">
        <v>-883.12099999999998</v>
      </c>
      <c r="C63" s="1852">
        <v>1096.4841200000001</v>
      </c>
      <c r="D63" s="1852">
        <v>213.36312000000012</v>
      </c>
    </row>
    <row r="64" spans="1:5" ht="6" customHeight="1">
      <c r="A64" s="1857"/>
      <c r="B64" s="1858"/>
      <c r="C64" s="1859"/>
      <c r="D64" s="1859"/>
      <c r="E64" s="1523"/>
    </row>
    <row r="65" spans="1:5" ht="6.75" customHeight="1">
      <c r="A65" s="1004"/>
      <c r="B65" s="1834"/>
      <c r="C65" s="1834"/>
      <c r="D65" s="1834"/>
      <c r="E65" s="1523"/>
    </row>
    <row r="66" spans="1:5" ht="4.5" customHeight="1">
      <c r="A66" s="1004"/>
      <c r="B66" s="940"/>
      <c r="C66" s="940"/>
      <c r="D66" s="940"/>
      <c r="E66" s="1523"/>
    </row>
    <row r="67" spans="1:5">
      <c r="B67" s="940"/>
      <c r="C67" s="940"/>
      <c r="D67" s="940"/>
      <c r="E67" s="1523"/>
    </row>
    <row r="68" spans="1:5">
      <c r="A68" s="1844"/>
      <c r="B68" s="848"/>
      <c r="C68" s="848"/>
      <c r="D68" s="940"/>
      <c r="E68" s="1523"/>
    </row>
    <row r="69" spans="1:5">
      <c r="A69" s="848"/>
      <c r="C69" s="940"/>
      <c r="E69" s="1523"/>
    </row>
    <row r="70" spans="1:5">
      <c r="A70" s="848"/>
      <c r="C70" s="940"/>
      <c r="E70" s="1523"/>
    </row>
    <row r="71" spans="1:5">
      <c r="A71" s="848"/>
      <c r="C71" s="940"/>
      <c r="E71" s="1523"/>
    </row>
    <row r="72" spans="1:5">
      <c r="A72" s="848"/>
      <c r="C72" s="940"/>
      <c r="E72" s="1523"/>
    </row>
    <row r="73" spans="1:5">
      <c r="A73" s="848"/>
      <c r="C73" s="940"/>
      <c r="E73" s="1523"/>
    </row>
    <row r="74" spans="1:5">
      <c r="A74" s="848"/>
      <c r="C74" s="940"/>
      <c r="E74" s="1523"/>
    </row>
    <row r="75" spans="1:5">
      <c r="A75" s="848"/>
      <c r="C75" s="940"/>
      <c r="E75" s="1523"/>
    </row>
    <row r="76" spans="1:5">
      <c r="A76" s="848"/>
      <c r="C76" s="940"/>
      <c r="E76" s="1523"/>
    </row>
    <row r="77" spans="1:5">
      <c r="A77" s="848"/>
      <c r="C77" s="940"/>
      <c r="E77" s="1523"/>
    </row>
    <row r="78" spans="1:5">
      <c r="A78" s="848"/>
      <c r="C78" s="940"/>
      <c r="E78" s="1523"/>
    </row>
    <row r="79" spans="1:5">
      <c r="A79" s="848"/>
      <c r="C79" s="940"/>
      <c r="E79" s="1523"/>
    </row>
    <row r="80" spans="1:5">
      <c r="A80" s="848"/>
      <c r="C80" s="940"/>
      <c r="E80" s="1523"/>
    </row>
    <row r="81" spans="1:5" ht="15.75">
      <c r="A81" s="318"/>
      <c r="B81" s="848"/>
      <c r="C81" s="848"/>
      <c r="D81" s="940"/>
      <c r="E81" s="1523"/>
    </row>
    <row r="82" spans="1:5" ht="15.75">
      <c r="A82" s="318"/>
      <c r="B82" s="940"/>
      <c r="C82" s="940"/>
      <c r="D82" s="940"/>
      <c r="E82" s="1523"/>
    </row>
    <row r="83" spans="1:5" ht="15.75">
      <c r="A83" s="318"/>
      <c r="B83" s="940"/>
      <c r="C83" s="940"/>
      <c r="D83" s="940"/>
      <c r="E83" s="1523"/>
    </row>
    <row r="84" spans="1:5" ht="15.75">
      <c r="A84" s="318"/>
      <c r="B84" s="940"/>
      <c r="C84" s="940"/>
      <c r="D84" s="940"/>
      <c r="E84" s="1523"/>
    </row>
    <row r="85" spans="1:5" ht="15.75">
      <c r="A85" s="318"/>
      <c r="B85" s="940"/>
      <c r="C85" s="940"/>
      <c r="D85" s="940"/>
      <c r="E85" s="1523"/>
    </row>
    <row r="86" spans="1:5" ht="15.75">
      <c r="A86" s="318"/>
      <c r="B86" s="940"/>
      <c r="C86" s="940"/>
      <c r="D86" s="940"/>
      <c r="E86" s="1523"/>
    </row>
    <row r="87" spans="1:5" ht="15.75">
      <c r="A87" s="318"/>
      <c r="B87" s="940"/>
      <c r="C87" s="940"/>
      <c r="D87" s="940"/>
      <c r="E87" s="1523"/>
    </row>
    <row r="88" spans="1:5" ht="15.75">
      <c r="A88" s="318"/>
      <c r="B88" s="940"/>
      <c r="C88" s="940"/>
      <c r="D88" s="940"/>
      <c r="E88" s="1523"/>
    </row>
    <row r="89" spans="1:5" ht="15.75">
      <c r="A89" s="318"/>
      <c r="B89" s="940"/>
      <c r="C89" s="940"/>
      <c r="D89" s="940"/>
      <c r="E89" s="1523"/>
    </row>
    <row r="90" spans="1:5" ht="15.75">
      <c r="A90" s="318"/>
      <c r="B90" s="940"/>
      <c r="C90" s="940"/>
      <c r="D90" s="940"/>
      <c r="E90" s="1523"/>
    </row>
    <row r="91" spans="1:5" ht="15.75">
      <c r="A91" s="318"/>
      <c r="B91" s="940"/>
      <c r="C91" s="940"/>
      <c r="D91" s="940"/>
      <c r="E91" s="1523"/>
    </row>
    <row r="92" spans="1:5" ht="15.75">
      <c r="A92" s="318"/>
      <c r="B92" s="940"/>
      <c r="C92" s="940"/>
      <c r="D92" s="940"/>
      <c r="E92" s="1523"/>
    </row>
    <row r="93" spans="1:5" ht="15.75">
      <c r="A93" s="318"/>
      <c r="B93" s="940"/>
      <c r="C93" s="940"/>
      <c r="D93" s="940"/>
      <c r="E93" s="1523"/>
    </row>
    <row r="94" spans="1:5" ht="15.75">
      <c r="A94" s="318"/>
      <c r="B94" s="940"/>
      <c r="C94" s="940"/>
      <c r="D94" s="940"/>
      <c r="E94" s="1523"/>
    </row>
    <row r="95" spans="1:5" ht="15.75">
      <c r="A95" s="318"/>
      <c r="B95" s="940"/>
      <c r="C95" s="940"/>
      <c r="D95" s="940"/>
      <c r="E95" s="1523"/>
    </row>
    <row r="96" spans="1:5" ht="15.75">
      <c r="A96" s="318"/>
      <c r="B96" s="940"/>
      <c r="C96" s="940"/>
      <c r="D96" s="940"/>
      <c r="E96" s="1523"/>
    </row>
    <row r="97" spans="1:5" ht="15.75">
      <c r="A97" s="318"/>
      <c r="B97" s="940"/>
      <c r="C97" s="940"/>
      <c r="D97" s="940"/>
      <c r="E97" s="1523"/>
    </row>
    <row r="98" spans="1:5" ht="15.75">
      <c r="A98" s="318"/>
      <c r="B98" s="940"/>
      <c r="C98" s="940"/>
      <c r="D98" s="940"/>
      <c r="E98" s="1523"/>
    </row>
    <row r="99" spans="1:5" ht="15.75">
      <c r="A99" s="318"/>
      <c r="B99" s="940"/>
      <c r="C99" s="940"/>
      <c r="D99" s="940"/>
      <c r="E99" s="1523"/>
    </row>
    <row r="100" spans="1:5" ht="15.75">
      <c r="A100" s="318"/>
      <c r="B100" s="940"/>
      <c r="C100" s="940"/>
      <c r="D100" s="940"/>
      <c r="E100" s="1523"/>
    </row>
    <row r="101" spans="1:5" ht="15.75">
      <c r="A101" s="318"/>
      <c r="B101" s="940"/>
      <c r="C101" s="940"/>
      <c r="D101" s="940"/>
      <c r="E101" s="1523"/>
    </row>
    <row r="102" spans="1:5" ht="15.75">
      <c r="A102" s="318"/>
      <c r="B102" s="940"/>
      <c r="C102" s="940"/>
      <c r="D102" s="940"/>
      <c r="E102" s="1523"/>
    </row>
    <row r="103" spans="1:5" ht="15.75">
      <c r="A103" s="318"/>
      <c r="B103" s="940"/>
      <c r="C103" s="940"/>
      <c r="D103" s="940"/>
      <c r="E103" s="1523"/>
    </row>
    <row r="104" spans="1:5" ht="15.75">
      <c r="A104" s="318"/>
      <c r="B104" s="940"/>
      <c r="C104" s="940"/>
      <c r="D104" s="940"/>
      <c r="E104" s="1523"/>
    </row>
    <row r="105" spans="1:5" ht="15.75">
      <c r="A105" s="318"/>
      <c r="B105" s="940"/>
      <c r="C105" s="940"/>
      <c r="D105" s="940"/>
      <c r="E105" s="1523"/>
    </row>
    <row r="106" spans="1:5" ht="15.75">
      <c r="A106" s="318"/>
      <c r="B106" s="940"/>
      <c r="C106" s="940"/>
      <c r="D106" s="940"/>
      <c r="E106" s="1523"/>
    </row>
    <row r="107" spans="1:5" ht="15.75">
      <c r="A107" s="318"/>
      <c r="B107" s="940"/>
      <c r="C107" s="940"/>
      <c r="D107" s="940"/>
      <c r="E107" s="1523"/>
    </row>
    <row r="108" spans="1:5" ht="15.75">
      <c r="A108" s="318"/>
      <c r="B108" s="940"/>
      <c r="C108" s="940"/>
      <c r="D108" s="940"/>
      <c r="E108" s="1523"/>
    </row>
    <row r="109" spans="1:5" ht="15.75">
      <c r="A109" s="318"/>
      <c r="B109" s="940"/>
      <c r="C109" s="940"/>
      <c r="D109" s="940"/>
      <c r="E109" s="1523"/>
    </row>
    <row r="110" spans="1:5" ht="15.75">
      <c r="A110" s="318"/>
      <c r="B110" s="940"/>
      <c r="C110" s="940"/>
      <c r="D110" s="940"/>
      <c r="E110" s="1523"/>
    </row>
    <row r="111" spans="1:5" ht="15.75">
      <c r="A111" s="318"/>
      <c r="B111" s="940"/>
      <c r="C111" s="940"/>
      <c r="D111" s="940"/>
      <c r="E111" s="1523"/>
    </row>
    <row r="112" spans="1:5" ht="15.75">
      <c r="A112" s="318"/>
      <c r="B112" s="940"/>
      <c r="C112" s="940"/>
      <c r="D112" s="940"/>
      <c r="E112" s="1523"/>
    </row>
    <row r="113" spans="1:5" ht="15.75">
      <c r="A113" s="318"/>
      <c r="B113" s="940"/>
      <c r="C113" s="940"/>
      <c r="D113" s="940"/>
      <c r="E113" s="1523"/>
    </row>
    <row r="114" spans="1:5" ht="15.75">
      <c r="A114" s="318"/>
      <c r="B114" s="940"/>
      <c r="C114" s="940"/>
      <c r="D114" s="940"/>
      <c r="E114" s="1523"/>
    </row>
    <row r="115" spans="1:5" ht="15.75">
      <c r="A115" s="318"/>
      <c r="B115" s="940"/>
      <c r="C115" s="940"/>
      <c r="D115" s="940"/>
      <c r="E115" s="1523"/>
    </row>
    <row r="116" spans="1:5" ht="15.75">
      <c r="A116" s="318"/>
      <c r="B116" s="940"/>
      <c r="C116" s="940"/>
      <c r="D116" s="940"/>
      <c r="E116" s="1523"/>
    </row>
    <row r="117" spans="1:5" ht="15.75">
      <c r="A117" s="318"/>
      <c r="B117" s="940"/>
      <c r="C117" s="940"/>
      <c r="D117" s="940"/>
      <c r="E117" s="1523"/>
    </row>
    <row r="118" spans="1:5" ht="15.75">
      <c r="A118" s="318"/>
      <c r="B118" s="940"/>
      <c r="C118" s="940"/>
      <c r="D118" s="940"/>
      <c r="E118" s="1523"/>
    </row>
    <row r="119" spans="1:5" ht="15.75">
      <c r="A119" s="318"/>
      <c r="B119" s="940"/>
      <c r="C119" s="940"/>
      <c r="D119" s="940"/>
      <c r="E119" s="1523"/>
    </row>
    <row r="120" spans="1:5" ht="15.75">
      <c r="A120" s="318"/>
      <c r="B120" s="940"/>
      <c r="C120" s="940"/>
      <c r="D120" s="940"/>
      <c r="E120" s="1523"/>
    </row>
    <row r="121" spans="1:5" ht="15.75">
      <c r="A121" s="318"/>
      <c r="B121" s="940"/>
      <c r="C121" s="940"/>
      <c r="D121" s="940"/>
      <c r="E121" s="1523"/>
    </row>
    <row r="122" spans="1:5" ht="15.75">
      <c r="A122" s="318"/>
      <c r="B122" s="940"/>
      <c r="C122" s="940"/>
      <c r="D122" s="940"/>
      <c r="E122" s="1523"/>
    </row>
    <row r="123" spans="1:5" ht="15.75">
      <c r="A123" s="318"/>
      <c r="B123" s="940"/>
      <c r="C123" s="940"/>
      <c r="D123" s="940"/>
      <c r="E123" s="1523"/>
    </row>
    <row r="124" spans="1:5" ht="15.75">
      <c r="A124" s="318"/>
      <c r="B124" s="940"/>
      <c r="C124" s="940"/>
      <c r="D124" s="940"/>
      <c r="E124" s="1523"/>
    </row>
    <row r="125" spans="1:5" ht="15.75">
      <c r="A125" s="318"/>
      <c r="B125" s="940"/>
      <c r="C125" s="940"/>
      <c r="D125" s="940"/>
      <c r="E125" s="1523"/>
    </row>
    <row r="126" spans="1:5" ht="15.75">
      <c r="A126" s="318"/>
      <c r="B126" s="940"/>
      <c r="C126" s="940"/>
      <c r="D126" s="940"/>
      <c r="E126" s="1523"/>
    </row>
    <row r="127" spans="1:5" ht="15.75">
      <c r="A127" s="318"/>
      <c r="B127" s="940"/>
      <c r="C127" s="940"/>
      <c r="D127" s="940"/>
      <c r="E127" s="1523"/>
    </row>
    <row r="128" spans="1:5" ht="15.75">
      <c r="A128" s="318"/>
      <c r="B128" s="940"/>
      <c r="C128" s="940"/>
      <c r="D128" s="940"/>
      <c r="E128" s="1523"/>
    </row>
    <row r="129" spans="1:5" ht="15.75">
      <c r="A129" s="318"/>
      <c r="B129" s="940"/>
      <c r="C129" s="940"/>
      <c r="D129" s="940"/>
      <c r="E129" s="1523"/>
    </row>
    <row r="130" spans="1:5" ht="15.75">
      <c r="A130" s="318"/>
      <c r="B130" s="940"/>
      <c r="C130" s="940"/>
      <c r="D130" s="940"/>
      <c r="E130" s="1523"/>
    </row>
    <row r="131" spans="1:5" ht="15.75">
      <c r="A131" s="318"/>
      <c r="B131" s="940"/>
      <c r="C131" s="940"/>
      <c r="D131" s="940"/>
      <c r="E131" s="1523"/>
    </row>
    <row r="132" spans="1:5" ht="15.75">
      <c r="A132" s="318"/>
      <c r="B132" s="940"/>
      <c r="C132" s="940"/>
      <c r="D132" s="940"/>
      <c r="E132" s="1523"/>
    </row>
    <row r="133" spans="1:5" ht="15.75">
      <c r="A133" s="318"/>
      <c r="B133" s="940"/>
      <c r="C133" s="940"/>
      <c r="D133" s="940"/>
      <c r="E133" s="1523"/>
    </row>
    <row r="134" spans="1:5" ht="15.75">
      <c r="A134" s="318"/>
      <c r="E134" s="1523"/>
    </row>
    <row r="135" spans="1:5" ht="15.75">
      <c r="A135" s="318"/>
      <c r="E135" s="1523"/>
    </row>
    <row r="136" spans="1:5" ht="15.75">
      <c r="A136" s="318"/>
      <c r="E136" s="1523"/>
    </row>
    <row r="137" spans="1:5" ht="15.75">
      <c r="A137" s="318"/>
      <c r="E137" s="1523"/>
    </row>
    <row r="138" spans="1:5" ht="15.75">
      <c r="A138" s="318"/>
      <c r="E138" s="1523"/>
    </row>
    <row r="139" spans="1:5" ht="15.75">
      <c r="A139" s="318"/>
      <c r="E139" s="1523"/>
    </row>
    <row r="140" spans="1:5" ht="15.75">
      <c r="A140" s="318"/>
      <c r="E140" s="1523"/>
    </row>
    <row r="141" spans="1:5" ht="15.75">
      <c r="A141" s="318"/>
      <c r="E141" s="1523"/>
    </row>
    <row r="142" spans="1:5" ht="15.75">
      <c r="A142" s="318"/>
      <c r="E142" s="1523"/>
    </row>
    <row r="143" spans="1:5" ht="15.75">
      <c r="A143" s="318"/>
      <c r="E143" s="1523"/>
    </row>
    <row r="144" spans="1:5" ht="15.75">
      <c r="A144" s="318"/>
      <c r="E144" s="1523"/>
    </row>
    <row r="145" spans="1:5" ht="15.75">
      <c r="A145" s="318"/>
      <c r="E145" s="1523"/>
    </row>
    <row r="146" spans="1:5" ht="15.75">
      <c r="A146" s="318"/>
      <c r="E146" s="1523"/>
    </row>
    <row r="147" spans="1:5" ht="15.75">
      <c r="A147" s="318"/>
      <c r="E147" s="1523"/>
    </row>
    <row r="148" spans="1:5" ht="15.75">
      <c r="A148" s="318"/>
      <c r="E148" s="1523"/>
    </row>
    <row r="149" spans="1:5" ht="15.75">
      <c r="A149" s="318"/>
      <c r="E149" s="1523"/>
    </row>
    <row r="150" spans="1:5" ht="15.75">
      <c r="A150" s="318"/>
      <c r="E150" s="1523"/>
    </row>
    <row r="151" spans="1:5" ht="15.75">
      <c r="A151" s="318"/>
      <c r="E151" s="1523"/>
    </row>
    <row r="152" spans="1:5" ht="15.75">
      <c r="A152" s="318"/>
      <c r="E152" s="1523"/>
    </row>
    <row r="153" spans="1:5" ht="15.75">
      <c r="A153" s="318"/>
      <c r="E153" s="1523"/>
    </row>
    <row r="154" spans="1:5" ht="15.75">
      <c r="A154" s="318"/>
      <c r="E154" s="1523"/>
    </row>
    <row r="155" spans="1:5" ht="15.75">
      <c r="A155" s="318"/>
      <c r="E155" s="1523"/>
    </row>
    <row r="156" spans="1:5" ht="15.75">
      <c r="A156" s="318"/>
      <c r="E156" s="1523"/>
    </row>
    <row r="157" spans="1:5" ht="15.75">
      <c r="A157" s="318"/>
      <c r="E157" s="1523"/>
    </row>
    <row r="158" spans="1:5" ht="15.75">
      <c r="A158" s="318"/>
      <c r="E158" s="1523"/>
    </row>
    <row r="159" spans="1:5" ht="15.75">
      <c r="A159" s="318"/>
      <c r="E159" s="1523"/>
    </row>
    <row r="160" spans="1:5" ht="15.75">
      <c r="A160" s="318"/>
      <c r="E160" s="1523"/>
    </row>
    <row r="161" spans="1:5" ht="15.75">
      <c r="A161" s="318"/>
      <c r="E161" s="1523"/>
    </row>
    <row r="162" spans="1:5" ht="15.75">
      <c r="A162" s="318"/>
      <c r="E162" s="1523"/>
    </row>
    <row r="163" spans="1:5" ht="15.75">
      <c r="A163" s="318"/>
      <c r="E163" s="1523"/>
    </row>
    <row r="164" spans="1:5" ht="15.75">
      <c r="A164" s="318"/>
      <c r="E164" s="1523"/>
    </row>
    <row r="165" spans="1:5" ht="15.75">
      <c r="A165" s="318"/>
      <c r="E165" s="1523"/>
    </row>
    <row r="166" spans="1:5" ht="15.75">
      <c r="A166" s="318"/>
      <c r="E166" s="1523"/>
    </row>
    <row r="167" spans="1:5" ht="15.75">
      <c r="A167" s="318"/>
      <c r="E167" s="1523"/>
    </row>
    <row r="168" spans="1:5" ht="15.75">
      <c r="A168" s="318"/>
      <c r="E168" s="1523"/>
    </row>
    <row r="169" spans="1:5" ht="15.75">
      <c r="A169" s="318"/>
      <c r="E169" s="1523"/>
    </row>
    <row r="170" spans="1:5" ht="15.75">
      <c r="A170" s="318"/>
      <c r="E170" s="1523"/>
    </row>
    <row r="171" spans="1:5" ht="15.75">
      <c r="A171" s="318"/>
      <c r="E171" s="1523"/>
    </row>
    <row r="172" spans="1:5" ht="15.75">
      <c r="A172" s="318"/>
      <c r="E172" s="1523"/>
    </row>
    <row r="173" spans="1:5" ht="15.75">
      <c r="A173" s="318"/>
      <c r="E173" s="1523"/>
    </row>
    <row r="174" spans="1:5" ht="15.75">
      <c r="A174" s="318"/>
      <c r="E174" s="1523"/>
    </row>
    <row r="175" spans="1:5" ht="15.75">
      <c r="A175" s="318"/>
      <c r="E175" s="1523"/>
    </row>
    <row r="176" spans="1:5" ht="15.75">
      <c r="A176" s="318"/>
      <c r="E176" s="1523"/>
    </row>
    <row r="177" spans="1:5" ht="15.75">
      <c r="A177" s="318"/>
      <c r="E177" s="1523"/>
    </row>
    <row r="178" spans="1:5" ht="15.75">
      <c r="A178" s="318"/>
      <c r="E178" s="1523"/>
    </row>
    <row r="179" spans="1:5" ht="15.75">
      <c r="A179" s="318"/>
      <c r="E179" s="1523"/>
    </row>
    <row r="180" spans="1:5" ht="15.75">
      <c r="A180" s="318"/>
      <c r="E180" s="1523"/>
    </row>
    <row r="181" spans="1:5" ht="15.75">
      <c r="A181" s="318"/>
      <c r="E181" s="1523"/>
    </row>
    <row r="182" spans="1:5" ht="15.75">
      <c r="A182" s="318"/>
      <c r="E182" s="1523"/>
    </row>
    <row r="183" spans="1:5" ht="15.75">
      <c r="A183" s="318"/>
      <c r="E183" s="1523"/>
    </row>
    <row r="184" spans="1:5" ht="15.75">
      <c r="A184" s="318"/>
      <c r="E184" s="1523"/>
    </row>
    <row r="185" spans="1:5" ht="15.75">
      <c r="A185" s="318"/>
      <c r="E185" s="1523"/>
    </row>
    <row r="186" spans="1:5" ht="15.75">
      <c r="A186" s="318"/>
      <c r="E186" s="1523"/>
    </row>
    <row r="187" spans="1:5" ht="15.75">
      <c r="A187" s="318"/>
      <c r="E187" s="1523"/>
    </row>
    <row r="188" spans="1:5" ht="15.75">
      <c r="A188" s="318"/>
      <c r="E188" s="1523"/>
    </row>
    <row r="189" spans="1:5" ht="15.75">
      <c r="A189" s="318"/>
      <c r="E189" s="1523"/>
    </row>
    <row r="190" spans="1:5" ht="15.75">
      <c r="A190" s="318"/>
      <c r="E190" s="1523"/>
    </row>
    <row r="191" spans="1:5" ht="15.75">
      <c r="A191" s="318"/>
      <c r="E191" s="1523"/>
    </row>
    <row r="192" spans="1:5" ht="15.75">
      <c r="A192" s="318"/>
      <c r="E192" s="1523"/>
    </row>
    <row r="193" spans="1:5" ht="15.75">
      <c r="A193" s="318"/>
      <c r="E193" s="1523"/>
    </row>
    <row r="194" spans="1:5" ht="15.75">
      <c r="A194" s="318"/>
      <c r="E194" s="1523"/>
    </row>
    <row r="195" spans="1:5" ht="15.75">
      <c r="A195" s="318"/>
      <c r="E195" s="1523"/>
    </row>
    <row r="196" spans="1:5" ht="15.75">
      <c r="A196" s="318"/>
      <c r="E196" s="1523"/>
    </row>
    <row r="197" spans="1:5" ht="15.75">
      <c r="A197" s="318"/>
      <c r="E197" s="1523"/>
    </row>
    <row r="198" spans="1:5" ht="15.75">
      <c r="A198" s="318"/>
      <c r="E198" s="1523"/>
    </row>
    <row r="199" spans="1:5" ht="15.75">
      <c r="A199" s="318"/>
      <c r="E199" s="1523"/>
    </row>
    <row r="200" spans="1:5" ht="15.75">
      <c r="A200" s="318"/>
      <c r="E200" s="1523"/>
    </row>
    <row r="201" spans="1:5" ht="15.75">
      <c r="A201" s="318"/>
    </row>
    <row r="202" spans="1:5" ht="15.75">
      <c r="A202" s="318"/>
    </row>
    <row r="203" spans="1:5" ht="15.75">
      <c r="A203" s="318"/>
    </row>
    <row r="204" spans="1:5" ht="15.75">
      <c r="A204" s="318"/>
    </row>
    <row r="205" spans="1:5" ht="15.75">
      <c r="A205" s="318"/>
    </row>
    <row r="206" spans="1:5" ht="15.75">
      <c r="A206" s="318"/>
    </row>
    <row r="207" spans="1:5" ht="15.75">
      <c r="A207" s="318"/>
    </row>
    <row r="208" spans="1:5" ht="15.75">
      <c r="A208" s="318"/>
    </row>
    <row r="209" spans="1:1" ht="15.75">
      <c r="A209" s="318"/>
    </row>
    <row r="210" spans="1:1" ht="15.75">
      <c r="A210" s="318"/>
    </row>
    <row r="211" spans="1:1" ht="15.75">
      <c r="A211" s="318"/>
    </row>
    <row r="212" spans="1:1" ht="15.75">
      <c r="A212" s="318"/>
    </row>
    <row r="213" spans="1:1" ht="15.75">
      <c r="A213" s="318"/>
    </row>
    <row r="214" spans="1:1" ht="15.75">
      <c r="A214" s="318"/>
    </row>
    <row r="215" spans="1:1" ht="15.75">
      <c r="A215" s="318"/>
    </row>
    <row r="216" spans="1:1" ht="15.75">
      <c r="A216" s="318"/>
    </row>
    <row r="217" spans="1:1" ht="15.75">
      <c r="A217" s="318"/>
    </row>
    <row r="218" spans="1:1" ht="15.75">
      <c r="A218" s="318"/>
    </row>
    <row r="219" spans="1:1" ht="15.75">
      <c r="A219" s="318"/>
    </row>
    <row r="220" spans="1:1" ht="15.75">
      <c r="A220" s="318"/>
    </row>
    <row r="221" spans="1:1" ht="15.75">
      <c r="A221" s="318"/>
    </row>
    <row r="222" spans="1:1" ht="15.75">
      <c r="A222" s="318"/>
    </row>
    <row r="223" spans="1:1" ht="15.75">
      <c r="A223" s="318"/>
    </row>
    <row r="224" spans="1:1" ht="15.75">
      <c r="A224" s="318"/>
    </row>
    <row r="225" spans="1:1" ht="15.75">
      <c r="A225" s="318"/>
    </row>
    <row r="226" spans="1:1" ht="15.75">
      <c r="A226" s="318"/>
    </row>
    <row r="227" spans="1:1" ht="15.75">
      <c r="A227" s="318"/>
    </row>
    <row r="228" spans="1:1" ht="15.75">
      <c r="A228" s="318"/>
    </row>
    <row r="229" spans="1:1" ht="15.75">
      <c r="A229" s="318"/>
    </row>
    <row r="230" spans="1:1" ht="15.75">
      <c r="A230" s="318"/>
    </row>
    <row r="231" spans="1:1" ht="15.75">
      <c r="A231" s="318"/>
    </row>
    <row r="232" spans="1:1" ht="15.75">
      <c r="A232" s="318"/>
    </row>
    <row r="233" spans="1:1" ht="15.75">
      <c r="A233" s="318"/>
    </row>
    <row r="234" spans="1:1" ht="15.75">
      <c r="A234" s="318"/>
    </row>
    <row r="235" spans="1:1" ht="15.75">
      <c r="A235" s="318"/>
    </row>
    <row r="236" spans="1:1" ht="15.75">
      <c r="A236" s="318"/>
    </row>
    <row r="237" spans="1:1" ht="15.75">
      <c r="A237" s="318"/>
    </row>
    <row r="238" spans="1:1" ht="15.75">
      <c r="A238" s="318"/>
    </row>
    <row r="239" spans="1:1" ht="15.75">
      <c r="A239" s="318"/>
    </row>
    <row r="240" spans="1:1" ht="15.75">
      <c r="A240" s="318"/>
    </row>
    <row r="241" spans="1:1" ht="15.75">
      <c r="A241" s="318"/>
    </row>
    <row r="242" spans="1:1" ht="15.75">
      <c r="A242" s="318"/>
    </row>
    <row r="243" spans="1:1" ht="15.75">
      <c r="A243" s="318"/>
    </row>
    <row r="244" spans="1:1" ht="15.75">
      <c r="A244" s="318"/>
    </row>
    <row r="245" spans="1:1" ht="15.75">
      <c r="A245" s="318"/>
    </row>
    <row r="246" spans="1:1" ht="15.75">
      <c r="A246" s="318"/>
    </row>
    <row r="247" spans="1:1" ht="15.75">
      <c r="A247" s="318"/>
    </row>
    <row r="248" spans="1:1" ht="15.75">
      <c r="A248" s="318"/>
    </row>
    <row r="249" spans="1:1" ht="15.75">
      <c r="A249" s="318"/>
    </row>
    <row r="250" spans="1:1" ht="15.75">
      <c r="A250" s="318"/>
    </row>
    <row r="251" spans="1:1" ht="15.75">
      <c r="A251" s="318"/>
    </row>
    <row r="252" spans="1:1" ht="15.75">
      <c r="A252" s="318"/>
    </row>
    <row r="253" spans="1:1" ht="15.75">
      <c r="A253" s="318"/>
    </row>
    <row r="254" spans="1:1" ht="15.75">
      <c r="A254" s="318"/>
    </row>
    <row r="255" spans="1:1" ht="15.75">
      <c r="A255" s="318"/>
    </row>
    <row r="256" spans="1:1" ht="15.75">
      <c r="A256" s="318"/>
    </row>
    <row r="257" spans="1:1" ht="15.75">
      <c r="A257" s="318"/>
    </row>
    <row r="258" spans="1:1" ht="15.75">
      <c r="A258" s="318"/>
    </row>
    <row r="259" spans="1:1" ht="15.75">
      <c r="A259" s="318"/>
    </row>
    <row r="260" spans="1:1" ht="15.75">
      <c r="A260" s="318"/>
    </row>
    <row r="261" spans="1:1" ht="15.75">
      <c r="A261" s="318"/>
    </row>
    <row r="262" spans="1:1" ht="15.75">
      <c r="A262" s="318"/>
    </row>
    <row r="263" spans="1:1" ht="15.75">
      <c r="A263" s="318"/>
    </row>
    <row r="264" spans="1:1" ht="15.75">
      <c r="A264" s="318"/>
    </row>
    <row r="265" spans="1:1" ht="15.75">
      <c r="A265" s="318"/>
    </row>
    <row r="266" spans="1:1" ht="15.75">
      <c r="A266" s="318"/>
    </row>
    <row r="267" spans="1:1" ht="15.75">
      <c r="A267" s="318"/>
    </row>
    <row r="268" spans="1:1" ht="15.75">
      <c r="A268" s="318"/>
    </row>
    <row r="269" spans="1:1" ht="15.75">
      <c r="A269" s="318"/>
    </row>
    <row r="270" spans="1:1" ht="15.75">
      <c r="A270" s="318"/>
    </row>
    <row r="271" spans="1:1" ht="15.75">
      <c r="A271" s="318"/>
    </row>
    <row r="272" spans="1:1" ht="15.75">
      <c r="A272" s="318"/>
    </row>
    <row r="273" spans="1:1" ht="15.75">
      <c r="A273" s="318"/>
    </row>
    <row r="274" spans="1:1" ht="15.75">
      <c r="A274" s="318"/>
    </row>
    <row r="275" spans="1:1" ht="15.75">
      <c r="A275" s="318"/>
    </row>
    <row r="276" spans="1:1" ht="15.75">
      <c r="A276" s="318"/>
    </row>
    <row r="277" spans="1:1" ht="15.75">
      <c r="A277" s="318"/>
    </row>
    <row r="278" spans="1:1" ht="15.75">
      <c r="A278" s="318"/>
    </row>
    <row r="279" spans="1:1" ht="15.75">
      <c r="A279" s="318"/>
    </row>
    <row r="280" spans="1:1" ht="15.75">
      <c r="A280" s="318"/>
    </row>
    <row r="281" spans="1:1" ht="15.75">
      <c r="A281" s="318"/>
    </row>
    <row r="282" spans="1:1" ht="15.75">
      <c r="A282" s="318"/>
    </row>
    <row r="283" spans="1:1" ht="15.75">
      <c r="A283" s="318"/>
    </row>
    <row r="284" spans="1:1" ht="15.75">
      <c r="A284" s="318"/>
    </row>
    <row r="285" spans="1:1" ht="15.75">
      <c r="A285" s="318"/>
    </row>
    <row r="286" spans="1:1" ht="15.75">
      <c r="A286" s="318"/>
    </row>
    <row r="287" spans="1:1" ht="15.75">
      <c r="A287" s="318"/>
    </row>
    <row r="288" spans="1:1" ht="15.75">
      <c r="A288" s="318"/>
    </row>
    <row r="289" spans="1:1" ht="15.75">
      <c r="A289" s="318"/>
    </row>
    <row r="290" spans="1:1" ht="15.75">
      <c r="A290" s="318"/>
    </row>
    <row r="291" spans="1:1" ht="15.75">
      <c r="A291" s="318"/>
    </row>
    <row r="292" spans="1:1" ht="15.75">
      <c r="A292" s="318"/>
    </row>
    <row r="293" spans="1:1" ht="15.75">
      <c r="A293" s="318"/>
    </row>
    <row r="294" spans="1:1" ht="15.75">
      <c r="A294" s="318"/>
    </row>
    <row r="295" spans="1:1" ht="15.75">
      <c r="A295" s="318"/>
    </row>
    <row r="296" spans="1:1" ht="15.75">
      <c r="A296" s="318"/>
    </row>
    <row r="297" spans="1:1" ht="15.75">
      <c r="A297" s="318"/>
    </row>
    <row r="298" spans="1:1" ht="15.75">
      <c r="A298" s="318"/>
    </row>
    <row r="299" spans="1:1" ht="15.75">
      <c r="A299" s="318"/>
    </row>
    <row r="300" spans="1:1" ht="15.75">
      <c r="A300" s="318"/>
    </row>
    <row r="301" spans="1:1" ht="15.75">
      <c r="A301" s="318"/>
    </row>
    <row r="302" spans="1:1" ht="15.75">
      <c r="A302" s="318"/>
    </row>
    <row r="303" spans="1:1" ht="15.75">
      <c r="A303" s="318"/>
    </row>
    <row r="304" spans="1:1" ht="15.75">
      <c r="A304" s="318"/>
    </row>
    <row r="305" spans="1:1" ht="15.75">
      <c r="A305" s="318"/>
    </row>
    <row r="306" spans="1:1" ht="15.75">
      <c r="A306" s="318"/>
    </row>
    <row r="307" spans="1:1" ht="15.75">
      <c r="A307" s="318"/>
    </row>
    <row r="308" spans="1:1" ht="15.75">
      <c r="A308" s="318"/>
    </row>
    <row r="309" spans="1:1" ht="15.75">
      <c r="A309" s="318"/>
    </row>
    <row r="310" spans="1:1" ht="15.75">
      <c r="A310" s="318"/>
    </row>
    <row r="311" spans="1:1" ht="15.75">
      <c r="A311" s="318"/>
    </row>
    <row r="312" spans="1:1" ht="15.75">
      <c r="A312" s="318"/>
    </row>
    <row r="313" spans="1:1" ht="15.75">
      <c r="A313" s="318"/>
    </row>
    <row r="314" spans="1:1" ht="15.75">
      <c r="A314" s="318"/>
    </row>
    <row r="315" spans="1:1" ht="15.75">
      <c r="A315" s="318"/>
    </row>
    <row r="316" spans="1:1" ht="15.75">
      <c r="A316" s="318"/>
    </row>
    <row r="317" spans="1:1" ht="15.75">
      <c r="A317" s="318"/>
    </row>
    <row r="318" spans="1:1" ht="15.75">
      <c r="A318" s="318"/>
    </row>
    <row r="319" spans="1:1" ht="15.75">
      <c r="A319" s="318"/>
    </row>
    <row r="320" spans="1:1" ht="15.75">
      <c r="A320" s="318"/>
    </row>
    <row r="321" spans="1:1" ht="15.75">
      <c r="A321" s="318"/>
    </row>
    <row r="322" spans="1:1" ht="15.75">
      <c r="A322" s="318"/>
    </row>
    <row r="323" spans="1:1" ht="15.75">
      <c r="A323" s="318"/>
    </row>
    <row r="324" spans="1:1" ht="15.75">
      <c r="A324" s="318"/>
    </row>
    <row r="325" spans="1:1" ht="15.75">
      <c r="A325" s="318"/>
    </row>
    <row r="326" spans="1:1" ht="15.75">
      <c r="A326" s="318"/>
    </row>
    <row r="327" spans="1:1" ht="15.75">
      <c r="A327" s="318"/>
    </row>
    <row r="328" spans="1:1" ht="15.75">
      <c r="A328" s="318"/>
    </row>
    <row r="329" spans="1:1" ht="15.75">
      <c r="A329" s="318"/>
    </row>
    <row r="330" spans="1:1" ht="15.75">
      <c r="A330" s="318"/>
    </row>
    <row r="331" spans="1:1" ht="15.75">
      <c r="A331" s="318"/>
    </row>
    <row r="332" spans="1:1" ht="15.75">
      <c r="A332" s="318"/>
    </row>
    <row r="333" spans="1:1" ht="15.75">
      <c r="A333" s="318"/>
    </row>
    <row r="334" spans="1:1" ht="15.75">
      <c r="A334" s="318"/>
    </row>
    <row r="335" spans="1:1" ht="15.75">
      <c r="A335" s="318"/>
    </row>
    <row r="336" spans="1:1" ht="15.75">
      <c r="A336" s="318"/>
    </row>
    <row r="337" spans="1:1" ht="15.75">
      <c r="A337" s="318"/>
    </row>
    <row r="338" spans="1:1" ht="15.75">
      <c r="A338" s="318"/>
    </row>
    <row r="339" spans="1:1" ht="15.75">
      <c r="A339" s="318"/>
    </row>
    <row r="340" spans="1:1" ht="15.75">
      <c r="A340" s="318"/>
    </row>
    <row r="341" spans="1:1" ht="15.75">
      <c r="A341" s="318"/>
    </row>
    <row r="342" spans="1:1" ht="15.75">
      <c r="A342" s="318"/>
    </row>
    <row r="343" spans="1:1" ht="15.75">
      <c r="A343" s="318"/>
    </row>
    <row r="344" spans="1:1" ht="15.75">
      <c r="A344" s="318"/>
    </row>
    <row r="345" spans="1:1" ht="15.75">
      <c r="A345" s="318"/>
    </row>
    <row r="346" spans="1:1" ht="15.75">
      <c r="A346" s="318"/>
    </row>
    <row r="347" spans="1:1" ht="15.75">
      <c r="A347" s="318"/>
    </row>
    <row r="348" spans="1:1" ht="15.75">
      <c r="A348" s="318"/>
    </row>
    <row r="349" spans="1:1" ht="15.75">
      <c r="A349" s="318"/>
    </row>
    <row r="350" spans="1:1" ht="15.75">
      <c r="A350" s="318"/>
    </row>
    <row r="351" spans="1:1" ht="15.75">
      <c r="A351" s="318"/>
    </row>
    <row r="352" spans="1:1" ht="15.75">
      <c r="A352" s="318"/>
    </row>
    <row r="353" spans="1:1" ht="15.75">
      <c r="A353" s="318"/>
    </row>
    <row r="354" spans="1:1" ht="15.75">
      <c r="A354" s="318"/>
    </row>
    <row r="355" spans="1:1" ht="15.75">
      <c r="A355" s="318"/>
    </row>
    <row r="356" spans="1:1" ht="15.75">
      <c r="A356" s="318"/>
    </row>
    <row r="357" spans="1:1" ht="15.75">
      <c r="A357" s="318"/>
    </row>
    <row r="358" spans="1:1" ht="15.75">
      <c r="A358" s="318"/>
    </row>
    <row r="359" spans="1:1" ht="15.75">
      <c r="A359" s="318"/>
    </row>
    <row r="360" spans="1:1" ht="15.75">
      <c r="A360" s="318"/>
    </row>
    <row r="361" spans="1:1" ht="15.75">
      <c r="A361" s="318"/>
    </row>
    <row r="362" spans="1:1" ht="15.75">
      <c r="A362" s="318"/>
    </row>
    <row r="363" spans="1:1" ht="15.75">
      <c r="A363" s="318"/>
    </row>
    <row r="364" spans="1:1" ht="15.75">
      <c r="A364" s="318"/>
    </row>
    <row r="365" spans="1:1" ht="15.75">
      <c r="A365" s="318"/>
    </row>
    <row r="366" spans="1:1" ht="15.75">
      <c r="A366" s="318"/>
    </row>
    <row r="367" spans="1:1" ht="15.75">
      <c r="A367" s="318"/>
    </row>
    <row r="368" spans="1:1" ht="15.75">
      <c r="A368" s="318"/>
    </row>
    <row r="369" spans="1:1" ht="15.75">
      <c r="A369" s="318"/>
    </row>
    <row r="370" spans="1:1" ht="15.75">
      <c r="A370" s="318"/>
    </row>
    <row r="371" spans="1:1" ht="15.75">
      <c r="A371" s="318"/>
    </row>
    <row r="372" spans="1:1" ht="15.75">
      <c r="A372" s="318"/>
    </row>
    <row r="373" spans="1:1" ht="15.75">
      <c r="A373" s="318"/>
    </row>
    <row r="374" spans="1:1" ht="15.75">
      <c r="A374" s="318"/>
    </row>
    <row r="375" spans="1:1" ht="15.75">
      <c r="A375" s="318"/>
    </row>
    <row r="376" spans="1:1" ht="15.75">
      <c r="A376" s="318"/>
    </row>
    <row r="377" spans="1:1" ht="15.75">
      <c r="A377" s="318"/>
    </row>
    <row r="378" spans="1:1" ht="15.75">
      <c r="A378" s="318"/>
    </row>
    <row r="379" spans="1:1" ht="15.75">
      <c r="A379" s="318"/>
    </row>
    <row r="380" spans="1:1" ht="15.75">
      <c r="A380" s="318"/>
    </row>
    <row r="381" spans="1:1" ht="15.75">
      <c r="A381" s="318"/>
    </row>
    <row r="382" spans="1:1" ht="15.75">
      <c r="A382" s="318"/>
    </row>
    <row r="383" spans="1:1" ht="15.75">
      <c r="A383" s="318"/>
    </row>
    <row r="384" spans="1:1" ht="15.75">
      <c r="A384" s="318"/>
    </row>
    <row r="385" spans="1:1" ht="15.75">
      <c r="A385" s="318"/>
    </row>
    <row r="386" spans="1:1" ht="15.75">
      <c r="A386" s="318"/>
    </row>
    <row r="387" spans="1:1" ht="15.75">
      <c r="A387" s="318"/>
    </row>
    <row r="388" spans="1:1" ht="15.75">
      <c r="A388" s="318"/>
    </row>
    <row r="389" spans="1:1" ht="15.75">
      <c r="A389" s="318"/>
    </row>
    <row r="390" spans="1:1" ht="15.75">
      <c r="A390" s="318"/>
    </row>
    <row r="391" spans="1:1" ht="15.75">
      <c r="A391" s="318"/>
    </row>
    <row r="392" spans="1:1" ht="15.75">
      <c r="A392" s="318"/>
    </row>
    <row r="393" spans="1:1" ht="15.75">
      <c r="A393" s="318"/>
    </row>
    <row r="394" spans="1:1" ht="15.75">
      <c r="A394" s="318"/>
    </row>
    <row r="395" spans="1:1" ht="15.75">
      <c r="A395" s="318"/>
    </row>
    <row r="396" spans="1:1" ht="15.75">
      <c r="A396" s="318"/>
    </row>
    <row r="397" spans="1:1" ht="15.75">
      <c r="A397" s="318"/>
    </row>
    <row r="398" spans="1:1" ht="15.75">
      <c r="A398" s="318"/>
    </row>
    <row r="399" spans="1:1" ht="15.75">
      <c r="A399" s="318"/>
    </row>
    <row r="400" spans="1:1" ht="15.75">
      <c r="A400" s="318"/>
    </row>
    <row r="401" spans="1:1" ht="15.75">
      <c r="A401" s="318"/>
    </row>
    <row r="402" spans="1:1" ht="15.75">
      <c r="A402" s="318"/>
    </row>
    <row r="403" spans="1:1" ht="15.75">
      <c r="A403" s="318"/>
    </row>
    <row r="404" spans="1:1" ht="15.75">
      <c r="A404" s="318"/>
    </row>
    <row r="405" spans="1:1" ht="15.75">
      <c r="A405" s="318"/>
    </row>
    <row r="406" spans="1:1" ht="15.75">
      <c r="A406" s="318"/>
    </row>
    <row r="407" spans="1:1" ht="15.75">
      <c r="A407" s="318"/>
    </row>
    <row r="408" spans="1:1" ht="15.75">
      <c r="A408" s="318"/>
    </row>
    <row r="409" spans="1:1" ht="15.75">
      <c r="A409" s="318"/>
    </row>
    <row r="410" spans="1:1" ht="15.75">
      <c r="A410" s="318"/>
    </row>
    <row r="411" spans="1:1" ht="15.75">
      <c r="A411" s="318"/>
    </row>
    <row r="412" spans="1:1" ht="15.75">
      <c r="A412" s="318"/>
    </row>
    <row r="413" spans="1:1" ht="15.75">
      <c r="A413" s="318"/>
    </row>
    <row r="414" spans="1:1" ht="15.75">
      <c r="A414" s="318"/>
    </row>
    <row r="415" spans="1:1" ht="15.75">
      <c r="A415" s="318"/>
    </row>
    <row r="416" spans="1:1" ht="15.75">
      <c r="A416" s="318"/>
    </row>
    <row r="417" spans="1:1" ht="15.75">
      <c r="A417" s="318"/>
    </row>
    <row r="418" spans="1:1" ht="15.75">
      <c r="A418" s="318"/>
    </row>
    <row r="419" spans="1:1" ht="15.75">
      <c r="A419" s="318"/>
    </row>
    <row r="420" spans="1:1" ht="15.75">
      <c r="A420" s="318"/>
    </row>
    <row r="421" spans="1:1" ht="15.75">
      <c r="A421" s="318"/>
    </row>
    <row r="422" spans="1:1" ht="15.75">
      <c r="A422" s="318"/>
    </row>
    <row r="423" spans="1:1" ht="15.75">
      <c r="A423" s="318"/>
    </row>
    <row r="424" spans="1:1" ht="15.75">
      <c r="A424" s="318"/>
    </row>
    <row r="425" spans="1:1" ht="15.75">
      <c r="A425" s="318"/>
    </row>
    <row r="426" spans="1:1" ht="15.75">
      <c r="A426" s="318"/>
    </row>
    <row r="427" spans="1:1" ht="15.75">
      <c r="A427" s="318"/>
    </row>
    <row r="428" spans="1:1" ht="15.75">
      <c r="A428" s="318"/>
    </row>
    <row r="429" spans="1:1" ht="15.75">
      <c r="A429" s="318"/>
    </row>
    <row r="430" spans="1:1" ht="15.75">
      <c r="A430" s="318"/>
    </row>
    <row r="431" spans="1:1" ht="15.75">
      <c r="A431" s="318"/>
    </row>
    <row r="432" spans="1:1" ht="15.75">
      <c r="A432" s="318"/>
    </row>
    <row r="433" spans="1:1" ht="15.75">
      <c r="A433" s="318"/>
    </row>
    <row r="434" spans="1:1" ht="15.75">
      <c r="A434" s="318"/>
    </row>
    <row r="435" spans="1:1" ht="15.75">
      <c r="A435" s="318"/>
    </row>
    <row r="436" spans="1:1" ht="15.75">
      <c r="A436" s="318"/>
    </row>
    <row r="437" spans="1:1" ht="15.75">
      <c r="A437" s="318"/>
    </row>
    <row r="438" spans="1:1" ht="15.75">
      <c r="A438" s="318"/>
    </row>
    <row r="439" spans="1:1" ht="15.75">
      <c r="A439" s="318"/>
    </row>
    <row r="440" spans="1:1" ht="15.75">
      <c r="A440" s="318"/>
    </row>
    <row r="441" spans="1:1" ht="15.75">
      <c r="A441" s="318"/>
    </row>
    <row r="442" spans="1:1" ht="15.75">
      <c r="A442" s="318"/>
    </row>
    <row r="443" spans="1:1" ht="15.75">
      <c r="A443" s="318"/>
    </row>
    <row r="444" spans="1:1" ht="15.75">
      <c r="A444" s="318"/>
    </row>
    <row r="445" spans="1:1" ht="15.75">
      <c r="A445" s="318"/>
    </row>
    <row r="446" spans="1:1" ht="15.75">
      <c r="A446" s="318"/>
    </row>
    <row r="447" spans="1:1" ht="15.75">
      <c r="A447" s="318"/>
    </row>
    <row r="448" spans="1:1" ht="15.75">
      <c r="A448" s="318"/>
    </row>
    <row r="449" spans="1:1" ht="15.75">
      <c r="A449" s="318"/>
    </row>
    <row r="450" spans="1:1" ht="15.75">
      <c r="A450" s="318"/>
    </row>
    <row r="451" spans="1:1" ht="15.75">
      <c r="A451" s="318"/>
    </row>
    <row r="452" spans="1:1" ht="15.75">
      <c r="A452" s="318"/>
    </row>
    <row r="453" spans="1:1" ht="15.75">
      <c r="A453" s="318"/>
    </row>
    <row r="454" spans="1:1" ht="15.75">
      <c r="A454" s="318"/>
    </row>
    <row r="455" spans="1:1" ht="15.75">
      <c r="A455" s="318"/>
    </row>
    <row r="456" spans="1:1" ht="15.75">
      <c r="A456" s="318"/>
    </row>
    <row r="457" spans="1:1" ht="15.75">
      <c r="A457" s="318"/>
    </row>
    <row r="458" spans="1:1" ht="15.75">
      <c r="A458" s="318"/>
    </row>
    <row r="459" spans="1:1" ht="15.75">
      <c r="A459" s="318"/>
    </row>
    <row r="460" spans="1:1" ht="15.75">
      <c r="A460" s="318"/>
    </row>
    <row r="461" spans="1:1" ht="15.75">
      <c r="A461" s="318"/>
    </row>
    <row r="462" spans="1:1" ht="15.75">
      <c r="A462" s="318"/>
    </row>
    <row r="463" spans="1:1" ht="15.75">
      <c r="A463" s="318"/>
    </row>
    <row r="464" spans="1:1" ht="15.75">
      <c r="A464" s="318"/>
    </row>
    <row r="465" spans="1:1" ht="15.75">
      <c r="A465" s="318"/>
    </row>
    <row r="466" spans="1:1" ht="15.75">
      <c r="A466" s="318"/>
    </row>
    <row r="467" spans="1:1" ht="15.75">
      <c r="A467" s="318"/>
    </row>
    <row r="468" spans="1:1" ht="15.75">
      <c r="A468" s="318"/>
    </row>
    <row r="469" spans="1:1" ht="15.75">
      <c r="A469" s="318"/>
    </row>
    <row r="470" spans="1:1" ht="15.75">
      <c r="A470" s="318"/>
    </row>
    <row r="471" spans="1:1" ht="15.75">
      <c r="A471" s="318"/>
    </row>
    <row r="472" spans="1:1" ht="15.75">
      <c r="A472" s="318"/>
    </row>
    <row r="473" spans="1:1" ht="15.75">
      <c r="A473" s="318"/>
    </row>
    <row r="474" spans="1:1" ht="15.75">
      <c r="A474" s="318"/>
    </row>
    <row r="475" spans="1:1" ht="15.75">
      <c r="A475" s="318"/>
    </row>
    <row r="476" spans="1:1" ht="15.75">
      <c r="A476" s="318"/>
    </row>
    <row r="477" spans="1:1" ht="15.75">
      <c r="A477" s="318"/>
    </row>
    <row r="478" spans="1:1" ht="15.75">
      <c r="A478" s="318"/>
    </row>
    <row r="479" spans="1:1" ht="15.75">
      <c r="A479" s="318"/>
    </row>
    <row r="480" spans="1:1" ht="15.75">
      <c r="A480" s="318"/>
    </row>
    <row r="481" spans="1:1" ht="15.75">
      <c r="A481" s="318"/>
    </row>
    <row r="482" spans="1:1" ht="15.75">
      <c r="A482" s="318"/>
    </row>
    <row r="483" spans="1:1" ht="15.75">
      <c r="A483" s="318"/>
    </row>
    <row r="484" spans="1:1" ht="15.75">
      <c r="A484" s="318"/>
    </row>
    <row r="485" spans="1:1" ht="15.75">
      <c r="A485" s="318"/>
    </row>
    <row r="486" spans="1:1" ht="15.75">
      <c r="A486" s="318"/>
    </row>
    <row r="487" spans="1:1" ht="15.75">
      <c r="A487" s="318"/>
    </row>
    <row r="488" spans="1:1" ht="15.75">
      <c r="A488" s="318"/>
    </row>
    <row r="489" spans="1:1" ht="15.75">
      <c r="A489" s="318"/>
    </row>
    <row r="490" spans="1:1" ht="15.75">
      <c r="A490" s="318"/>
    </row>
    <row r="491" spans="1:1" ht="15.75">
      <c r="A491" s="318"/>
    </row>
    <row r="492" spans="1:1" ht="15.75">
      <c r="A492" s="318"/>
    </row>
    <row r="493" spans="1:1" ht="15.75">
      <c r="A493" s="318"/>
    </row>
    <row r="494" spans="1:1" ht="15.75">
      <c r="A494" s="318"/>
    </row>
    <row r="495" spans="1:1" ht="15.75">
      <c r="A495" s="318"/>
    </row>
    <row r="496" spans="1:1" ht="15.75">
      <c r="A496" s="318"/>
    </row>
    <row r="497" spans="1:1" ht="15.75">
      <c r="A497" s="318"/>
    </row>
    <row r="498" spans="1:1" ht="15.75">
      <c r="A498" s="318"/>
    </row>
    <row r="499" spans="1:1" ht="15.75">
      <c r="A499" s="318"/>
    </row>
    <row r="500" spans="1:1" ht="15.75">
      <c r="A500" s="318"/>
    </row>
    <row r="501" spans="1:1" ht="15.75">
      <c r="A501" s="318"/>
    </row>
    <row r="502" spans="1:1" ht="15.75">
      <c r="A502" s="318"/>
    </row>
    <row r="503" spans="1:1" ht="15.75">
      <c r="A503" s="318"/>
    </row>
    <row r="504" spans="1:1" ht="15.75">
      <c r="A504" s="318"/>
    </row>
    <row r="505" spans="1:1" ht="15.75">
      <c r="A505" s="318"/>
    </row>
    <row r="506" spans="1:1" ht="15.75">
      <c r="A506" s="318"/>
    </row>
    <row r="507" spans="1:1" ht="15.75">
      <c r="A507" s="318"/>
    </row>
    <row r="508" spans="1:1" ht="15.75">
      <c r="A508" s="318"/>
    </row>
    <row r="509" spans="1:1" ht="15.75">
      <c r="A509" s="318"/>
    </row>
    <row r="510" spans="1:1" ht="15.75">
      <c r="A510" s="318"/>
    </row>
    <row r="511" spans="1:1" ht="15.75">
      <c r="A511" s="318"/>
    </row>
    <row r="512" spans="1:1" ht="15.75">
      <c r="A512" s="318"/>
    </row>
    <row r="513" spans="1:1" ht="15.75">
      <c r="A513" s="318"/>
    </row>
    <row r="514" spans="1:1" ht="15.75">
      <c r="A514" s="318"/>
    </row>
    <row r="515" spans="1:1" ht="15.75">
      <c r="A515" s="318"/>
    </row>
    <row r="516" spans="1:1" ht="15.75">
      <c r="A516" s="318"/>
    </row>
    <row r="517" spans="1:1" ht="15.75">
      <c r="A517" s="318"/>
    </row>
    <row r="518" spans="1:1" ht="15.75">
      <c r="A518" s="318"/>
    </row>
    <row r="519" spans="1:1" ht="15.75">
      <c r="A519" s="318"/>
    </row>
    <row r="520" spans="1:1" ht="15.75">
      <c r="A520" s="318"/>
    </row>
    <row r="521" spans="1:1" ht="15.75">
      <c r="A521" s="318"/>
    </row>
    <row r="522" spans="1:1" ht="15.75">
      <c r="A522" s="318"/>
    </row>
    <row r="523" spans="1:1" ht="15.75">
      <c r="A523" s="318"/>
    </row>
    <row r="524" spans="1:1" ht="15.75">
      <c r="A524" s="318"/>
    </row>
    <row r="525" spans="1:1" ht="15.75">
      <c r="A525" s="318"/>
    </row>
    <row r="526" spans="1:1" ht="15.75">
      <c r="A526" s="318"/>
    </row>
    <row r="527" spans="1:1" ht="15.75">
      <c r="A527" s="318"/>
    </row>
    <row r="528" spans="1:1" ht="15.75">
      <c r="A528" s="318"/>
    </row>
    <row r="529" spans="1:1" ht="15.75">
      <c r="A529" s="318"/>
    </row>
    <row r="530" spans="1:1" ht="15.75">
      <c r="A530" s="318"/>
    </row>
    <row r="531" spans="1:1" ht="15.75">
      <c r="A531" s="318"/>
    </row>
    <row r="532" spans="1:1" ht="15.75">
      <c r="A532" s="318"/>
    </row>
    <row r="533" spans="1:1" ht="15.75">
      <c r="A533" s="318"/>
    </row>
    <row r="534" spans="1:1" ht="15.75">
      <c r="A534" s="318"/>
    </row>
    <row r="535" spans="1:1" ht="15.75">
      <c r="A535" s="318"/>
    </row>
    <row r="536" spans="1:1" ht="15.75">
      <c r="A536" s="318"/>
    </row>
    <row r="537" spans="1:1" ht="15.75">
      <c r="A537" s="318"/>
    </row>
    <row r="538" spans="1:1" ht="15.75">
      <c r="A538" s="318"/>
    </row>
    <row r="539" spans="1:1" ht="15.75">
      <c r="A539" s="318"/>
    </row>
    <row r="540" spans="1:1" ht="15.75">
      <c r="A540" s="318"/>
    </row>
    <row r="541" spans="1:1" ht="15.75">
      <c r="A541" s="318"/>
    </row>
    <row r="542" spans="1:1" ht="15.75">
      <c r="A542" s="318"/>
    </row>
    <row r="543" spans="1:1" ht="15.75">
      <c r="A543" s="318"/>
    </row>
    <row r="544" spans="1:1" ht="15.75">
      <c r="A544" s="318"/>
    </row>
    <row r="545" spans="1:1" ht="15.75">
      <c r="A545" s="318"/>
    </row>
    <row r="546" spans="1:1" ht="15.75">
      <c r="A546" s="318"/>
    </row>
    <row r="547" spans="1:1" ht="15.75">
      <c r="A547" s="318"/>
    </row>
    <row r="548" spans="1:1" ht="15.75">
      <c r="A548" s="318"/>
    </row>
    <row r="549" spans="1:1" ht="15.75">
      <c r="A549" s="318"/>
    </row>
    <row r="550" spans="1:1" ht="15.75">
      <c r="A550" s="318"/>
    </row>
    <row r="551" spans="1:1" ht="15.75">
      <c r="A551" s="318"/>
    </row>
    <row r="552" spans="1:1" ht="15.75">
      <c r="A552" s="318"/>
    </row>
    <row r="553" spans="1:1" ht="15.75">
      <c r="A553" s="318"/>
    </row>
    <row r="554" spans="1:1" ht="15.75">
      <c r="A554" s="318"/>
    </row>
    <row r="555" spans="1:1" ht="15.75">
      <c r="A555" s="318"/>
    </row>
    <row r="556" spans="1:1" ht="15.75">
      <c r="A556" s="318"/>
    </row>
    <row r="557" spans="1:1" ht="15.75">
      <c r="A557" s="318"/>
    </row>
    <row r="558" spans="1:1" ht="15.75">
      <c r="A558" s="318"/>
    </row>
    <row r="559" spans="1:1" ht="15.75">
      <c r="A559" s="318"/>
    </row>
    <row r="560" spans="1:1" ht="15.75">
      <c r="A560" s="318"/>
    </row>
    <row r="561" spans="1:1" ht="15.75">
      <c r="A561" s="318"/>
    </row>
    <row r="562" spans="1:1" ht="15.75">
      <c r="A562" s="318"/>
    </row>
    <row r="563" spans="1:1" ht="15.75">
      <c r="A563" s="318"/>
    </row>
    <row r="564" spans="1:1" ht="15.75">
      <c r="A564" s="318"/>
    </row>
    <row r="565" spans="1:1" ht="15.75">
      <c r="A565" s="318"/>
    </row>
    <row r="566" spans="1:1" ht="15.75">
      <c r="A566" s="318"/>
    </row>
    <row r="567" spans="1:1" ht="15.75">
      <c r="A567" s="318"/>
    </row>
    <row r="568" spans="1:1" ht="15.75">
      <c r="A568" s="318"/>
    </row>
    <row r="569" spans="1:1" ht="15.75">
      <c r="A569" s="318"/>
    </row>
    <row r="570" spans="1:1" ht="15.75">
      <c r="A570" s="318"/>
    </row>
    <row r="571" spans="1:1" ht="15.75">
      <c r="A571" s="318"/>
    </row>
    <row r="572" spans="1:1" ht="15.75">
      <c r="A572" s="318"/>
    </row>
    <row r="573" spans="1:1" ht="15.75">
      <c r="A573" s="318"/>
    </row>
    <row r="574" spans="1:1" ht="15.75">
      <c r="A574" s="318"/>
    </row>
    <row r="575" spans="1:1" ht="15.75">
      <c r="A575" s="318"/>
    </row>
    <row r="576" spans="1:1" ht="15.75">
      <c r="A576" s="318"/>
    </row>
    <row r="577" spans="1:1" ht="15.75">
      <c r="A577" s="318"/>
    </row>
    <row r="578" spans="1:1" ht="15.75">
      <c r="A578" s="318"/>
    </row>
    <row r="579" spans="1:1" ht="15.75">
      <c r="A579" s="318"/>
    </row>
    <row r="580" spans="1:1" ht="15.75">
      <c r="A580" s="318"/>
    </row>
    <row r="581" spans="1:1" ht="15.75">
      <c r="A581" s="318"/>
    </row>
    <row r="582" spans="1:1" ht="15.75">
      <c r="A582" s="318"/>
    </row>
    <row r="583" spans="1:1" ht="15.75">
      <c r="A583" s="318"/>
    </row>
    <row r="584" spans="1:1" ht="15.75">
      <c r="A584" s="318"/>
    </row>
    <row r="585" spans="1:1" ht="15.75">
      <c r="A585" s="318"/>
    </row>
    <row r="586" spans="1:1" ht="15.75">
      <c r="A586" s="318"/>
    </row>
    <row r="587" spans="1:1" ht="15.75">
      <c r="A587" s="318"/>
    </row>
    <row r="588" spans="1:1" ht="15.75">
      <c r="A588" s="318"/>
    </row>
    <row r="589" spans="1:1" ht="15.75">
      <c r="A589" s="318"/>
    </row>
    <row r="590" spans="1:1" ht="15.75">
      <c r="A590" s="318"/>
    </row>
    <row r="591" spans="1:1" ht="15.75">
      <c r="A591" s="318"/>
    </row>
    <row r="592" spans="1:1" ht="15.75">
      <c r="A592" s="318"/>
    </row>
    <row r="593" spans="1:1" ht="15.75">
      <c r="A593" s="318"/>
    </row>
    <row r="594" spans="1:1" ht="15.75">
      <c r="A594" s="318"/>
    </row>
    <row r="595" spans="1:1" ht="15.75">
      <c r="A595" s="318"/>
    </row>
    <row r="596" spans="1:1" ht="15.75">
      <c r="A596" s="318"/>
    </row>
    <row r="597" spans="1:1" ht="15.75">
      <c r="A597" s="318"/>
    </row>
    <row r="598" spans="1:1" ht="15.75">
      <c r="A598" s="318"/>
    </row>
    <row r="599" spans="1:1" ht="15.75">
      <c r="A599" s="318"/>
    </row>
    <row r="600" spans="1:1" ht="15.75">
      <c r="A600" s="318"/>
    </row>
    <row r="601" spans="1:1" ht="15.75">
      <c r="A601" s="318"/>
    </row>
    <row r="602" spans="1:1" ht="15.75">
      <c r="A602" s="318"/>
    </row>
    <row r="603" spans="1:1" ht="15.75">
      <c r="A603" s="318"/>
    </row>
    <row r="604" spans="1:1" ht="15.75">
      <c r="A604" s="318"/>
    </row>
    <row r="605" spans="1:1" ht="15.75">
      <c r="A605" s="318"/>
    </row>
    <row r="606" spans="1:1" ht="15.75">
      <c r="A606" s="318"/>
    </row>
    <row r="607" spans="1:1" ht="15.75">
      <c r="A607" s="318"/>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G606"/>
  <sheetViews>
    <sheetView topLeftCell="C1" zoomScale="50" workbookViewId="0">
      <selection activeCell="C1" sqref="A1:XFD1048576"/>
    </sheetView>
  </sheetViews>
  <sheetFormatPr baseColWidth="10" defaultColWidth="77.140625" defaultRowHeight="12.75"/>
  <cols>
    <col min="1" max="2" width="77.140625" style="1523" hidden="1" customWidth="1"/>
    <col min="3" max="3" width="146.7109375" style="188" bestFit="1" customWidth="1"/>
    <col min="4" max="6" width="22.85546875" style="1523" customWidth="1"/>
    <col min="7" max="7" width="3.42578125" style="1072" customWidth="1"/>
    <col min="8" max="8" width="22.85546875" style="1523" customWidth="1"/>
    <col min="9" max="9" width="25.140625" style="1523" customWidth="1"/>
    <col min="10" max="10" width="26.28515625" style="1523" customWidth="1"/>
    <col min="11" max="11" width="23.140625" style="1523" customWidth="1"/>
    <col min="12" max="256" width="77.140625" style="1523"/>
    <col min="257" max="258" width="0" style="1523" hidden="1" customWidth="1"/>
    <col min="259" max="259" width="146.7109375" style="1523" bestFit="1" customWidth="1"/>
    <col min="260" max="262" width="22.85546875" style="1523" customWidth="1"/>
    <col min="263" max="263" width="3.42578125" style="1523" customWidth="1"/>
    <col min="264" max="264" width="22.85546875" style="1523" customWidth="1"/>
    <col min="265" max="265" width="25.140625" style="1523" customWidth="1"/>
    <col min="266" max="266" width="26.28515625" style="1523" customWidth="1"/>
    <col min="267" max="267" width="23.140625" style="1523" customWidth="1"/>
    <col min="268" max="512" width="77.140625" style="1523"/>
    <col min="513" max="514" width="0" style="1523" hidden="1" customWidth="1"/>
    <col min="515" max="515" width="146.7109375" style="1523" bestFit="1" customWidth="1"/>
    <col min="516" max="518" width="22.85546875" style="1523" customWidth="1"/>
    <col min="519" max="519" width="3.42578125" style="1523" customWidth="1"/>
    <col min="520" max="520" width="22.85546875" style="1523" customWidth="1"/>
    <col min="521" max="521" width="25.140625" style="1523" customWidth="1"/>
    <col min="522" max="522" width="26.28515625" style="1523" customWidth="1"/>
    <col min="523" max="523" width="23.140625" style="1523" customWidth="1"/>
    <col min="524" max="768" width="77.140625" style="1523"/>
    <col min="769" max="770" width="0" style="1523" hidden="1" customWidth="1"/>
    <col min="771" max="771" width="146.7109375" style="1523" bestFit="1" customWidth="1"/>
    <col min="772" max="774" width="22.85546875" style="1523" customWidth="1"/>
    <col min="775" max="775" width="3.42578125" style="1523" customWidth="1"/>
    <col min="776" max="776" width="22.85546875" style="1523" customWidth="1"/>
    <col min="777" max="777" width="25.140625" style="1523" customWidth="1"/>
    <col min="778" max="778" width="26.28515625" style="1523" customWidth="1"/>
    <col min="779" max="779" width="23.140625" style="1523" customWidth="1"/>
    <col min="780" max="1024" width="77.140625" style="1523"/>
    <col min="1025" max="1026" width="0" style="1523" hidden="1" customWidth="1"/>
    <col min="1027" max="1027" width="146.7109375" style="1523" bestFit="1" customWidth="1"/>
    <col min="1028" max="1030" width="22.85546875" style="1523" customWidth="1"/>
    <col min="1031" max="1031" width="3.42578125" style="1523" customWidth="1"/>
    <col min="1032" max="1032" width="22.85546875" style="1523" customWidth="1"/>
    <col min="1033" max="1033" width="25.140625" style="1523" customWidth="1"/>
    <col min="1034" max="1034" width="26.28515625" style="1523" customWidth="1"/>
    <col min="1035" max="1035" width="23.140625" style="1523" customWidth="1"/>
    <col min="1036" max="1280" width="77.140625" style="1523"/>
    <col min="1281" max="1282" width="0" style="1523" hidden="1" customWidth="1"/>
    <col min="1283" max="1283" width="146.7109375" style="1523" bestFit="1" customWidth="1"/>
    <col min="1284" max="1286" width="22.85546875" style="1523" customWidth="1"/>
    <col min="1287" max="1287" width="3.42578125" style="1523" customWidth="1"/>
    <col min="1288" max="1288" width="22.85546875" style="1523" customWidth="1"/>
    <col min="1289" max="1289" width="25.140625" style="1523" customWidth="1"/>
    <col min="1290" max="1290" width="26.28515625" style="1523" customWidth="1"/>
    <col min="1291" max="1291" width="23.140625" style="1523" customWidth="1"/>
    <col min="1292" max="1536" width="77.140625" style="1523"/>
    <col min="1537" max="1538" width="0" style="1523" hidden="1" customWidth="1"/>
    <col min="1539" max="1539" width="146.7109375" style="1523" bestFit="1" customWidth="1"/>
    <col min="1540" max="1542" width="22.85546875" style="1523" customWidth="1"/>
    <col min="1543" max="1543" width="3.42578125" style="1523" customWidth="1"/>
    <col min="1544" max="1544" width="22.85546875" style="1523" customWidth="1"/>
    <col min="1545" max="1545" width="25.140625" style="1523" customWidth="1"/>
    <col min="1546" max="1546" width="26.28515625" style="1523" customWidth="1"/>
    <col min="1547" max="1547" width="23.140625" style="1523" customWidth="1"/>
    <col min="1548" max="1792" width="77.140625" style="1523"/>
    <col min="1793" max="1794" width="0" style="1523" hidden="1" customWidth="1"/>
    <col min="1795" max="1795" width="146.7109375" style="1523" bestFit="1" customWidth="1"/>
    <col min="1796" max="1798" width="22.85546875" style="1523" customWidth="1"/>
    <col min="1799" max="1799" width="3.42578125" style="1523" customWidth="1"/>
    <col min="1800" max="1800" width="22.85546875" style="1523" customWidth="1"/>
    <col min="1801" max="1801" width="25.140625" style="1523" customWidth="1"/>
    <col min="1802" max="1802" width="26.28515625" style="1523" customWidth="1"/>
    <col min="1803" max="1803" width="23.140625" style="1523" customWidth="1"/>
    <col min="1804" max="2048" width="77.140625" style="1523"/>
    <col min="2049" max="2050" width="0" style="1523" hidden="1" customWidth="1"/>
    <col min="2051" max="2051" width="146.7109375" style="1523" bestFit="1" customWidth="1"/>
    <col min="2052" max="2054" width="22.85546875" style="1523" customWidth="1"/>
    <col min="2055" max="2055" width="3.42578125" style="1523" customWidth="1"/>
    <col min="2056" max="2056" width="22.85546875" style="1523" customWidth="1"/>
    <col min="2057" max="2057" width="25.140625" style="1523" customWidth="1"/>
    <col min="2058" max="2058" width="26.28515625" style="1523" customWidth="1"/>
    <col min="2059" max="2059" width="23.140625" style="1523" customWidth="1"/>
    <col min="2060" max="2304" width="77.140625" style="1523"/>
    <col min="2305" max="2306" width="0" style="1523" hidden="1" customWidth="1"/>
    <col min="2307" max="2307" width="146.7109375" style="1523" bestFit="1" customWidth="1"/>
    <col min="2308" max="2310" width="22.85546875" style="1523" customWidth="1"/>
    <col min="2311" max="2311" width="3.42578125" style="1523" customWidth="1"/>
    <col min="2312" max="2312" width="22.85546875" style="1523" customWidth="1"/>
    <col min="2313" max="2313" width="25.140625" style="1523" customWidth="1"/>
    <col min="2314" max="2314" width="26.28515625" style="1523" customWidth="1"/>
    <col min="2315" max="2315" width="23.140625" style="1523" customWidth="1"/>
    <col min="2316" max="2560" width="77.140625" style="1523"/>
    <col min="2561" max="2562" width="0" style="1523" hidden="1" customWidth="1"/>
    <col min="2563" max="2563" width="146.7109375" style="1523" bestFit="1" customWidth="1"/>
    <col min="2564" max="2566" width="22.85546875" style="1523" customWidth="1"/>
    <col min="2567" max="2567" width="3.42578125" style="1523" customWidth="1"/>
    <col min="2568" max="2568" width="22.85546875" style="1523" customWidth="1"/>
    <col min="2569" max="2569" width="25.140625" style="1523" customWidth="1"/>
    <col min="2570" max="2570" width="26.28515625" style="1523" customWidth="1"/>
    <col min="2571" max="2571" width="23.140625" style="1523" customWidth="1"/>
    <col min="2572" max="2816" width="77.140625" style="1523"/>
    <col min="2817" max="2818" width="0" style="1523" hidden="1" customWidth="1"/>
    <col min="2819" max="2819" width="146.7109375" style="1523" bestFit="1" customWidth="1"/>
    <col min="2820" max="2822" width="22.85546875" style="1523" customWidth="1"/>
    <col min="2823" max="2823" width="3.42578125" style="1523" customWidth="1"/>
    <col min="2824" max="2824" width="22.85546875" style="1523" customWidth="1"/>
    <col min="2825" max="2825" width="25.140625" style="1523" customWidth="1"/>
    <col min="2826" max="2826" width="26.28515625" style="1523" customWidth="1"/>
    <col min="2827" max="2827" width="23.140625" style="1523" customWidth="1"/>
    <col min="2828" max="3072" width="77.140625" style="1523"/>
    <col min="3073" max="3074" width="0" style="1523" hidden="1" customWidth="1"/>
    <col min="3075" max="3075" width="146.7109375" style="1523" bestFit="1" customWidth="1"/>
    <col min="3076" max="3078" width="22.85546875" style="1523" customWidth="1"/>
    <col min="3079" max="3079" width="3.42578125" style="1523" customWidth="1"/>
    <col min="3080" max="3080" width="22.85546875" style="1523" customWidth="1"/>
    <col min="3081" max="3081" width="25.140625" style="1523" customWidth="1"/>
    <col min="3082" max="3082" width="26.28515625" style="1523" customWidth="1"/>
    <col min="3083" max="3083" width="23.140625" style="1523" customWidth="1"/>
    <col min="3084" max="3328" width="77.140625" style="1523"/>
    <col min="3329" max="3330" width="0" style="1523" hidden="1" customWidth="1"/>
    <col min="3331" max="3331" width="146.7109375" style="1523" bestFit="1" customWidth="1"/>
    <col min="3332" max="3334" width="22.85546875" style="1523" customWidth="1"/>
    <col min="3335" max="3335" width="3.42578125" style="1523" customWidth="1"/>
    <col min="3336" max="3336" width="22.85546875" style="1523" customWidth="1"/>
    <col min="3337" max="3337" width="25.140625" style="1523" customWidth="1"/>
    <col min="3338" max="3338" width="26.28515625" style="1523" customWidth="1"/>
    <col min="3339" max="3339" width="23.140625" style="1523" customWidth="1"/>
    <col min="3340" max="3584" width="77.140625" style="1523"/>
    <col min="3585" max="3586" width="0" style="1523" hidden="1" customWidth="1"/>
    <col min="3587" max="3587" width="146.7109375" style="1523" bestFit="1" customWidth="1"/>
    <col min="3588" max="3590" width="22.85546875" style="1523" customWidth="1"/>
    <col min="3591" max="3591" width="3.42578125" style="1523" customWidth="1"/>
    <col min="3592" max="3592" width="22.85546875" style="1523" customWidth="1"/>
    <col min="3593" max="3593" width="25.140625" style="1523" customWidth="1"/>
    <col min="3594" max="3594" width="26.28515625" style="1523" customWidth="1"/>
    <col min="3595" max="3595" width="23.140625" style="1523" customWidth="1"/>
    <col min="3596" max="3840" width="77.140625" style="1523"/>
    <col min="3841" max="3842" width="0" style="1523" hidden="1" customWidth="1"/>
    <col min="3843" max="3843" width="146.7109375" style="1523" bestFit="1" customWidth="1"/>
    <col min="3844" max="3846" width="22.85546875" style="1523" customWidth="1"/>
    <col min="3847" max="3847" width="3.42578125" style="1523" customWidth="1"/>
    <col min="3848" max="3848" width="22.85546875" style="1523" customWidth="1"/>
    <col min="3849" max="3849" width="25.140625" style="1523" customWidth="1"/>
    <col min="3850" max="3850" width="26.28515625" style="1523" customWidth="1"/>
    <col min="3851" max="3851" width="23.140625" style="1523" customWidth="1"/>
    <col min="3852" max="4096" width="77.140625" style="1523"/>
    <col min="4097" max="4098" width="0" style="1523" hidden="1" customWidth="1"/>
    <col min="4099" max="4099" width="146.7109375" style="1523" bestFit="1" customWidth="1"/>
    <col min="4100" max="4102" width="22.85546875" style="1523" customWidth="1"/>
    <col min="4103" max="4103" width="3.42578125" style="1523" customWidth="1"/>
    <col min="4104" max="4104" width="22.85546875" style="1523" customWidth="1"/>
    <col min="4105" max="4105" width="25.140625" style="1523" customWidth="1"/>
    <col min="4106" max="4106" width="26.28515625" style="1523" customWidth="1"/>
    <col min="4107" max="4107" width="23.140625" style="1523" customWidth="1"/>
    <col min="4108" max="4352" width="77.140625" style="1523"/>
    <col min="4353" max="4354" width="0" style="1523" hidden="1" customWidth="1"/>
    <col min="4355" max="4355" width="146.7109375" style="1523" bestFit="1" customWidth="1"/>
    <col min="4356" max="4358" width="22.85546875" style="1523" customWidth="1"/>
    <col min="4359" max="4359" width="3.42578125" style="1523" customWidth="1"/>
    <col min="4360" max="4360" width="22.85546875" style="1523" customWidth="1"/>
    <col min="4361" max="4361" width="25.140625" style="1523" customWidth="1"/>
    <col min="4362" max="4362" width="26.28515625" style="1523" customWidth="1"/>
    <col min="4363" max="4363" width="23.140625" style="1523" customWidth="1"/>
    <col min="4364" max="4608" width="77.140625" style="1523"/>
    <col min="4609" max="4610" width="0" style="1523" hidden="1" customWidth="1"/>
    <col min="4611" max="4611" width="146.7109375" style="1523" bestFit="1" customWidth="1"/>
    <col min="4612" max="4614" width="22.85546875" style="1523" customWidth="1"/>
    <col min="4615" max="4615" width="3.42578125" style="1523" customWidth="1"/>
    <col min="4616" max="4616" width="22.85546875" style="1523" customWidth="1"/>
    <col min="4617" max="4617" width="25.140625" style="1523" customWidth="1"/>
    <col min="4618" max="4618" width="26.28515625" style="1523" customWidth="1"/>
    <col min="4619" max="4619" width="23.140625" style="1523" customWidth="1"/>
    <col min="4620" max="4864" width="77.140625" style="1523"/>
    <col min="4865" max="4866" width="0" style="1523" hidden="1" customWidth="1"/>
    <col min="4867" max="4867" width="146.7109375" style="1523" bestFit="1" customWidth="1"/>
    <col min="4868" max="4870" width="22.85546875" style="1523" customWidth="1"/>
    <col min="4871" max="4871" width="3.42578125" style="1523" customWidth="1"/>
    <col min="4872" max="4872" width="22.85546875" style="1523" customWidth="1"/>
    <col min="4873" max="4873" width="25.140625" style="1523" customWidth="1"/>
    <col min="4874" max="4874" width="26.28515625" style="1523" customWidth="1"/>
    <col min="4875" max="4875" width="23.140625" style="1523" customWidth="1"/>
    <col min="4876" max="5120" width="77.140625" style="1523"/>
    <col min="5121" max="5122" width="0" style="1523" hidden="1" customWidth="1"/>
    <col min="5123" max="5123" width="146.7109375" style="1523" bestFit="1" customWidth="1"/>
    <col min="5124" max="5126" width="22.85546875" style="1523" customWidth="1"/>
    <col min="5127" max="5127" width="3.42578125" style="1523" customWidth="1"/>
    <col min="5128" max="5128" width="22.85546875" style="1523" customWidth="1"/>
    <col min="5129" max="5129" width="25.140625" style="1523" customWidth="1"/>
    <col min="5130" max="5130" width="26.28515625" style="1523" customWidth="1"/>
    <col min="5131" max="5131" width="23.140625" style="1523" customWidth="1"/>
    <col min="5132" max="5376" width="77.140625" style="1523"/>
    <col min="5377" max="5378" width="0" style="1523" hidden="1" customWidth="1"/>
    <col min="5379" max="5379" width="146.7109375" style="1523" bestFit="1" customWidth="1"/>
    <col min="5380" max="5382" width="22.85546875" style="1523" customWidth="1"/>
    <col min="5383" max="5383" width="3.42578125" style="1523" customWidth="1"/>
    <col min="5384" max="5384" width="22.85546875" style="1523" customWidth="1"/>
    <col min="5385" max="5385" width="25.140625" style="1523" customWidth="1"/>
    <col min="5386" max="5386" width="26.28515625" style="1523" customWidth="1"/>
    <col min="5387" max="5387" width="23.140625" style="1523" customWidth="1"/>
    <col min="5388" max="5632" width="77.140625" style="1523"/>
    <col min="5633" max="5634" width="0" style="1523" hidden="1" customWidth="1"/>
    <col min="5635" max="5635" width="146.7109375" style="1523" bestFit="1" customWidth="1"/>
    <col min="5636" max="5638" width="22.85546875" style="1523" customWidth="1"/>
    <col min="5639" max="5639" width="3.42578125" style="1523" customWidth="1"/>
    <col min="5640" max="5640" width="22.85546875" style="1523" customWidth="1"/>
    <col min="5641" max="5641" width="25.140625" style="1523" customWidth="1"/>
    <col min="5642" max="5642" width="26.28515625" style="1523" customWidth="1"/>
    <col min="5643" max="5643" width="23.140625" style="1523" customWidth="1"/>
    <col min="5644" max="5888" width="77.140625" style="1523"/>
    <col min="5889" max="5890" width="0" style="1523" hidden="1" customWidth="1"/>
    <col min="5891" max="5891" width="146.7109375" style="1523" bestFit="1" customWidth="1"/>
    <col min="5892" max="5894" width="22.85546875" style="1523" customWidth="1"/>
    <col min="5895" max="5895" width="3.42578125" style="1523" customWidth="1"/>
    <col min="5896" max="5896" width="22.85546875" style="1523" customWidth="1"/>
    <col min="5897" max="5897" width="25.140625" style="1523" customWidth="1"/>
    <col min="5898" max="5898" width="26.28515625" style="1523" customWidth="1"/>
    <col min="5899" max="5899" width="23.140625" style="1523" customWidth="1"/>
    <col min="5900" max="6144" width="77.140625" style="1523"/>
    <col min="6145" max="6146" width="0" style="1523" hidden="1" customWidth="1"/>
    <col min="6147" max="6147" width="146.7109375" style="1523" bestFit="1" customWidth="1"/>
    <col min="6148" max="6150" width="22.85546875" style="1523" customWidth="1"/>
    <col min="6151" max="6151" width="3.42578125" style="1523" customWidth="1"/>
    <col min="6152" max="6152" width="22.85546875" style="1523" customWidth="1"/>
    <col min="6153" max="6153" width="25.140625" style="1523" customWidth="1"/>
    <col min="6154" max="6154" width="26.28515625" style="1523" customWidth="1"/>
    <col min="6155" max="6155" width="23.140625" style="1523" customWidth="1"/>
    <col min="6156" max="6400" width="77.140625" style="1523"/>
    <col min="6401" max="6402" width="0" style="1523" hidden="1" customWidth="1"/>
    <col min="6403" max="6403" width="146.7109375" style="1523" bestFit="1" customWidth="1"/>
    <col min="6404" max="6406" width="22.85546875" style="1523" customWidth="1"/>
    <col min="6407" max="6407" width="3.42578125" style="1523" customWidth="1"/>
    <col min="6408" max="6408" width="22.85546875" style="1523" customWidth="1"/>
    <col min="6409" max="6409" width="25.140625" style="1523" customWidth="1"/>
    <col min="6410" max="6410" width="26.28515625" style="1523" customWidth="1"/>
    <col min="6411" max="6411" width="23.140625" style="1523" customWidth="1"/>
    <col min="6412" max="6656" width="77.140625" style="1523"/>
    <col min="6657" max="6658" width="0" style="1523" hidden="1" customWidth="1"/>
    <col min="6659" max="6659" width="146.7109375" style="1523" bestFit="1" customWidth="1"/>
    <col min="6660" max="6662" width="22.85546875" style="1523" customWidth="1"/>
    <col min="6663" max="6663" width="3.42578125" style="1523" customWidth="1"/>
    <col min="6664" max="6664" width="22.85546875" style="1523" customWidth="1"/>
    <col min="6665" max="6665" width="25.140625" style="1523" customWidth="1"/>
    <col min="6666" max="6666" width="26.28515625" style="1523" customWidth="1"/>
    <col min="6667" max="6667" width="23.140625" style="1523" customWidth="1"/>
    <col min="6668" max="6912" width="77.140625" style="1523"/>
    <col min="6913" max="6914" width="0" style="1523" hidden="1" customWidth="1"/>
    <col min="6915" max="6915" width="146.7109375" style="1523" bestFit="1" customWidth="1"/>
    <col min="6916" max="6918" width="22.85546875" style="1523" customWidth="1"/>
    <col min="6919" max="6919" width="3.42578125" style="1523" customWidth="1"/>
    <col min="6920" max="6920" width="22.85546875" style="1523" customWidth="1"/>
    <col min="6921" max="6921" width="25.140625" style="1523" customWidth="1"/>
    <col min="6922" max="6922" width="26.28515625" style="1523" customWidth="1"/>
    <col min="6923" max="6923" width="23.140625" style="1523" customWidth="1"/>
    <col min="6924" max="7168" width="77.140625" style="1523"/>
    <col min="7169" max="7170" width="0" style="1523" hidden="1" customWidth="1"/>
    <col min="7171" max="7171" width="146.7109375" style="1523" bestFit="1" customWidth="1"/>
    <col min="7172" max="7174" width="22.85546875" style="1523" customWidth="1"/>
    <col min="7175" max="7175" width="3.42578125" style="1523" customWidth="1"/>
    <col min="7176" max="7176" width="22.85546875" style="1523" customWidth="1"/>
    <col min="7177" max="7177" width="25.140625" style="1523" customWidth="1"/>
    <col min="7178" max="7178" width="26.28515625" style="1523" customWidth="1"/>
    <col min="7179" max="7179" width="23.140625" style="1523" customWidth="1"/>
    <col min="7180" max="7424" width="77.140625" style="1523"/>
    <col min="7425" max="7426" width="0" style="1523" hidden="1" customWidth="1"/>
    <col min="7427" max="7427" width="146.7109375" style="1523" bestFit="1" customWidth="1"/>
    <col min="7428" max="7430" width="22.85546875" style="1523" customWidth="1"/>
    <col min="7431" max="7431" width="3.42578125" style="1523" customWidth="1"/>
    <col min="7432" max="7432" width="22.85546875" style="1523" customWidth="1"/>
    <col min="7433" max="7433" width="25.140625" style="1523" customWidth="1"/>
    <col min="7434" max="7434" width="26.28515625" style="1523" customWidth="1"/>
    <col min="7435" max="7435" width="23.140625" style="1523" customWidth="1"/>
    <col min="7436" max="7680" width="77.140625" style="1523"/>
    <col min="7681" max="7682" width="0" style="1523" hidden="1" customWidth="1"/>
    <col min="7683" max="7683" width="146.7109375" style="1523" bestFit="1" customWidth="1"/>
    <col min="7684" max="7686" width="22.85546875" style="1523" customWidth="1"/>
    <col min="7687" max="7687" width="3.42578125" style="1523" customWidth="1"/>
    <col min="7688" max="7688" width="22.85546875" style="1523" customWidth="1"/>
    <col min="7689" max="7689" width="25.140625" style="1523" customWidth="1"/>
    <col min="7690" max="7690" width="26.28515625" style="1523" customWidth="1"/>
    <col min="7691" max="7691" width="23.140625" style="1523" customWidth="1"/>
    <col min="7692" max="7936" width="77.140625" style="1523"/>
    <col min="7937" max="7938" width="0" style="1523" hidden="1" customWidth="1"/>
    <col min="7939" max="7939" width="146.7109375" style="1523" bestFit="1" customWidth="1"/>
    <col min="7940" max="7942" width="22.85546875" style="1523" customWidth="1"/>
    <col min="7943" max="7943" width="3.42578125" style="1523" customWidth="1"/>
    <col min="7944" max="7944" width="22.85546875" style="1523" customWidth="1"/>
    <col min="7945" max="7945" width="25.140625" style="1523" customWidth="1"/>
    <col min="7946" max="7946" width="26.28515625" style="1523" customWidth="1"/>
    <col min="7947" max="7947" width="23.140625" style="1523" customWidth="1"/>
    <col min="7948" max="8192" width="77.140625" style="1523"/>
    <col min="8193" max="8194" width="0" style="1523" hidden="1" customWidth="1"/>
    <col min="8195" max="8195" width="146.7109375" style="1523" bestFit="1" customWidth="1"/>
    <col min="8196" max="8198" width="22.85546875" style="1523" customWidth="1"/>
    <col min="8199" max="8199" width="3.42578125" style="1523" customWidth="1"/>
    <col min="8200" max="8200" width="22.85546875" style="1523" customWidth="1"/>
    <col min="8201" max="8201" width="25.140625" style="1523" customWidth="1"/>
    <col min="8202" max="8202" width="26.28515625" style="1523" customWidth="1"/>
    <col min="8203" max="8203" width="23.140625" style="1523" customWidth="1"/>
    <col min="8204" max="8448" width="77.140625" style="1523"/>
    <col min="8449" max="8450" width="0" style="1523" hidden="1" customWidth="1"/>
    <col min="8451" max="8451" width="146.7109375" style="1523" bestFit="1" customWidth="1"/>
    <col min="8452" max="8454" width="22.85546875" style="1523" customWidth="1"/>
    <col min="8455" max="8455" width="3.42578125" style="1523" customWidth="1"/>
    <col min="8456" max="8456" width="22.85546875" style="1523" customWidth="1"/>
    <col min="8457" max="8457" width="25.140625" style="1523" customWidth="1"/>
    <col min="8458" max="8458" width="26.28515625" style="1523" customWidth="1"/>
    <col min="8459" max="8459" width="23.140625" style="1523" customWidth="1"/>
    <col min="8460" max="8704" width="77.140625" style="1523"/>
    <col min="8705" max="8706" width="0" style="1523" hidden="1" customWidth="1"/>
    <col min="8707" max="8707" width="146.7109375" style="1523" bestFit="1" customWidth="1"/>
    <col min="8708" max="8710" width="22.85546875" style="1523" customWidth="1"/>
    <col min="8711" max="8711" width="3.42578125" style="1523" customWidth="1"/>
    <col min="8712" max="8712" width="22.85546875" style="1523" customWidth="1"/>
    <col min="8713" max="8713" width="25.140625" style="1523" customWidth="1"/>
    <col min="8714" max="8714" width="26.28515625" style="1523" customWidth="1"/>
    <col min="8715" max="8715" width="23.140625" style="1523" customWidth="1"/>
    <col min="8716" max="8960" width="77.140625" style="1523"/>
    <col min="8961" max="8962" width="0" style="1523" hidden="1" customWidth="1"/>
    <col min="8963" max="8963" width="146.7109375" style="1523" bestFit="1" customWidth="1"/>
    <col min="8964" max="8966" width="22.85546875" style="1523" customWidth="1"/>
    <col min="8967" max="8967" width="3.42578125" style="1523" customWidth="1"/>
    <col min="8968" max="8968" width="22.85546875" style="1523" customWidth="1"/>
    <col min="8969" max="8969" width="25.140625" style="1523" customWidth="1"/>
    <col min="8970" max="8970" width="26.28515625" style="1523" customWidth="1"/>
    <col min="8971" max="8971" width="23.140625" style="1523" customWidth="1"/>
    <col min="8972" max="9216" width="77.140625" style="1523"/>
    <col min="9217" max="9218" width="0" style="1523" hidden="1" customWidth="1"/>
    <col min="9219" max="9219" width="146.7109375" style="1523" bestFit="1" customWidth="1"/>
    <col min="9220" max="9222" width="22.85546875" style="1523" customWidth="1"/>
    <col min="9223" max="9223" width="3.42578125" style="1523" customWidth="1"/>
    <col min="9224" max="9224" width="22.85546875" style="1523" customWidth="1"/>
    <col min="9225" max="9225" width="25.140625" style="1523" customWidth="1"/>
    <col min="9226" max="9226" width="26.28515625" style="1523" customWidth="1"/>
    <col min="9227" max="9227" width="23.140625" style="1523" customWidth="1"/>
    <col min="9228" max="9472" width="77.140625" style="1523"/>
    <col min="9473" max="9474" width="0" style="1523" hidden="1" customWidth="1"/>
    <col min="9475" max="9475" width="146.7109375" style="1523" bestFit="1" customWidth="1"/>
    <col min="9476" max="9478" width="22.85546875" style="1523" customWidth="1"/>
    <col min="9479" max="9479" width="3.42578125" style="1523" customWidth="1"/>
    <col min="9480" max="9480" width="22.85546875" style="1523" customWidth="1"/>
    <col min="9481" max="9481" width="25.140625" style="1523" customWidth="1"/>
    <col min="9482" max="9482" width="26.28515625" style="1523" customWidth="1"/>
    <col min="9483" max="9483" width="23.140625" style="1523" customWidth="1"/>
    <col min="9484" max="9728" width="77.140625" style="1523"/>
    <col min="9729" max="9730" width="0" style="1523" hidden="1" customWidth="1"/>
    <col min="9731" max="9731" width="146.7109375" style="1523" bestFit="1" customWidth="1"/>
    <col min="9732" max="9734" width="22.85546875" style="1523" customWidth="1"/>
    <col min="9735" max="9735" width="3.42578125" style="1523" customWidth="1"/>
    <col min="9736" max="9736" width="22.85546875" style="1523" customWidth="1"/>
    <col min="9737" max="9737" width="25.140625" style="1523" customWidth="1"/>
    <col min="9738" max="9738" width="26.28515625" style="1523" customWidth="1"/>
    <col min="9739" max="9739" width="23.140625" style="1523" customWidth="1"/>
    <col min="9740" max="9984" width="77.140625" style="1523"/>
    <col min="9985" max="9986" width="0" style="1523" hidden="1" customWidth="1"/>
    <col min="9987" max="9987" width="146.7109375" style="1523" bestFit="1" customWidth="1"/>
    <col min="9988" max="9990" width="22.85546875" style="1523" customWidth="1"/>
    <col min="9991" max="9991" width="3.42578125" style="1523" customWidth="1"/>
    <col min="9992" max="9992" width="22.85546875" style="1523" customWidth="1"/>
    <col min="9993" max="9993" width="25.140625" style="1523" customWidth="1"/>
    <col min="9994" max="9994" width="26.28515625" style="1523" customWidth="1"/>
    <col min="9995" max="9995" width="23.140625" style="1523" customWidth="1"/>
    <col min="9996" max="10240" width="77.140625" style="1523"/>
    <col min="10241" max="10242" width="0" style="1523" hidden="1" customWidth="1"/>
    <col min="10243" max="10243" width="146.7109375" style="1523" bestFit="1" customWidth="1"/>
    <col min="10244" max="10246" width="22.85546875" style="1523" customWidth="1"/>
    <col min="10247" max="10247" width="3.42578125" style="1523" customWidth="1"/>
    <col min="10248" max="10248" width="22.85546875" style="1523" customWidth="1"/>
    <col min="10249" max="10249" width="25.140625" style="1523" customWidth="1"/>
    <col min="10250" max="10250" width="26.28515625" style="1523" customWidth="1"/>
    <col min="10251" max="10251" width="23.140625" style="1523" customWidth="1"/>
    <col min="10252" max="10496" width="77.140625" style="1523"/>
    <col min="10497" max="10498" width="0" style="1523" hidden="1" customWidth="1"/>
    <col min="10499" max="10499" width="146.7109375" style="1523" bestFit="1" customWidth="1"/>
    <col min="10500" max="10502" width="22.85546875" style="1523" customWidth="1"/>
    <col min="10503" max="10503" width="3.42578125" style="1523" customWidth="1"/>
    <col min="10504" max="10504" width="22.85546875" style="1523" customWidth="1"/>
    <col min="10505" max="10505" width="25.140625" style="1523" customWidth="1"/>
    <col min="10506" max="10506" width="26.28515625" style="1523" customWidth="1"/>
    <col min="10507" max="10507" width="23.140625" style="1523" customWidth="1"/>
    <col min="10508" max="10752" width="77.140625" style="1523"/>
    <col min="10753" max="10754" width="0" style="1523" hidden="1" customWidth="1"/>
    <col min="10755" max="10755" width="146.7109375" style="1523" bestFit="1" customWidth="1"/>
    <col min="10756" max="10758" width="22.85546875" style="1523" customWidth="1"/>
    <col min="10759" max="10759" width="3.42578125" style="1523" customWidth="1"/>
    <col min="10760" max="10760" width="22.85546875" style="1523" customWidth="1"/>
    <col min="10761" max="10761" width="25.140625" style="1523" customWidth="1"/>
    <col min="10762" max="10762" width="26.28515625" style="1523" customWidth="1"/>
    <col min="10763" max="10763" width="23.140625" style="1523" customWidth="1"/>
    <col min="10764" max="11008" width="77.140625" style="1523"/>
    <col min="11009" max="11010" width="0" style="1523" hidden="1" customWidth="1"/>
    <col min="11011" max="11011" width="146.7109375" style="1523" bestFit="1" customWidth="1"/>
    <col min="11012" max="11014" width="22.85546875" style="1523" customWidth="1"/>
    <col min="11015" max="11015" width="3.42578125" style="1523" customWidth="1"/>
    <col min="11016" max="11016" width="22.85546875" style="1523" customWidth="1"/>
    <col min="11017" max="11017" width="25.140625" style="1523" customWidth="1"/>
    <col min="11018" max="11018" width="26.28515625" style="1523" customWidth="1"/>
    <col min="11019" max="11019" width="23.140625" style="1523" customWidth="1"/>
    <col min="11020" max="11264" width="77.140625" style="1523"/>
    <col min="11265" max="11266" width="0" style="1523" hidden="1" customWidth="1"/>
    <col min="11267" max="11267" width="146.7109375" style="1523" bestFit="1" customWidth="1"/>
    <col min="11268" max="11270" width="22.85546875" style="1523" customWidth="1"/>
    <col min="11271" max="11271" width="3.42578125" style="1523" customWidth="1"/>
    <col min="11272" max="11272" width="22.85546875" style="1523" customWidth="1"/>
    <col min="11273" max="11273" width="25.140625" style="1523" customWidth="1"/>
    <col min="11274" max="11274" width="26.28515625" style="1523" customWidth="1"/>
    <col min="11275" max="11275" width="23.140625" style="1523" customWidth="1"/>
    <col min="11276" max="11520" width="77.140625" style="1523"/>
    <col min="11521" max="11522" width="0" style="1523" hidden="1" customWidth="1"/>
    <col min="11523" max="11523" width="146.7109375" style="1523" bestFit="1" customWidth="1"/>
    <col min="11524" max="11526" width="22.85546875" style="1523" customWidth="1"/>
    <col min="11527" max="11527" width="3.42578125" style="1523" customWidth="1"/>
    <col min="11528" max="11528" width="22.85546875" style="1523" customWidth="1"/>
    <col min="11529" max="11529" width="25.140625" style="1523" customWidth="1"/>
    <col min="11530" max="11530" width="26.28515625" style="1523" customWidth="1"/>
    <col min="11531" max="11531" width="23.140625" style="1523" customWidth="1"/>
    <col min="11532" max="11776" width="77.140625" style="1523"/>
    <col min="11777" max="11778" width="0" style="1523" hidden="1" customWidth="1"/>
    <col min="11779" max="11779" width="146.7109375" style="1523" bestFit="1" customWidth="1"/>
    <col min="11780" max="11782" width="22.85546875" style="1523" customWidth="1"/>
    <col min="11783" max="11783" width="3.42578125" style="1523" customWidth="1"/>
    <col min="11784" max="11784" width="22.85546875" style="1523" customWidth="1"/>
    <col min="11785" max="11785" width="25.140625" style="1523" customWidth="1"/>
    <col min="11786" max="11786" width="26.28515625" style="1523" customWidth="1"/>
    <col min="11787" max="11787" width="23.140625" style="1523" customWidth="1"/>
    <col min="11788" max="12032" width="77.140625" style="1523"/>
    <col min="12033" max="12034" width="0" style="1523" hidden="1" customWidth="1"/>
    <col min="12035" max="12035" width="146.7109375" style="1523" bestFit="1" customWidth="1"/>
    <col min="12036" max="12038" width="22.85546875" style="1523" customWidth="1"/>
    <col min="12039" max="12039" width="3.42578125" style="1523" customWidth="1"/>
    <col min="12040" max="12040" width="22.85546875" style="1523" customWidth="1"/>
    <col min="12041" max="12041" width="25.140625" style="1523" customWidth="1"/>
    <col min="12042" max="12042" width="26.28515625" style="1523" customWidth="1"/>
    <col min="12043" max="12043" width="23.140625" style="1523" customWidth="1"/>
    <col min="12044" max="12288" width="77.140625" style="1523"/>
    <col min="12289" max="12290" width="0" style="1523" hidden="1" customWidth="1"/>
    <col min="12291" max="12291" width="146.7109375" style="1523" bestFit="1" customWidth="1"/>
    <col min="12292" max="12294" width="22.85546875" style="1523" customWidth="1"/>
    <col min="12295" max="12295" width="3.42578125" style="1523" customWidth="1"/>
    <col min="12296" max="12296" width="22.85546875" style="1523" customWidth="1"/>
    <col min="12297" max="12297" width="25.140625" style="1523" customWidth="1"/>
    <col min="12298" max="12298" width="26.28515625" style="1523" customWidth="1"/>
    <col min="12299" max="12299" width="23.140625" style="1523" customWidth="1"/>
    <col min="12300" max="12544" width="77.140625" style="1523"/>
    <col min="12545" max="12546" width="0" style="1523" hidden="1" customWidth="1"/>
    <col min="12547" max="12547" width="146.7109375" style="1523" bestFit="1" customWidth="1"/>
    <col min="12548" max="12550" width="22.85546875" style="1523" customWidth="1"/>
    <col min="12551" max="12551" width="3.42578125" style="1523" customWidth="1"/>
    <col min="12552" max="12552" width="22.85546875" style="1523" customWidth="1"/>
    <col min="12553" max="12553" width="25.140625" style="1523" customWidth="1"/>
    <col min="12554" max="12554" width="26.28515625" style="1523" customWidth="1"/>
    <col min="12555" max="12555" width="23.140625" style="1523" customWidth="1"/>
    <col min="12556" max="12800" width="77.140625" style="1523"/>
    <col min="12801" max="12802" width="0" style="1523" hidden="1" customWidth="1"/>
    <col min="12803" max="12803" width="146.7109375" style="1523" bestFit="1" customWidth="1"/>
    <col min="12804" max="12806" width="22.85546875" style="1523" customWidth="1"/>
    <col min="12807" max="12807" width="3.42578125" style="1523" customWidth="1"/>
    <col min="12808" max="12808" width="22.85546875" style="1523" customWidth="1"/>
    <col min="12809" max="12809" width="25.140625" style="1523" customWidth="1"/>
    <col min="12810" max="12810" width="26.28515625" style="1523" customWidth="1"/>
    <col min="12811" max="12811" width="23.140625" style="1523" customWidth="1"/>
    <col min="12812" max="13056" width="77.140625" style="1523"/>
    <col min="13057" max="13058" width="0" style="1523" hidden="1" customWidth="1"/>
    <col min="13059" max="13059" width="146.7109375" style="1523" bestFit="1" customWidth="1"/>
    <col min="13060" max="13062" width="22.85546875" style="1523" customWidth="1"/>
    <col min="13063" max="13063" width="3.42578125" style="1523" customWidth="1"/>
    <col min="13064" max="13064" width="22.85546875" style="1523" customWidth="1"/>
    <col min="13065" max="13065" width="25.140625" style="1523" customWidth="1"/>
    <col min="13066" max="13066" width="26.28515625" style="1523" customWidth="1"/>
    <col min="13067" max="13067" width="23.140625" style="1523" customWidth="1"/>
    <col min="13068" max="13312" width="77.140625" style="1523"/>
    <col min="13313" max="13314" width="0" style="1523" hidden="1" customWidth="1"/>
    <col min="13315" max="13315" width="146.7109375" style="1523" bestFit="1" customWidth="1"/>
    <col min="13316" max="13318" width="22.85546875" style="1523" customWidth="1"/>
    <col min="13319" max="13319" width="3.42578125" style="1523" customWidth="1"/>
    <col min="13320" max="13320" width="22.85546875" style="1523" customWidth="1"/>
    <col min="13321" max="13321" width="25.140625" style="1523" customWidth="1"/>
    <col min="13322" max="13322" width="26.28515625" style="1523" customWidth="1"/>
    <col min="13323" max="13323" width="23.140625" style="1523" customWidth="1"/>
    <col min="13324" max="13568" width="77.140625" style="1523"/>
    <col min="13569" max="13570" width="0" style="1523" hidden="1" customWidth="1"/>
    <col min="13571" max="13571" width="146.7109375" style="1523" bestFit="1" customWidth="1"/>
    <col min="13572" max="13574" width="22.85546875" style="1523" customWidth="1"/>
    <col min="13575" max="13575" width="3.42578125" style="1523" customWidth="1"/>
    <col min="13576" max="13576" width="22.85546875" style="1523" customWidth="1"/>
    <col min="13577" max="13577" width="25.140625" style="1523" customWidth="1"/>
    <col min="13578" max="13578" width="26.28515625" style="1523" customWidth="1"/>
    <col min="13579" max="13579" width="23.140625" style="1523" customWidth="1"/>
    <col min="13580" max="13824" width="77.140625" style="1523"/>
    <col min="13825" max="13826" width="0" style="1523" hidden="1" customWidth="1"/>
    <col min="13827" max="13827" width="146.7109375" style="1523" bestFit="1" customWidth="1"/>
    <col min="13828" max="13830" width="22.85546875" style="1523" customWidth="1"/>
    <col min="13831" max="13831" width="3.42578125" style="1523" customWidth="1"/>
    <col min="13832" max="13832" width="22.85546875" style="1523" customWidth="1"/>
    <col min="13833" max="13833" width="25.140625" style="1523" customWidth="1"/>
    <col min="13834" max="13834" width="26.28515625" style="1523" customWidth="1"/>
    <col min="13835" max="13835" width="23.140625" style="1523" customWidth="1"/>
    <col min="13836" max="14080" width="77.140625" style="1523"/>
    <col min="14081" max="14082" width="0" style="1523" hidden="1" customWidth="1"/>
    <col min="14083" max="14083" width="146.7109375" style="1523" bestFit="1" customWidth="1"/>
    <col min="14084" max="14086" width="22.85546875" style="1523" customWidth="1"/>
    <col min="14087" max="14087" width="3.42578125" style="1523" customWidth="1"/>
    <col min="14088" max="14088" width="22.85546875" style="1523" customWidth="1"/>
    <col min="14089" max="14089" width="25.140625" style="1523" customWidth="1"/>
    <col min="14090" max="14090" width="26.28515625" style="1523" customWidth="1"/>
    <col min="14091" max="14091" width="23.140625" style="1523" customWidth="1"/>
    <col min="14092" max="14336" width="77.140625" style="1523"/>
    <col min="14337" max="14338" width="0" style="1523" hidden="1" customWidth="1"/>
    <col min="14339" max="14339" width="146.7109375" style="1523" bestFit="1" customWidth="1"/>
    <col min="14340" max="14342" width="22.85546875" style="1523" customWidth="1"/>
    <col min="14343" max="14343" width="3.42578125" style="1523" customWidth="1"/>
    <col min="14344" max="14344" width="22.85546875" style="1523" customWidth="1"/>
    <col min="14345" max="14345" width="25.140625" style="1523" customWidth="1"/>
    <col min="14346" max="14346" width="26.28515625" style="1523" customWidth="1"/>
    <col min="14347" max="14347" width="23.140625" style="1523" customWidth="1"/>
    <col min="14348" max="14592" width="77.140625" style="1523"/>
    <col min="14593" max="14594" width="0" style="1523" hidden="1" customWidth="1"/>
    <col min="14595" max="14595" width="146.7109375" style="1523" bestFit="1" customWidth="1"/>
    <col min="14596" max="14598" width="22.85546875" style="1523" customWidth="1"/>
    <col min="14599" max="14599" width="3.42578125" style="1523" customWidth="1"/>
    <col min="14600" max="14600" width="22.85546875" style="1523" customWidth="1"/>
    <col min="14601" max="14601" width="25.140625" style="1523" customWidth="1"/>
    <col min="14602" max="14602" width="26.28515625" style="1523" customWidth="1"/>
    <col min="14603" max="14603" width="23.140625" style="1523" customWidth="1"/>
    <col min="14604" max="14848" width="77.140625" style="1523"/>
    <col min="14849" max="14850" width="0" style="1523" hidden="1" customWidth="1"/>
    <col min="14851" max="14851" width="146.7109375" style="1523" bestFit="1" customWidth="1"/>
    <col min="14852" max="14854" width="22.85546875" style="1523" customWidth="1"/>
    <col min="14855" max="14855" width="3.42578125" style="1523" customWidth="1"/>
    <col min="14856" max="14856" width="22.85546875" style="1523" customWidth="1"/>
    <col min="14857" max="14857" width="25.140625" style="1523" customWidth="1"/>
    <col min="14858" max="14858" width="26.28515625" style="1523" customWidth="1"/>
    <col min="14859" max="14859" width="23.140625" style="1523" customWidth="1"/>
    <col min="14860" max="15104" width="77.140625" style="1523"/>
    <col min="15105" max="15106" width="0" style="1523" hidden="1" customWidth="1"/>
    <col min="15107" max="15107" width="146.7109375" style="1523" bestFit="1" customWidth="1"/>
    <col min="15108" max="15110" width="22.85546875" style="1523" customWidth="1"/>
    <col min="15111" max="15111" width="3.42578125" style="1523" customWidth="1"/>
    <col min="15112" max="15112" width="22.85546875" style="1523" customWidth="1"/>
    <col min="15113" max="15113" width="25.140625" style="1523" customWidth="1"/>
    <col min="15114" max="15114" width="26.28515625" style="1523" customWidth="1"/>
    <col min="15115" max="15115" width="23.140625" style="1523" customWidth="1"/>
    <col min="15116" max="15360" width="77.140625" style="1523"/>
    <col min="15361" max="15362" width="0" style="1523" hidden="1" customWidth="1"/>
    <col min="15363" max="15363" width="146.7109375" style="1523" bestFit="1" customWidth="1"/>
    <col min="15364" max="15366" width="22.85546875" style="1523" customWidth="1"/>
    <col min="15367" max="15367" width="3.42578125" style="1523" customWidth="1"/>
    <col min="15368" max="15368" width="22.85546875" style="1523" customWidth="1"/>
    <col min="15369" max="15369" width="25.140625" style="1523" customWidth="1"/>
    <col min="15370" max="15370" width="26.28515625" style="1523" customWidth="1"/>
    <col min="15371" max="15371" width="23.140625" style="1523" customWidth="1"/>
    <col min="15372" max="15616" width="77.140625" style="1523"/>
    <col min="15617" max="15618" width="0" style="1523" hidden="1" customWidth="1"/>
    <col min="15619" max="15619" width="146.7109375" style="1523" bestFit="1" customWidth="1"/>
    <col min="15620" max="15622" width="22.85546875" style="1523" customWidth="1"/>
    <col min="15623" max="15623" width="3.42578125" style="1523" customWidth="1"/>
    <col min="15624" max="15624" width="22.85546875" style="1523" customWidth="1"/>
    <col min="15625" max="15625" width="25.140625" style="1523" customWidth="1"/>
    <col min="15626" max="15626" width="26.28515625" style="1523" customWidth="1"/>
    <col min="15627" max="15627" width="23.140625" style="1523" customWidth="1"/>
    <col min="15628" max="15872" width="77.140625" style="1523"/>
    <col min="15873" max="15874" width="0" style="1523" hidden="1" customWidth="1"/>
    <col min="15875" max="15875" width="146.7109375" style="1523" bestFit="1" customWidth="1"/>
    <col min="15876" max="15878" width="22.85546875" style="1523" customWidth="1"/>
    <col min="15879" max="15879" width="3.42578125" style="1523" customWidth="1"/>
    <col min="15880" max="15880" width="22.85546875" style="1523" customWidth="1"/>
    <col min="15881" max="15881" width="25.140625" style="1523" customWidth="1"/>
    <col min="15882" max="15882" width="26.28515625" style="1523" customWidth="1"/>
    <col min="15883" max="15883" width="23.140625" style="1523" customWidth="1"/>
    <col min="15884" max="16128" width="77.140625" style="1523"/>
    <col min="16129" max="16130" width="0" style="1523" hidden="1" customWidth="1"/>
    <col min="16131" max="16131" width="146.7109375" style="1523" bestFit="1" customWidth="1"/>
    <col min="16132" max="16134" width="22.85546875" style="1523" customWidth="1"/>
    <col min="16135" max="16135" width="3.42578125" style="1523" customWidth="1"/>
    <col min="16136" max="16136" width="22.85546875" style="1523" customWidth="1"/>
    <col min="16137" max="16137" width="25.140625" style="1523" customWidth="1"/>
    <col min="16138" max="16138" width="26.28515625" style="1523" customWidth="1"/>
    <col min="16139" max="16139" width="23.140625" style="1523" customWidth="1"/>
    <col min="16140" max="16384" width="77.140625" style="1523"/>
  </cols>
  <sheetData>
    <row r="1" spans="1:7" s="259" customFormat="1" ht="39.75" customHeight="1">
      <c r="C1" s="1633" t="s">
        <v>1306</v>
      </c>
      <c r="D1" s="1633"/>
      <c r="E1" s="1633"/>
      <c r="F1" s="1633"/>
    </row>
    <row r="2" spans="1:7" s="259" customFormat="1" ht="39.75" customHeight="1">
      <c r="C2" s="1633" t="s">
        <v>1162</v>
      </c>
      <c r="D2" s="1633"/>
      <c r="E2" s="1633"/>
      <c r="F2" s="1633"/>
    </row>
    <row r="3" spans="1:7" s="259" customFormat="1" ht="39.75" customHeight="1">
      <c r="C3" s="1633" t="s">
        <v>1465</v>
      </c>
      <c r="D3" s="1633"/>
      <c r="E3" s="1633"/>
      <c r="F3" s="1633"/>
    </row>
    <row r="4" spans="1:7" s="259" customFormat="1" ht="39.75" customHeight="1">
      <c r="A4" s="259" t="s">
        <v>1465</v>
      </c>
      <c r="C4" s="1704" t="s">
        <v>596</v>
      </c>
      <c r="D4" s="1704"/>
      <c r="E4" s="1704"/>
      <c r="F4" s="1704"/>
    </row>
    <row r="5" spans="1:7" ht="6" customHeight="1">
      <c r="G5" s="1523"/>
    </row>
    <row r="6" spans="1:7" ht="23.25">
      <c r="A6" s="1845"/>
      <c r="B6" s="1845"/>
      <c r="C6" s="1846"/>
      <c r="D6" s="1847" t="s">
        <v>237</v>
      </c>
      <c r="E6" s="1847" t="s">
        <v>1307</v>
      </c>
      <c r="F6" s="1847" t="s">
        <v>1163</v>
      </c>
      <c r="G6" s="1523"/>
    </row>
    <row r="7" spans="1:7" ht="25.5" customHeight="1">
      <c r="A7" s="1845"/>
      <c r="B7" s="1845"/>
      <c r="C7" s="1848" t="s">
        <v>1164</v>
      </c>
      <c r="D7" s="1849"/>
      <c r="E7" s="1849"/>
      <c r="F7" s="1849"/>
      <c r="G7" s="1523"/>
    </row>
    <row r="8" spans="1:7" ht="15" customHeight="1">
      <c r="C8" s="1804"/>
      <c r="D8" s="1805"/>
      <c r="E8" s="1805"/>
      <c r="F8" s="1806"/>
      <c r="G8" s="1523"/>
    </row>
    <row r="9" spans="1:7" s="735" customFormat="1" ht="24.75" customHeight="1">
      <c r="A9" s="1850" t="s">
        <v>924</v>
      </c>
      <c r="B9" s="1850" t="s">
        <v>1165</v>
      </c>
      <c r="C9" s="1851" t="s">
        <v>723</v>
      </c>
      <c r="D9" s="1852">
        <v>114102.74318</v>
      </c>
      <c r="E9" s="1852">
        <v>17373.142589999999</v>
      </c>
      <c r="F9" s="1852">
        <v>131475.88577000002</v>
      </c>
    </row>
    <row r="10" spans="1:7" s="735" customFormat="1" ht="24.75" customHeight="1">
      <c r="A10" s="735" t="s">
        <v>924</v>
      </c>
      <c r="B10" s="735" t="s">
        <v>1166</v>
      </c>
      <c r="C10" s="1810" t="s">
        <v>1167</v>
      </c>
      <c r="D10" s="1811">
        <v>44576.723600000005</v>
      </c>
      <c r="E10" s="1811">
        <v>302.29903999999999</v>
      </c>
      <c r="F10" s="1811">
        <v>44879.022640000003</v>
      </c>
    </row>
    <row r="11" spans="1:7" s="1099" customFormat="1" ht="23.25" customHeight="1">
      <c r="A11" s="1099" t="s">
        <v>924</v>
      </c>
      <c r="B11" s="1099" t="s">
        <v>1168</v>
      </c>
      <c r="C11" s="1812" t="s">
        <v>1169</v>
      </c>
      <c r="D11" s="1813">
        <v>0</v>
      </c>
      <c r="E11" s="1813">
        <v>1852.41984</v>
      </c>
      <c r="F11" s="1811">
        <v>1852.41984</v>
      </c>
    </row>
    <row r="12" spans="1:7" s="1099" customFormat="1" ht="23.25" customHeight="1">
      <c r="A12" s="1099" t="s">
        <v>924</v>
      </c>
      <c r="B12" s="1099" t="s">
        <v>1170</v>
      </c>
      <c r="C12" s="1812" t="s">
        <v>1171</v>
      </c>
      <c r="D12" s="1813">
        <v>5424.0499500000005</v>
      </c>
      <c r="E12" s="1813">
        <v>2229.70199</v>
      </c>
      <c r="F12" s="1811">
        <v>7653.7519400000001</v>
      </c>
    </row>
    <row r="13" spans="1:7" s="1099" customFormat="1" ht="23.25" customHeight="1">
      <c r="A13" s="1099" t="s">
        <v>924</v>
      </c>
      <c r="B13" s="1099" t="s">
        <v>1172</v>
      </c>
      <c r="C13" s="1812" t="s">
        <v>1173</v>
      </c>
      <c r="D13" s="1813">
        <v>0</v>
      </c>
      <c r="E13" s="1813">
        <v>0</v>
      </c>
      <c r="F13" s="1811">
        <v>0</v>
      </c>
    </row>
    <row r="14" spans="1:7" s="1099" customFormat="1" ht="23.25" customHeight="1">
      <c r="A14" s="1099" t="s">
        <v>924</v>
      </c>
      <c r="B14" s="1099" t="s">
        <v>1174</v>
      </c>
      <c r="C14" s="1812" t="s">
        <v>1175</v>
      </c>
      <c r="D14" s="1813">
        <v>0</v>
      </c>
      <c r="E14" s="1813">
        <v>0</v>
      </c>
      <c r="F14" s="1811">
        <v>0</v>
      </c>
    </row>
    <row r="15" spans="1:7" s="1099" customFormat="1" ht="23.25" customHeight="1">
      <c r="A15" s="1099" t="s">
        <v>924</v>
      </c>
      <c r="B15" s="1099" t="s">
        <v>1176</v>
      </c>
      <c r="C15" s="1812" t="s">
        <v>1177</v>
      </c>
      <c r="D15" s="1813">
        <v>0</v>
      </c>
      <c r="E15" s="1813">
        <v>3111.2967100000001</v>
      </c>
      <c r="F15" s="1811">
        <v>3111.2967100000001</v>
      </c>
    </row>
    <row r="16" spans="1:7" s="1099" customFormat="1" ht="23.25" customHeight="1">
      <c r="A16" s="1099" t="s">
        <v>924</v>
      </c>
      <c r="B16" s="1099" t="s">
        <v>1178</v>
      </c>
      <c r="C16" s="1812" t="s">
        <v>1179</v>
      </c>
      <c r="D16" s="1813">
        <v>2024.1838300000002</v>
      </c>
      <c r="E16" s="1813">
        <v>1696.7737199999999</v>
      </c>
      <c r="F16" s="1811">
        <v>3720.9575499999996</v>
      </c>
    </row>
    <row r="17" spans="1:7" s="1099" customFormat="1" ht="23.25">
      <c r="A17" s="1099" t="s">
        <v>924</v>
      </c>
      <c r="B17" s="1861" t="s">
        <v>1301</v>
      </c>
      <c r="C17" s="1812" t="s">
        <v>1181</v>
      </c>
      <c r="D17" s="1813">
        <v>62077.785799999998</v>
      </c>
      <c r="E17" s="1813">
        <v>8180.6512899999998</v>
      </c>
      <c r="F17" s="1811">
        <v>70258.437090000007</v>
      </c>
    </row>
    <row r="18" spans="1:7" s="735" customFormat="1" ht="25.5" customHeight="1">
      <c r="A18" s="1850" t="s">
        <v>924</v>
      </c>
      <c r="B18" s="1850" t="s">
        <v>1182</v>
      </c>
      <c r="C18" s="1851" t="s">
        <v>1183</v>
      </c>
      <c r="D18" s="1852">
        <v>63107.251229999994</v>
      </c>
      <c r="E18" s="1852">
        <v>1052.9351299999998</v>
      </c>
      <c r="F18" s="1852">
        <v>64160.18636</v>
      </c>
    </row>
    <row r="19" spans="1:7" s="735" customFormat="1" ht="24.75" customHeight="1">
      <c r="A19" s="735" t="s">
        <v>924</v>
      </c>
      <c r="B19" s="1862" t="s">
        <v>1308</v>
      </c>
      <c r="C19" s="1810" t="s">
        <v>370</v>
      </c>
      <c r="D19" s="1811">
        <v>38471.936710000002</v>
      </c>
      <c r="E19" s="1811">
        <v>91.611800000000002</v>
      </c>
      <c r="F19" s="1811">
        <v>38563.548510000001</v>
      </c>
    </row>
    <row r="20" spans="1:7" s="735" customFormat="1" ht="24.75" customHeight="1">
      <c r="A20" s="735" t="s">
        <v>924</v>
      </c>
      <c r="B20" s="735" t="s">
        <v>1184</v>
      </c>
      <c r="C20" s="1810" t="s">
        <v>1185</v>
      </c>
      <c r="D20" s="1811">
        <v>0</v>
      </c>
      <c r="E20" s="1811">
        <v>0</v>
      </c>
      <c r="F20" s="1811">
        <v>0</v>
      </c>
    </row>
    <row r="21" spans="1:7" s="1099" customFormat="1" ht="23.25" customHeight="1">
      <c r="A21" s="1099" t="s">
        <v>924</v>
      </c>
      <c r="B21" s="1099" t="s">
        <v>1186</v>
      </c>
      <c r="C21" s="1812" t="s">
        <v>1187</v>
      </c>
      <c r="D21" s="1813">
        <v>24442.922609999998</v>
      </c>
      <c r="E21" s="1813">
        <v>961.32332999999994</v>
      </c>
      <c r="F21" s="1811">
        <v>25404.245939999997</v>
      </c>
    </row>
    <row r="22" spans="1:7" s="1099" customFormat="1" ht="23.25" customHeight="1">
      <c r="A22" s="1099" t="s">
        <v>924</v>
      </c>
      <c r="B22" s="1099" t="s">
        <v>1188</v>
      </c>
      <c r="C22" s="1812" t="s">
        <v>1189</v>
      </c>
      <c r="D22" s="1813">
        <v>192.39191</v>
      </c>
      <c r="E22" s="1813">
        <v>0</v>
      </c>
      <c r="F22" s="1811">
        <v>192.39191</v>
      </c>
    </row>
    <row r="23" spans="1:7" s="1099" customFormat="1" ht="23.25" customHeight="1">
      <c r="A23" s="1099" t="s">
        <v>924</v>
      </c>
      <c r="B23" s="1099" t="s">
        <v>1190</v>
      </c>
      <c r="C23" s="1812" t="s">
        <v>1191</v>
      </c>
      <c r="D23" s="1813">
        <v>0</v>
      </c>
      <c r="E23" s="1813">
        <v>0</v>
      </c>
      <c r="F23" s="1811">
        <v>0</v>
      </c>
    </row>
    <row r="24" spans="1:7" s="1099" customFormat="1" ht="23.25" customHeight="1">
      <c r="A24" s="1099" t="s">
        <v>924</v>
      </c>
      <c r="B24" s="1099" t="s">
        <v>1192</v>
      </c>
      <c r="C24" s="1812" t="s">
        <v>1193</v>
      </c>
      <c r="D24" s="1813">
        <v>0</v>
      </c>
      <c r="E24" s="1813">
        <v>0</v>
      </c>
      <c r="F24" s="1811">
        <v>0</v>
      </c>
    </row>
    <row r="25" spans="1:7" s="1099" customFormat="1" ht="23.25">
      <c r="A25" s="1099" t="s">
        <v>924</v>
      </c>
      <c r="B25" s="1814" t="s">
        <v>1194</v>
      </c>
      <c r="C25" s="1812" t="s">
        <v>964</v>
      </c>
      <c r="D25" s="1813">
        <v>0</v>
      </c>
      <c r="E25" s="1813">
        <v>0</v>
      </c>
      <c r="F25" s="1811">
        <v>0</v>
      </c>
    </row>
    <row r="26" spans="1:7" ht="24.75" customHeight="1">
      <c r="A26" s="1845" t="s">
        <v>924</v>
      </c>
      <c r="B26" s="1845" t="s">
        <v>1195</v>
      </c>
      <c r="C26" s="1848" t="s">
        <v>748</v>
      </c>
      <c r="D26" s="1853">
        <v>50995.491950000003</v>
      </c>
      <c r="E26" s="1853">
        <v>16320.207460000001</v>
      </c>
      <c r="F26" s="1852">
        <v>67315.699410000001</v>
      </c>
      <c r="G26" s="1523"/>
    </row>
    <row r="27" spans="1:7" s="735" customFormat="1" ht="24.75" customHeight="1">
      <c r="A27" s="735" t="s">
        <v>924</v>
      </c>
      <c r="B27" s="735" t="s">
        <v>1196</v>
      </c>
      <c r="C27" s="1810" t="s">
        <v>1197</v>
      </c>
      <c r="D27" s="1811">
        <v>39748</v>
      </c>
      <c r="E27" s="1811">
        <v>31000</v>
      </c>
      <c r="F27" s="1811">
        <v>70748</v>
      </c>
    </row>
    <row r="28" spans="1:7" s="1099" customFormat="1" ht="23.25" customHeight="1">
      <c r="A28" s="1099" t="s">
        <v>924</v>
      </c>
      <c r="B28" s="1099" t="s">
        <v>1198</v>
      </c>
      <c r="C28" s="1812" t="s">
        <v>1199</v>
      </c>
      <c r="D28" s="1813">
        <v>0</v>
      </c>
      <c r="E28" s="1813">
        <v>0</v>
      </c>
      <c r="F28" s="1811">
        <v>0</v>
      </c>
    </row>
    <row r="29" spans="1:7" s="1099" customFormat="1" ht="23.25" customHeight="1">
      <c r="A29" s="1099" t="s">
        <v>924</v>
      </c>
      <c r="B29" s="1099" t="s">
        <v>1200</v>
      </c>
      <c r="C29" s="1812" t="s">
        <v>1201</v>
      </c>
      <c r="D29" s="1813">
        <v>0</v>
      </c>
      <c r="E29" s="1813">
        <v>0</v>
      </c>
      <c r="F29" s="1811">
        <v>0</v>
      </c>
    </row>
    <row r="30" spans="1:7" s="1099" customFormat="1" ht="23.25" customHeight="1">
      <c r="A30" s="1099" t="s">
        <v>924</v>
      </c>
      <c r="B30" s="1099" t="s">
        <v>1202</v>
      </c>
      <c r="C30" s="1812" t="s">
        <v>1203</v>
      </c>
      <c r="D30" s="1813">
        <v>0</v>
      </c>
      <c r="E30" s="1813">
        <v>0</v>
      </c>
      <c r="F30" s="1811">
        <v>0</v>
      </c>
    </row>
    <row r="31" spans="1:7" s="1099" customFormat="1" ht="23.25" customHeight="1">
      <c r="A31" s="1099" t="s">
        <v>924</v>
      </c>
      <c r="B31" s="1099" t="s">
        <v>1204</v>
      </c>
      <c r="C31" s="1812" t="s">
        <v>1205</v>
      </c>
      <c r="D31" s="1813">
        <v>11247.49195</v>
      </c>
      <c r="E31" s="1813">
        <v>-14679.792539999999</v>
      </c>
      <c r="F31" s="1811">
        <v>-3432.3005899999998</v>
      </c>
    </row>
    <row r="32" spans="1:7" s="1099" customFormat="1" ht="23.25" customHeight="1">
      <c r="A32" s="1099" t="s">
        <v>924</v>
      </c>
      <c r="B32" s="1099" t="s">
        <v>1302</v>
      </c>
      <c r="C32" s="1816" t="s">
        <v>1207</v>
      </c>
      <c r="D32" s="1813">
        <v>3834.6426900000001</v>
      </c>
      <c r="E32" s="1813">
        <v>-9719.4726599999995</v>
      </c>
      <c r="F32" s="1811">
        <v>-5884.8299700000007</v>
      </c>
    </row>
    <row r="33" spans="1:6" s="1099" customFormat="1" ht="23.25" customHeight="1">
      <c r="A33" s="1099" t="s">
        <v>924</v>
      </c>
      <c r="B33" s="1099" t="s">
        <v>1208</v>
      </c>
      <c r="C33" s="1816" t="s">
        <v>1209</v>
      </c>
      <c r="D33" s="1813">
        <v>7412.84926</v>
      </c>
      <c r="E33" s="1813">
        <v>-4960.31988</v>
      </c>
      <c r="F33" s="1811">
        <v>2452.5293799999999</v>
      </c>
    </row>
    <row r="34" spans="1:6" s="1099" customFormat="1" ht="23.25" customHeight="1">
      <c r="A34" s="1099" t="s">
        <v>924</v>
      </c>
      <c r="B34" s="1099" t="s">
        <v>1210</v>
      </c>
      <c r="C34" s="1817" t="s">
        <v>752</v>
      </c>
      <c r="D34" s="1818">
        <v>114102.74318</v>
      </c>
      <c r="E34" s="1818">
        <v>17373.142589999999</v>
      </c>
      <c r="F34" s="1860">
        <v>131475.88577000002</v>
      </c>
    </row>
    <row r="35" spans="1:6" s="1099" customFormat="1" ht="23.25" customHeight="1">
      <c r="A35" s="1099" t="s">
        <v>924</v>
      </c>
      <c r="B35" s="1099" t="s">
        <v>933</v>
      </c>
      <c r="C35" s="1812" t="s">
        <v>1211</v>
      </c>
      <c r="D35" s="1813">
        <v>0</v>
      </c>
      <c r="E35" s="1813">
        <v>0</v>
      </c>
      <c r="F35" s="1811">
        <v>0</v>
      </c>
    </row>
    <row r="36" spans="1:6" s="1099" customFormat="1" ht="23.25" customHeight="1">
      <c r="A36" s="1099" t="s">
        <v>924</v>
      </c>
      <c r="B36" s="1099" t="s">
        <v>1212</v>
      </c>
      <c r="C36" s="1812" t="s">
        <v>1213</v>
      </c>
      <c r="D36" s="1813">
        <v>39683.837610000002</v>
      </c>
      <c r="E36" s="1813">
        <v>68.776839999999993</v>
      </c>
      <c r="F36" s="1811">
        <v>39752.614450000001</v>
      </c>
    </row>
    <row r="37" spans="1:6" s="735" customFormat="1" ht="24.75" customHeight="1">
      <c r="A37" s="1850" t="s">
        <v>924</v>
      </c>
      <c r="B37" s="1850"/>
      <c r="C37" s="1854" t="s">
        <v>760</v>
      </c>
      <c r="D37" s="1855">
        <v>0</v>
      </c>
      <c r="E37" s="1855">
        <v>0</v>
      </c>
      <c r="F37" s="1852">
        <v>0</v>
      </c>
    </row>
    <row r="38" spans="1:6" s="735" customFormat="1" ht="23.25" customHeight="1">
      <c r="A38" s="735" t="s">
        <v>924</v>
      </c>
      <c r="B38" s="1089" t="s">
        <v>1228</v>
      </c>
      <c r="C38" s="1822" t="s">
        <v>1229</v>
      </c>
      <c r="D38" s="1811">
        <v>39.082889999999999</v>
      </c>
      <c r="E38" s="1811">
        <v>4.2455299999999996</v>
      </c>
      <c r="F38" s="1837">
        <v>43.328420000000001</v>
      </c>
    </row>
    <row r="39" spans="1:6" s="735" customFormat="1" ht="23.25" customHeight="1">
      <c r="A39" s="735" t="s">
        <v>924</v>
      </c>
      <c r="B39" s="1823" t="s">
        <v>1230</v>
      </c>
      <c r="C39" s="1824" t="s">
        <v>1231</v>
      </c>
      <c r="D39" s="1811">
        <v>0</v>
      </c>
      <c r="E39" s="1811">
        <v>0</v>
      </c>
      <c r="F39" s="1837">
        <v>0</v>
      </c>
    </row>
    <row r="40" spans="1:6" s="735" customFormat="1" ht="23.25" customHeight="1">
      <c r="A40" s="735" t="s">
        <v>924</v>
      </c>
      <c r="B40" s="1089" t="s">
        <v>1232</v>
      </c>
      <c r="C40" s="1810" t="s">
        <v>763</v>
      </c>
      <c r="D40" s="1811">
        <v>39.082889999999999</v>
      </c>
      <c r="E40" s="1811">
        <v>4.2455299999999996</v>
      </c>
      <c r="F40" s="1837">
        <v>43.328420000000001</v>
      </c>
    </row>
    <row r="41" spans="1:6" s="735" customFormat="1" ht="23.25" customHeight="1">
      <c r="A41" s="735" t="s">
        <v>924</v>
      </c>
      <c r="B41" s="1823" t="s">
        <v>1233</v>
      </c>
      <c r="C41" s="1822" t="s">
        <v>1234</v>
      </c>
      <c r="D41" s="1811">
        <v>22666.462</v>
      </c>
      <c r="E41" s="1811">
        <v>135.56013000000002</v>
      </c>
      <c r="F41" s="1837">
        <v>22802.022129999998</v>
      </c>
    </row>
    <row r="42" spans="1:6" s="735" customFormat="1" ht="23.25" customHeight="1">
      <c r="A42" s="735" t="s">
        <v>924</v>
      </c>
      <c r="B42" s="1823" t="s">
        <v>1235</v>
      </c>
      <c r="C42" s="1824" t="s">
        <v>1236</v>
      </c>
      <c r="D42" s="1811">
        <v>-9045.1682899999996</v>
      </c>
      <c r="E42" s="1811">
        <v>-94.856399999999994</v>
      </c>
      <c r="F42" s="1837">
        <v>-9140.0246900000002</v>
      </c>
    </row>
    <row r="43" spans="1:6" s="735" customFormat="1" ht="23.25" customHeight="1">
      <c r="A43" s="735" t="s">
        <v>924</v>
      </c>
      <c r="B43" s="1089" t="s">
        <v>1237</v>
      </c>
      <c r="C43" s="1810" t="s">
        <v>1238</v>
      </c>
      <c r="D43" s="1811">
        <v>13660.3766</v>
      </c>
      <c r="E43" s="1811">
        <v>44.949260000000002</v>
      </c>
      <c r="F43" s="1837">
        <v>13705.325859999999</v>
      </c>
    </row>
    <row r="44" spans="1:6" s="735" customFormat="1" ht="23.25" customHeight="1">
      <c r="A44" s="735" t="s">
        <v>924</v>
      </c>
      <c r="B44" s="1089" t="s">
        <v>1239</v>
      </c>
      <c r="C44" s="1822" t="s">
        <v>1240</v>
      </c>
      <c r="D44" s="1811">
        <v>0</v>
      </c>
      <c r="E44" s="1811">
        <v>0</v>
      </c>
      <c r="F44" s="1837">
        <v>0</v>
      </c>
    </row>
    <row r="45" spans="1:6" s="735" customFormat="1" ht="23.25" customHeight="1">
      <c r="A45" s="735" t="s">
        <v>924</v>
      </c>
      <c r="B45" s="1823" t="s">
        <v>1241</v>
      </c>
      <c r="C45" s="1824" t="s">
        <v>1242</v>
      </c>
      <c r="D45" s="1811">
        <v>-10.261889999999999</v>
      </c>
      <c r="E45" s="1811">
        <v>-4.3489399999999998</v>
      </c>
      <c r="F45" s="1837">
        <v>-14.610829999999998</v>
      </c>
    </row>
    <row r="46" spans="1:6" s="735" customFormat="1" ht="23.25" customHeight="1">
      <c r="A46" s="735" t="s">
        <v>924</v>
      </c>
      <c r="B46" s="1089" t="s">
        <v>1243</v>
      </c>
      <c r="C46" s="1810" t="s">
        <v>1244</v>
      </c>
      <c r="D46" s="1811">
        <v>13650.114710000002</v>
      </c>
      <c r="E46" s="1811">
        <v>40.600319999999996</v>
      </c>
      <c r="F46" s="1837">
        <v>13690.715030000001</v>
      </c>
    </row>
    <row r="47" spans="1:6" s="735" customFormat="1" ht="23.25" customHeight="1">
      <c r="A47" s="735" t="s">
        <v>924</v>
      </c>
      <c r="B47" s="1823" t="s">
        <v>1245</v>
      </c>
      <c r="C47" s="1822" t="s">
        <v>1246</v>
      </c>
      <c r="D47" s="1811">
        <v>-6473.8497100000004</v>
      </c>
      <c r="E47" s="1811">
        <v>-4937.4233299999996</v>
      </c>
      <c r="F47" s="1837">
        <v>-11411.273039999998</v>
      </c>
    </row>
    <row r="48" spans="1:6" s="735" customFormat="1" ht="23.25" customHeight="1">
      <c r="A48" s="735" t="s">
        <v>924</v>
      </c>
      <c r="B48" s="1089" t="s">
        <v>1247</v>
      </c>
      <c r="C48" s="1810" t="s">
        <v>1248</v>
      </c>
      <c r="D48" s="1811">
        <v>7176.2650000000003</v>
      </c>
      <c r="E48" s="1811">
        <v>-4896.8230100000001</v>
      </c>
      <c r="F48" s="1837">
        <v>2279.4419900000003</v>
      </c>
    </row>
    <row r="49" spans="1:6" s="735" customFormat="1" ht="23.25" customHeight="1">
      <c r="A49" s="735" t="s">
        <v>924</v>
      </c>
      <c r="B49" s="1823" t="s">
        <v>1249</v>
      </c>
      <c r="C49" s="1825" t="s">
        <v>1250</v>
      </c>
      <c r="D49" s="1811">
        <v>27.149000000000001</v>
      </c>
      <c r="E49" s="1811">
        <v>0</v>
      </c>
      <c r="F49" s="1837">
        <v>27.149000000000001</v>
      </c>
    </row>
    <row r="50" spans="1:6" s="735" customFormat="1" ht="23.25" customHeight="1">
      <c r="A50" s="735" t="s">
        <v>924</v>
      </c>
      <c r="B50" s="1089" t="s">
        <v>1251</v>
      </c>
      <c r="C50" s="1826" t="s">
        <v>1252</v>
      </c>
      <c r="D50" s="1811">
        <v>0</v>
      </c>
      <c r="E50" s="1811">
        <v>0</v>
      </c>
      <c r="F50" s="1837">
        <v>0</v>
      </c>
    </row>
    <row r="51" spans="1:6" s="735" customFormat="1" ht="23.25" customHeight="1">
      <c r="A51" s="735" t="s">
        <v>924</v>
      </c>
      <c r="B51" s="1089" t="s">
        <v>1253</v>
      </c>
      <c r="C51" s="1822" t="s">
        <v>1254</v>
      </c>
      <c r="D51" s="1811">
        <v>27.149000000000001</v>
      </c>
      <c r="E51" s="1811">
        <v>0</v>
      </c>
      <c r="F51" s="1837">
        <v>27.149000000000001</v>
      </c>
    </row>
    <row r="52" spans="1:6" s="735" customFormat="1" ht="23.25" customHeight="1">
      <c r="A52" s="735" t="s">
        <v>924</v>
      </c>
      <c r="B52" s="1823" t="s">
        <v>1255</v>
      </c>
      <c r="C52" s="1810" t="s">
        <v>1256</v>
      </c>
      <c r="D52" s="1811">
        <v>-1.12585</v>
      </c>
      <c r="E52" s="1811">
        <v>0</v>
      </c>
      <c r="F52" s="1837">
        <v>-1.12585</v>
      </c>
    </row>
    <row r="53" spans="1:6" s="735" customFormat="1" ht="23.25" customHeight="1">
      <c r="A53" s="735" t="s">
        <v>924</v>
      </c>
      <c r="B53" s="1089" t="s">
        <v>1257</v>
      </c>
      <c r="C53" s="1826" t="s">
        <v>1258</v>
      </c>
      <c r="D53" s="1811">
        <v>1.12585</v>
      </c>
      <c r="E53" s="1811">
        <v>0</v>
      </c>
      <c r="F53" s="1837">
        <v>1.12585</v>
      </c>
    </row>
    <row r="54" spans="1:6" s="735" customFormat="1" ht="23.25" customHeight="1">
      <c r="A54" s="735" t="s">
        <v>924</v>
      </c>
      <c r="B54" s="1089" t="s">
        <v>1259</v>
      </c>
      <c r="C54" s="1822" t="s">
        <v>1260</v>
      </c>
      <c r="D54" s="1811">
        <v>0</v>
      </c>
      <c r="E54" s="1811">
        <v>0</v>
      </c>
      <c r="F54" s="1837">
        <v>0</v>
      </c>
    </row>
    <row r="55" spans="1:6" s="735" customFormat="1" ht="23.25" customHeight="1">
      <c r="A55" s="735" t="s">
        <v>924</v>
      </c>
      <c r="B55" s="1829" t="s">
        <v>1261</v>
      </c>
      <c r="C55" s="1810" t="s">
        <v>1262</v>
      </c>
      <c r="D55" s="1811">
        <v>7202.2881500000003</v>
      </c>
      <c r="E55" s="1811">
        <v>-4896.8230100000001</v>
      </c>
      <c r="F55" s="1837">
        <v>2305.4651400000007</v>
      </c>
    </row>
    <row r="56" spans="1:6" s="735" customFormat="1" ht="23.25" customHeight="1">
      <c r="A56" s="735" t="s">
        <v>924</v>
      </c>
      <c r="B56" s="1823" t="s">
        <v>1263</v>
      </c>
      <c r="C56" s="1822" t="s">
        <v>1264</v>
      </c>
      <c r="D56" s="1811">
        <v>210.56110999999999</v>
      </c>
      <c r="E56" s="1811">
        <v>0</v>
      </c>
      <c r="F56" s="1837">
        <v>210.56110999999999</v>
      </c>
    </row>
    <row r="57" spans="1:6" s="735" customFormat="1" ht="23.25" customHeight="1">
      <c r="A57" s="735" t="s">
        <v>924</v>
      </c>
      <c r="B57" s="1829" t="s">
        <v>1265</v>
      </c>
      <c r="C57" s="1810" t="s">
        <v>780</v>
      </c>
      <c r="D57" s="1811">
        <v>7412.84926</v>
      </c>
      <c r="E57" s="1811">
        <v>-4896.8230100000001</v>
      </c>
      <c r="F57" s="1837">
        <v>2516.0262499999999</v>
      </c>
    </row>
    <row r="58" spans="1:6" s="735" customFormat="1" ht="23.25" customHeight="1">
      <c r="A58" s="735" t="s">
        <v>924</v>
      </c>
      <c r="B58" s="1823" t="s">
        <v>1266</v>
      </c>
      <c r="C58" s="1822" t="s">
        <v>1267</v>
      </c>
      <c r="D58" s="1811">
        <v>0</v>
      </c>
      <c r="E58" s="1811">
        <v>0</v>
      </c>
      <c r="F58" s="1837">
        <v>0</v>
      </c>
    </row>
    <row r="59" spans="1:6" s="735" customFormat="1" ht="23.25" customHeight="1">
      <c r="A59" s="735" t="s">
        <v>924</v>
      </c>
      <c r="B59" s="1823" t="s">
        <v>1268</v>
      </c>
      <c r="C59" s="1824" t="s">
        <v>1269</v>
      </c>
      <c r="D59" s="1811">
        <v>0</v>
      </c>
      <c r="E59" s="1811">
        <v>-63.496870000000001</v>
      </c>
      <c r="F59" s="1837">
        <v>-63.496870000000001</v>
      </c>
    </row>
    <row r="60" spans="1:6" s="735" customFormat="1" ht="23.25" customHeight="1">
      <c r="A60" s="735" t="s">
        <v>924</v>
      </c>
      <c r="B60" s="1089" t="s">
        <v>1270</v>
      </c>
      <c r="C60" s="1810" t="s">
        <v>782</v>
      </c>
      <c r="D60" s="1811">
        <v>7412.84926</v>
      </c>
      <c r="E60" s="1811">
        <v>-4960.31988</v>
      </c>
      <c r="F60" s="1837">
        <v>2452.5293799999999</v>
      </c>
    </row>
    <row r="61" spans="1:6" s="735" customFormat="1" ht="23.25" customHeight="1">
      <c r="A61" s="735" t="s">
        <v>924</v>
      </c>
      <c r="B61" s="1089" t="s">
        <v>1271</v>
      </c>
      <c r="C61" s="1822" t="s">
        <v>1272</v>
      </c>
      <c r="D61" s="1811">
        <v>0</v>
      </c>
      <c r="E61" s="1811">
        <v>0</v>
      </c>
      <c r="F61" s="1837">
        <v>0</v>
      </c>
    </row>
    <row r="62" spans="1:6" s="735" customFormat="1" ht="23.25" customHeight="1">
      <c r="A62" s="735" t="s">
        <v>924</v>
      </c>
      <c r="B62" s="1089" t="s">
        <v>1273</v>
      </c>
      <c r="C62" s="1810" t="s">
        <v>1274</v>
      </c>
      <c r="D62" s="1811">
        <v>7412.84926</v>
      </c>
      <c r="E62" s="1811">
        <v>-4960.31988</v>
      </c>
      <c r="F62" s="1837">
        <v>2452.5293799999999</v>
      </c>
    </row>
    <row r="63" spans="1:6" s="735" customFormat="1" ht="23.25" customHeight="1">
      <c r="A63" s="735" t="s">
        <v>924</v>
      </c>
      <c r="B63" s="1823" t="s">
        <v>1275</v>
      </c>
      <c r="C63" s="1822" t="s">
        <v>1276</v>
      </c>
      <c r="D63" s="1811">
        <v>0</v>
      </c>
      <c r="E63" s="1811">
        <v>0</v>
      </c>
      <c r="F63" s="1837">
        <v>0</v>
      </c>
    </row>
    <row r="64" spans="1:6" s="735" customFormat="1" ht="23.25" customHeight="1">
      <c r="A64" s="1850" t="s">
        <v>924</v>
      </c>
      <c r="B64" s="1856" t="s">
        <v>1277</v>
      </c>
      <c r="C64" s="1851" t="s">
        <v>1278</v>
      </c>
      <c r="D64" s="1852">
        <v>7412.84926</v>
      </c>
      <c r="E64" s="1852">
        <v>-4960.31988</v>
      </c>
      <c r="F64" s="1853">
        <v>2452.5293799999999</v>
      </c>
    </row>
    <row r="65" spans="1:7" ht="6" customHeight="1">
      <c r="A65" s="1845"/>
      <c r="B65" s="1845"/>
      <c r="C65" s="1857"/>
      <c r="D65" s="1858"/>
      <c r="E65" s="1858"/>
      <c r="F65" s="1859"/>
      <c r="G65" s="1523"/>
    </row>
    <row r="66" spans="1:7">
      <c r="D66" s="940"/>
      <c r="E66" s="940"/>
      <c r="F66" s="940"/>
      <c r="G66" s="1523"/>
    </row>
    <row r="67" spans="1:7">
      <c r="C67" s="1844"/>
      <c r="D67" s="848"/>
      <c r="E67" s="848"/>
      <c r="F67" s="940"/>
      <c r="G67" s="1523"/>
    </row>
    <row r="68" spans="1:7">
      <c r="A68" s="1523" t="s">
        <v>921</v>
      </c>
      <c r="B68" s="1523" t="s">
        <v>921</v>
      </c>
      <c r="C68" s="848"/>
      <c r="G68" s="1523"/>
    </row>
    <row r="69" spans="1:7">
      <c r="C69" s="848"/>
      <c r="G69" s="1523"/>
    </row>
    <row r="70" spans="1:7">
      <c r="C70" s="848"/>
      <c r="G70" s="1523"/>
    </row>
    <row r="71" spans="1:7">
      <c r="C71" s="848"/>
      <c r="G71" s="1523"/>
    </row>
    <row r="72" spans="1:7">
      <c r="C72" s="848"/>
      <c r="G72" s="1523"/>
    </row>
    <row r="73" spans="1:7">
      <c r="C73" s="848"/>
      <c r="G73" s="1523"/>
    </row>
    <row r="74" spans="1:7">
      <c r="C74" s="848"/>
      <c r="G74" s="1523"/>
    </row>
    <row r="75" spans="1:7">
      <c r="C75" s="848"/>
      <c r="G75" s="1523"/>
    </row>
    <row r="76" spans="1:7">
      <c r="C76" s="848"/>
      <c r="G76" s="1523"/>
    </row>
    <row r="77" spans="1:7">
      <c r="C77" s="848"/>
      <c r="G77" s="1523"/>
    </row>
    <row r="78" spans="1:7">
      <c r="C78" s="848"/>
      <c r="G78" s="1523"/>
    </row>
    <row r="79" spans="1:7">
      <c r="C79" s="848"/>
      <c r="G79" s="1523"/>
    </row>
    <row r="80" spans="1:7" ht="15.75">
      <c r="C80" s="318"/>
      <c r="D80" s="848"/>
      <c r="E80" s="848"/>
      <c r="F80" s="940"/>
      <c r="G80" s="1523"/>
    </row>
    <row r="81" spans="3:7" ht="15.75">
      <c r="C81" s="318"/>
      <c r="D81" s="940"/>
      <c r="E81" s="940"/>
      <c r="F81" s="940"/>
      <c r="G81" s="1523"/>
    </row>
    <row r="82" spans="3:7" ht="15.75">
      <c r="C82" s="318"/>
      <c r="D82" s="940"/>
      <c r="E82" s="940"/>
      <c r="F82" s="940"/>
      <c r="G82" s="1523"/>
    </row>
    <row r="83" spans="3:7" ht="15.75">
      <c r="C83" s="318"/>
      <c r="D83" s="940"/>
      <c r="E83" s="940"/>
      <c r="F83" s="940"/>
      <c r="G83" s="1523"/>
    </row>
    <row r="84" spans="3:7" ht="15.75">
      <c r="C84" s="318"/>
      <c r="D84" s="940"/>
      <c r="E84" s="940"/>
      <c r="F84" s="940"/>
      <c r="G84" s="1523"/>
    </row>
    <row r="85" spans="3:7" ht="15.75">
      <c r="C85" s="318"/>
      <c r="D85" s="940"/>
      <c r="E85" s="940"/>
      <c r="F85" s="940"/>
      <c r="G85" s="1523"/>
    </row>
    <row r="86" spans="3:7" ht="15.75">
      <c r="C86" s="318"/>
      <c r="D86" s="940"/>
      <c r="E86" s="940"/>
      <c r="F86" s="940"/>
      <c r="G86" s="1523"/>
    </row>
    <row r="87" spans="3:7" ht="15.75">
      <c r="C87" s="318"/>
      <c r="D87" s="940"/>
      <c r="E87" s="940"/>
      <c r="F87" s="940"/>
      <c r="G87" s="1523"/>
    </row>
    <row r="88" spans="3:7" ht="15.75">
      <c r="C88" s="318"/>
      <c r="D88" s="940"/>
      <c r="E88" s="940"/>
      <c r="F88" s="940"/>
      <c r="G88" s="1523"/>
    </row>
    <row r="89" spans="3:7" ht="15.75">
      <c r="C89" s="318"/>
      <c r="D89" s="940"/>
      <c r="E89" s="940"/>
      <c r="F89" s="940"/>
      <c r="G89" s="1523"/>
    </row>
    <row r="90" spans="3:7" ht="15.75">
      <c r="C90" s="318"/>
      <c r="D90" s="940"/>
      <c r="E90" s="940"/>
      <c r="F90" s="940"/>
      <c r="G90" s="1523"/>
    </row>
    <row r="91" spans="3:7" ht="15.75">
      <c r="C91" s="318"/>
      <c r="D91" s="940"/>
      <c r="E91" s="940"/>
      <c r="F91" s="940"/>
      <c r="G91" s="1523"/>
    </row>
    <row r="92" spans="3:7" ht="15.75">
      <c r="C92" s="318"/>
      <c r="D92" s="940"/>
      <c r="E92" s="940"/>
      <c r="F92" s="940"/>
      <c r="G92" s="1523"/>
    </row>
    <row r="93" spans="3:7" ht="15.75">
      <c r="C93" s="318"/>
      <c r="D93" s="940"/>
      <c r="E93" s="940"/>
      <c r="F93" s="940"/>
      <c r="G93" s="1523"/>
    </row>
    <row r="94" spans="3:7" ht="15.75">
      <c r="C94" s="318"/>
      <c r="D94" s="940"/>
      <c r="E94" s="940"/>
      <c r="F94" s="940"/>
      <c r="G94" s="1523"/>
    </row>
    <row r="95" spans="3:7" ht="15.75">
      <c r="C95" s="318"/>
      <c r="D95" s="940"/>
      <c r="E95" s="940"/>
      <c r="F95" s="940"/>
      <c r="G95" s="1523"/>
    </row>
    <row r="96" spans="3:7" ht="15.75">
      <c r="C96" s="318"/>
      <c r="D96" s="940"/>
      <c r="E96" s="940"/>
      <c r="F96" s="940"/>
      <c r="G96" s="1523"/>
    </row>
    <row r="97" spans="3:7" ht="15.75">
      <c r="C97" s="318"/>
      <c r="D97" s="940"/>
      <c r="E97" s="940"/>
      <c r="F97" s="940"/>
      <c r="G97" s="1523"/>
    </row>
    <row r="98" spans="3:7" ht="15.75">
      <c r="C98" s="318"/>
      <c r="D98" s="940"/>
      <c r="E98" s="940"/>
      <c r="F98" s="940"/>
      <c r="G98" s="1523"/>
    </row>
    <row r="99" spans="3:7" ht="15.75">
      <c r="C99" s="318"/>
      <c r="D99" s="940"/>
      <c r="E99" s="940"/>
      <c r="F99" s="940"/>
      <c r="G99" s="1523"/>
    </row>
    <row r="100" spans="3:7" ht="15.75">
      <c r="C100" s="318"/>
      <c r="D100" s="940"/>
      <c r="E100" s="940"/>
      <c r="F100" s="940"/>
      <c r="G100" s="1523"/>
    </row>
    <row r="101" spans="3:7" ht="15.75">
      <c r="C101" s="318"/>
      <c r="D101" s="940"/>
      <c r="E101" s="940"/>
      <c r="F101" s="940"/>
      <c r="G101" s="1523"/>
    </row>
    <row r="102" spans="3:7" ht="15.75">
      <c r="C102" s="318"/>
      <c r="D102" s="940"/>
      <c r="E102" s="940"/>
      <c r="F102" s="940"/>
      <c r="G102" s="1523"/>
    </row>
    <row r="103" spans="3:7" ht="15.75">
      <c r="C103" s="318"/>
      <c r="D103" s="940"/>
      <c r="E103" s="940"/>
      <c r="F103" s="940"/>
      <c r="G103" s="1523"/>
    </row>
    <row r="104" spans="3:7" ht="15.75">
      <c r="C104" s="318"/>
      <c r="D104" s="940"/>
      <c r="E104" s="940"/>
      <c r="F104" s="940"/>
      <c r="G104" s="1523"/>
    </row>
    <row r="105" spans="3:7" ht="15.75">
      <c r="C105" s="318"/>
      <c r="D105" s="940"/>
      <c r="E105" s="940"/>
      <c r="F105" s="940"/>
      <c r="G105" s="1523"/>
    </row>
    <row r="106" spans="3:7" ht="15.75">
      <c r="C106" s="318"/>
      <c r="D106" s="940"/>
      <c r="E106" s="940"/>
      <c r="F106" s="940"/>
      <c r="G106" s="1523"/>
    </row>
    <row r="107" spans="3:7" ht="15.75">
      <c r="C107" s="318"/>
      <c r="D107" s="940"/>
      <c r="E107" s="940"/>
      <c r="F107" s="940"/>
      <c r="G107" s="1523"/>
    </row>
    <row r="108" spans="3:7" ht="15.75">
      <c r="C108" s="318"/>
      <c r="D108" s="940"/>
      <c r="E108" s="940"/>
      <c r="F108" s="940"/>
      <c r="G108" s="1523"/>
    </row>
    <row r="109" spans="3:7" ht="15.75">
      <c r="C109" s="318"/>
      <c r="D109" s="940"/>
      <c r="E109" s="940"/>
      <c r="F109" s="940"/>
      <c r="G109" s="1523"/>
    </row>
    <row r="110" spans="3:7" ht="15.75">
      <c r="C110" s="318"/>
      <c r="D110" s="940"/>
      <c r="E110" s="940"/>
      <c r="F110" s="940"/>
      <c r="G110" s="1523"/>
    </row>
    <row r="111" spans="3:7" ht="15.75">
      <c r="C111" s="318"/>
      <c r="D111" s="940"/>
      <c r="E111" s="940"/>
      <c r="F111" s="940"/>
      <c r="G111" s="1523"/>
    </row>
    <row r="112" spans="3:7" ht="15.75">
      <c r="C112" s="318"/>
      <c r="D112" s="940"/>
      <c r="E112" s="940"/>
      <c r="F112" s="940"/>
      <c r="G112" s="1523"/>
    </row>
    <row r="113" spans="3:7" ht="15.75">
      <c r="C113" s="318"/>
      <c r="D113" s="940"/>
      <c r="E113" s="940"/>
      <c r="F113" s="940"/>
      <c r="G113" s="1523"/>
    </row>
    <row r="114" spans="3:7" ht="15.75">
      <c r="C114" s="318"/>
      <c r="D114" s="940"/>
      <c r="E114" s="940"/>
      <c r="F114" s="940"/>
      <c r="G114" s="1523"/>
    </row>
    <row r="115" spans="3:7" ht="15.75">
      <c r="C115" s="318"/>
      <c r="D115" s="940"/>
      <c r="E115" s="940"/>
      <c r="F115" s="940"/>
      <c r="G115" s="1523"/>
    </row>
    <row r="116" spans="3:7" ht="15.75">
      <c r="C116" s="318"/>
      <c r="D116" s="940"/>
      <c r="E116" s="940"/>
      <c r="F116" s="940"/>
      <c r="G116" s="1523"/>
    </row>
    <row r="117" spans="3:7" ht="15.75">
      <c r="C117" s="318"/>
      <c r="D117" s="940"/>
      <c r="E117" s="940"/>
      <c r="F117" s="940"/>
      <c r="G117" s="1523"/>
    </row>
    <row r="118" spans="3:7" ht="15.75">
      <c r="C118" s="318"/>
      <c r="D118" s="940"/>
      <c r="E118" s="940"/>
      <c r="F118" s="940"/>
      <c r="G118" s="1523"/>
    </row>
    <row r="119" spans="3:7" ht="15.75">
      <c r="C119" s="318"/>
      <c r="D119" s="940"/>
      <c r="E119" s="940"/>
      <c r="F119" s="940"/>
      <c r="G119" s="1523"/>
    </row>
    <row r="120" spans="3:7" ht="15.75">
      <c r="C120" s="318"/>
      <c r="D120" s="940"/>
      <c r="E120" s="940"/>
      <c r="F120" s="940"/>
      <c r="G120" s="1523"/>
    </row>
    <row r="121" spans="3:7" ht="15.75">
      <c r="C121" s="318"/>
      <c r="D121" s="940"/>
      <c r="E121" s="940"/>
      <c r="F121" s="940"/>
      <c r="G121" s="1523"/>
    </row>
    <row r="122" spans="3:7" ht="15.75">
      <c r="C122" s="318"/>
      <c r="D122" s="940"/>
      <c r="E122" s="940"/>
      <c r="F122" s="940"/>
      <c r="G122" s="1523"/>
    </row>
    <row r="123" spans="3:7" ht="15.75">
      <c r="C123" s="318"/>
      <c r="D123" s="940"/>
      <c r="E123" s="940"/>
      <c r="F123" s="940"/>
      <c r="G123" s="1523"/>
    </row>
    <row r="124" spans="3:7" ht="15.75">
      <c r="C124" s="318"/>
      <c r="D124" s="940"/>
      <c r="E124" s="940"/>
      <c r="F124" s="940"/>
      <c r="G124" s="1523"/>
    </row>
    <row r="125" spans="3:7" ht="15.75">
      <c r="C125" s="318"/>
      <c r="D125" s="940"/>
      <c r="E125" s="940"/>
      <c r="F125" s="940"/>
      <c r="G125" s="1523"/>
    </row>
    <row r="126" spans="3:7" ht="15.75">
      <c r="C126" s="318"/>
      <c r="D126" s="940"/>
      <c r="E126" s="940"/>
      <c r="F126" s="940"/>
      <c r="G126" s="1523"/>
    </row>
    <row r="127" spans="3:7" ht="15.75">
      <c r="C127" s="318"/>
      <c r="D127" s="940"/>
      <c r="E127" s="940"/>
      <c r="F127" s="940"/>
      <c r="G127" s="1523"/>
    </row>
    <row r="128" spans="3:7" ht="15.75">
      <c r="C128" s="318"/>
      <c r="D128" s="940"/>
      <c r="E128" s="940"/>
      <c r="F128" s="940"/>
      <c r="G128" s="1523"/>
    </row>
    <row r="129" spans="3:7" ht="15.75">
      <c r="C129" s="318"/>
      <c r="D129" s="940"/>
      <c r="E129" s="940"/>
      <c r="F129" s="940"/>
      <c r="G129" s="1523"/>
    </row>
    <row r="130" spans="3:7" ht="15.75">
      <c r="C130" s="318"/>
      <c r="D130" s="940"/>
      <c r="E130" s="940"/>
      <c r="F130" s="940"/>
      <c r="G130" s="1523"/>
    </row>
    <row r="131" spans="3:7" ht="15.75">
      <c r="C131" s="318"/>
      <c r="D131" s="940"/>
      <c r="E131" s="940"/>
      <c r="F131" s="940"/>
      <c r="G131" s="1523"/>
    </row>
    <row r="132" spans="3:7" ht="15.75">
      <c r="C132" s="318"/>
      <c r="D132" s="940"/>
      <c r="E132" s="940"/>
      <c r="F132" s="940"/>
      <c r="G132" s="1523"/>
    </row>
    <row r="133" spans="3:7" ht="15.75">
      <c r="C133" s="318"/>
      <c r="G133" s="1523"/>
    </row>
    <row r="134" spans="3:7" ht="15.75">
      <c r="C134" s="318"/>
      <c r="G134" s="1523"/>
    </row>
    <row r="135" spans="3:7" ht="15.75">
      <c r="C135" s="318"/>
      <c r="G135" s="1523"/>
    </row>
    <row r="136" spans="3:7" ht="15.75">
      <c r="C136" s="318"/>
      <c r="G136" s="1523"/>
    </row>
    <row r="137" spans="3:7" ht="15.75">
      <c r="C137" s="318"/>
      <c r="G137" s="1523"/>
    </row>
    <row r="138" spans="3:7" ht="15.75">
      <c r="C138" s="318"/>
      <c r="G138" s="1523"/>
    </row>
    <row r="139" spans="3:7" ht="15.75">
      <c r="C139" s="318"/>
      <c r="G139" s="1523"/>
    </row>
    <row r="140" spans="3:7" ht="15.75">
      <c r="C140" s="318"/>
      <c r="G140" s="1523"/>
    </row>
    <row r="141" spans="3:7" ht="15.75">
      <c r="C141" s="318"/>
      <c r="G141" s="1523"/>
    </row>
    <row r="142" spans="3:7" ht="15.75">
      <c r="C142" s="318"/>
      <c r="G142" s="1523"/>
    </row>
    <row r="143" spans="3:7" ht="15.75">
      <c r="C143" s="318"/>
      <c r="G143" s="1523"/>
    </row>
    <row r="144" spans="3:7" ht="15.75">
      <c r="C144" s="318"/>
      <c r="G144" s="1523"/>
    </row>
    <row r="145" spans="3:7" ht="15.75">
      <c r="C145" s="318"/>
      <c r="G145" s="1523"/>
    </row>
    <row r="146" spans="3:7" ht="15.75">
      <c r="C146" s="318"/>
      <c r="G146" s="1523"/>
    </row>
    <row r="147" spans="3:7" ht="15.75">
      <c r="C147" s="318"/>
      <c r="G147" s="1523"/>
    </row>
    <row r="148" spans="3:7" ht="15.75">
      <c r="C148" s="318"/>
      <c r="G148" s="1523"/>
    </row>
    <row r="149" spans="3:7" ht="15.75">
      <c r="C149" s="318"/>
      <c r="G149" s="1523"/>
    </row>
    <row r="150" spans="3:7" ht="15.75">
      <c r="C150" s="318"/>
      <c r="G150" s="1523"/>
    </row>
    <row r="151" spans="3:7" ht="15.75">
      <c r="C151" s="318"/>
      <c r="G151" s="1523"/>
    </row>
    <row r="152" spans="3:7" ht="15.75">
      <c r="C152" s="318"/>
      <c r="G152" s="1523"/>
    </row>
    <row r="153" spans="3:7" ht="15.75">
      <c r="C153" s="318"/>
      <c r="G153" s="1523"/>
    </row>
    <row r="154" spans="3:7" ht="15.75">
      <c r="C154" s="318"/>
      <c r="G154" s="1523"/>
    </row>
    <row r="155" spans="3:7" ht="15.75">
      <c r="C155" s="318"/>
      <c r="G155" s="1523"/>
    </row>
    <row r="156" spans="3:7" ht="15.75">
      <c r="C156" s="318"/>
      <c r="G156" s="1523"/>
    </row>
    <row r="157" spans="3:7" ht="15.75">
      <c r="C157" s="318"/>
      <c r="G157" s="1523"/>
    </row>
    <row r="158" spans="3:7" ht="15.75">
      <c r="C158" s="318"/>
      <c r="G158" s="1523"/>
    </row>
    <row r="159" spans="3:7" ht="15.75">
      <c r="C159" s="318"/>
      <c r="G159" s="1523"/>
    </row>
    <row r="160" spans="3:7" ht="15.75">
      <c r="C160" s="318"/>
      <c r="G160" s="1523"/>
    </row>
    <row r="161" spans="3:7" ht="15.75">
      <c r="C161" s="318"/>
      <c r="G161" s="1523"/>
    </row>
    <row r="162" spans="3:7" ht="15.75">
      <c r="C162" s="318"/>
      <c r="G162" s="1523"/>
    </row>
    <row r="163" spans="3:7" ht="15.75">
      <c r="C163" s="318"/>
      <c r="G163" s="1523"/>
    </row>
    <row r="164" spans="3:7" ht="15.75">
      <c r="C164" s="318"/>
      <c r="G164" s="1523"/>
    </row>
    <row r="165" spans="3:7" ht="15.75">
      <c r="C165" s="318"/>
      <c r="G165" s="1523"/>
    </row>
    <row r="166" spans="3:7" ht="15.75">
      <c r="C166" s="318"/>
      <c r="G166" s="1523"/>
    </row>
    <row r="167" spans="3:7" ht="15.75">
      <c r="C167" s="318"/>
      <c r="G167" s="1523"/>
    </row>
    <row r="168" spans="3:7" ht="15.75">
      <c r="C168" s="318"/>
      <c r="G168" s="1523"/>
    </row>
    <row r="169" spans="3:7" ht="15.75">
      <c r="C169" s="318"/>
      <c r="G169" s="1523"/>
    </row>
    <row r="170" spans="3:7" ht="15.75">
      <c r="C170" s="318"/>
      <c r="G170" s="1523"/>
    </row>
    <row r="171" spans="3:7" ht="15.75">
      <c r="C171" s="318"/>
      <c r="G171" s="1523"/>
    </row>
    <row r="172" spans="3:7" ht="15.75">
      <c r="C172" s="318"/>
      <c r="G172" s="1523"/>
    </row>
    <row r="173" spans="3:7" ht="15.75">
      <c r="C173" s="318"/>
      <c r="G173" s="1523"/>
    </row>
    <row r="174" spans="3:7" ht="15.75">
      <c r="C174" s="318"/>
      <c r="G174" s="1523"/>
    </row>
    <row r="175" spans="3:7" ht="15.75">
      <c r="C175" s="318"/>
      <c r="G175" s="1523"/>
    </row>
    <row r="176" spans="3:7" ht="15.75">
      <c r="C176" s="318"/>
      <c r="G176" s="1523"/>
    </row>
    <row r="177" spans="3:7" ht="15.75">
      <c r="C177" s="318"/>
      <c r="G177" s="1523"/>
    </row>
    <row r="178" spans="3:7" ht="15.75">
      <c r="C178" s="318"/>
      <c r="G178" s="1523"/>
    </row>
    <row r="179" spans="3:7" ht="15.75">
      <c r="C179" s="318"/>
      <c r="G179" s="1523"/>
    </row>
    <row r="180" spans="3:7" ht="15.75">
      <c r="C180" s="318"/>
      <c r="G180" s="1523"/>
    </row>
    <row r="181" spans="3:7" ht="15.75">
      <c r="C181" s="318"/>
      <c r="G181" s="1523"/>
    </row>
    <row r="182" spans="3:7" ht="15.75">
      <c r="C182" s="318"/>
      <c r="G182" s="1523"/>
    </row>
    <row r="183" spans="3:7" ht="15.75">
      <c r="C183" s="318"/>
      <c r="G183" s="1523"/>
    </row>
    <row r="184" spans="3:7" ht="15.75">
      <c r="C184" s="318"/>
      <c r="G184" s="1523"/>
    </row>
    <row r="185" spans="3:7" ht="15.75">
      <c r="C185" s="318"/>
      <c r="G185" s="1523"/>
    </row>
    <row r="186" spans="3:7" ht="15.75">
      <c r="C186" s="318"/>
      <c r="G186" s="1523"/>
    </row>
    <row r="187" spans="3:7" ht="15.75">
      <c r="C187" s="318"/>
      <c r="G187" s="1523"/>
    </row>
    <row r="188" spans="3:7" ht="15.75">
      <c r="C188" s="318"/>
      <c r="G188" s="1523"/>
    </row>
    <row r="189" spans="3:7" ht="15.75">
      <c r="C189" s="318"/>
      <c r="G189" s="1523"/>
    </row>
    <row r="190" spans="3:7" ht="15.75">
      <c r="C190" s="318"/>
      <c r="G190" s="1523"/>
    </row>
    <row r="191" spans="3:7" ht="15.75">
      <c r="C191" s="318"/>
      <c r="G191" s="1523"/>
    </row>
    <row r="192" spans="3:7" ht="15.75">
      <c r="C192" s="318"/>
      <c r="G192" s="1523"/>
    </row>
    <row r="193" spans="3:7" ht="15.75">
      <c r="C193" s="318"/>
      <c r="G193" s="1523"/>
    </row>
    <row r="194" spans="3:7" ht="15.75">
      <c r="C194" s="318"/>
      <c r="G194" s="1523"/>
    </row>
    <row r="195" spans="3:7" ht="15.75">
      <c r="C195" s="318"/>
      <c r="G195" s="1523"/>
    </row>
    <row r="196" spans="3:7" ht="15.75">
      <c r="C196" s="318"/>
      <c r="G196" s="1523"/>
    </row>
    <row r="197" spans="3:7" ht="15.75">
      <c r="C197" s="318"/>
      <c r="G197" s="1523"/>
    </row>
    <row r="198" spans="3:7" ht="15.75">
      <c r="C198" s="318"/>
      <c r="G198" s="1523"/>
    </row>
    <row r="199" spans="3:7" ht="15.75">
      <c r="C199" s="318"/>
      <c r="G199" s="1523"/>
    </row>
    <row r="200" spans="3:7" ht="15.75">
      <c r="C200" s="318"/>
      <c r="G200" s="1523"/>
    </row>
    <row r="201" spans="3:7" ht="15.75">
      <c r="C201" s="318"/>
    </row>
    <row r="202" spans="3:7" ht="15.75">
      <c r="C202" s="318"/>
    </row>
    <row r="203" spans="3:7" ht="15.75">
      <c r="C203" s="318"/>
    </row>
    <row r="204" spans="3:7" ht="15.75">
      <c r="C204" s="318"/>
    </row>
    <row r="205" spans="3:7" ht="15.75">
      <c r="C205" s="318"/>
    </row>
    <row r="206" spans="3:7" ht="15.75">
      <c r="C206" s="318"/>
    </row>
    <row r="207" spans="3:7" ht="15.75">
      <c r="C207" s="318"/>
    </row>
    <row r="208" spans="3:7" ht="15.75">
      <c r="C208" s="318"/>
    </row>
    <row r="209" spans="3:3" ht="15.75">
      <c r="C209" s="318"/>
    </row>
    <row r="210" spans="3:3" ht="15.75">
      <c r="C210" s="318"/>
    </row>
    <row r="211" spans="3:3" ht="15.75">
      <c r="C211" s="318"/>
    </row>
    <row r="212" spans="3:3" ht="15.75">
      <c r="C212" s="318"/>
    </row>
    <row r="213" spans="3:3" ht="15.75">
      <c r="C213" s="318"/>
    </row>
    <row r="214" spans="3:3" ht="15.75">
      <c r="C214" s="318"/>
    </row>
    <row r="215" spans="3:3" ht="15.75">
      <c r="C215" s="318"/>
    </row>
    <row r="216" spans="3:3" ht="15.75">
      <c r="C216" s="318"/>
    </row>
    <row r="217" spans="3:3" ht="15.75">
      <c r="C217" s="318"/>
    </row>
    <row r="218" spans="3:3" ht="15.75">
      <c r="C218" s="318"/>
    </row>
    <row r="219" spans="3:3" ht="15.75">
      <c r="C219" s="318"/>
    </row>
    <row r="220" spans="3:3" ht="15.75">
      <c r="C220" s="318"/>
    </row>
    <row r="221" spans="3:3" ht="15.75">
      <c r="C221" s="318"/>
    </row>
    <row r="222" spans="3:3" ht="15.75">
      <c r="C222" s="318"/>
    </row>
    <row r="223" spans="3:3" ht="15.75">
      <c r="C223" s="318"/>
    </row>
    <row r="224" spans="3:3" ht="15.75">
      <c r="C224" s="318"/>
    </row>
    <row r="225" spans="3:3" ht="15.75">
      <c r="C225" s="318"/>
    </row>
    <row r="226" spans="3:3" ht="15.75">
      <c r="C226" s="318"/>
    </row>
    <row r="227" spans="3:3" ht="15.75">
      <c r="C227" s="318"/>
    </row>
    <row r="228" spans="3:3" ht="15.75">
      <c r="C228" s="318"/>
    </row>
    <row r="229" spans="3:3" ht="15.75">
      <c r="C229" s="318"/>
    </row>
    <row r="230" spans="3:3" ht="15.75">
      <c r="C230" s="318"/>
    </row>
    <row r="231" spans="3:3" ht="15.75">
      <c r="C231" s="318"/>
    </row>
    <row r="232" spans="3:3" ht="15.75">
      <c r="C232" s="318"/>
    </row>
    <row r="233" spans="3:3" ht="15.75">
      <c r="C233" s="318"/>
    </row>
    <row r="234" spans="3:3" ht="15.75">
      <c r="C234" s="318"/>
    </row>
    <row r="235" spans="3:3" ht="15.75">
      <c r="C235" s="318"/>
    </row>
    <row r="236" spans="3:3" ht="15.75">
      <c r="C236" s="318"/>
    </row>
    <row r="237" spans="3:3" ht="15.75">
      <c r="C237" s="318"/>
    </row>
    <row r="238" spans="3:3" ht="15.75">
      <c r="C238" s="318"/>
    </row>
    <row r="239" spans="3:3" ht="15.75">
      <c r="C239" s="318"/>
    </row>
    <row r="240" spans="3:3" ht="15.75">
      <c r="C240" s="318"/>
    </row>
    <row r="241" spans="3:3" ht="15.75">
      <c r="C241" s="318"/>
    </row>
    <row r="242" spans="3:3" ht="15.75">
      <c r="C242" s="318"/>
    </row>
    <row r="243" spans="3:3" ht="15.75">
      <c r="C243" s="318"/>
    </row>
    <row r="244" spans="3:3" ht="15.75">
      <c r="C244" s="318"/>
    </row>
    <row r="245" spans="3:3" ht="15.75">
      <c r="C245" s="318"/>
    </row>
    <row r="246" spans="3:3" ht="15.75">
      <c r="C246" s="318"/>
    </row>
    <row r="247" spans="3:3" ht="15.75">
      <c r="C247" s="318"/>
    </row>
    <row r="248" spans="3:3" ht="15.75">
      <c r="C248" s="318"/>
    </row>
    <row r="249" spans="3:3" ht="15.75">
      <c r="C249" s="318"/>
    </row>
    <row r="250" spans="3:3" ht="15.75">
      <c r="C250" s="318"/>
    </row>
    <row r="251" spans="3:3" ht="15.75">
      <c r="C251" s="318"/>
    </row>
    <row r="252" spans="3:3" ht="15.75">
      <c r="C252" s="318"/>
    </row>
    <row r="253" spans="3:3" ht="15.75">
      <c r="C253" s="318"/>
    </row>
    <row r="254" spans="3:3" ht="15.75">
      <c r="C254" s="318"/>
    </row>
    <row r="255" spans="3:3" ht="15.75">
      <c r="C255" s="318"/>
    </row>
    <row r="256" spans="3:3" ht="15.75">
      <c r="C256" s="318"/>
    </row>
    <row r="257" spans="3:3" ht="15.75">
      <c r="C257" s="318"/>
    </row>
    <row r="258" spans="3:3" ht="15.75">
      <c r="C258" s="318"/>
    </row>
    <row r="259" spans="3:3" ht="15.75">
      <c r="C259" s="318"/>
    </row>
    <row r="260" spans="3:3" ht="15.75">
      <c r="C260" s="318"/>
    </row>
    <row r="261" spans="3:3" ht="15.75">
      <c r="C261" s="318"/>
    </row>
    <row r="262" spans="3:3" ht="15.75">
      <c r="C262" s="318"/>
    </row>
    <row r="263" spans="3:3" ht="15.75">
      <c r="C263" s="318"/>
    </row>
    <row r="264" spans="3:3" ht="15.75">
      <c r="C264" s="318"/>
    </row>
    <row r="265" spans="3:3" ht="15.75">
      <c r="C265" s="318"/>
    </row>
    <row r="266" spans="3:3" ht="15.75">
      <c r="C266" s="318"/>
    </row>
    <row r="267" spans="3:3" ht="15.75">
      <c r="C267" s="318"/>
    </row>
    <row r="268" spans="3:3" ht="15.75">
      <c r="C268" s="318"/>
    </row>
    <row r="269" spans="3:3" ht="15.75">
      <c r="C269" s="318"/>
    </row>
    <row r="270" spans="3:3" ht="15.75">
      <c r="C270" s="318"/>
    </row>
    <row r="271" spans="3:3" ht="15.75">
      <c r="C271" s="318"/>
    </row>
    <row r="272" spans="3:3" ht="15.75">
      <c r="C272" s="318"/>
    </row>
    <row r="273" spans="3:3" ht="15.75">
      <c r="C273" s="318"/>
    </row>
    <row r="274" spans="3:3" ht="15.75">
      <c r="C274" s="318"/>
    </row>
    <row r="275" spans="3:3" ht="15.75">
      <c r="C275" s="318"/>
    </row>
    <row r="276" spans="3:3" ht="15.75">
      <c r="C276" s="318"/>
    </row>
    <row r="277" spans="3:3" ht="15.75">
      <c r="C277" s="318"/>
    </row>
    <row r="278" spans="3:3" ht="15.75">
      <c r="C278" s="318"/>
    </row>
    <row r="279" spans="3:3" ht="15.75">
      <c r="C279" s="318"/>
    </row>
    <row r="280" spans="3:3" ht="15.75">
      <c r="C280" s="318"/>
    </row>
    <row r="281" spans="3:3" ht="15.75">
      <c r="C281" s="318"/>
    </row>
    <row r="282" spans="3:3" ht="15.75">
      <c r="C282" s="318"/>
    </row>
    <row r="283" spans="3:3" ht="15.75">
      <c r="C283" s="318"/>
    </row>
    <row r="284" spans="3:3" ht="15.75">
      <c r="C284" s="318"/>
    </row>
    <row r="285" spans="3:3" ht="15.75">
      <c r="C285" s="318"/>
    </row>
    <row r="286" spans="3:3" ht="15.75">
      <c r="C286" s="318"/>
    </row>
    <row r="287" spans="3:3" ht="15.75">
      <c r="C287" s="318"/>
    </row>
    <row r="288" spans="3:3" ht="15.75">
      <c r="C288" s="318"/>
    </row>
    <row r="289" spans="3:3" ht="15.75">
      <c r="C289" s="318"/>
    </row>
    <row r="290" spans="3:3" ht="15.75">
      <c r="C290" s="318"/>
    </row>
    <row r="291" spans="3:3" ht="15.75">
      <c r="C291" s="318"/>
    </row>
    <row r="292" spans="3:3" ht="15.75">
      <c r="C292" s="318"/>
    </row>
    <row r="293" spans="3:3" ht="15.75">
      <c r="C293" s="318"/>
    </row>
    <row r="294" spans="3:3" ht="15.75">
      <c r="C294" s="318"/>
    </row>
    <row r="295" spans="3:3" ht="15.75">
      <c r="C295" s="318"/>
    </row>
    <row r="296" spans="3:3" ht="15.75">
      <c r="C296" s="318"/>
    </row>
    <row r="297" spans="3:3" ht="15.75">
      <c r="C297" s="318"/>
    </row>
    <row r="298" spans="3:3" ht="15.75">
      <c r="C298" s="318"/>
    </row>
    <row r="299" spans="3:3" ht="15.75">
      <c r="C299" s="318"/>
    </row>
    <row r="300" spans="3:3" ht="15.75">
      <c r="C300" s="318"/>
    </row>
    <row r="301" spans="3:3" ht="15.75">
      <c r="C301" s="318"/>
    </row>
    <row r="302" spans="3:3" ht="15.75">
      <c r="C302" s="318"/>
    </row>
    <row r="303" spans="3:3" ht="15.75">
      <c r="C303" s="318"/>
    </row>
    <row r="304" spans="3:3" ht="15.75">
      <c r="C304" s="318"/>
    </row>
    <row r="305" spans="3:3" ht="15.75">
      <c r="C305" s="318"/>
    </row>
    <row r="306" spans="3:3" ht="15.75">
      <c r="C306" s="318"/>
    </row>
    <row r="307" spans="3:3" ht="15.75">
      <c r="C307" s="318"/>
    </row>
    <row r="308" spans="3:3" ht="15.75">
      <c r="C308" s="318"/>
    </row>
    <row r="309" spans="3:3" ht="15.75">
      <c r="C309" s="318"/>
    </row>
    <row r="310" spans="3:3" ht="15.75">
      <c r="C310" s="318"/>
    </row>
    <row r="311" spans="3:3" ht="15.75">
      <c r="C311" s="318"/>
    </row>
    <row r="312" spans="3:3" ht="15.75">
      <c r="C312" s="318"/>
    </row>
    <row r="313" spans="3:3" ht="15.75">
      <c r="C313" s="318"/>
    </row>
    <row r="314" spans="3:3" ht="15.75">
      <c r="C314" s="318"/>
    </row>
    <row r="315" spans="3:3" ht="15.75">
      <c r="C315" s="318"/>
    </row>
    <row r="316" spans="3:3" ht="15.75">
      <c r="C316" s="318"/>
    </row>
    <row r="317" spans="3:3" ht="15.75">
      <c r="C317" s="318"/>
    </row>
    <row r="318" spans="3:3" ht="15.75">
      <c r="C318" s="318"/>
    </row>
    <row r="319" spans="3:3" ht="15.75">
      <c r="C319" s="318"/>
    </row>
    <row r="320" spans="3:3" ht="15.75">
      <c r="C320" s="318"/>
    </row>
    <row r="321" spans="3:3" ht="15.75">
      <c r="C321" s="318"/>
    </row>
    <row r="322" spans="3:3" ht="15.75">
      <c r="C322" s="318"/>
    </row>
    <row r="323" spans="3:3" ht="15.75">
      <c r="C323" s="318"/>
    </row>
    <row r="324" spans="3:3" ht="15.75">
      <c r="C324" s="318"/>
    </row>
    <row r="325" spans="3:3" ht="15.75">
      <c r="C325" s="318"/>
    </row>
    <row r="326" spans="3:3" ht="15.75">
      <c r="C326" s="318"/>
    </row>
    <row r="327" spans="3:3" ht="15.75">
      <c r="C327" s="318"/>
    </row>
    <row r="328" spans="3:3" ht="15.75">
      <c r="C328" s="318"/>
    </row>
    <row r="329" spans="3:3" ht="15.75">
      <c r="C329" s="318"/>
    </row>
    <row r="330" spans="3:3" ht="15.75">
      <c r="C330" s="318"/>
    </row>
    <row r="331" spans="3:3" ht="15.75">
      <c r="C331" s="318"/>
    </row>
    <row r="332" spans="3:3" ht="15.75">
      <c r="C332" s="318"/>
    </row>
    <row r="333" spans="3:3" ht="15.75">
      <c r="C333" s="318"/>
    </row>
    <row r="334" spans="3:3" ht="15.75">
      <c r="C334" s="318"/>
    </row>
    <row r="335" spans="3:3" ht="15.75">
      <c r="C335" s="318"/>
    </row>
    <row r="336" spans="3:3" ht="15.75">
      <c r="C336" s="318"/>
    </row>
    <row r="337" spans="3:3" ht="15.75">
      <c r="C337" s="318"/>
    </row>
    <row r="338" spans="3:3" ht="15.75">
      <c r="C338" s="318"/>
    </row>
    <row r="339" spans="3:3" ht="15.75">
      <c r="C339" s="318"/>
    </row>
    <row r="340" spans="3:3" ht="15.75">
      <c r="C340" s="318"/>
    </row>
    <row r="341" spans="3:3" ht="15.75">
      <c r="C341" s="318"/>
    </row>
    <row r="342" spans="3:3" ht="15.75">
      <c r="C342" s="318"/>
    </row>
    <row r="343" spans="3:3" ht="15.75">
      <c r="C343" s="318"/>
    </row>
    <row r="344" spans="3:3" ht="15.75">
      <c r="C344" s="318"/>
    </row>
    <row r="345" spans="3:3" ht="15.75">
      <c r="C345" s="318"/>
    </row>
    <row r="346" spans="3:3" ht="15.75">
      <c r="C346" s="318"/>
    </row>
    <row r="347" spans="3:3" ht="15.75">
      <c r="C347" s="318"/>
    </row>
    <row r="348" spans="3:3" ht="15.75">
      <c r="C348" s="318"/>
    </row>
    <row r="349" spans="3:3" ht="15.75">
      <c r="C349" s="318"/>
    </row>
    <row r="350" spans="3:3" ht="15.75">
      <c r="C350" s="318"/>
    </row>
    <row r="351" spans="3:3" ht="15.75">
      <c r="C351" s="318"/>
    </row>
    <row r="352" spans="3:3" ht="15.75">
      <c r="C352" s="318"/>
    </row>
    <row r="353" spans="3:3" ht="15.75">
      <c r="C353" s="318"/>
    </row>
    <row r="354" spans="3:3" ht="15.75">
      <c r="C354" s="318"/>
    </row>
    <row r="355" spans="3:3" ht="15.75">
      <c r="C355" s="318"/>
    </row>
    <row r="356" spans="3:3" ht="15.75">
      <c r="C356" s="318"/>
    </row>
    <row r="357" spans="3:3" ht="15.75">
      <c r="C357" s="318"/>
    </row>
    <row r="358" spans="3:3" ht="15.75">
      <c r="C358" s="318"/>
    </row>
    <row r="359" spans="3:3" ht="15.75">
      <c r="C359" s="318"/>
    </row>
    <row r="360" spans="3:3" ht="15.75">
      <c r="C360" s="318"/>
    </row>
    <row r="361" spans="3:3" ht="15.75">
      <c r="C361" s="318"/>
    </row>
    <row r="362" spans="3:3" ht="15.75">
      <c r="C362" s="318"/>
    </row>
    <row r="363" spans="3:3" ht="15.75">
      <c r="C363" s="318"/>
    </row>
    <row r="364" spans="3:3" ht="15.75">
      <c r="C364" s="318"/>
    </row>
    <row r="365" spans="3:3" ht="15.75">
      <c r="C365" s="318"/>
    </row>
    <row r="366" spans="3:3" ht="15.75">
      <c r="C366" s="318"/>
    </row>
    <row r="367" spans="3:3" ht="15.75">
      <c r="C367" s="318"/>
    </row>
    <row r="368" spans="3:3" ht="15.75">
      <c r="C368" s="318"/>
    </row>
    <row r="369" spans="3:3" ht="15.75">
      <c r="C369" s="318"/>
    </row>
    <row r="370" spans="3:3" ht="15.75">
      <c r="C370" s="318"/>
    </row>
    <row r="371" spans="3:3" ht="15.75">
      <c r="C371" s="318"/>
    </row>
    <row r="372" spans="3:3" ht="15.75">
      <c r="C372" s="318"/>
    </row>
    <row r="373" spans="3:3" ht="15.75">
      <c r="C373" s="318"/>
    </row>
    <row r="374" spans="3:3" ht="15.75">
      <c r="C374" s="318"/>
    </row>
    <row r="375" spans="3:3" ht="15.75">
      <c r="C375" s="318"/>
    </row>
    <row r="376" spans="3:3" ht="15.75">
      <c r="C376" s="318"/>
    </row>
    <row r="377" spans="3:3" ht="15.75">
      <c r="C377" s="318"/>
    </row>
    <row r="378" spans="3:3" ht="15.75">
      <c r="C378" s="318"/>
    </row>
    <row r="379" spans="3:3" ht="15.75">
      <c r="C379" s="318"/>
    </row>
    <row r="380" spans="3:3" ht="15.75">
      <c r="C380" s="318"/>
    </row>
    <row r="381" spans="3:3" ht="15.75">
      <c r="C381" s="318"/>
    </row>
    <row r="382" spans="3:3" ht="15.75">
      <c r="C382" s="318"/>
    </row>
    <row r="383" spans="3:3" ht="15.75">
      <c r="C383" s="318"/>
    </row>
    <row r="384" spans="3:3" ht="15.75">
      <c r="C384" s="318"/>
    </row>
    <row r="385" spans="3:3" ht="15.75">
      <c r="C385" s="318"/>
    </row>
    <row r="386" spans="3:3" ht="15.75">
      <c r="C386" s="318"/>
    </row>
    <row r="387" spans="3:3" ht="15.75">
      <c r="C387" s="318"/>
    </row>
    <row r="388" spans="3:3" ht="15.75">
      <c r="C388" s="318"/>
    </row>
    <row r="389" spans="3:3" ht="15.75">
      <c r="C389" s="318"/>
    </row>
    <row r="390" spans="3:3" ht="15.75">
      <c r="C390" s="318"/>
    </row>
    <row r="391" spans="3:3" ht="15.75">
      <c r="C391" s="318"/>
    </row>
    <row r="392" spans="3:3" ht="15.75">
      <c r="C392" s="318"/>
    </row>
    <row r="393" spans="3:3" ht="15.75">
      <c r="C393" s="318"/>
    </row>
    <row r="394" spans="3:3" ht="15.75">
      <c r="C394" s="318"/>
    </row>
    <row r="395" spans="3:3" ht="15.75">
      <c r="C395" s="318"/>
    </row>
    <row r="396" spans="3:3" ht="15.75">
      <c r="C396" s="318"/>
    </row>
    <row r="397" spans="3:3" ht="15.75">
      <c r="C397" s="318"/>
    </row>
    <row r="398" spans="3:3" ht="15.75">
      <c r="C398" s="318"/>
    </row>
    <row r="399" spans="3:3" ht="15.75">
      <c r="C399" s="318"/>
    </row>
    <row r="400" spans="3:3" ht="15.75">
      <c r="C400" s="318"/>
    </row>
    <row r="401" spans="3:3" ht="15.75">
      <c r="C401" s="318"/>
    </row>
    <row r="402" spans="3:3" ht="15.75">
      <c r="C402" s="318"/>
    </row>
    <row r="403" spans="3:3" ht="15.75">
      <c r="C403" s="318"/>
    </row>
    <row r="404" spans="3:3" ht="15.75">
      <c r="C404" s="318"/>
    </row>
    <row r="405" spans="3:3" ht="15.75">
      <c r="C405" s="318"/>
    </row>
    <row r="406" spans="3:3" ht="15.75">
      <c r="C406" s="318"/>
    </row>
    <row r="407" spans="3:3" ht="15.75">
      <c r="C407" s="318"/>
    </row>
    <row r="408" spans="3:3" ht="15.75">
      <c r="C408" s="318"/>
    </row>
    <row r="409" spans="3:3" ht="15.75">
      <c r="C409" s="318"/>
    </row>
    <row r="410" spans="3:3" ht="15.75">
      <c r="C410" s="318"/>
    </row>
    <row r="411" spans="3:3" ht="15.75">
      <c r="C411" s="318"/>
    </row>
    <row r="412" spans="3:3" ht="15.75">
      <c r="C412" s="318"/>
    </row>
    <row r="413" spans="3:3" ht="15.75">
      <c r="C413" s="318"/>
    </row>
    <row r="414" spans="3:3" ht="15.75">
      <c r="C414" s="318"/>
    </row>
    <row r="415" spans="3:3" ht="15.75">
      <c r="C415" s="318"/>
    </row>
    <row r="416" spans="3:3" ht="15.75">
      <c r="C416" s="318"/>
    </row>
    <row r="417" spans="3:3" ht="15.75">
      <c r="C417" s="318"/>
    </row>
    <row r="418" spans="3:3" ht="15.75">
      <c r="C418" s="318"/>
    </row>
    <row r="419" spans="3:3" ht="15.75">
      <c r="C419" s="318"/>
    </row>
    <row r="420" spans="3:3" ht="15.75">
      <c r="C420" s="318"/>
    </row>
    <row r="421" spans="3:3" ht="15.75">
      <c r="C421" s="318"/>
    </row>
    <row r="422" spans="3:3" ht="15.75">
      <c r="C422" s="318"/>
    </row>
    <row r="423" spans="3:3" ht="15.75">
      <c r="C423" s="318"/>
    </row>
    <row r="424" spans="3:3" ht="15.75">
      <c r="C424" s="318"/>
    </row>
    <row r="425" spans="3:3" ht="15.75">
      <c r="C425" s="318"/>
    </row>
    <row r="426" spans="3:3" ht="15.75">
      <c r="C426" s="318"/>
    </row>
    <row r="427" spans="3:3" ht="15.75">
      <c r="C427" s="318"/>
    </row>
    <row r="428" spans="3:3" ht="15.75">
      <c r="C428" s="318"/>
    </row>
    <row r="429" spans="3:3" ht="15.75">
      <c r="C429" s="318"/>
    </row>
    <row r="430" spans="3:3" ht="15.75">
      <c r="C430" s="318"/>
    </row>
    <row r="431" spans="3:3" ht="15.75">
      <c r="C431" s="318"/>
    </row>
    <row r="432" spans="3:3" ht="15.75">
      <c r="C432" s="318"/>
    </row>
    <row r="433" spans="3:3" ht="15.75">
      <c r="C433" s="318"/>
    </row>
    <row r="434" spans="3:3" ht="15.75">
      <c r="C434" s="318"/>
    </row>
    <row r="435" spans="3:3" ht="15.75">
      <c r="C435" s="318"/>
    </row>
    <row r="436" spans="3:3" ht="15.75">
      <c r="C436" s="318"/>
    </row>
    <row r="437" spans="3:3" ht="15.75">
      <c r="C437" s="318"/>
    </row>
    <row r="438" spans="3:3" ht="15.75">
      <c r="C438" s="318"/>
    </row>
    <row r="439" spans="3:3" ht="15.75">
      <c r="C439" s="318"/>
    </row>
    <row r="440" spans="3:3" ht="15.75">
      <c r="C440" s="318"/>
    </row>
    <row r="441" spans="3:3" ht="15.75">
      <c r="C441" s="318"/>
    </row>
    <row r="442" spans="3:3" ht="15.75">
      <c r="C442" s="318"/>
    </row>
    <row r="443" spans="3:3" ht="15.75">
      <c r="C443" s="318"/>
    </row>
    <row r="444" spans="3:3" ht="15.75">
      <c r="C444" s="318"/>
    </row>
    <row r="445" spans="3:3" ht="15.75">
      <c r="C445" s="318"/>
    </row>
    <row r="446" spans="3:3" ht="15.75">
      <c r="C446" s="318"/>
    </row>
    <row r="447" spans="3:3" ht="15.75">
      <c r="C447" s="318"/>
    </row>
    <row r="448" spans="3:3" ht="15.75">
      <c r="C448" s="318"/>
    </row>
    <row r="449" spans="3:3" ht="15.75">
      <c r="C449" s="318"/>
    </row>
    <row r="450" spans="3:3" ht="15.75">
      <c r="C450" s="318"/>
    </row>
    <row r="451" spans="3:3" ht="15.75">
      <c r="C451" s="318"/>
    </row>
    <row r="452" spans="3:3" ht="15.75">
      <c r="C452" s="318"/>
    </row>
    <row r="453" spans="3:3" ht="15.75">
      <c r="C453" s="318"/>
    </row>
    <row r="454" spans="3:3" ht="15.75">
      <c r="C454" s="318"/>
    </row>
    <row r="455" spans="3:3" ht="15.75">
      <c r="C455" s="318"/>
    </row>
    <row r="456" spans="3:3" ht="15.75">
      <c r="C456" s="318"/>
    </row>
    <row r="457" spans="3:3" ht="15.75">
      <c r="C457" s="318"/>
    </row>
    <row r="458" spans="3:3" ht="15.75">
      <c r="C458" s="318"/>
    </row>
    <row r="459" spans="3:3" ht="15.75">
      <c r="C459" s="318"/>
    </row>
    <row r="460" spans="3:3" ht="15.75">
      <c r="C460" s="318"/>
    </row>
    <row r="461" spans="3:3" ht="15.75">
      <c r="C461" s="318"/>
    </row>
    <row r="462" spans="3:3" ht="15.75">
      <c r="C462" s="318"/>
    </row>
    <row r="463" spans="3:3" ht="15.75">
      <c r="C463" s="318"/>
    </row>
    <row r="464" spans="3:3" ht="15.75">
      <c r="C464" s="318"/>
    </row>
    <row r="465" spans="3:3" ht="15.75">
      <c r="C465" s="318"/>
    </row>
    <row r="466" spans="3:3" ht="15.75">
      <c r="C466" s="318"/>
    </row>
    <row r="467" spans="3:3" ht="15.75">
      <c r="C467" s="318"/>
    </row>
    <row r="468" spans="3:3" ht="15.75">
      <c r="C468" s="318"/>
    </row>
    <row r="469" spans="3:3" ht="15.75">
      <c r="C469" s="318"/>
    </row>
    <row r="470" spans="3:3" ht="15.75">
      <c r="C470" s="318"/>
    </row>
    <row r="471" spans="3:3" ht="15.75">
      <c r="C471" s="318"/>
    </row>
    <row r="472" spans="3:3" ht="15.75">
      <c r="C472" s="318"/>
    </row>
    <row r="473" spans="3:3" ht="15.75">
      <c r="C473" s="318"/>
    </row>
    <row r="474" spans="3:3" ht="15.75">
      <c r="C474" s="318"/>
    </row>
    <row r="475" spans="3:3" ht="15.75">
      <c r="C475" s="318"/>
    </row>
    <row r="476" spans="3:3" ht="15.75">
      <c r="C476" s="318"/>
    </row>
    <row r="477" spans="3:3" ht="15.75">
      <c r="C477" s="318"/>
    </row>
    <row r="478" spans="3:3" ht="15.75">
      <c r="C478" s="318"/>
    </row>
    <row r="479" spans="3:3" ht="15.75">
      <c r="C479" s="318"/>
    </row>
    <row r="480" spans="3:3" ht="15.75">
      <c r="C480" s="318"/>
    </row>
    <row r="481" spans="3:3" ht="15.75">
      <c r="C481" s="318"/>
    </row>
    <row r="482" spans="3:3" ht="15.75">
      <c r="C482" s="318"/>
    </row>
    <row r="483" spans="3:3" ht="15.75">
      <c r="C483" s="318"/>
    </row>
    <row r="484" spans="3:3" ht="15.75">
      <c r="C484" s="318"/>
    </row>
    <row r="485" spans="3:3" ht="15.75">
      <c r="C485" s="318"/>
    </row>
    <row r="486" spans="3:3" ht="15.75">
      <c r="C486" s="318"/>
    </row>
    <row r="487" spans="3:3" ht="15.75">
      <c r="C487" s="318"/>
    </row>
    <row r="488" spans="3:3" ht="15.75">
      <c r="C488" s="318"/>
    </row>
    <row r="489" spans="3:3" ht="15.75">
      <c r="C489" s="318"/>
    </row>
    <row r="490" spans="3:3" ht="15.75">
      <c r="C490" s="318"/>
    </row>
    <row r="491" spans="3:3" ht="15.75">
      <c r="C491" s="318"/>
    </row>
    <row r="492" spans="3:3" ht="15.75">
      <c r="C492" s="318"/>
    </row>
    <row r="493" spans="3:3" ht="15.75">
      <c r="C493" s="318"/>
    </row>
    <row r="494" spans="3:3" ht="15.75">
      <c r="C494" s="318"/>
    </row>
    <row r="495" spans="3:3" ht="15.75">
      <c r="C495" s="318"/>
    </row>
    <row r="496" spans="3:3" ht="15.75">
      <c r="C496" s="318"/>
    </row>
    <row r="497" spans="3:3" ht="15.75">
      <c r="C497" s="318"/>
    </row>
    <row r="498" spans="3:3" ht="15.75">
      <c r="C498" s="318"/>
    </row>
    <row r="499" spans="3:3" ht="15.75">
      <c r="C499" s="318"/>
    </row>
    <row r="500" spans="3:3" ht="15.75">
      <c r="C500" s="318"/>
    </row>
    <row r="501" spans="3:3" ht="15.75">
      <c r="C501" s="318"/>
    </row>
    <row r="502" spans="3:3" ht="15.75">
      <c r="C502" s="318"/>
    </row>
    <row r="503" spans="3:3" ht="15.75">
      <c r="C503" s="318"/>
    </row>
    <row r="504" spans="3:3" ht="15.75">
      <c r="C504" s="318"/>
    </row>
    <row r="505" spans="3:3" ht="15.75">
      <c r="C505" s="318"/>
    </row>
    <row r="506" spans="3:3" ht="15.75">
      <c r="C506" s="318"/>
    </row>
    <row r="507" spans="3:3" ht="15.75">
      <c r="C507" s="318"/>
    </row>
    <row r="508" spans="3:3" ht="15.75">
      <c r="C508" s="318"/>
    </row>
    <row r="509" spans="3:3" ht="15.75">
      <c r="C509" s="318"/>
    </row>
    <row r="510" spans="3:3" ht="15.75">
      <c r="C510" s="318"/>
    </row>
    <row r="511" spans="3:3" ht="15.75">
      <c r="C511" s="318"/>
    </row>
    <row r="512" spans="3:3" ht="15.75">
      <c r="C512" s="318"/>
    </row>
    <row r="513" spans="3:3" ht="15.75">
      <c r="C513" s="318"/>
    </row>
    <row r="514" spans="3:3" ht="15.75">
      <c r="C514" s="318"/>
    </row>
    <row r="515" spans="3:3" ht="15.75">
      <c r="C515" s="318"/>
    </row>
    <row r="516" spans="3:3" ht="15.75">
      <c r="C516" s="318"/>
    </row>
    <row r="517" spans="3:3" ht="15.75">
      <c r="C517" s="318"/>
    </row>
    <row r="518" spans="3:3" ht="15.75">
      <c r="C518" s="318"/>
    </row>
    <row r="519" spans="3:3" ht="15.75">
      <c r="C519" s="318"/>
    </row>
    <row r="520" spans="3:3" ht="15.75">
      <c r="C520" s="318"/>
    </row>
    <row r="521" spans="3:3" ht="15.75">
      <c r="C521" s="318"/>
    </row>
    <row r="522" spans="3:3" ht="15.75">
      <c r="C522" s="318"/>
    </row>
    <row r="523" spans="3:3" ht="15.75">
      <c r="C523" s="318"/>
    </row>
    <row r="524" spans="3:3" ht="15.75">
      <c r="C524" s="318"/>
    </row>
    <row r="525" spans="3:3" ht="15.75">
      <c r="C525" s="318"/>
    </row>
    <row r="526" spans="3:3" ht="15.75">
      <c r="C526" s="318"/>
    </row>
    <row r="527" spans="3:3" ht="15.75">
      <c r="C527" s="318"/>
    </row>
    <row r="528" spans="3:3" ht="15.75">
      <c r="C528" s="318"/>
    </row>
    <row r="529" spans="3:3" ht="15.75">
      <c r="C529" s="318"/>
    </row>
    <row r="530" spans="3:3" ht="15.75">
      <c r="C530" s="318"/>
    </row>
    <row r="531" spans="3:3" ht="15.75">
      <c r="C531" s="318"/>
    </row>
    <row r="532" spans="3:3" ht="15.75">
      <c r="C532" s="318"/>
    </row>
    <row r="533" spans="3:3" ht="15.75">
      <c r="C533" s="318"/>
    </row>
    <row r="534" spans="3:3" ht="15.75">
      <c r="C534" s="318"/>
    </row>
    <row r="535" spans="3:3" ht="15.75">
      <c r="C535" s="318"/>
    </row>
    <row r="536" spans="3:3" ht="15.75">
      <c r="C536" s="318"/>
    </row>
    <row r="537" spans="3:3" ht="15.75">
      <c r="C537" s="318"/>
    </row>
    <row r="538" spans="3:3" ht="15.75">
      <c r="C538" s="318"/>
    </row>
    <row r="539" spans="3:3" ht="15.75">
      <c r="C539" s="318"/>
    </row>
    <row r="540" spans="3:3" ht="15.75">
      <c r="C540" s="318"/>
    </row>
    <row r="541" spans="3:3" ht="15.75">
      <c r="C541" s="318"/>
    </row>
    <row r="542" spans="3:3" ht="15.75">
      <c r="C542" s="318"/>
    </row>
    <row r="543" spans="3:3" ht="15.75">
      <c r="C543" s="318"/>
    </row>
    <row r="544" spans="3:3" ht="15.75">
      <c r="C544" s="318"/>
    </row>
    <row r="545" spans="3:3" ht="15.75">
      <c r="C545" s="318"/>
    </row>
    <row r="546" spans="3:3" ht="15.75">
      <c r="C546" s="318"/>
    </row>
    <row r="547" spans="3:3" ht="15.75">
      <c r="C547" s="318"/>
    </row>
    <row r="548" spans="3:3" ht="15.75">
      <c r="C548" s="318"/>
    </row>
    <row r="549" spans="3:3" ht="15.75">
      <c r="C549" s="318"/>
    </row>
    <row r="550" spans="3:3" ht="15.75">
      <c r="C550" s="318"/>
    </row>
    <row r="551" spans="3:3" ht="15.75">
      <c r="C551" s="318"/>
    </row>
    <row r="552" spans="3:3" ht="15.75">
      <c r="C552" s="318"/>
    </row>
    <row r="553" spans="3:3" ht="15.75">
      <c r="C553" s="318"/>
    </row>
    <row r="554" spans="3:3" ht="15.75">
      <c r="C554" s="318"/>
    </row>
    <row r="555" spans="3:3" ht="15.75">
      <c r="C555" s="318"/>
    </row>
    <row r="556" spans="3:3" ht="15.75">
      <c r="C556" s="318"/>
    </row>
    <row r="557" spans="3:3" ht="15.75">
      <c r="C557" s="318"/>
    </row>
    <row r="558" spans="3:3" ht="15.75">
      <c r="C558" s="318"/>
    </row>
    <row r="559" spans="3:3" ht="15.75">
      <c r="C559" s="318"/>
    </row>
    <row r="560" spans="3:3" ht="15.75">
      <c r="C560" s="318"/>
    </row>
    <row r="561" spans="3:3" ht="15.75">
      <c r="C561" s="318"/>
    </row>
    <row r="562" spans="3:3" ht="15.75">
      <c r="C562" s="318"/>
    </row>
    <row r="563" spans="3:3" ht="15.75">
      <c r="C563" s="318"/>
    </row>
    <row r="564" spans="3:3" ht="15.75">
      <c r="C564" s="318"/>
    </row>
    <row r="565" spans="3:3" ht="15.75">
      <c r="C565" s="318"/>
    </row>
    <row r="566" spans="3:3" ht="15.75">
      <c r="C566" s="318"/>
    </row>
    <row r="567" spans="3:3" ht="15.75">
      <c r="C567" s="318"/>
    </row>
    <row r="568" spans="3:3" ht="15.75">
      <c r="C568" s="318"/>
    </row>
    <row r="569" spans="3:3" ht="15.75">
      <c r="C569" s="318"/>
    </row>
    <row r="570" spans="3:3" ht="15.75">
      <c r="C570" s="318"/>
    </row>
    <row r="571" spans="3:3" ht="15.75">
      <c r="C571" s="318"/>
    </row>
    <row r="572" spans="3:3" ht="15.75">
      <c r="C572" s="318"/>
    </row>
    <row r="573" spans="3:3" ht="15.75">
      <c r="C573" s="318"/>
    </row>
    <row r="574" spans="3:3" ht="15.75">
      <c r="C574" s="318"/>
    </row>
    <row r="575" spans="3:3" ht="15.75">
      <c r="C575" s="318"/>
    </row>
    <row r="576" spans="3:3" ht="15.75">
      <c r="C576" s="318"/>
    </row>
    <row r="577" spans="3:3" ht="15.75">
      <c r="C577" s="318"/>
    </row>
    <row r="578" spans="3:3" ht="15.75">
      <c r="C578" s="318"/>
    </row>
    <row r="579" spans="3:3" ht="15.75">
      <c r="C579" s="318"/>
    </row>
    <row r="580" spans="3:3" ht="15.75">
      <c r="C580" s="318"/>
    </row>
    <row r="581" spans="3:3" ht="15.75">
      <c r="C581" s="318"/>
    </row>
    <row r="582" spans="3:3" ht="15.75">
      <c r="C582" s="318"/>
    </row>
    <row r="583" spans="3:3" ht="15.75">
      <c r="C583" s="318"/>
    </row>
    <row r="584" spans="3:3" ht="15.75">
      <c r="C584" s="318"/>
    </row>
    <row r="585" spans="3:3" ht="15.75">
      <c r="C585" s="318"/>
    </row>
    <row r="586" spans="3:3" ht="15.75">
      <c r="C586" s="318"/>
    </row>
    <row r="587" spans="3:3" ht="15.75">
      <c r="C587" s="318"/>
    </row>
    <row r="588" spans="3:3" ht="15.75">
      <c r="C588" s="318"/>
    </row>
    <row r="589" spans="3:3" ht="15.75">
      <c r="C589" s="318"/>
    </row>
    <row r="590" spans="3:3" ht="15.75">
      <c r="C590" s="318"/>
    </row>
    <row r="591" spans="3:3" ht="15.75">
      <c r="C591" s="318"/>
    </row>
    <row r="592" spans="3:3" ht="15.75">
      <c r="C592" s="318"/>
    </row>
    <row r="593" spans="3:3" ht="15.75">
      <c r="C593" s="318"/>
    </row>
    <row r="594" spans="3:3" ht="15.75">
      <c r="C594" s="318"/>
    </row>
    <row r="595" spans="3:3" ht="15.75">
      <c r="C595" s="318"/>
    </row>
    <row r="596" spans="3:3" ht="15.75">
      <c r="C596" s="318"/>
    </row>
    <row r="597" spans="3:3" ht="15.75">
      <c r="C597" s="318"/>
    </row>
    <row r="598" spans="3:3" ht="15.75">
      <c r="C598" s="318"/>
    </row>
    <row r="599" spans="3:3" ht="15.75">
      <c r="C599" s="318"/>
    </row>
    <row r="600" spans="3:3" ht="15.75">
      <c r="C600" s="318"/>
    </row>
    <row r="601" spans="3:3" ht="15.75">
      <c r="C601" s="318"/>
    </row>
    <row r="602" spans="3:3" ht="15.75">
      <c r="C602" s="318"/>
    </row>
    <row r="603" spans="3:3" ht="15.75">
      <c r="C603" s="318"/>
    </row>
    <row r="604" spans="3:3" ht="15.75">
      <c r="C604" s="318"/>
    </row>
    <row r="605" spans="3:3" ht="15.75">
      <c r="C605" s="318"/>
    </row>
    <row r="606" spans="3:3" ht="15.75">
      <c r="C606" s="318"/>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06"/>
  <sheetViews>
    <sheetView zoomScale="85" zoomScaleNormal="85" workbookViewId="0">
      <selection sqref="A1:XFD1048576"/>
    </sheetView>
  </sheetViews>
  <sheetFormatPr baseColWidth="10" defaultColWidth="12" defaultRowHeight="14.25"/>
  <cols>
    <col min="1" max="1" width="2.28515625" style="601" customWidth="1"/>
    <col min="2" max="2" width="90.42578125" style="1866" customWidth="1"/>
    <col min="3" max="5" width="17.28515625" style="212" customWidth="1"/>
    <col min="6" max="6" width="12" style="212" customWidth="1"/>
    <col min="7" max="7" width="85.7109375" style="601" bestFit="1" customWidth="1"/>
    <col min="8" max="8" width="16.42578125" style="601" bestFit="1" customWidth="1"/>
    <col min="9" max="250" width="6.7109375" style="601" customWidth="1"/>
    <col min="251" max="251" width="2.28515625" style="601" customWidth="1"/>
    <col min="252" max="252" width="90.42578125" style="601" customWidth="1"/>
    <col min="253" max="255" width="17.28515625" style="601" customWidth="1"/>
    <col min="256" max="256" width="12" style="601"/>
    <col min="257" max="257" width="2.28515625" style="601" customWidth="1"/>
    <col min="258" max="258" width="90.42578125" style="601" customWidth="1"/>
    <col min="259" max="261" width="17.28515625" style="601" customWidth="1"/>
    <col min="262" max="262" width="12" style="601" customWidth="1"/>
    <col min="263" max="263" width="85.7109375" style="601" bestFit="1" customWidth="1"/>
    <col min="264" max="264" width="16.42578125" style="601" bestFit="1" customWidth="1"/>
    <col min="265" max="506" width="6.7109375" style="601" customWidth="1"/>
    <col min="507" max="507" width="2.28515625" style="601" customWidth="1"/>
    <col min="508" max="508" width="90.42578125" style="601" customWidth="1"/>
    <col min="509" max="511" width="17.28515625" style="601" customWidth="1"/>
    <col min="512" max="512" width="12" style="601"/>
    <col min="513" max="513" width="2.28515625" style="601" customWidth="1"/>
    <col min="514" max="514" width="90.42578125" style="601" customWidth="1"/>
    <col min="515" max="517" width="17.28515625" style="601" customWidth="1"/>
    <col min="518" max="518" width="12" style="601" customWidth="1"/>
    <col min="519" max="519" width="85.7109375" style="601" bestFit="1" customWidth="1"/>
    <col min="520" max="520" width="16.42578125" style="601" bestFit="1" customWidth="1"/>
    <col min="521" max="762" width="6.7109375" style="601" customWidth="1"/>
    <col min="763" max="763" width="2.28515625" style="601" customWidth="1"/>
    <col min="764" max="764" width="90.42578125" style="601" customWidth="1"/>
    <col min="765" max="767" width="17.28515625" style="601" customWidth="1"/>
    <col min="768" max="768" width="12" style="601"/>
    <col min="769" max="769" width="2.28515625" style="601" customWidth="1"/>
    <col min="770" max="770" width="90.42578125" style="601" customWidth="1"/>
    <col min="771" max="773" width="17.28515625" style="601" customWidth="1"/>
    <col min="774" max="774" width="12" style="601" customWidth="1"/>
    <col min="775" max="775" width="85.7109375" style="601" bestFit="1" customWidth="1"/>
    <col min="776" max="776" width="16.42578125" style="601" bestFit="1" customWidth="1"/>
    <col min="777" max="1018" width="6.7109375" style="601" customWidth="1"/>
    <col min="1019" max="1019" width="2.28515625" style="601" customWidth="1"/>
    <col min="1020" max="1020" width="90.42578125" style="601" customWidth="1"/>
    <col min="1021" max="1023" width="17.28515625" style="601" customWidth="1"/>
    <col min="1024" max="1024" width="12" style="601"/>
    <col min="1025" max="1025" width="2.28515625" style="601" customWidth="1"/>
    <col min="1026" max="1026" width="90.42578125" style="601" customWidth="1"/>
    <col min="1027" max="1029" width="17.28515625" style="601" customWidth="1"/>
    <col min="1030" max="1030" width="12" style="601" customWidth="1"/>
    <col min="1031" max="1031" width="85.7109375" style="601" bestFit="1" customWidth="1"/>
    <col min="1032" max="1032" width="16.42578125" style="601" bestFit="1" customWidth="1"/>
    <col min="1033" max="1274" width="6.7109375" style="601" customWidth="1"/>
    <col min="1275" max="1275" width="2.28515625" style="601" customWidth="1"/>
    <col min="1276" max="1276" width="90.42578125" style="601" customWidth="1"/>
    <col min="1277" max="1279" width="17.28515625" style="601" customWidth="1"/>
    <col min="1280" max="1280" width="12" style="601"/>
    <col min="1281" max="1281" width="2.28515625" style="601" customWidth="1"/>
    <col min="1282" max="1282" width="90.42578125" style="601" customWidth="1"/>
    <col min="1283" max="1285" width="17.28515625" style="601" customWidth="1"/>
    <col min="1286" max="1286" width="12" style="601" customWidth="1"/>
    <col min="1287" max="1287" width="85.7109375" style="601" bestFit="1" customWidth="1"/>
    <col min="1288" max="1288" width="16.42578125" style="601" bestFit="1" customWidth="1"/>
    <col min="1289" max="1530" width="6.7109375" style="601" customWidth="1"/>
    <col min="1531" max="1531" width="2.28515625" style="601" customWidth="1"/>
    <col min="1532" max="1532" width="90.42578125" style="601" customWidth="1"/>
    <col min="1533" max="1535" width="17.28515625" style="601" customWidth="1"/>
    <col min="1536" max="1536" width="12" style="601"/>
    <col min="1537" max="1537" width="2.28515625" style="601" customWidth="1"/>
    <col min="1538" max="1538" width="90.42578125" style="601" customWidth="1"/>
    <col min="1539" max="1541" width="17.28515625" style="601" customWidth="1"/>
    <col min="1542" max="1542" width="12" style="601" customWidth="1"/>
    <col min="1543" max="1543" width="85.7109375" style="601" bestFit="1" customWidth="1"/>
    <col min="1544" max="1544" width="16.42578125" style="601" bestFit="1" customWidth="1"/>
    <col min="1545" max="1786" width="6.7109375" style="601" customWidth="1"/>
    <col min="1787" max="1787" width="2.28515625" style="601" customWidth="1"/>
    <col min="1788" max="1788" width="90.42578125" style="601" customWidth="1"/>
    <col min="1789" max="1791" width="17.28515625" style="601" customWidth="1"/>
    <col min="1792" max="1792" width="12" style="601"/>
    <col min="1793" max="1793" width="2.28515625" style="601" customWidth="1"/>
    <col min="1794" max="1794" width="90.42578125" style="601" customWidth="1"/>
    <col min="1795" max="1797" width="17.28515625" style="601" customWidth="1"/>
    <col min="1798" max="1798" width="12" style="601" customWidth="1"/>
    <col min="1799" max="1799" width="85.7109375" style="601" bestFit="1" customWidth="1"/>
    <col min="1800" max="1800" width="16.42578125" style="601" bestFit="1" customWidth="1"/>
    <col min="1801" max="2042" width="6.7109375" style="601" customWidth="1"/>
    <col min="2043" max="2043" width="2.28515625" style="601" customWidth="1"/>
    <col min="2044" max="2044" width="90.42578125" style="601" customWidth="1"/>
    <col min="2045" max="2047" width="17.28515625" style="601" customWidth="1"/>
    <col min="2048" max="2048" width="12" style="601"/>
    <col min="2049" max="2049" width="2.28515625" style="601" customWidth="1"/>
    <col min="2050" max="2050" width="90.42578125" style="601" customWidth="1"/>
    <col min="2051" max="2053" width="17.28515625" style="601" customWidth="1"/>
    <col min="2054" max="2054" width="12" style="601" customWidth="1"/>
    <col min="2055" max="2055" width="85.7109375" style="601" bestFit="1" customWidth="1"/>
    <col min="2056" max="2056" width="16.42578125" style="601" bestFit="1" customWidth="1"/>
    <col min="2057" max="2298" width="6.7109375" style="601" customWidth="1"/>
    <col min="2299" max="2299" width="2.28515625" style="601" customWidth="1"/>
    <col min="2300" max="2300" width="90.42578125" style="601" customWidth="1"/>
    <col min="2301" max="2303" width="17.28515625" style="601" customWidth="1"/>
    <col min="2304" max="2304" width="12" style="601"/>
    <col min="2305" max="2305" width="2.28515625" style="601" customWidth="1"/>
    <col min="2306" max="2306" width="90.42578125" style="601" customWidth="1"/>
    <col min="2307" max="2309" width="17.28515625" style="601" customWidth="1"/>
    <col min="2310" max="2310" width="12" style="601" customWidth="1"/>
    <col min="2311" max="2311" width="85.7109375" style="601" bestFit="1" customWidth="1"/>
    <col min="2312" max="2312" width="16.42578125" style="601" bestFit="1" customWidth="1"/>
    <col min="2313" max="2554" width="6.7109375" style="601" customWidth="1"/>
    <col min="2555" max="2555" width="2.28515625" style="601" customWidth="1"/>
    <col min="2556" max="2556" width="90.42578125" style="601" customWidth="1"/>
    <col min="2557" max="2559" width="17.28515625" style="601" customWidth="1"/>
    <col min="2560" max="2560" width="12" style="601"/>
    <col min="2561" max="2561" width="2.28515625" style="601" customWidth="1"/>
    <col min="2562" max="2562" width="90.42578125" style="601" customWidth="1"/>
    <col min="2563" max="2565" width="17.28515625" style="601" customWidth="1"/>
    <col min="2566" max="2566" width="12" style="601" customWidth="1"/>
    <col min="2567" max="2567" width="85.7109375" style="601" bestFit="1" customWidth="1"/>
    <col min="2568" max="2568" width="16.42578125" style="601" bestFit="1" customWidth="1"/>
    <col min="2569" max="2810" width="6.7109375" style="601" customWidth="1"/>
    <col min="2811" max="2811" width="2.28515625" style="601" customWidth="1"/>
    <col min="2812" max="2812" width="90.42578125" style="601" customWidth="1"/>
    <col min="2813" max="2815" width="17.28515625" style="601" customWidth="1"/>
    <col min="2816" max="2816" width="12" style="601"/>
    <col min="2817" max="2817" width="2.28515625" style="601" customWidth="1"/>
    <col min="2818" max="2818" width="90.42578125" style="601" customWidth="1"/>
    <col min="2819" max="2821" width="17.28515625" style="601" customWidth="1"/>
    <col min="2822" max="2822" width="12" style="601" customWidth="1"/>
    <col min="2823" max="2823" width="85.7109375" style="601" bestFit="1" customWidth="1"/>
    <col min="2824" max="2824" width="16.42578125" style="601" bestFit="1" customWidth="1"/>
    <col min="2825" max="3066" width="6.7109375" style="601" customWidth="1"/>
    <col min="3067" max="3067" width="2.28515625" style="601" customWidth="1"/>
    <col min="3068" max="3068" width="90.42578125" style="601" customWidth="1"/>
    <col min="3069" max="3071" width="17.28515625" style="601" customWidth="1"/>
    <col min="3072" max="3072" width="12" style="601"/>
    <col min="3073" max="3073" width="2.28515625" style="601" customWidth="1"/>
    <col min="3074" max="3074" width="90.42578125" style="601" customWidth="1"/>
    <col min="3075" max="3077" width="17.28515625" style="601" customWidth="1"/>
    <col min="3078" max="3078" width="12" style="601" customWidth="1"/>
    <col min="3079" max="3079" width="85.7109375" style="601" bestFit="1" customWidth="1"/>
    <col min="3080" max="3080" width="16.42578125" style="601" bestFit="1" customWidth="1"/>
    <col min="3081" max="3322" width="6.7109375" style="601" customWidth="1"/>
    <col min="3323" max="3323" width="2.28515625" style="601" customWidth="1"/>
    <col min="3324" max="3324" width="90.42578125" style="601" customWidth="1"/>
    <col min="3325" max="3327" width="17.28515625" style="601" customWidth="1"/>
    <col min="3328" max="3328" width="12" style="601"/>
    <col min="3329" max="3329" width="2.28515625" style="601" customWidth="1"/>
    <col min="3330" max="3330" width="90.42578125" style="601" customWidth="1"/>
    <col min="3331" max="3333" width="17.28515625" style="601" customWidth="1"/>
    <col min="3334" max="3334" width="12" style="601" customWidth="1"/>
    <col min="3335" max="3335" width="85.7109375" style="601" bestFit="1" customWidth="1"/>
    <col min="3336" max="3336" width="16.42578125" style="601" bestFit="1" customWidth="1"/>
    <col min="3337" max="3578" width="6.7109375" style="601" customWidth="1"/>
    <col min="3579" max="3579" width="2.28515625" style="601" customWidth="1"/>
    <col min="3580" max="3580" width="90.42578125" style="601" customWidth="1"/>
    <col min="3581" max="3583" width="17.28515625" style="601" customWidth="1"/>
    <col min="3584" max="3584" width="12" style="601"/>
    <col min="3585" max="3585" width="2.28515625" style="601" customWidth="1"/>
    <col min="3586" max="3586" width="90.42578125" style="601" customWidth="1"/>
    <col min="3587" max="3589" width="17.28515625" style="601" customWidth="1"/>
    <col min="3590" max="3590" width="12" style="601" customWidth="1"/>
    <col min="3591" max="3591" width="85.7109375" style="601" bestFit="1" customWidth="1"/>
    <col min="3592" max="3592" width="16.42578125" style="601" bestFit="1" customWidth="1"/>
    <col min="3593" max="3834" width="6.7109375" style="601" customWidth="1"/>
    <col min="3835" max="3835" width="2.28515625" style="601" customWidth="1"/>
    <col min="3836" max="3836" width="90.42578125" style="601" customWidth="1"/>
    <col min="3837" max="3839" width="17.28515625" style="601" customWidth="1"/>
    <col min="3840" max="3840" width="12" style="601"/>
    <col min="3841" max="3841" width="2.28515625" style="601" customWidth="1"/>
    <col min="3842" max="3842" width="90.42578125" style="601" customWidth="1"/>
    <col min="3843" max="3845" width="17.28515625" style="601" customWidth="1"/>
    <col min="3846" max="3846" width="12" style="601" customWidth="1"/>
    <col min="3847" max="3847" width="85.7109375" style="601" bestFit="1" customWidth="1"/>
    <col min="3848" max="3848" width="16.42578125" style="601" bestFit="1" customWidth="1"/>
    <col min="3849" max="4090" width="6.7109375" style="601" customWidth="1"/>
    <col min="4091" max="4091" width="2.28515625" style="601" customWidth="1"/>
    <col min="4092" max="4092" width="90.42578125" style="601" customWidth="1"/>
    <col min="4093" max="4095" width="17.28515625" style="601" customWidth="1"/>
    <col min="4096" max="4096" width="12" style="601"/>
    <col min="4097" max="4097" width="2.28515625" style="601" customWidth="1"/>
    <col min="4098" max="4098" width="90.42578125" style="601" customWidth="1"/>
    <col min="4099" max="4101" width="17.28515625" style="601" customWidth="1"/>
    <col min="4102" max="4102" width="12" style="601" customWidth="1"/>
    <col min="4103" max="4103" width="85.7109375" style="601" bestFit="1" customWidth="1"/>
    <col min="4104" max="4104" width="16.42578125" style="601" bestFit="1" customWidth="1"/>
    <col min="4105" max="4346" width="6.7109375" style="601" customWidth="1"/>
    <col min="4347" max="4347" width="2.28515625" style="601" customWidth="1"/>
    <col min="4348" max="4348" width="90.42578125" style="601" customWidth="1"/>
    <col min="4349" max="4351" width="17.28515625" style="601" customWidth="1"/>
    <col min="4352" max="4352" width="12" style="601"/>
    <col min="4353" max="4353" width="2.28515625" style="601" customWidth="1"/>
    <col min="4354" max="4354" width="90.42578125" style="601" customWidth="1"/>
    <col min="4355" max="4357" width="17.28515625" style="601" customWidth="1"/>
    <col min="4358" max="4358" width="12" style="601" customWidth="1"/>
    <col min="4359" max="4359" width="85.7109375" style="601" bestFit="1" customWidth="1"/>
    <col min="4360" max="4360" width="16.42578125" style="601" bestFit="1" customWidth="1"/>
    <col min="4361" max="4602" width="6.7109375" style="601" customWidth="1"/>
    <col min="4603" max="4603" width="2.28515625" style="601" customWidth="1"/>
    <col min="4604" max="4604" width="90.42578125" style="601" customWidth="1"/>
    <col min="4605" max="4607" width="17.28515625" style="601" customWidth="1"/>
    <col min="4608" max="4608" width="12" style="601"/>
    <col min="4609" max="4609" width="2.28515625" style="601" customWidth="1"/>
    <col min="4610" max="4610" width="90.42578125" style="601" customWidth="1"/>
    <col min="4611" max="4613" width="17.28515625" style="601" customWidth="1"/>
    <col min="4614" max="4614" width="12" style="601" customWidth="1"/>
    <col min="4615" max="4615" width="85.7109375" style="601" bestFit="1" customWidth="1"/>
    <col min="4616" max="4616" width="16.42578125" style="601" bestFit="1" customWidth="1"/>
    <col min="4617" max="4858" width="6.7109375" style="601" customWidth="1"/>
    <col min="4859" max="4859" width="2.28515625" style="601" customWidth="1"/>
    <col min="4860" max="4860" width="90.42578125" style="601" customWidth="1"/>
    <col min="4861" max="4863" width="17.28515625" style="601" customWidth="1"/>
    <col min="4864" max="4864" width="12" style="601"/>
    <col min="4865" max="4865" width="2.28515625" style="601" customWidth="1"/>
    <col min="4866" max="4866" width="90.42578125" style="601" customWidth="1"/>
    <col min="4867" max="4869" width="17.28515625" style="601" customWidth="1"/>
    <col min="4870" max="4870" width="12" style="601" customWidth="1"/>
    <col min="4871" max="4871" width="85.7109375" style="601" bestFit="1" customWidth="1"/>
    <col min="4872" max="4872" width="16.42578125" style="601" bestFit="1" customWidth="1"/>
    <col min="4873" max="5114" width="6.7109375" style="601" customWidth="1"/>
    <col min="5115" max="5115" width="2.28515625" style="601" customWidth="1"/>
    <col min="5116" max="5116" width="90.42578125" style="601" customWidth="1"/>
    <col min="5117" max="5119" width="17.28515625" style="601" customWidth="1"/>
    <col min="5120" max="5120" width="12" style="601"/>
    <col min="5121" max="5121" width="2.28515625" style="601" customWidth="1"/>
    <col min="5122" max="5122" width="90.42578125" style="601" customWidth="1"/>
    <col min="5123" max="5125" width="17.28515625" style="601" customWidth="1"/>
    <col min="5126" max="5126" width="12" style="601" customWidth="1"/>
    <col min="5127" max="5127" width="85.7109375" style="601" bestFit="1" customWidth="1"/>
    <col min="5128" max="5128" width="16.42578125" style="601" bestFit="1" customWidth="1"/>
    <col min="5129" max="5370" width="6.7109375" style="601" customWidth="1"/>
    <col min="5371" max="5371" width="2.28515625" style="601" customWidth="1"/>
    <col min="5372" max="5372" width="90.42578125" style="601" customWidth="1"/>
    <col min="5373" max="5375" width="17.28515625" style="601" customWidth="1"/>
    <col min="5376" max="5376" width="12" style="601"/>
    <col min="5377" max="5377" width="2.28515625" style="601" customWidth="1"/>
    <col min="5378" max="5378" width="90.42578125" style="601" customWidth="1"/>
    <col min="5379" max="5381" width="17.28515625" style="601" customWidth="1"/>
    <col min="5382" max="5382" width="12" style="601" customWidth="1"/>
    <col min="5383" max="5383" width="85.7109375" style="601" bestFit="1" customWidth="1"/>
    <col min="5384" max="5384" width="16.42578125" style="601" bestFit="1" customWidth="1"/>
    <col min="5385" max="5626" width="6.7109375" style="601" customWidth="1"/>
    <col min="5627" max="5627" width="2.28515625" style="601" customWidth="1"/>
    <col min="5628" max="5628" width="90.42578125" style="601" customWidth="1"/>
    <col min="5629" max="5631" width="17.28515625" style="601" customWidth="1"/>
    <col min="5632" max="5632" width="12" style="601"/>
    <col min="5633" max="5633" width="2.28515625" style="601" customWidth="1"/>
    <col min="5634" max="5634" width="90.42578125" style="601" customWidth="1"/>
    <col min="5635" max="5637" width="17.28515625" style="601" customWidth="1"/>
    <col min="5638" max="5638" width="12" style="601" customWidth="1"/>
    <col min="5639" max="5639" width="85.7109375" style="601" bestFit="1" customWidth="1"/>
    <col min="5640" max="5640" width="16.42578125" style="601" bestFit="1" customWidth="1"/>
    <col min="5641" max="5882" width="6.7109375" style="601" customWidth="1"/>
    <col min="5883" max="5883" width="2.28515625" style="601" customWidth="1"/>
    <col min="5884" max="5884" width="90.42578125" style="601" customWidth="1"/>
    <col min="5885" max="5887" width="17.28515625" style="601" customWidth="1"/>
    <col min="5888" max="5888" width="12" style="601"/>
    <col min="5889" max="5889" width="2.28515625" style="601" customWidth="1"/>
    <col min="5890" max="5890" width="90.42578125" style="601" customWidth="1"/>
    <col min="5891" max="5893" width="17.28515625" style="601" customWidth="1"/>
    <col min="5894" max="5894" width="12" style="601" customWidth="1"/>
    <col min="5895" max="5895" width="85.7109375" style="601" bestFit="1" customWidth="1"/>
    <col min="5896" max="5896" width="16.42578125" style="601" bestFit="1" customWidth="1"/>
    <col min="5897" max="6138" width="6.7109375" style="601" customWidth="1"/>
    <col min="6139" max="6139" width="2.28515625" style="601" customWidth="1"/>
    <col min="6140" max="6140" width="90.42578125" style="601" customWidth="1"/>
    <col min="6141" max="6143" width="17.28515625" style="601" customWidth="1"/>
    <col min="6144" max="6144" width="12" style="601"/>
    <col min="6145" max="6145" width="2.28515625" style="601" customWidth="1"/>
    <col min="6146" max="6146" width="90.42578125" style="601" customWidth="1"/>
    <col min="6147" max="6149" width="17.28515625" style="601" customWidth="1"/>
    <col min="6150" max="6150" width="12" style="601" customWidth="1"/>
    <col min="6151" max="6151" width="85.7109375" style="601" bestFit="1" customWidth="1"/>
    <col min="6152" max="6152" width="16.42578125" style="601" bestFit="1" customWidth="1"/>
    <col min="6153" max="6394" width="6.7109375" style="601" customWidth="1"/>
    <col min="6395" max="6395" width="2.28515625" style="601" customWidth="1"/>
    <col min="6396" max="6396" width="90.42578125" style="601" customWidth="1"/>
    <col min="6397" max="6399" width="17.28515625" style="601" customWidth="1"/>
    <col min="6400" max="6400" width="12" style="601"/>
    <col min="6401" max="6401" width="2.28515625" style="601" customWidth="1"/>
    <col min="6402" max="6402" width="90.42578125" style="601" customWidth="1"/>
    <col min="6403" max="6405" width="17.28515625" style="601" customWidth="1"/>
    <col min="6406" max="6406" width="12" style="601" customWidth="1"/>
    <col min="6407" max="6407" width="85.7109375" style="601" bestFit="1" customWidth="1"/>
    <col min="6408" max="6408" width="16.42578125" style="601" bestFit="1" customWidth="1"/>
    <col min="6409" max="6650" width="6.7109375" style="601" customWidth="1"/>
    <col min="6651" max="6651" width="2.28515625" style="601" customWidth="1"/>
    <col min="6652" max="6652" width="90.42578125" style="601" customWidth="1"/>
    <col min="6653" max="6655" width="17.28515625" style="601" customWidth="1"/>
    <col min="6656" max="6656" width="12" style="601"/>
    <col min="6657" max="6657" width="2.28515625" style="601" customWidth="1"/>
    <col min="6658" max="6658" width="90.42578125" style="601" customWidth="1"/>
    <col min="6659" max="6661" width="17.28515625" style="601" customWidth="1"/>
    <col min="6662" max="6662" width="12" style="601" customWidth="1"/>
    <col min="6663" max="6663" width="85.7109375" style="601" bestFit="1" customWidth="1"/>
    <col min="6664" max="6664" width="16.42578125" style="601" bestFit="1" customWidth="1"/>
    <col min="6665" max="6906" width="6.7109375" style="601" customWidth="1"/>
    <col min="6907" max="6907" width="2.28515625" style="601" customWidth="1"/>
    <col min="6908" max="6908" width="90.42578125" style="601" customWidth="1"/>
    <col min="6909" max="6911" width="17.28515625" style="601" customWidth="1"/>
    <col min="6912" max="6912" width="12" style="601"/>
    <col min="6913" max="6913" width="2.28515625" style="601" customWidth="1"/>
    <col min="6914" max="6914" width="90.42578125" style="601" customWidth="1"/>
    <col min="6915" max="6917" width="17.28515625" style="601" customWidth="1"/>
    <col min="6918" max="6918" width="12" style="601" customWidth="1"/>
    <col min="6919" max="6919" width="85.7109375" style="601" bestFit="1" customWidth="1"/>
    <col min="6920" max="6920" width="16.42578125" style="601" bestFit="1" customWidth="1"/>
    <col min="6921" max="7162" width="6.7109375" style="601" customWidth="1"/>
    <col min="7163" max="7163" width="2.28515625" style="601" customWidth="1"/>
    <col min="7164" max="7164" width="90.42578125" style="601" customWidth="1"/>
    <col min="7165" max="7167" width="17.28515625" style="601" customWidth="1"/>
    <col min="7168" max="7168" width="12" style="601"/>
    <col min="7169" max="7169" width="2.28515625" style="601" customWidth="1"/>
    <col min="7170" max="7170" width="90.42578125" style="601" customWidth="1"/>
    <col min="7171" max="7173" width="17.28515625" style="601" customWidth="1"/>
    <col min="7174" max="7174" width="12" style="601" customWidth="1"/>
    <col min="7175" max="7175" width="85.7109375" style="601" bestFit="1" customWidth="1"/>
    <col min="7176" max="7176" width="16.42578125" style="601" bestFit="1" customWidth="1"/>
    <col min="7177" max="7418" width="6.7109375" style="601" customWidth="1"/>
    <col min="7419" max="7419" width="2.28515625" style="601" customWidth="1"/>
    <col min="7420" max="7420" width="90.42578125" style="601" customWidth="1"/>
    <col min="7421" max="7423" width="17.28515625" style="601" customWidth="1"/>
    <col min="7424" max="7424" width="12" style="601"/>
    <col min="7425" max="7425" width="2.28515625" style="601" customWidth="1"/>
    <col min="7426" max="7426" width="90.42578125" style="601" customWidth="1"/>
    <col min="7427" max="7429" width="17.28515625" style="601" customWidth="1"/>
    <col min="7430" max="7430" width="12" style="601" customWidth="1"/>
    <col min="7431" max="7431" width="85.7109375" style="601" bestFit="1" customWidth="1"/>
    <col min="7432" max="7432" width="16.42578125" style="601" bestFit="1" customWidth="1"/>
    <col min="7433" max="7674" width="6.7109375" style="601" customWidth="1"/>
    <col min="7675" max="7675" width="2.28515625" style="601" customWidth="1"/>
    <col min="7676" max="7676" width="90.42578125" style="601" customWidth="1"/>
    <col min="7677" max="7679" width="17.28515625" style="601" customWidth="1"/>
    <col min="7680" max="7680" width="12" style="601"/>
    <col min="7681" max="7681" width="2.28515625" style="601" customWidth="1"/>
    <col min="7682" max="7682" width="90.42578125" style="601" customWidth="1"/>
    <col min="7683" max="7685" width="17.28515625" style="601" customWidth="1"/>
    <col min="7686" max="7686" width="12" style="601" customWidth="1"/>
    <col min="7687" max="7687" width="85.7109375" style="601" bestFit="1" customWidth="1"/>
    <col min="7688" max="7688" width="16.42578125" style="601" bestFit="1" customWidth="1"/>
    <col min="7689" max="7930" width="6.7109375" style="601" customWidth="1"/>
    <col min="7931" max="7931" width="2.28515625" style="601" customWidth="1"/>
    <col min="7932" max="7932" width="90.42578125" style="601" customWidth="1"/>
    <col min="7933" max="7935" width="17.28515625" style="601" customWidth="1"/>
    <col min="7936" max="7936" width="12" style="601"/>
    <col min="7937" max="7937" width="2.28515625" style="601" customWidth="1"/>
    <col min="7938" max="7938" width="90.42578125" style="601" customWidth="1"/>
    <col min="7939" max="7941" width="17.28515625" style="601" customWidth="1"/>
    <col min="7942" max="7942" width="12" style="601" customWidth="1"/>
    <col min="7943" max="7943" width="85.7109375" style="601" bestFit="1" customWidth="1"/>
    <col min="7944" max="7944" width="16.42578125" style="601" bestFit="1" customWidth="1"/>
    <col min="7945" max="8186" width="6.7109375" style="601" customWidth="1"/>
    <col min="8187" max="8187" width="2.28515625" style="601" customWidth="1"/>
    <col min="8188" max="8188" width="90.42578125" style="601" customWidth="1"/>
    <col min="8189" max="8191" width="17.28515625" style="601" customWidth="1"/>
    <col min="8192" max="8192" width="12" style="601"/>
    <col min="8193" max="8193" width="2.28515625" style="601" customWidth="1"/>
    <col min="8194" max="8194" width="90.42578125" style="601" customWidth="1"/>
    <col min="8195" max="8197" width="17.28515625" style="601" customWidth="1"/>
    <col min="8198" max="8198" width="12" style="601" customWidth="1"/>
    <col min="8199" max="8199" width="85.7109375" style="601" bestFit="1" customWidth="1"/>
    <col min="8200" max="8200" width="16.42578125" style="601" bestFit="1" customWidth="1"/>
    <col min="8201" max="8442" width="6.7109375" style="601" customWidth="1"/>
    <col min="8443" max="8443" width="2.28515625" style="601" customWidth="1"/>
    <col min="8444" max="8444" width="90.42578125" style="601" customWidth="1"/>
    <col min="8445" max="8447" width="17.28515625" style="601" customWidth="1"/>
    <col min="8448" max="8448" width="12" style="601"/>
    <col min="8449" max="8449" width="2.28515625" style="601" customWidth="1"/>
    <col min="8450" max="8450" width="90.42578125" style="601" customWidth="1"/>
    <col min="8451" max="8453" width="17.28515625" style="601" customWidth="1"/>
    <col min="8454" max="8454" width="12" style="601" customWidth="1"/>
    <col min="8455" max="8455" width="85.7109375" style="601" bestFit="1" customWidth="1"/>
    <col min="8456" max="8456" width="16.42578125" style="601" bestFit="1" customWidth="1"/>
    <col min="8457" max="8698" width="6.7109375" style="601" customWidth="1"/>
    <col min="8699" max="8699" width="2.28515625" style="601" customWidth="1"/>
    <col min="8700" max="8700" width="90.42578125" style="601" customWidth="1"/>
    <col min="8701" max="8703" width="17.28515625" style="601" customWidth="1"/>
    <col min="8704" max="8704" width="12" style="601"/>
    <col min="8705" max="8705" width="2.28515625" style="601" customWidth="1"/>
    <col min="8706" max="8706" width="90.42578125" style="601" customWidth="1"/>
    <col min="8707" max="8709" width="17.28515625" style="601" customWidth="1"/>
    <col min="8710" max="8710" width="12" style="601" customWidth="1"/>
    <col min="8711" max="8711" width="85.7109375" style="601" bestFit="1" customWidth="1"/>
    <col min="8712" max="8712" width="16.42578125" style="601" bestFit="1" customWidth="1"/>
    <col min="8713" max="8954" width="6.7109375" style="601" customWidth="1"/>
    <col min="8955" max="8955" width="2.28515625" style="601" customWidth="1"/>
    <col min="8956" max="8956" width="90.42578125" style="601" customWidth="1"/>
    <col min="8957" max="8959" width="17.28515625" style="601" customWidth="1"/>
    <col min="8960" max="8960" width="12" style="601"/>
    <col min="8961" max="8961" width="2.28515625" style="601" customWidth="1"/>
    <col min="8962" max="8962" width="90.42578125" style="601" customWidth="1"/>
    <col min="8963" max="8965" width="17.28515625" style="601" customWidth="1"/>
    <col min="8966" max="8966" width="12" style="601" customWidth="1"/>
    <col min="8967" max="8967" width="85.7109375" style="601" bestFit="1" customWidth="1"/>
    <col min="8968" max="8968" width="16.42578125" style="601" bestFit="1" customWidth="1"/>
    <col min="8969" max="9210" width="6.7109375" style="601" customWidth="1"/>
    <col min="9211" max="9211" width="2.28515625" style="601" customWidth="1"/>
    <col min="9212" max="9212" width="90.42578125" style="601" customWidth="1"/>
    <col min="9213" max="9215" width="17.28515625" style="601" customWidth="1"/>
    <col min="9216" max="9216" width="12" style="601"/>
    <col min="9217" max="9217" width="2.28515625" style="601" customWidth="1"/>
    <col min="9218" max="9218" width="90.42578125" style="601" customWidth="1"/>
    <col min="9219" max="9221" width="17.28515625" style="601" customWidth="1"/>
    <col min="9222" max="9222" width="12" style="601" customWidth="1"/>
    <col min="9223" max="9223" width="85.7109375" style="601" bestFit="1" customWidth="1"/>
    <col min="9224" max="9224" width="16.42578125" style="601" bestFit="1" customWidth="1"/>
    <col min="9225" max="9466" width="6.7109375" style="601" customWidth="1"/>
    <col min="9467" max="9467" width="2.28515625" style="601" customWidth="1"/>
    <col min="9468" max="9468" width="90.42578125" style="601" customWidth="1"/>
    <col min="9469" max="9471" width="17.28515625" style="601" customWidth="1"/>
    <col min="9472" max="9472" width="12" style="601"/>
    <col min="9473" max="9473" width="2.28515625" style="601" customWidth="1"/>
    <col min="9474" max="9474" width="90.42578125" style="601" customWidth="1"/>
    <col min="9475" max="9477" width="17.28515625" style="601" customWidth="1"/>
    <col min="9478" max="9478" width="12" style="601" customWidth="1"/>
    <col min="9479" max="9479" width="85.7109375" style="601" bestFit="1" customWidth="1"/>
    <col min="9480" max="9480" width="16.42578125" style="601" bestFit="1" customWidth="1"/>
    <col min="9481" max="9722" width="6.7109375" style="601" customWidth="1"/>
    <col min="9723" max="9723" width="2.28515625" style="601" customWidth="1"/>
    <col min="9724" max="9724" width="90.42578125" style="601" customWidth="1"/>
    <col min="9725" max="9727" width="17.28515625" style="601" customWidth="1"/>
    <col min="9728" max="9728" width="12" style="601"/>
    <col min="9729" max="9729" width="2.28515625" style="601" customWidth="1"/>
    <col min="9730" max="9730" width="90.42578125" style="601" customWidth="1"/>
    <col min="9731" max="9733" width="17.28515625" style="601" customWidth="1"/>
    <col min="9734" max="9734" width="12" style="601" customWidth="1"/>
    <col min="9735" max="9735" width="85.7109375" style="601" bestFit="1" customWidth="1"/>
    <col min="9736" max="9736" width="16.42578125" style="601" bestFit="1" customWidth="1"/>
    <col min="9737" max="9978" width="6.7109375" style="601" customWidth="1"/>
    <col min="9979" max="9979" width="2.28515625" style="601" customWidth="1"/>
    <col min="9980" max="9980" width="90.42578125" style="601" customWidth="1"/>
    <col min="9981" max="9983" width="17.28515625" style="601" customWidth="1"/>
    <col min="9984" max="9984" width="12" style="601"/>
    <col min="9985" max="9985" width="2.28515625" style="601" customWidth="1"/>
    <col min="9986" max="9986" width="90.42578125" style="601" customWidth="1"/>
    <col min="9987" max="9989" width="17.28515625" style="601" customWidth="1"/>
    <col min="9990" max="9990" width="12" style="601" customWidth="1"/>
    <col min="9991" max="9991" width="85.7109375" style="601" bestFit="1" customWidth="1"/>
    <col min="9992" max="9992" width="16.42578125" style="601" bestFit="1" customWidth="1"/>
    <col min="9993" max="10234" width="6.7109375" style="601" customWidth="1"/>
    <col min="10235" max="10235" width="2.28515625" style="601" customWidth="1"/>
    <col min="10236" max="10236" width="90.42578125" style="601" customWidth="1"/>
    <col min="10237" max="10239" width="17.28515625" style="601" customWidth="1"/>
    <col min="10240" max="10240" width="12" style="601"/>
    <col min="10241" max="10241" width="2.28515625" style="601" customWidth="1"/>
    <col min="10242" max="10242" width="90.42578125" style="601" customWidth="1"/>
    <col min="10243" max="10245" width="17.28515625" style="601" customWidth="1"/>
    <col min="10246" max="10246" width="12" style="601" customWidth="1"/>
    <col min="10247" max="10247" width="85.7109375" style="601" bestFit="1" customWidth="1"/>
    <col min="10248" max="10248" width="16.42578125" style="601" bestFit="1" customWidth="1"/>
    <col min="10249" max="10490" width="6.7109375" style="601" customWidth="1"/>
    <col min="10491" max="10491" width="2.28515625" style="601" customWidth="1"/>
    <col min="10492" max="10492" width="90.42578125" style="601" customWidth="1"/>
    <col min="10493" max="10495" width="17.28515625" style="601" customWidth="1"/>
    <col min="10496" max="10496" width="12" style="601"/>
    <col min="10497" max="10497" width="2.28515625" style="601" customWidth="1"/>
    <col min="10498" max="10498" width="90.42578125" style="601" customWidth="1"/>
    <col min="10499" max="10501" width="17.28515625" style="601" customWidth="1"/>
    <col min="10502" max="10502" width="12" style="601" customWidth="1"/>
    <col min="10503" max="10503" width="85.7109375" style="601" bestFit="1" customWidth="1"/>
    <col min="10504" max="10504" width="16.42578125" style="601" bestFit="1" customWidth="1"/>
    <col min="10505" max="10746" width="6.7109375" style="601" customWidth="1"/>
    <col min="10747" max="10747" width="2.28515625" style="601" customWidth="1"/>
    <col min="10748" max="10748" width="90.42578125" style="601" customWidth="1"/>
    <col min="10749" max="10751" width="17.28515625" style="601" customWidth="1"/>
    <col min="10752" max="10752" width="12" style="601"/>
    <col min="10753" max="10753" width="2.28515625" style="601" customWidth="1"/>
    <col min="10754" max="10754" width="90.42578125" style="601" customWidth="1"/>
    <col min="10755" max="10757" width="17.28515625" style="601" customWidth="1"/>
    <col min="10758" max="10758" width="12" style="601" customWidth="1"/>
    <col min="10759" max="10759" width="85.7109375" style="601" bestFit="1" customWidth="1"/>
    <col min="10760" max="10760" width="16.42578125" style="601" bestFit="1" customWidth="1"/>
    <col min="10761" max="11002" width="6.7109375" style="601" customWidth="1"/>
    <col min="11003" max="11003" width="2.28515625" style="601" customWidth="1"/>
    <col min="11004" max="11004" width="90.42578125" style="601" customWidth="1"/>
    <col min="11005" max="11007" width="17.28515625" style="601" customWidth="1"/>
    <col min="11008" max="11008" width="12" style="601"/>
    <col min="11009" max="11009" width="2.28515625" style="601" customWidth="1"/>
    <col min="11010" max="11010" width="90.42578125" style="601" customWidth="1"/>
    <col min="11011" max="11013" width="17.28515625" style="601" customWidth="1"/>
    <col min="11014" max="11014" width="12" style="601" customWidth="1"/>
    <col min="11015" max="11015" width="85.7109375" style="601" bestFit="1" customWidth="1"/>
    <col min="11016" max="11016" width="16.42578125" style="601" bestFit="1" customWidth="1"/>
    <col min="11017" max="11258" width="6.7109375" style="601" customWidth="1"/>
    <col min="11259" max="11259" width="2.28515625" style="601" customWidth="1"/>
    <col min="11260" max="11260" width="90.42578125" style="601" customWidth="1"/>
    <col min="11261" max="11263" width="17.28515625" style="601" customWidth="1"/>
    <col min="11264" max="11264" width="12" style="601"/>
    <col min="11265" max="11265" width="2.28515625" style="601" customWidth="1"/>
    <col min="11266" max="11266" width="90.42578125" style="601" customWidth="1"/>
    <col min="11267" max="11269" width="17.28515625" style="601" customWidth="1"/>
    <col min="11270" max="11270" width="12" style="601" customWidth="1"/>
    <col min="11271" max="11271" width="85.7109375" style="601" bestFit="1" customWidth="1"/>
    <col min="11272" max="11272" width="16.42578125" style="601" bestFit="1" customWidth="1"/>
    <col min="11273" max="11514" width="6.7109375" style="601" customWidth="1"/>
    <col min="11515" max="11515" width="2.28515625" style="601" customWidth="1"/>
    <col min="11516" max="11516" width="90.42578125" style="601" customWidth="1"/>
    <col min="11517" max="11519" width="17.28515625" style="601" customWidth="1"/>
    <col min="11520" max="11520" width="12" style="601"/>
    <col min="11521" max="11521" width="2.28515625" style="601" customWidth="1"/>
    <col min="11522" max="11522" width="90.42578125" style="601" customWidth="1"/>
    <col min="11523" max="11525" width="17.28515625" style="601" customWidth="1"/>
    <col min="11526" max="11526" width="12" style="601" customWidth="1"/>
    <col min="11527" max="11527" width="85.7109375" style="601" bestFit="1" customWidth="1"/>
    <col min="11528" max="11528" width="16.42578125" style="601" bestFit="1" customWidth="1"/>
    <col min="11529" max="11770" width="6.7109375" style="601" customWidth="1"/>
    <col min="11771" max="11771" width="2.28515625" style="601" customWidth="1"/>
    <col min="11772" max="11772" width="90.42578125" style="601" customWidth="1"/>
    <col min="11773" max="11775" width="17.28515625" style="601" customWidth="1"/>
    <col min="11776" max="11776" width="12" style="601"/>
    <col min="11777" max="11777" width="2.28515625" style="601" customWidth="1"/>
    <col min="11778" max="11778" width="90.42578125" style="601" customWidth="1"/>
    <col min="11779" max="11781" width="17.28515625" style="601" customWidth="1"/>
    <col min="11782" max="11782" width="12" style="601" customWidth="1"/>
    <col min="11783" max="11783" width="85.7109375" style="601" bestFit="1" customWidth="1"/>
    <col min="11784" max="11784" width="16.42578125" style="601" bestFit="1" customWidth="1"/>
    <col min="11785" max="12026" width="6.7109375" style="601" customWidth="1"/>
    <col min="12027" max="12027" width="2.28515625" style="601" customWidth="1"/>
    <col min="12028" max="12028" width="90.42578125" style="601" customWidth="1"/>
    <col min="12029" max="12031" width="17.28515625" style="601" customWidth="1"/>
    <col min="12032" max="12032" width="12" style="601"/>
    <col min="12033" max="12033" width="2.28515625" style="601" customWidth="1"/>
    <col min="12034" max="12034" width="90.42578125" style="601" customWidth="1"/>
    <col min="12035" max="12037" width="17.28515625" style="601" customWidth="1"/>
    <col min="12038" max="12038" width="12" style="601" customWidth="1"/>
    <col min="12039" max="12039" width="85.7109375" style="601" bestFit="1" customWidth="1"/>
    <col min="12040" max="12040" width="16.42578125" style="601" bestFit="1" customWidth="1"/>
    <col min="12041" max="12282" width="6.7109375" style="601" customWidth="1"/>
    <col min="12283" max="12283" width="2.28515625" style="601" customWidth="1"/>
    <col min="12284" max="12284" width="90.42578125" style="601" customWidth="1"/>
    <col min="12285" max="12287" width="17.28515625" style="601" customWidth="1"/>
    <col min="12288" max="12288" width="12" style="601"/>
    <col min="12289" max="12289" width="2.28515625" style="601" customWidth="1"/>
    <col min="12290" max="12290" width="90.42578125" style="601" customWidth="1"/>
    <col min="12291" max="12293" width="17.28515625" style="601" customWidth="1"/>
    <col min="12294" max="12294" width="12" style="601" customWidth="1"/>
    <col min="12295" max="12295" width="85.7109375" style="601" bestFit="1" customWidth="1"/>
    <col min="12296" max="12296" width="16.42578125" style="601" bestFit="1" customWidth="1"/>
    <col min="12297" max="12538" width="6.7109375" style="601" customWidth="1"/>
    <col min="12539" max="12539" width="2.28515625" style="601" customWidth="1"/>
    <col min="12540" max="12540" width="90.42578125" style="601" customWidth="1"/>
    <col min="12541" max="12543" width="17.28515625" style="601" customWidth="1"/>
    <col min="12544" max="12544" width="12" style="601"/>
    <col min="12545" max="12545" width="2.28515625" style="601" customWidth="1"/>
    <col min="12546" max="12546" width="90.42578125" style="601" customWidth="1"/>
    <col min="12547" max="12549" width="17.28515625" style="601" customWidth="1"/>
    <col min="12550" max="12550" width="12" style="601" customWidth="1"/>
    <col min="12551" max="12551" width="85.7109375" style="601" bestFit="1" customWidth="1"/>
    <col min="12552" max="12552" width="16.42578125" style="601" bestFit="1" customWidth="1"/>
    <col min="12553" max="12794" width="6.7109375" style="601" customWidth="1"/>
    <col min="12795" max="12795" width="2.28515625" style="601" customWidth="1"/>
    <col min="12796" max="12796" width="90.42578125" style="601" customWidth="1"/>
    <col min="12797" max="12799" width="17.28515625" style="601" customWidth="1"/>
    <col min="12800" max="12800" width="12" style="601"/>
    <col min="12801" max="12801" width="2.28515625" style="601" customWidth="1"/>
    <col min="12802" max="12802" width="90.42578125" style="601" customWidth="1"/>
    <col min="12803" max="12805" width="17.28515625" style="601" customWidth="1"/>
    <col min="12806" max="12806" width="12" style="601" customWidth="1"/>
    <col min="12807" max="12807" width="85.7109375" style="601" bestFit="1" customWidth="1"/>
    <col min="12808" max="12808" width="16.42578125" style="601" bestFit="1" customWidth="1"/>
    <col min="12809" max="13050" width="6.7109375" style="601" customWidth="1"/>
    <col min="13051" max="13051" width="2.28515625" style="601" customWidth="1"/>
    <col min="13052" max="13052" width="90.42578125" style="601" customWidth="1"/>
    <col min="13053" max="13055" width="17.28515625" style="601" customWidth="1"/>
    <col min="13056" max="13056" width="12" style="601"/>
    <col min="13057" max="13057" width="2.28515625" style="601" customWidth="1"/>
    <col min="13058" max="13058" width="90.42578125" style="601" customWidth="1"/>
    <col min="13059" max="13061" width="17.28515625" style="601" customWidth="1"/>
    <col min="13062" max="13062" width="12" style="601" customWidth="1"/>
    <col min="13063" max="13063" width="85.7109375" style="601" bestFit="1" customWidth="1"/>
    <col min="13064" max="13064" width="16.42578125" style="601" bestFit="1" customWidth="1"/>
    <col min="13065" max="13306" width="6.7109375" style="601" customWidth="1"/>
    <col min="13307" max="13307" width="2.28515625" style="601" customWidth="1"/>
    <col min="13308" max="13308" width="90.42578125" style="601" customWidth="1"/>
    <col min="13309" max="13311" width="17.28515625" style="601" customWidth="1"/>
    <col min="13312" max="13312" width="12" style="601"/>
    <col min="13313" max="13313" width="2.28515625" style="601" customWidth="1"/>
    <col min="13314" max="13314" width="90.42578125" style="601" customWidth="1"/>
    <col min="13315" max="13317" width="17.28515625" style="601" customWidth="1"/>
    <col min="13318" max="13318" width="12" style="601" customWidth="1"/>
    <col min="13319" max="13319" width="85.7109375" style="601" bestFit="1" customWidth="1"/>
    <col min="13320" max="13320" width="16.42578125" style="601" bestFit="1" customWidth="1"/>
    <col min="13321" max="13562" width="6.7109375" style="601" customWidth="1"/>
    <col min="13563" max="13563" width="2.28515625" style="601" customWidth="1"/>
    <col min="13564" max="13564" width="90.42578125" style="601" customWidth="1"/>
    <col min="13565" max="13567" width="17.28515625" style="601" customWidth="1"/>
    <col min="13568" max="13568" width="12" style="601"/>
    <col min="13569" max="13569" width="2.28515625" style="601" customWidth="1"/>
    <col min="13570" max="13570" width="90.42578125" style="601" customWidth="1"/>
    <col min="13571" max="13573" width="17.28515625" style="601" customWidth="1"/>
    <col min="13574" max="13574" width="12" style="601" customWidth="1"/>
    <col min="13575" max="13575" width="85.7109375" style="601" bestFit="1" customWidth="1"/>
    <col min="13576" max="13576" width="16.42578125" style="601" bestFit="1" customWidth="1"/>
    <col min="13577" max="13818" width="6.7109375" style="601" customWidth="1"/>
    <col min="13819" max="13819" width="2.28515625" style="601" customWidth="1"/>
    <col min="13820" max="13820" width="90.42578125" style="601" customWidth="1"/>
    <col min="13821" max="13823" width="17.28515625" style="601" customWidth="1"/>
    <col min="13824" max="13824" width="12" style="601"/>
    <col min="13825" max="13825" width="2.28515625" style="601" customWidth="1"/>
    <col min="13826" max="13826" width="90.42578125" style="601" customWidth="1"/>
    <col min="13827" max="13829" width="17.28515625" style="601" customWidth="1"/>
    <col min="13830" max="13830" width="12" style="601" customWidth="1"/>
    <col min="13831" max="13831" width="85.7109375" style="601" bestFit="1" customWidth="1"/>
    <col min="13832" max="13832" width="16.42578125" style="601" bestFit="1" customWidth="1"/>
    <col min="13833" max="14074" width="6.7109375" style="601" customWidth="1"/>
    <col min="14075" max="14075" width="2.28515625" style="601" customWidth="1"/>
    <col min="14076" max="14076" width="90.42578125" style="601" customWidth="1"/>
    <col min="14077" max="14079" width="17.28515625" style="601" customWidth="1"/>
    <col min="14080" max="14080" width="12" style="601"/>
    <col min="14081" max="14081" width="2.28515625" style="601" customWidth="1"/>
    <col min="14082" max="14082" width="90.42578125" style="601" customWidth="1"/>
    <col min="14083" max="14085" width="17.28515625" style="601" customWidth="1"/>
    <col min="14086" max="14086" width="12" style="601" customWidth="1"/>
    <col min="14087" max="14087" width="85.7109375" style="601" bestFit="1" customWidth="1"/>
    <col min="14088" max="14088" width="16.42578125" style="601" bestFit="1" customWidth="1"/>
    <col min="14089" max="14330" width="6.7109375" style="601" customWidth="1"/>
    <col min="14331" max="14331" width="2.28515625" style="601" customWidth="1"/>
    <col min="14332" max="14332" width="90.42578125" style="601" customWidth="1"/>
    <col min="14333" max="14335" width="17.28515625" style="601" customWidth="1"/>
    <col min="14336" max="14336" width="12" style="601"/>
    <col min="14337" max="14337" width="2.28515625" style="601" customWidth="1"/>
    <col min="14338" max="14338" width="90.42578125" style="601" customWidth="1"/>
    <col min="14339" max="14341" width="17.28515625" style="601" customWidth="1"/>
    <col min="14342" max="14342" width="12" style="601" customWidth="1"/>
    <col min="14343" max="14343" width="85.7109375" style="601" bestFit="1" customWidth="1"/>
    <col min="14344" max="14344" width="16.42578125" style="601" bestFit="1" customWidth="1"/>
    <col min="14345" max="14586" width="6.7109375" style="601" customWidth="1"/>
    <col min="14587" max="14587" width="2.28515625" style="601" customWidth="1"/>
    <col min="14588" max="14588" width="90.42578125" style="601" customWidth="1"/>
    <col min="14589" max="14591" width="17.28515625" style="601" customWidth="1"/>
    <col min="14592" max="14592" width="12" style="601"/>
    <col min="14593" max="14593" width="2.28515625" style="601" customWidth="1"/>
    <col min="14594" max="14594" width="90.42578125" style="601" customWidth="1"/>
    <col min="14595" max="14597" width="17.28515625" style="601" customWidth="1"/>
    <col min="14598" max="14598" width="12" style="601" customWidth="1"/>
    <col min="14599" max="14599" width="85.7109375" style="601" bestFit="1" customWidth="1"/>
    <col min="14600" max="14600" width="16.42578125" style="601" bestFit="1" customWidth="1"/>
    <col min="14601" max="14842" width="6.7109375" style="601" customWidth="1"/>
    <col min="14843" max="14843" width="2.28515625" style="601" customWidth="1"/>
    <col min="14844" max="14844" width="90.42578125" style="601" customWidth="1"/>
    <col min="14845" max="14847" width="17.28515625" style="601" customWidth="1"/>
    <col min="14848" max="14848" width="12" style="601"/>
    <col min="14849" max="14849" width="2.28515625" style="601" customWidth="1"/>
    <col min="14850" max="14850" width="90.42578125" style="601" customWidth="1"/>
    <col min="14851" max="14853" width="17.28515625" style="601" customWidth="1"/>
    <col min="14854" max="14854" width="12" style="601" customWidth="1"/>
    <col min="14855" max="14855" width="85.7109375" style="601" bestFit="1" customWidth="1"/>
    <col min="14856" max="14856" width="16.42578125" style="601" bestFit="1" customWidth="1"/>
    <col min="14857" max="15098" width="6.7109375" style="601" customWidth="1"/>
    <col min="15099" max="15099" width="2.28515625" style="601" customWidth="1"/>
    <col min="15100" max="15100" width="90.42578125" style="601" customWidth="1"/>
    <col min="15101" max="15103" width="17.28515625" style="601" customWidth="1"/>
    <col min="15104" max="15104" width="12" style="601"/>
    <col min="15105" max="15105" width="2.28515625" style="601" customWidth="1"/>
    <col min="15106" max="15106" width="90.42578125" style="601" customWidth="1"/>
    <col min="15107" max="15109" width="17.28515625" style="601" customWidth="1"/>
    <col min="15110" max="15110" width="12" style="601" customWidth="1"/>
    <col min="15111" max="15111" width="85.7109375" style="601" bestFit="1" customWidth="1"/>
    <col min="15112" max="15112" width="16.42578125" style="601" bestFit="1" customWidth="1"/>
    <col min="15113" max="15354" width="6.7109375" style="601" customWidth="1"/>
    <col min="15355" max="15355" width="2.28515625" style="601" customWidth="1"/>
    <col min="15356" max="15356" width="90.42578125" style="601" customWidth="1"/>
    <col min="15357" max="15359" width="17.28515625" style="601" customWidth="1"/>
    <col min="15360" max="15360" width="12" style="601"/>
    <col min="15361" max="15361" width="2.28515625" style="601" customWidth="1"/>
    <col min="15362" max="15362" width="90.42578125" style="601" customWidth="1"/>
    <col min="15363" max="15365" width="17.28515625" style="601" customWidth="1"/>
    <col min="15366" max="15366" width="12" style="601" customWidth="1"/>
    <col min="15367" max="15367" width="85.7109375" style="601" bestFit="1" customWidth="1"/>
    <col min="15368" max="15368" width="16.42578125" style="601" bestFit="1" customWidth="1"/>
    <col min="15369" max="15610" width="6.7109375" style="601" customWidth="1"/>
    <col min="15611" max="15611" width="2.28515625" style="601" customWidth="1"/>
    <col min="15612" max="15612" width="90.42578125" style="601" customWidth="1"/>
    <col min="15613" max="15615" width="17.28515625" style="601" customWidth="1"/>
    <col min="15616" max="15616" width="12" style="601"/>
    <col min="15617" max="15617" width="2.28515625" style="601" customWidth="1"/>
    <col min="15618" max="15618" width="90.42578125" style="601" customWidth="1"/>
    <col min="15619" max="15621" width="17.28515625" style="601" customWidth="1"/>
    <col min="15622" max="15622" width="12" style="601" customWidth="1"/>
    <col min="15623" max="15623" width="85.7109375" style="601" bestFit="1" customWidth="1"/>
    <col min="15624" max="15624" width="16.42578125" style="601" bestFit="1" customWidth="1"/>
    <col min="15625" max="15866" width="6.7109375" style="601" customWidth="1"/>
    <col min="15867" max="15867" width="2.28515625" style="601" customWidth="1"/>
    <col min="15868" max="15868" width="90.42578125" style="601" customWidth="1"/>
    <col min="15869" max="15871" width="17.28515625" style="601" customWidth="1"/>
    <col min="15872" max="15872" width="12" style="601"/>
    <col min="15873" max="15873" width="2.28515625" style="601" customWidth="1"/>
    <col min="15874" max="15874" width="90.42578125" style="601" customWidth="1"/>
    <col min="15875" max="15877" width="17.28515625" style="601" customWidth="1"/>
    <col min="15878" max="15878" width="12" style="601" customWidth="1"/>
    <col min="15879" max="15879" width="85.7109375" style="601" bestFit="1" customWidth="1"/>
    <col min="15880" max="15880" width="16.42578125" style="601" bestFit="1" customWidth="1"/>
    <col min="15881" max="16122" width="6.7109375" style="601" customWidth="1"/>
    <col min="16123" max="16123" width="2.28515625" style="601" customWidth="1"/>
    <col min="16124" max="16124" width="90.42578125" style="601" customWidth="1"/>
    <col min="16125" max="16127" width="17.28515625" style="601" customWidth="1"/>
    <col min="16128" max="16128" width="12" style="601"/>
    <col min="16129" max="16129" width="2.28515625" style="601" customWidth="1"/>
    <col min="16130" max="16130" width="90.42578125" style="601" customWidth="1"/>
    <col min="16131" max="16133" width="17.28515625" style="601" customWidth="1"/>
    <col min="16134" max="16134" width="12" style="601" customWidth="1"/>
    <col min="16135" max="16135" width="85.7109375" style="601" bestFit="1" customWidth="1"/>
    <col min="16136" max="16136" width="16.42578125" style="601" bestFit="1" customWidth="1"/>
    <col min="16137" max="16378" width="6.7109375" style="601" customWidth="1"/>
    <col min="16379" max="16379" width="2.28515625" style="601" customWidth="1"/>
    <col min="16380" max="16380" width="90.42578125" style="601" customWidth="1"/>
    <col min="16381" max="16383" width="17.28515625" style="601" customWidth="1"/>
    <col min="16384" max="16384" width="12" style="601"/>
  </cols>
  <sheetData>
    <row r="1" spans="2:6" ht="31.5" customHeight="1">
      <c r="B1" s="1863" t="s">
        <v>1309</v>
      </c>
      <c r="C1" s="1863"/>
      <c r="D1" s="1863"/>
      <c r="E1" s="1863"/>
    </row>
    <row r="2" spans="2:6" ht="24" customHeight="1">
      <c r="B2" s="1864" t="s">
        <v>1075</v>
      </c>
      <c r="C2" s="1864"/>
      <c r="D2" s="1864"/>
      <c r="E2" s="1864"/>
    </row>
    <row r="3" spans="2:6" ht="24.75" customHeight="1">
      <c r="B3" s="1864" t="s">
        <v>1490</v>
      </c>
      <c r="C3" s="1864"/>
      <c r="D3" s="1864"/>
      <c r="E3" s="1864"/>
    </row>
    <row r="4" spans="2:6" ht="26.25" customHeight="1">
      <c r="B4" s="1865" t="s">
        <v>799</v>
      </c>
      <c r="C4" s="1865"/>
      <c r="D4" s="1865"/>
      <c r="E4" s="1865"/>
      <c r="F4" s="601"/>
    </row>
    <row r="5" spans="2:6" ht="15" thickBot="1">
      <c r="C5" s="601"/>
      <c r="D5" s="601"/>
      <c r="E5" s="601"/>
      <c r="F5" s="601"/>
    </row>
    <row r="6" spans="2:6" ht="16.5" thickTop="1" thickBot="1">
      <c r="B6" s="1867"/>
      <c r="C6" s="1868" t="s">
        <v>1310</v>
      </c>
      <c r="D6" s="1868" t="s">
        <v>1311</v>
      </c>
      <c r="E6" s="1869" t="s">
        <v>278</v>
      </c>
      <c r="F6" s="601"/>
    </row>
    <row r="7" spans="2:6" ht="16.5" thickTop="1" thickBot="1">
      <c r="B7" s="1870" t="s">
        <v>1164</v>
      </c>
      <c r="C7" s="1871"/>
      <c r="D7" s="1871"/>
      <c r="E7" s="1871"/>
      <c r="F7" s="601"/>
    </row>
    <row r="8" spans="2:6" ht="8.25" customHeight="1" thickTop="1" thickBot="1">
      <c r="B8" s="1872"/>
      <c r="C8" s="601"/>
      <c r="D8" s="601"/>
      <c r="E8" s="601"/>
      <c r="F8" s="601"/>
    </row>
    <row r="9" spans="2:6" ht="16.5" thickTop="1" thickBot="1">
      <c r="B9" s="1873" t="s">
        <v>723</v>
      </c>
      <c r="C9" s="1874">
        <v>63430434.270000011</v>
      </c>
      <c r="D9" s="1874">
        <v>40333456.650000006</v>
      </c>
      <c r="E9" s="1874">
        <v>103763890.92000002</v>
      </c>
    </row>
    <row r="10" spans="2:6" ht="15.75" thickTop="1">
      <c r="B10" s="1875" t="s">
        <v>1167</v>
      </c>
      <c r="C10" s="1876">
        <v>4061001</v>
      </c>
      <c r="D10" s="1876">
        <v>17765595.41</v>
      </c>
      <c r="E10" s="1876">
        <v>21826596.41</v>
      </c>
      <c r="F10" s="1877"/>
    </row>
    <row r="11" spans="2:6" ht="15">
      <c r="B11" s="1878" t="s">
        <v>1169</v>
      </c>
      <c r="C11" s="1876">
        <v>0</v>
      </c>
      <c r="D11" s="1876">
        <v>1</v>
      </c>
      <c r="E11" s="1876">
        <v>1</v>
      </c>
      <c r="F11" s="1877"/>
    </row>
    <row r="12" spans="2:6" ht="15">
      <c r="B12" s="1878" t="s">
        <v>1171</v>
      </c>
      <c r="C12" s="1876">
        <v>15595066.789999997</v>
      </c>
      <c r="D12" s="1876">
        <v>11972894.289999999</v>
      </c>
      <c r="E12" s="1876">
        <v>27567961.079999998</v>
      </c>
      <c r="F12" s="1877"/>
    </row>
    <row r="13" spans="2:6" ht="15">
      <c r="B13" s="1878" t="s">
        <v>1173</v>
      </c>
      <c r="C13" s="1876">
        <v>306791.46999999997</v>
      </c>
      <c r="D13" s="1876">
        <v>613.12</v>
      </c>
      <c r="E13" s="1876">
        <v>307404.58999999997</v>
      </c>
      <c r="F13" s="1877"/>
    </row>
    <row r="14" spans="2:6" ht="15">
      <c r="B14" s="1878" t="s">
        <v>1175</v>
      </c>
      <c r="C14" s="1876">
        <v>11266.8</v>
      </c>
      <c r="D14" s="1876">
        <v>27439.399999999994</v>
      </c>
      <c r="E14" s="1876">
        <v>38706.199999999997</v>
      </c>
      <c r="F14" s="1877"/>
    </row>
    <row r="15" spans="2:6" ht="15">
      <c r="B15" s="1878" t="s">
        <v>1177</v>
      </c>
      <c r="C15" s="1876">
        <v>38638824.789999999</v>
      </c>
      <c r="D15" s="1876">
        <v>8213246.9399999995</v>
      </c>
      <c r="E15" s="1876">
        <v>46852071.729999997</v>
      </c>
      <c r="F15" s="1877"/>
    </row>
    <row r="16" spans="2:6" ht="15">
      <c r="B16" s="1878" t="s">
        <v>1179</v>
      </c>
      <c r="C16" s="1876">
        <v>4817483.42</v>
      </c>
      <c r="D16" s="1876">
        <v>2353667.4900000002</v>
      </c>
      <c r="E16" s="1876">
        <v>7171150.9100000001</v>
      </c>
      <c r="F16" s="1877"/>
    </row>
    <row r="17" spans="1:6" ht="15.75" thickBot="1">
      <c r="B17" s="1878" t="s">
        <v>1181</v>
      </c>
      <c r="C17" s="1876">
        <v>0</v>
      </c>
      <c r="D17" s="1876">
        <v>1</v>
      </c>
      <c r="E17" s="1876">
        <v>0</v>
      </c>
      <c r="F17" s="1877"/>
    </row>
    <row r="18" spans="1:6" ht="16.5" thickTop="1" thickBot="1">
      <c r="B18" s="1873" t="s">
        <v>1183</v>
      </c>
      <c r="C18" s="1874">
        <v>33272817.140000001</v>
      </c>
      <c r="D18" s="1874">
        <v>17852205.289999999</v>
      </c>
      <c r="E18" s="1874">
        <v>51125022.43</v>
      </c>
      <c r="F18" s="1877"/>
    </row>
    <row r="19" spans="1:6" ht="15.75" thickTop="1">
      <c r="B19" s="1875" t="s">
        <v>1185</v>
      </c>
      <c r="C19" s="1876">
        <v>14741682.120000001</v>
      </c>
      <c r="D19" s="1876">
        <v>0</v>
      </c>
      <c r="E19" s="1876">
        <v>14741682.120000001</v>
      </c>
      <c r="F19" s="1877"/>
    </row>
    <row r="20" spans="1:6" ht="15">
      <c r="B20" s="1878" t="s">
        <v>1187</v>
      </c>
      <c r="C20" s="1876">
        <v>18531135.02</v>
      </c>
      <c r="D20" s="1876">
        <v>15716108.790000001</v>
      </c>
      <c r="E20" s="1876">
        <v>34247243.810000002</v>
      </c>
      <c r="F20" s="1877"/>
    </row>
    <row r="21" spans="1:6" ht="15">
      <c r="B21" s="1878" t="s">
        <v>1189</v>
      </c>
      <c r="C21" s="1876">
        <v>0</v>
      </c>
      <c r="D21" s="1876">
        <v>2136096.5</v>
      </c>
      <c r="E21" s="1876">
        <v>2136096.5</v>
      </c>
      <c r="F21" s="1877"/>
    </row>
    <row r="22" spans="1:6" ht="15">
      <c r="B22" s="1878" t="s">
        <v>1191</v>
      </c>
      <c r="C22" s="1876">
        <v>0</v>
      </c>
      <c r="D22" s="1876">
        <v>0</v>
      </c>
      <c r="E22" s="1876">
        <v>0</v>
      </c>
      <c r="F22" s="1877"/>
    </row>
    <row r="23" spans="1:6" ht="15">
      <c r="B23" s="1878" t="s">
        <v>1193</v>
      </c>
      <c r="C23" s="1876">
        <v>0</v>
      </c>
      <c r="D23" s="1876">
        <v>0</v>
      </c>
      <c r="E23" s="1876">
        <v>0</v>
      </c>
      <c r="F23" s="1877"/>
    </row>
    <row r="24" spans="1:6" ht="15.75" thickBot="1">
      <c r="B24" s="1878" t="s">
        <v>964</v>
      </c>
      <c r="C24" s="1876">
        <v>0</v>
      </c>
      <c r="D24" s="1876">
        <v>0</v>
      </c>
      <c r="E24" s="1876">
        <v>0</v>
      </c>
      <c r="F24" s="1877"/>
    </row>
    <row r="25" spans="1:6" ht="16.5" thickTop="1" thickBot="1">
      <c r="B25" s="1870" t="s">
        <v>748</v>
      </c>
      <c r="C25" s="1874">
        <v>30157617.129999995</v>
      </c>
      <c r="D25" s="1874">
        <v>22481251.359999999</v>
      </c>
      <c r="E25" s="1874">
        <v>52638868.489999995</v>
      </c>
      <c r="F25" s="1877"/>
    </row>
    <row r="26" spans="1:6" ht="15.75" thickTop="1">
      <c r="B26" s="1875" t="s">
        <v>1197</v>
      </c>
      <c r="C26" s="1876">
        <v>25278000</v>
      </c>
      <c r="D26" s="1876">
        <v>23031000</v>
      </c>
      <c r="E26" s="1876">
        <v>48309000</v>
      </c>
      <c r="F26" s="1877"/>
    </row>
    <row r="27" spans="1:6" ht="15">
      <c r="B27" s="1878" t="s">
        <v>1199</v>
      </c>
      <c r="C27" s="1876">
        <v>0</v>
      </c>
      <c r="D27" s="1876">
        <v>0</v>
      </c>
      <c r="E27" s="1876">
        <v>0</v>
      </c>
      <c r="F27" s="1877"/>
    </row>
    <row r="28" spans="1:6" ht="15">
      <c r="B28" s="1878" t="s">
        <v>1201</v>
      </c>
      <c r="C28" s="1876">
        <v>0</v>
      </c>
      <c r="D28" s="1876">
        <v>0</v>
      </c>
      <c r="E28" s="1876">
        <v>0</v>
      </c>
      <c r="F28" s="1877"/>
    </row>
    <row r="29" spans="1:6" ht="15">
      <c r="B29" s="1878" t="s">
        <v>1203</v>
      </c>
      <c r="C29" s="1876">
        <v>1447752.46</v>
      </c>
      <c r="D29" s="1876">
        <v>3901413.13</v>
      </c>
      <c r="E29" s="1876">
        <v>5349165.59</v>
      </c>
      <c r="F29" s="1877"/>
    </row>
    <row r="30" spans="1:6" ht="15">
      <c r="A30" s="315"/>
      <c r="B30" s="1878" t="s">
        <v>1205</v>
      </c>
      <c r="C30" s="1876">
        <v>3431864.67</v>
      </c>
      <c r="D30" s="1876">
        <v>-4451161.7699999996</v>
      </c>
      <c r="E30" s="1876">
        <v>-1019297.0999999996</v>
      </c>
      <c r="F30" s="1877"/>
    </row>
    <row r="31" spans="1:6">
      <c r="A31" s="315"/>
      <c r="B31" s="1879" t="s">
        <v>1207</v>
      </c>
      <c r="C31" s="1876">
        <v>1798875.17</v>
      </c>
      <c r="D31" s="1876">
        <v>-2073569.14</v>
      </c>
      <c r="E31" s="1876">
        <v>-274693.96999999997</v>
      </c>
      <c r="F31" s="1877"/>
    </row>
    <row r="32" spans="1:6" ht="15" thickBot="1">
      <c r="B32" s="1879" t="s">
        <v>1209</v>
      </c>
      <c r="C32" s="1876">
        <v>1632989.5</v>
      </c>
      <c r="D32" s="1876">
        <v>0</v>
      </c>
      <c r="E32" s="1876">
        <v>1632989.5</v>
      </c>
      <c r="F32" s="1877"/>
    </row>
    <row r="33" spans="2:6" ht="16.5" thickTop="1" thickBot="1">
      <c r="B33" s="1870" t="s">
        <v>752</v>
      </c>
      <c r="C33" s="1874">
        <v>63430434.269999996</v>
      </c>
      <c r="D33" s="1874">
        <v>40333456.649999999</v>
      </c>
      <c r="E33" s="1874">
        <v>103763890.91999999</v>
      </c>
      <c r="F33" s="1877"/>
    </row>
    <row r="34" spans="2:6" ht="15.75" thickTop="1">
      <c r="B34" s="1878" t="s">
        <v>1211</v>
      </c>
      <c r="C34" s="1876">
        <v>0</v>
      </c>
      <c r="D34" s="1876">
        <v>0</v>
      </c>
      <c r="E34" s="1876">
        <v>0</v>
      </c>
      <c r="F34" s="1877"/>
    </row>
    <row r="35" spans="2:6" ht="15.75" thickBot="1">
      <c r="B35" s="1878" t="s">
        <v>1213</v>
      </c>
      <c r="C35" s="1876">
        <v>5722347616.7799997</v>
      </c>
      <c r="D35" s="1876">
        <v>8227438738.8599997</v>
      </c>
      <c r="E35" s="1876">
        <v>13949786355.639999</v>
      </c>
      <c r="F35" s="1877"/>
    </row>
    <row r="36" spans="2:6" ht="16.5" thickTop="1" thickBot="1">
      <c r="B36" s="1880" t="s">
        <v>760</v>
      </c>
      <c r="C36" s="1874"/>
      <c r="D36" s="1874"/>
      <c r="E36" s="1874"/>
      <c r="F36" s="1881"/>
    </row>
    <row r="37" spans="2:6" ht="15" thickTop="1">
      <c r="B37" s="1882" t="s">
        <v>1229</v>
      </c>
      <c r="C37" s="1883">
        <v>0</v>
      </c>
      <c r="D37" s="1883">
        <v>0</v>
      </c>
      <c r="E37" s="1876">
        <v>0</v>
      </c>
      <c r="F37" s="1877"/>
    </row>
    <row r="38" spans="2:6">
      <c r="B38" s="1884" t="s">
        <v>1312</v>
      </c>
      <c r="C38" s="1883">
        <v>-595242.79</v>
      </c>
      <c r="D38" s="1883">
        <v>0</v>
      </c>
      <c r="E38" s="1876">
        <v>-595242.79</v>
      </c>
      <c r="F38" s="1877"/>
    </row>
    <row r="39" spans="2:6" ht="15">
      <c r="B39" s="1875" t="s">
        <v>763</v>
      </c>
      <c r="C39" s="1883">
        <v>-595242.79</v>
      </c>
      <c r="D39" s="1883">
        <v>0</v>
      </c>
      <c r="E39" s="1876">
        <v>-595242.79</v>
      </c>
      <c r="F39" s="1877"/>
    </row>
    <row r="40" spans="2:6">
      <c r="B40" s="1882" t="s">
        <v>1234</v>
      </c>
      <c r="C40" s="1883">
        <v>50221117.190000005</v>
      </c>
      <c r="D40" s="1883">
        <v>46611902.600000001</v>
      </c>
      <c r="E40" s="1876">
        <v>96833019.790000007</v>
      </c>
      <c r="F40" s="1877"/>
    </row>
    <row r="41" spans="2:6">
      <c r="B41" s="1884" t="s">
        <v>1236</v>
      </c>
      <c r="C41" s="1876">
        <v>-216848.13</v>
      </c>
      <c r="D41" s="1876">
        <v>-106217.23000000001</v>
      </c>
      <c r="E41" s="1876">
        <v>-323065.36</v>
      </c>
      <c r="F41" s="1877"/>
    </row>
    <row r="42" spans="2:6" ht="15">
      <c r="B42" s="1875" t="s">
        <v>1238</v>
      </c>
      <c r="C42" s="1876">
        <v>49409026.270000003</v>
      </c>
      <c r="D42" s="1876">
        <v>46505685.370000005</v>
      </c>
      <c r="E42" s="1876">
        <v>95914711.640000015</v>
      </c>
      <c r="F42" s="1877"/>
    </row>
    <row r="43" spans="2:6">
      <c r="B43" s="1882" t="s">
        <v>1240</v>
      </c>
      <c r="C43" s="1876">
        <v>36043.42</v>
      </c>
      <c r="D43" s="1876">
        <v>0</v>
      </c>
      <c r="E43" s="1876">
        <v>36043.42</v>
      </c>
      <c r="F43" s="1877"/>
    </row>
    <row r="44" spans="2:6">
      <c r="B44" s="1884" t="s">
        <v>1313</v>
      </c>
      <c r="C44" s="1876">
        <v>-104027.48</v>
      </c>
      <c r="D44" s="1876">
        <v>0</v>
      </c>
      <c r="E44" s="1876">
        <v>-104027.48</v>
      </c>
      <c r="F44" s="1877"/>
    </row>
    <row r="45" spans="2:6" ht="15">
      <c r="B45" s="1875" t="s">
        <v>1244</v>
      </c>
      <c r="C45" s="1876">
        <v>49341042.210000008</v>
      </c>
      <c r="D45" s="1876">
        <v>46505685.370000005</v>
      </c>
      <c r="E45" s="1876">
        <v>95846727.580000013</v>
      </c>
      <c r="F45" s="1877"/>
    </row>
    <row r="46" spans="2:6">
      <c r="B46" s="1882" t="s">
        <v>1246</v>
      </c>
      <c r="C46" s="1876">
        <v>-48016155.300000012</v>
      </c>
      <c r="D46" s="1876">
        <v>-48883278</v>
      </c>
      <c r="E46" s="1876">
        <v>-96899433.300000012</v>
      </c>
      <c r="F46" s="1877"/>
    </row>
    <row r="47" spans="2:6" ht="15">
      <c r="B47" s="1875" t="s">
        <v>1248</v>
      </c>
      <c r="C47" s="1876">
        <v>1324886.9099999964</v>
      </c>
      <c r="D47" s="1876">
        <v>-2377592.6299999952</v>
      </c>
      <c r="E47" s="1876">
        <v>-1052705.7199999988</v>
      </c>
      <c r="F47" s="1877"/>
    </row>
    <row r="48" spans="2:6" ht="15">
      <c r="B48" s="1885" t="s">
        <v>1250</v>
      </c>
      <c r="C48" s="1876">
        <v>18.559999999999999</v>
      </c>
      <c r="D48" s="1876">
        <v>0</v>
      </c>
      <c r="E48" s="1876">
        <v>18.559999999999999</v>
      </c>
      <c r="F48" s="1877"/>
    </row>
    <row r="49" spans="1:6">
      <c r="B49" s="1886" t="s">
        <v>1252</v>
      </c>
      <c r="C49" s="1876">
        <v>18.559999999999999</v>
      </c>
      <c r="D49" s="1876">
        <v>0</v>
      </c>
      <c r="E49" s="1876">
        <v>18.559999999999999</v>
      </c>
      <c r="F49" s="1877"/>
    </row>
    <row r="50" spans="1:6">
      <c r="B50" s="1882" t="s">
        <v>1254</v>
      </c>
      <c r="C50" s="1876">
        <v>0</v>
      </c>
      <c r="D50" s="1876">
        <v>0</v>
      </c>
      <c r="E50" s="1876">
        <v>0</v>
      </c>
      <c r="F50" s="1877"/>
    </row>
    <row r="51" spans="1:6" ht="15">
      <c r="B51" s="1875" t="s">
        <v>1256</v>
      </c>
      <c r="C51" s="1876">
        <v>-464.98</v>
      </c>
      <c r="D51" s="1876">
        <v>0</v>
      </c>
      <c r="E51" s="1876">
        <v>-464.98</v>
      </c>
      <c r="F51" s="1877"/>
    </row>
    <row r="52" spans="1:6">
      <c r="B52" s="1886" t="s">
        <v>1258</v>
      </c>
      <c r="C52" s="1876">
        <v>-464.98</v>
      </c>
      <c r="D52" s="1876">
        <v>0</v>
      </c>
      <c r="E52" s="1876">
        <v>-464.98</v>
      </c>
      <c r="F52" s="1877"/>
    </row>
    <row r="53" spans="1:6">
      <c r="B53" s="1882" t="s">
        <v>1260</v>
      </c>
      <c r="C53" s="1876">
        <v>0</v>
      </c>
      <c r="D53" s="1876">
        <v>0</v>
      </c>
      <c r="E53" s="1876">
        <v>0</v>
      </c>
      <c r="F53" s="1877"/>
    </row>
    <row r="54" spans="1:6" ht="15">
      <c r="A54" s="315"/>
      <c r="B54" s="1875" t="s">
        <v>778</v>
      </c>
      <c r="C54" s="1876">
        <v>1324440.4899999965</v>
      </c>
      <c r="D54" s="1876">
        <v>-2377592.6299999952</v>
      </c>
      <c r="E54" s="1876">
        <v>-1053152.1399999987</v>
      </c>
      <c r="F54" s="1877"/>
    </row>
    <row r="55" spans="1:6">
      <c r="B55" s="1882" t="s">
        <v>1264</v>
      </c>
      <c r="C55" s="1876">
        <v>308548.99</v>
      </c>
      <c r="D55" s="1876">
        <v>0</v>
      </c>
      <c r="E55" s="1876">
        <v>308548.99</v>
      </c>
      <c r="F55" s="1877"/>
    </row>
    <row r="56" spans="1:6" ht="15">
      <c r="B56" s="1875" t="s">
        <v>780</v>
      </c>
      <c r="C56" s="1876">
        <v>1632989.4799999965</v>
      </c>
      <c r="D56" s="1876">
        <v>-2377592.6299999952</v>
      </c>
      <c r="E56" s="1876">
        <v>-744603.14999999874</v>
      </c>
      <c r="F56" s="1877"/>
    </row>
    <row r="57" spans="1:6">
      <c r="B57" s="1882" t="s">
        <v>1267</v>
      </c>
      <c r="C57" s="1876">
        <v>0</v>
      </c>
      <c r="D57" s="1876">
        <v>0</v>
      </c>
      <c r="E57" s="1876">
        <v>0</v>
      </c>
      <c r="F57" s="1877"/>
    </row>
    <row r="58" spans="1:6">
      <c r="B58" s="1884" t="s">
        <v>1269</v>
      </c>
      <c r="C58" s="1876">
        <v>0</v>
      </c>
      <c r="D58" s="1876">
        <v>0</v>
      </c>
      <c r="E58" s="1876">
        <v>0</v>
      </c>
      <c r="F58" s="1877"/>
    </row>
    <row r="59" spans="1:6" ht="15">
      <c r="A59" s="315"/>
      <c r="B59" s="1875" t="s">
        <v>782</v>
      </c>
      <c r="C59" s="1876">
        <v>1632989.4799999965</v>
      </c>
      <c r="D59" s="1876">
        <v>-2377592.6299999952</v>
      </c>
      <c r="E59" s="1876">
        <v>-744603.14999999874</v>
      </c>
      <c r="F59" s="1877"/>
    </row>
    <row r="60" spans="1:6">
      <c r="B60" s="1882" t="s">
        <v>1272</v>
      </c>
      <c r="C60" s="1876">
        <v>0.02</v>
      </c>
      <c r="D60" s="1876">
        <v>0</v>
      </c>
      <c r="E60" s="1876">
        <v>0.02</v>
      </c>
      <c r="F60" s="1877"/>
    </row>
    <row r="61" spans="1:6" ht="15">
      <c r="B61" s="1875" t="s">
        <v>1274</v>
      </c>
      <c r="C61" s="1876">
        <v>1632989.4999999965</v>
      </c>
      <c r="D61" s="1876">
        <v>-2377592.6299999952</v>
      </c>
      <c r="E61" s="1876">
        <v>-744603.12999999872</v>
      </c>
      <c r="F61" s="1877"/>
    </row>
    <row r="62" spans="1:6" ht="19.5" customHeight="1" thickBot="1">
      <c r="B62" s="1882" t="s">
        <v>1276</v>
      </c>
      <c r="C62" s="1876">
        <v>0</v>
      </c>
      <c r="D62" s="1876">
        <v>0</v>
      </c>
      <c r="E62" s="1876">
        <v>0</v>
      </c>
      <c r="F62" s="1877"/>
    </row>
    <row r="63" spans="1:6" ht="11.25" customHeight="1" thickTop="1" thickBot="1">
      <c r="B63" s="1887" t="s">
        <v>1278</v>
      </c>
      <c r="C63" s="1888">
        <v>1632989.4999999965</v>
      </c>
      <c r="D63" s="1888">
        <v>-2377592.6299999952</v>
      </c>
      <c r="E63" s="1888">
        <v>-744603.12999999872</v>
      </c>
      <c r="F63" s="601"/>
    </row>
    <row r="64" spans="1:6" ht="16.5" thickTop="1" thickBot="1">
      <c r="B64" s="1870"/>
      <c r="C64" s="1889"/>
      <c r="D64" s="1889"/>
      <c r="E64" s="1889"/>
      <c r="F64" s="601"/>
    </row>
    <row r="65" spans="2:6" ht="15" thickTop="1">
      <c r="B65" s="1890"/>
      <c r="C65" s="601"/>
      <c r="D65" s="601"/>
      <c r="E65" s="601"/>
      <c r="F65" s="601"/>
    </row>
    <row r="66" spans="2:6">
      <c r="C66" s="601"/>
      <c r="D66" s="601"/>
      <c r="E66" s="601"/>
      <c r="F66" s="601"/>
    </row>
    <row r="67" spans="2:6" ht="12.75">
      <c r="B67" s="1891"/>
      <c r="C67" s="601"/>
      <c r="D67" s="601"/>
      <c r="E67" s="601"/>
      <c r="F67" s="601"/>
    </row>
    <row r="68" spans="2:6">
      <c r="B68" s="62"/>
      <c r="C68" s="601"/>
      <c r="D68" s="601"/>
      <c r="E68" s="601"/>
      <c r="F68" s="601"/>
    </row>
    <row r="69" spans="2:6">
      <c r="B69" s="62"/>
      <c r="C69" s="601"/>
      <c r="D69" s="601"/>
      <c r="E69" s="601"/>
      <c r="F69" s="601"/>
    </row>
    <row r="70" spans="2:6">
      <c r="B70" s="62"/>
      <c r="C70" s="601"/>
      <c r="D70" s="601"/>
      <c r="E70" s="601"/>
      <c r="F70" s="601"/>
    </row>
    <row r="71" spans="2:6">
      <c r="B71" s="62"/>
      <c r="C71" s="601"/>
      <c r="D71" s="601"/>
      <c r="E71" s="601"/>
      <c r="F71" s="601"/>
    </row>
    <row r="72" spans="2:6">
      <c r="B72" s="62"/>
      <c r="C72" s="601"/>
      <c r="D72" s="601"/>
      <c r="E72" s="601"/>
      <c r="F72" s="601"/>
    </row>
    <row r="73" spans="2:6">
      <c r="B73" s="62"/>
      <c r="C73" s="601"/>
      <c r="D73" s="601"/>
      <c r="E73" s="601"/>
      <c r="F73" s="601"/>
    </row>
    <row r="74" spans="2:6">
      <c r="B74" s="62"/>
      <c r="C74" s="601"/>
      <c r="D74" s="601"/>
      <c r="E74" s="601"/>
      <c r="F74" s="601"/>
    </row>
    <row r="75" spans="2:6">
      <c r="B75" s="62"/>
      <c r="C75" s="1892"/>
      <c r="D75" s="1892"/>
      <c r="E75" s="1892"/>
      <c r="F75" s="1892"/>
    </row>
    <row r="76" spans="2:6">
      <c r="B76" s="62"/>
      <c r="C76" s="1892"/>
      <c r="D76" s="1892"/>
      <c r="E76" s="1892"/>
      <c r="F76" s="1892"/>
    </row>
    <row r="77" spans="2:6">
      <c r="B77" s="62"/>
      <c r="C77" s="1892"/>
      <c r="D77" s="1892"/>
      <c r="E77" s="1892"/>
      <c r="F77" s="1892"/>
    </row>
    <row r="78" spans="2:6">
      <c r="B78" s="62"/>
      <c r="C78" s="1893"/>
      <c r="D78" s="1893"/>
      <c r="E78" s="1893"/>
      <c r="F78" s="1893"/>
    </row>
    <row r="79" spans="2:6">
      <c r="B79" s="62"/>
      <c r="C79" s="1893"/>
      <c r="D79" s="1893"/>
      <c r="E79" s="1893"/>
      <c r="F79" s="1893"/>
    </row>
    <row r="80" spans="2:6" ht="12.75">
      <c r="B80" s="1891"/>
      <c r="C80" s="1893"/>
      <c r="D80" s="1893"/>
      <c r="E80" s="1893"/>
      <c r="F80" s="1893"/>
    </row>
    <row r="81" spans="2:6" ht="12.75">
      <c r="B81" s="1891"/>
      <c r="C81" s="1893"/>
      <c r="D81" s="1893"/>
      <c r="E81" s="1893"/>
      <c r="F81" s="1893"/>
    </row>
    <row r="82" spans="2:6" ht="12.75">
      <c r="B82" s="1891"/>
      <c r="C82" s="1893"/>
      <c r="D82" s="1893"/>
      <c r="E82" s="1893"/>
      <c r="F82" s="1893"/>
    </row>
    <row r="83" spans="2:6" ht="12.75">
      <c r="B83" s="1891"/>
      <c r="C83" s="1893"/>
      <c r="D83" s="1893"/>
      <c r="E83" s="1893"/>
      <c r="F83" s="1893"/>
    </row>
    <row r="84" spans="2:6" ht="12.75">
      <c r="B84" s="1891"/>
      <c r="C84" s="1893"/>
      <c r="D84" s="1893"/>
      <c r="E84" s="1893"/>
      <c r="F84" s="1893"/>
    </row>
    <row r="85" spans="2:6" ht="12.75">
      <c r="B85" s="1891"/>
      <c r="C85" s="1893"/>
      <c r="D85" s="1893"/>
      <c r="E85" s="1893"/>
      <c r="F85" s="1893"/>
    </row>
    <row r="86" spans="2:6" ht="12.75">
      <c r="B86" s="1891"/>
      <c r="C86" s="1893"/>
      <c r="D86" s="1893"/>
      <c r="E86" s="1893"/>
      <c r="F86" s="1893"/>
    </row>
    <row r="87" spans="2:6" ht="12.75">
      <c r="B87" s="1891"/>
      <c r="C87" s="1893"/>
      <c r="D87" s="1893"/>
      <c r="E87" s="1893"/>
      <c r="F87" s="1893"/>
    </row>
    <row r="88" spans="2:6" ht="12.75">
      <c r="B88" s="1891"/>
      <c r="C88" s="1893"/>
      <c r="D88" s="1893"/>
      <c r="E88" s="1893"/>
      <c r="F88" s="1893"/>
    </row>
    <row r="89" spans="2:6" ht="12.75">
      <c r="B89" s="1891"/>
      <c r="C89" s="1893"/>
      <c r="D89" s="1893"/>
      <c r="E89" s="1893"/>
      <c r="F89" s="1893"/>
    </row>
    <row r="90" spans="2:6" ht="12.75">
      <c r="B90" s="1891"/>
      <c r="C90" s="1893"/>
      <c r="D90" s="1893"/>
      <c r="E90" s="1893"/>
      <c r="F90" s="1893"/>
    </row>
    <row r="91" spans="2:6" ht="12.75">
      <c r="B91" s="1891"/>
      <c r="C91" s="1893"/>
      <c r="D91" s="1893"/>
      <c r="E91" s="1893"/>
      <c r="F91" s="1893"/>
    </row>
    <row r="92" spans="2:6" ht="12.75">
      <c r="B92" s="1891"/>
      <c r="C92" s="1893"/>
      <c r="D92" s="1893"/>
      <c r="E92" s="1893"/>
      <c r="F92" s="1893"/>
    </row>
    <row r="93" spans="2:6" ht="12.75">
      <c r="B93" s="1891"/>
      <c r="C93" s="1893"/>
      <c r="D93" s="1893"/>
      <c r="E93" s="1893"/>
      <c r="F93" s="1893"/>
    </row>
    <row r="94" spans="2:6" ht="12.75">
      <c r="B94" s="1891"/>
      <c r="C94" s="1893"/>
      <c r="D94" s="1893"/>
      <c r="E94" s="1893"/>
      <c r="F94" s="1893"/>
    </row>
    <row r="95" spans="2:6" ht="12.75">
      <c r="B95" s="1891"/>
      <c r="C95" s="1893"/>
      <c r="D95" s="1893"/>
      <c r="E95" s="1893"/>
      <c r="F95" s="1893"/>
    </row>
    <row r="96" spans="2:6" ht="12.75">
      <c r="B96" s="1891"/>
      <c r="C96" s="1893"/>
      <c r="D96" s="1893"/>
      <c r="E96" s="1893"/>
      <c r="F96" s="1893"/>
    </row>
    <row r="97" spans="2:6" ht="12.75">
      <c r="B97" s="1891"/>
      <c r="C97" s="1893"/>
      <c r="D97" s="1893"/>
      <c r="E97" s="1893"/>
      <c r="F97" s="1893"/>
    </row>
    <row r="98" spans="2:6" ht="12.75">
      <c r="B98" s="1891"/>
      <c r="C98" s="1893"/>
      <c r="D98" s="1893"/>
      <c r="E98" s="1893"/>
      <c r="F98" s="1893"/>
    </row>
    <row r="99" spans="2:6" ht="12.75">
      <c r="B99" s="1891"/>
      <c r="C99" s="1893"/>
      <c r="D99" s="1893"/>
      <c r="E99" s="1893"/>
      <c r="F99" s="1893"/>
    </row>
    <row r="100" spans="2:6" ht="12.75">
      <c r="B100" s="1891"/>
      <c r="C100" s="1892"/>
      <c r="D100" s="1892"/>
      <c r="E100" s="1892"/>
      <c r="F100" s="1892"/>
    </row>
    <row r="101" spans="2:6" ht="12.75">
      <c r="B101" s="1891"/>
      <c r="C101" s="1892"/>
      <c r="D101" s="1892"/>
      <c r="E101" s="1892"/>
      <c r="F101" s="1892"/>
    </row>
    <row r="102" spans="2:6" ht="12.75">
      <c r="B102" s="1891"/>
      <c r="C102" s="1892"/>
      <c r="D102" s="1892"/>
      <c r="E102" s="1892"/>
      <c r="F102" s="1892"/>
    </row>
    <row r="103" spans="2:6" ht="12.75">
      <c r="B103" s="1891"/>
      <c r="C103" s="1892"/>
      <c r="D103" s="1892"/>
      <c r="E103" s="1892"/>
      <c r="F103" s="1892"/>
    </row>
    <row r="104" spans="2:6" ht="12.75">
      <c r="B104" s="1891"/>
      <c r="C104" s="1892"/>
      <c r="D104" s="1892"/>
      <c r="E104" s="1892"/>
      <c r="F104" s="1892"/>
    </row>
    <row r="105" spans="2:6" ht="12.75">
      <c r="B105" s="1891"/>
    </row>
    <row r="106" spans="2:6" ht="12.75">
      <c r="B106" s="1891"/>
    </row>
    <row r="107" spans="2:6" ht="12.75">
      <c r="B107" s="1891"/>
    </row>
    <row r="108" spans="2:6" ht="12.75">
      <c r="B108" s="1891"/>
    </row>
    <row r="109" spans="2:6" ht="12.75">
      <c r="B109" s="1891"/>
    </row>
    <row r="110" spans="2:6" ht="12.75">
      <c r="B110" s="1891"/>
    </row>
    <row r="111" spans="2:6" ht="12.75">
      <c r="B111" s="1891"/>
    </row>
    <row r="112" spans="2:6" ht="12.75">
      <c r="B112" s="1891"/>
    </row>
    <row r="113" spans="2:6" ht="12.75">
      <c r="B113" s="1891"/>
      <c r="C113" s="601"/>
      <c r="D113" s="601"/>
      <c r="E113" s="601"/>
      <c r="F113" s="601"/>
    </row>
    <row r="114" spans="2:6" ht="12.75">
      <c r="B114" s="1891"/>
      <c r="C114" s="601"/>
      <c r="D114" s="601"/>
      <c r="E114" s="601"/>
      <c r="F114" s="601"/>
    </row>
    <row r="115" spans="2:6" ht="12.75">
      <c r="B115" s="1891"/>
      <c r="C115" s="601"/>
      <c r="D115" s="601"/>
      <c r="E115" s="601"/>
      <c r="F115" s="601"/>
    </row>
    <row r="116" spans="2:6" ht="12.75">
      <c r="B116" s="1891"/>
      <c r="C116" s="601"/>
      <c r="D116" s="601"/>
      <c r="E116" s="601"/>
      <c r="F116" s="601"/>
    </row>
    <row r="117" spans="2:6" ht="12.75">
      <c r="B117" s="1891"/>
      <c r="C117" s="601"/>
      <c r="D117" s="601"/>
      <c r="E117" s="601"/>
      <c r="F117" s="601"/>
    </row>
    <row r="118" spans="2:6" ht="12.75">
      <c r="B118" s="1891"/>
      <c r="C118" s="601"/>
      <c r="D118" s="601"/>
      <c r="E118" s="601"/>
      <c r="F118" s="601"/>
    </row>
    <row r="119" spans="2:6" ht="12.75">
      <c r="B119" s="1891"/>
      <c r="C119" s="601"/>
      <c r="D119" s="601"/>
      <c r="E119" s="601"/>
      <c r="F119" s="601"/>
    </row>
    <row r="120" spans="2:6" ht="12.75">
      <c r="B120" s="1891"/>
      <c r="C120" s="601"/>
      <c r="D120" s="601"/>
      <c r="E120" s="601"/>
      <c r="F120" s="601"/>
    </row>
    <row r="121" spans="2:6" ht="12.75">
      <c r="B121" s="1891"/>
      <c r="C121" s="601"/>
      <c r="D121" s="601"/>
      <c r="E121" s="601"/>
      <c r="F121" s="601"/>
    </row>
    <row r="122" spans="2:6" ht="12.75">
      <c r="B122" s="1891"/>
      <c r="C122" s="601"/>
      <c r="D122" s="601"/>
      <c r="E122" s="601"/>
      <c r="F122" s="601"/>
    </row>
    <row r="123" spans="2:6" ht="12.75">
      <c r="B123" s="1891"/>
      <c r="C123" s="601"/>
      <c r="D123" s="601"/>
      <c r="E123" s="601"/>
      <c r="F123" s="601"/>
    </row>
    <row r="124" spans="2:6" ht="12.75">
      <c r="B124" s="1891"/>
      <c r="C124" s="601"/>
      <c r="D124" s="601"/>
      <c r="E124" s="601"/>
      <c r="F124" s="601"/>
    </row>
    <row r="125" spans="2:6" ht="12.75">
      <c r="B125" s="1891"/>
      <c r="C125" s="601"/>
      <c r="D125" s="601"/>
      <c r="E125" s="601"/>
      <c r="F125" s="601"/>
    </row>
    <row r="126" spans="2:6" ht="12.75">
      <c r="B126" s="1891"/>
      <c r="C126" s="601"/>
      <c r="D126" s="601"/>
      <c r="E126" s="601"/>
      <c r="F126" s="601"/>
    </row>
    <row r="127" spans="2:6" ht="12.75">
      <c r="B127" s="1891"/>
      <c r="C127" s="601"/>
      <c r="D127" s="601"/>
      <c r="E127" s="601"/>
      <c r="F127" s="601"/>
    </row>
    <row r="128" spans="2:6" ht="12.75">
      <c r="B128" s="1891"/>
      <c r="C128" s="601"/>
      <c r="D128" s="601"/>
      <c r="E128" s="601"/>
      <c r="F128" s="601"/>
    </row>
    <row r="129" spans="2:6" ht="12.75">
      <c r="B129" s="1891"/>
      <c r="C129" s="601"/>
      <c r="D129" s="601"/>
      <c r="E129" s="601"/>
      <c r="F129" s="601"/>
    </row>
    <row r="130" spans="2:6" ht="12.75">
      <c r="B130" s="1891"/>
      <c r="C130" s="601"/>
      <c r="D130" s="601"/>
      <c r="E130" s="601"/>
      <c r="F130" s="601"/>
    </row>
    <row r="131" spans="2:6" ht="12.75">
      <c r="B131" s="1891"/>
      <c r="C131" s="601"/>
      <c r="D131" s="601"/>
      <c r="E131" s="601"/>
      <c r="F131" s="601"/>
    </row>
    <row r="132" spans="2:6" ht="12.75">
      <c r="B132" s="1891"/>
      <c r="C132" s="601"/>
      <c r="D132" s="601"/>
      <c r="E132" s="601"/>
      <c r="F132" s="601"/>
    </row>
    <row r="133" spans="2:6" ht="12.75">
      <c r="B133" s="1891"/>
      <c r="C133" s="601"/>
      <c r="D133" s="601"/>
      <c r="E133" s="601"/>
      <c r="F133" s="601"/>
    </row>
    <row r="134" spans="2:6" ht="12.75">
      <c r="B134" s="1891"/>
      <c r="C134" s="601"/>
      <c r="D134" s="601"/>
      <c r="E134" s="601"/>
      <c r="F134" s="601"/>
    </row>
    <row r="135" spans="2:6" ht="12.75">
      <c r="B135" s="1891"/>
      <c r="C135" s="601"/>
      <c r="D135" s="601"/>
      <c r="E135" s="601"/>
      <c r="F135" s="601"/>
    </row>
    <row r="136" spans="2:6" ht="12.75">
      <c r="B136" s="1891"/>
      <c r="C136" s="601"/>
      <c r="D136" s="601"/>
      <c r="E136" s="601"/>
      <c r="F136" s="601"/>
    </row>
    <row r="137" spans="2:6" ht="12.75">
      <c r="B137" s="1891"/>
      <c r="C137" s="601"/>
      <c r="D137" s="601"/>
      <c r="E137" s="601"/>
      <c r="F137" s="601"/>
    </row>
    <row r="138" spans="2:6" ht="12.75">
      <c r="B138" s="1891"/>
      <c r="C138" s="601"/>
      <c r="D138" s="601"/>
      <c r="E138" s="601"/>
      <c r="F138" s="601"/>
    </row>
    <row r="139" spans="2:6" ht="12.75">
      <c r="B139" s="1891"/>
      <c r="C139" s="601"/>
      <c r="D139" s="601"/>
      <c r="E139" s="601"/>
      <c r="F139" s="601"/>
    </row>
    <row r="140" spans="2:6" ht="12.75">
      <c r="B140" s="1891"/>
      <c r="C140" s="601"/>
      <c r="D140" s="601"/>
      <c r="E140" s="601"/>
      <c r="F140" s="601"/>
    </row>
    <row r="141" spans="2:6" ht="12.75">
      <c r="B141" s="1891"/>
      <c r="C141" s="601"/>
      <c r="D141" s="601"/>
      <c r="E141" s="601"/>
      <c r="F141" s="601"/>
    </row>
    <row r="142" spans="2:6" ht="12.75">
      <c r="B142" s="1891"/>
      <c r="C142" s="601"/>
      <c r="D142" s="601"/>
      <c r="E142" s="601"/>
      <c r="F142" s="601"/>
    </row>
    <row r="143" spans="2:6" ht="12.75">
      <c r="B143" s="1891"/>
      <c r="C143" s="601"/>
      <c r="D143" s="601"/>
      <c r="E143" s="601"/>
      <c r="F143" s="601"/>
    </row>
    <row r="144" spans="2:6" ht="12.75">
      <c r="B144" s="1891"/>
      <c r="C144" s="601"/>
      <c r="D144" s="601"/>
      <c r="E144" s="601"/>
      <c r="F144" s="601"/>
    </row>
    <row r="145" spans="2:6" ht="12.75">
      <c r="B145" s="1891"/>
      <c r="C145" s="601"/>
      <c r="D145" s="601"/>
      <c r="E145" s="601"/>
      <c r="F145" s="601"/>
    </row>
    <row r="146" spans="2:6" ht="12.75">
      <c r="B146" s="1891"/>
      <c r="C146" s="601"/>
      <c r="D146" s="601"/>
      <c r="E146" s="601"/>
      <c r="F146" s="601"/>
    </row>
    <row r="147" spans="2:6" ht="12.75">
      <c r="B147" s="1891"/>
      <c r="C147" s="601"/>
      <c r="D147" s="601"/>
      <c r="E147" s="601"/>
      <c r="F147" s="601"/>
    </row>
    <row r="148" spans="2:6" ht="12.75">
      <c r="B148" s="1891"/>
      <c r="C148" s="601"/>
      <c r="D148" s="601"/>
      <c r="E148" s="601"/>
      <c r="F148" s="601"/>
    </row>
    <row r="149" spans="2:6" ht="12.75">
      <c r="B149" s="1891"/>
      <c r="C149" s="601"/>
      <c r="D149" s="601"/>
      <c r="E149" s="601"/>
      <c r="F149" s="601"/>
    </row>
    <row r="150" spans="2:6" ht="12.75">
      <c r="B150" s="1891"/>
      <c r="C150" s="601"/>
      <c r="D150" s="601"/>
      <c r="E150" s="601"/>
      <c r="F150" s="601"/>
    </row>
    <row r="151" spans="2:6" ht="12.75">
      <c r="B151" s="1891"/>
      <c r="C151" s="601"/>
      <c r="D151" s="601"/>
      <c r="E151" s="601"/>
      <c r="F151" s="601"/>
    </row>
    <row r="152" spans="2:6" ht="12.75">
      <c r="B152" s="1891"/>
      <c r="C152" s="601"/>
      <c r="D152" s="601"/>
      <c r="E152" s="601"/>
      <c r="F152" s="601"/>
    </row>
    <row r="153" spans="2:6" ht="12.75">
      <c r="B153" s="1891"/>
      <c r="C153" s="601"/>
      <c r="D153" s="601"/>
      <c r="E153" s="601"/>
      <c r="F153" s="601"/>
    </row>
    <row r="154" spans="2:6" ht="12.75">
      <c r="B154" s="1891"/>
      <c r="C154" s="601"/>
      <c r="D154" s="601"/>
      <c r="E154" s="601"/>
      <c r="F154" s="601"/>
    </row>
    <row r="155" spans="2:6" ht="12.75">
      <c r="B155" s="1891"/>
      <c r="C155" s="601"/>
      <c r="D155" s="601"/>
      <c r="E155" s="601"/>
      <c r="F155" s="601"/>
    </row>
    <row r="156" spans="2:6" ht="12.75">
      <c r="B156" s="1891"/>
      <c r="C156" s="601"/>
      <c r="D156" s="601"/>
      <c r="E156" s="601"/>
      <c r="F156" s="601"/>
    </row>
    <row r="157" spans="2:6" ht="12.75">
      <c r="B157" s="1891"/>
      <c r="C157" s="601"/>
      <c r="D157" s="601"/>
      <c r="E157" s="601"/>
      <c r="F157" s="601"/>
    </row>
    <row r="158" spans="2:6" ht="12.75">
      <c r="B158" s="1891"/>
      <c r="C158" s="601"/>
      <c r="D158" s="601"/>
      <c r="E158" s="601"/>
      <c r="F158" s="601"/>
    </row>
    <row r="159" spans="2:6" ht="12.75">
      <c r="B159" s="1891"/>
      <c r="C159" s="601"/>
      <c r="D159" s="601"/>
      <c r="E159" s="601"/>
      <c r="F159" s="601"/>
    </row>
    <row r="160" spans="2:6" ht="12.75">
      <c r="B160" s="1891"/>
      <c r="C160" s="601"/>
      <c r="D160" s="601"/>
      <c r="E160" s="601"/>
      <c r="F160" s="601"/>
    </row>
    <row r="161" spans="2:6" ht="12.75">
      <c r="B161" s="1891"/>
      <c r="C161" s="601"/>
      <c r="D161" s="601"/>
      <c r="E161" s="601"/>
      <c r="F161" s="601"/>
    </row>
    <row r="162" spans="2:6" ht="12.75">
      <c r="B162" s="1891"/>
      <c r="C162" s="601"/>
      <c r="D162" s="601"/>
      <c r="E162" s="601"/>
      <c r="F162" s="601"/>
    </row>
    <row r="163" spans="2:6" ht="12.75">
      <c r="B163" s="1891"/>
      <c r="C163" s="601"/>
      <c r="D163" s="601"/>
      <c r="E163" s="601"/>
      <c r="F163" s="601"/>
    </row>
    <row r="164" spans="2:6" ht="12.75">
      <c r="B164" s="1891"/>
      <c r="C164" s="601"/>
      <c r="D164" s="601"/>
      <c r="E164" s="601"/>
      <c r="F164" s="601"/>
    </row>
    <row r="165" spans="2:6" ht="12.75">
      <c r="B165" s="1891"/>
      <c r="C165" s="601"/>
      <c r="D165" s="601"/>
      <c r="E165" s="601"/>
      <c r="F165" s="601"/>
    </row>
    <row r="166" spans="2:6" ht="12.75">
      <c r="B166" s="1891"/>
      <c r="C166" s="601"/>
      <c r="D166" s="601"/>
      <c r="E166" s="601"/>
      <c r="F166" s="601"/>
    </row>
    <row r="167" spans="2:6" ht="12.75">
      <c r="B167" s="1891"/>
      <c r="C167" s="601"/>
      <c r="D167" s="601"/>
      <c r="E167" s="601"/>
      <c r="F167" s="601"/>
    </row>
    <row r="168" spans="2:6" ht="12.75">
      <c r="B168" s="1891"/>
      <c r="C168" s="601"/>
      <c r="D168" s="601"/>
      <c r="E168" s="601"/>
      <c r="F168" s="601"/>
    </row>
    <row r="169" spans="2:6" ht="12.75">
      <c r="B169" s="1891"/>
      <c r="C169" s="601"/>
      <c r="D169" s="601"/>
      <c r="E169" s="601"/>
      <c r="F169" s="601"/>
    </row>
    <row r="170" spans="2:6" ht="12.75">
      <c r="B170" s="1891"/>
      <c r="C170" s="601"/>
      <c r="D170" s="601"/>
      <c r="E170" s="601"/>
      <c r="F170" s="601"/>
    </row>
    <row r="171" spans="2:6" ht="12.75">
      <c r="B171" s="1891"/>
      <c r="C171" s="601"/>
      <c r="D171" s="601"/>
      <c r="E171" s="601"/>
      <c r="F171" s="601"/>
    </row>
    <row r="172" spans="2:6" ht="12.75">
      <c r="B172" s="1891"/>
      <c r="C172" s="601"/>
      <c r="D172" s="601"/>
      <c r="E172" s="601"/>
      <c r="F172" s="601"/>
    </row>
    <row r="173" spans="2:6" ht="12.75">
      <c r="B173" s="1891"/>
      <c r="C173" s="601"/>
      <c r="D173" s="601"/>
      <c r="E173" s="601"/>
      <c r="F173" s="601"/>
    </row>
    <row r="174" spans="2:6" ht="12.75">
      <c r="B174" s="1891"/>
      <c r="C174" s="601"/>
      <c r="D174" s="601"/>
      <c r="E174" s="601"/>
      <c r="F174" s="601"/>
    </row>
    <row r="175" spans="2:6" ht="12.75">
      <c r="B175" s="1891"/>
      <c r="C175" s="601"/>
      <c r="D175" s="601"/>
      <c r="E175" s="601"/>
      <c r="F175" s="601"/>
    </row>
    <row r="176" spans="2:6" ht="12.75">
      <c r="B176" s="1891"/>
      <c r="C176" s="601"/>
      <c r="D176" s="601"/>
      <c r="E176" s="601"/>
      <c r="F176" s="601"/>
    </row>
    <row r="177" spans="2:6" ht="12.75">
      <c r="B177" s="1891"/>
      <c r="C177" s="601"/>
      <c r="D177" s="601"/>
      <c r="E177" s="601"/>
      <c r="F177" s="601"/>
    </row>
    <row r="178" spans="2:6" ht="12.75">
      <c r="B178" s="1891"/>
      <c r="C178" s="601"/>
      <c r="D178" s="601"/>
      <c r="E178" s="601"/>
      <c r="F178" s="601"/>
    </row>
    <row r="179" spans="2:6" ht="12.75">
      <c r="B179" s="1891"/>
      <c r="C179" s="601"/>
      <c r="D179" s="601"/>
      <c r="E179" s="601"/>
      <c r="F179" s="601"/>
    </row>
    <row r="180" spans="2:6" ht="12.75">
      <c r="B180" s="1891"/>
      <c r="C180" s="601"/>
      <c r="D180" s="601"/>
      <c r="E180" s="601"/>
      <c r="F180" s="601"/>
    </row>
    <row r="181" spans="2:6" ht="12.75">
      <c r="B181" s="1891"/>
      <c r="C181" s="601"/>
      <c r="D181" s="601"/>
      <c r="E181" s="601"/>
      <c r="F181" s="601"/>
    </row>
    <row r="182" spans="2:6" ht="12.75">
      <c r="B182" s="1891"/>
      <c r="C182" s="601"/>
      <c r="D182" s="601"/>
      <c r="E182" s="601"/>
      <c r="F182" s="601"/>
    </row>
    <row r="183" spans="2:6" ht="12.75">
      <c r="B183" s="1891"/>
      <c r="C183" s="601"/>
      <c r="D183" s="601"/>
      <c r="E183" s="601"/>
      <c r="F183" s="601"/>
    </row>
    <row r="184" spans="2:6" ht="12.75">
      <c r="B184" s="1891"/>
      <c r="C184" s="601"/>
      <c r="D184" s="601"/>
      <c r="E184" s="601"/>
      <c r="F184" s="601"/>
    </row>
    <row r="185" spans="2:6" ht="12.75">
      <c r="B185" s="1891"/>
      <c r="C185" s="601"/>
      <c r="D185" s="601"/>
      <c r="E185" s="601"/>
      <c r="F185" s="601"/>
    </row>
    <row r="186" spans="2:6" ht="12.75">
      <c r="B186" s="1891"/>
      <c r="C186" s="601"/>
      <c r="D186" s="601"/>
      <c r="E186" s="601"/>
      <c r="F186" s="601"/>
    </row>
    <row r="187" spans="2:6" ht="12.75">
      <c r="B187" s="1891"/>
      <c r="C187" s="601"/>
      <c r="D187" s="601"/>
      <c r="E187" s="601"/>
      <c r="F187" s="601"/>
    </row>
    <row r="188" spans="2:6" ht="12.75">
      <c r="B188" s="1891"/>
      <c r="C188" s="601"/>
      <c r="D188" s="601"/>
      <c r="E188" s="601"/>
      <c r="F188" s="601"/>
    </row>
    <row r="189" spans="2:6" ht="12.75">
      <c r="B189" s="1891"/>
      <c r="C189" s="601"/>
      <c r="D189" s="601"/>
      <c r="E189" s="601"/>
      <c r="F189" s="601"/>
    </row>
    <row r="190" spans="2:6" ht="12.75">
      <c r="B190" s="1891"/>
      <c r="C190" s="601"/>
      <c r="D190" s="601"/>
      <c r="E190" s="601"/>
      <c r="F190" s="601"/>
    </row>
    <row r="191" spans="2:6" ht="12.75">
      <c r="B191" s="1891"/>
      <c r="C191" s="601"/>
      <c r="D191" s="601"/>
      <c r="E191" s="601"/>
      <c r="F191" s="601"/>
    </row>
    <row r="192" spans="2:6" ht="12.75">
      <c r="B192" s="1891"/>
      <c r="C192" s="601"/>
      <c r="D192" s="601"/>
      <c r="E192" s="601"/>
      <c r="F192" s="601"/>
    </row>
    <row r="193" spans="2:6" ht="12.75">
      <c r="B193" s="1891"/>
      <c r="C193" s="601"/>
      <c r="D193" s="601"/>
      <c r="E193" s="601"/>
      <c r="F193" s="601"/>
    </row>
    <row r="194" spans="2:6" ht="12.75">
      <c r="B194" s="1891"/>
      <c r="C194" s="601"/>
      <c r="D194" s="601"/>
      <c r="E194" s="601"/>
      <c r="F194" s="601"/>
    </row>
    <row r="195" spans="2:6" ht="12.75">
      <c r="B195" s="1891"/>
      <c r="C195" s="601"/>
      <c r="D195" s="601"/>
      <c r="E195" s="601"/>
      <c r="F195" s="601"/>
    </row>
    <row r="196" spans="2:6" ht="12.75">
      <c r="B196" s="1891"/>
      <c r="C196" s="601"/>
      <c r="D196" s="601"/>
      <c r="E196" s="601"/>
      <c r="F196" s="601"/>
    </row>
    <row r="197" spans="2:6" ht="12.75">
      <c r="B197" s="1891"/>
      <c r="C197" s="601"/>
      <c r="D197" s="601"/>
      <c r="E197" s="601"/>
      <c r="F197" s="601"/>
    </row>
    <row r="198" spans="2:6" ht="12.75">
      <c r="B198" s="1891"/>
      <c r="C198" s="601"/>
      <c r="D198" s="601"/>
      <c r="E198" s="601"/>
      <c r="F198" s="601"/>
    </row>
    <row r="199" spans="2:6" ht="12.75">
      <c r="B199" s="1891"/>
      <c r="C199" s="601"/>
      <c r="D199" s="601"/>
      <c r="E199" s="601"/>
      <c r="F199" s="601"/>
    </row>
    <row r="200" spans="2:6" ht="12.75">
      <c r="B200" s="1891"/>
      <c r="C200" s="601"/>
      <c r="D200" s="601"/>
      <c r="E200" s="601"/>
      <c r="F200" s="601"/>
    </row>
    <row r="201" spans="2:6" ht="12.75">
      <c r="B201" s="1891"/>
      <c r="C201" s="601"/>
      <c r="D201" s="601"/>
      <c r="E201" s="601"/>
      <c r="F201" s="601"/>
    </row>
    <row r="202" spans="2:6" ht="12.75">
      <c r="B202" s="1891"/>
      <c r="C202" s="601"/>
      <c r="D202" s="601"/>
      <c r="E202" s="601"/>
      <c r="F202" s="601"/>
    </row>
    <row r="203" spans="2:6" ht="12.75">
      <c r="B203" s="1891"/>
      <c r="C203" s="601"/>
      <c r="D203" s="601"/>
      <c r="E203" s="601"/>
      <c r="F203" s="601"/>
    </row>
    <row r="204" spans="2:6" ht="12.75">
      <c r="B204" s="1891"/>
      <c r="C204" s="601"/>
      <c r="D204" s="601"/>
      <c r="E204" s="601"/>
      <c r="F204" s="601"/>
    </row>
    <row r="205" spans="2:6" ht="12.75">
      <c r="B205" s="1891"/>
      <c r="C205" s="601"/>
      <c r="D205" s="601"/>
      <c r="E205" s="601"/>
      <c r="F205" s="601"/>
    </row>
    <row r="206" spans="2:6" ht="12.75">
      <c r="B206" s="1891"/>
      <c r="C206" s="601"/>
      <c r="D206" s="601"/>
      <c r="E206" s="601"/>
      <c r="F206" s="601"/>
    </row>
    <row r="207" spans="2:6" ht="12.75">
      <c r="B207" s="1891"/>
      <c r="C207" s="601"/>
      <c r="D207" s="601"/>
      <c r="E207" s="601"/>
      <c r="F207" s="601"/>
    </row>
    <row r="208" spans="2:6" ht="12.75">
      <c r="B208" s="1891"/>
      <c r="C208" s="601"/>
      <c r="D208" s="601"/>
      <c r="E208" s="601"/>
      <c r="F208" s="601"/>
    </row>
    <row r="209" spans="2:6" ht="12.75">
      <c r="B209" s="1891"/>
      <c r="C209" s="601"/>
      <c r="D209" s="601"/>
      <c r="E209" s="601"/>
      <c r="F209" s="601"/>
    </row>
    <row r="210" spans="2:6" ht="12.75">
      <c r="B210" s="1891"/>
      <c r="C210" s="601"/>
      <c r="D210" s="601"/>
      <c r="E210" s="601"/>
      <c r="F210" s="601"/>
    </row>
    <row r="211" spans="2:6" ht="12.75">
      <c r="B211" s="1891"/>
      <c r="C211" s="601"/>
      <c r="D211" s="601"/>
      <c r="E211" s="601"/>
      <c r="F211" s="601"/>
    </row>
    <row r="212" spans="2:6" ht="12.75">
      <c r="B212" s="1891"/>
      <c r="C212" s="601"/>
      <c r="D212" s="601"/>
      <c r="E212" s="601"/>
      <c r="F212" s="601"/>
    </row>
    <row r="213" spans="2:6" ht="12.75">
      <c r="B213" s="1891"/>
      <c r="C213" s="601"/>
      <c r="D213" s="601"/>
      <c r="E213" s="601"/>
      <c r="F213" s="601"/>
    </row>
    <row r="214" spans="2:6" ht="12.75">
      <c r="B214" s="1891"/>
      <c r="C214" s="601"/>
      <c r="D214" s="601"/>
      <c r="E214" s="601"/>
      <c r="F214" s="601"/>
    </row>
    <row r="215" spans="2:6" ht="12.75">
      <c r="B215" s="1891"/>
      <c r="C215" s="601"/>
      <c r="D215" s="601"/>
      <c r="E215" s="601"/>
      <c r="F215" s="601"/>
    </row>
    <row r="216" spans="2:6" ht="12.75">
      <c r="B216" s="1891"/>
      <c r="C216" s="601"/>
      <c r="D216" s="601"/>
      <c r="E216" s="601"/>
      <c r="F216" s="601"/>
    </row>
    <row r="217" spans="2:6" ht="12.75">
      <c r="B217" s="1891"/>
      <c r="C217" s="601"/>
      <c r="D217" s="601"/>
      <c r="E217" s="601"/>
      <c r="F217" s="601"/>
    </row>
    <row r="218" spans="2:6" ht="12.75">
      <c r="B218" s="1891"/>
      <c r="C218" s="601"/>
      <c r="D218" s="601"/>
      <c r="E218" s="601"/>
      <c r="F218" s="601"/>
    </row>
    <row r="219" spans="2:6" ht="12.75">
      <c r="B219" s="1891"/>
      <c r="C219" s="601"/>
      <c r="D219" s="601"/>
      <c r="E219" s="601"/>
      <c r="F219" s="601"/>
    </row>
    <row r="220" spans="2:6" ht="12.75">
      <c r="B220" s="1891"/>
      <c r="C220" s="601"/>
      <c r="D220" s="601"/>
      <c r="E220" s="601"/>
      <c r="F220" s="601"/>
    </row>
    <row r="221" spans="2:6" ht="12.75">
      <c r="B221" s="1891"/>
      <c r="C221" s="601"/>
      <c r="D221" s="601"/>
      <c r="E221" s="601"/>
      <c r="F221" s="601"/>
    </row>
    <row r="222" spans="2:6" ht="12.75">
      <c r="B222" s="1891"/>
      <c r="C222" s="601"/>
      <c r="D222" s="601"/>
      <c r="E222" s="601"/>
      <c r="F222" s="601"/>
    </row>
    <row r="223" spans="2:6" ht="12.75">
      <c r="B223" s="1891"/>
      <c r="C223" s="601"/>
      <c r="D223" s="601"/>
      <c r="E223" s="601"/>
      <c r="F223" s="601"/>
    </row>
    <row r="224" spans="2:6" ht="12.75">
      <c r="B224" s="1891"/>
      <c r="C224" s="601"/>
      <c r="D224" s="601"/>
      <c r="E224" s="601"/>
      <c r="F224" s="601"/>
    </row>
    <row r="225" spans="2:6" ht="12.75">
      <c r="B225" s="1891"/>
      <c r="C225" s="601"/>
      <c r="D225" s="601"/>
      <c r="E225" s="601"/>
      <c r="F225" s="601"/>
    </row>
    <row r="226" spans="2:6" ht="12.75">
      <c r="B226" s="1891"/>
      <c r="C226" s="601"/>
      <c r="D226" s="601"/>
      <c r="E226" s="601"/>
      <c r="F226" s="601"/>
    </row>
    <row r="227" spans="2:6" ht="12.75">
      <c r="B227" s="1891"/>
      <c r="C227" s="601"/>
      <c r="D227" s="601"/>
      <c r="E227" s="601"/>
      <c r="F227" s="601"/>
    </row>
    <row r="228" spans="2:6" ht="12.75">
      <c r="B228" s="1891"/>
      <c r="C228" s="601"/>
      <c r="D228" s="601"/>
      <c r="E228" s="601"/>
      <c r="F228" s="601"/>
    </row>
    <row r="229" spans="2:6" ht="12.75">
      <c r="B229" s="1891"/>
      <c r="C229" s="601"/>
      <c r="D229" s="601"/>
      <c r="E229" s="601"/>
      <c r="F229" s="601"/>
    </row>
    <row r="230" spans="2:6" ht="12.75">
      <c r="B230" s="1891"/>
      <c r="C230" s="601"/>
      <c r="D230" s="601"/>
      <c r="E230" s="601"/>
      <c r="F230" s="601"/>
    </row>
    <row r="231" spans="2:6" ht="12.75">
      <c r="B231" s="1891"/>
      <c r="C231" s="601"/>
      <c r="D231" s="601"/>
      <c r="E231" s="601"/>
      <c r="F231" s="601"/>
    </row>
    <row r="232" spans="2:6" ht="12.75">
      <c r="B232" s="1891"/>
      <c r="C232" s="601"/>
      <c r="D232" s="601"/>
      <c r="E232" s="601"/>
      <c r="F232" s="601"/>
    </row>
    <row r="233" spans="2:6" ht="12.75">
      <c r="B233" s="1891"/>
      <c r="C233" s="601"/>
      <c r="D233" s="601"/>
      <c r="E233" s="601"/>
      <c r="F233" s="601"/>
    </row>
    <row r="234" spans="2:6" ht="12.75">
      <c r="B234" s="1891"/>
      <c r="C234" s="601"/>
      <c r="D234" s="601"/>
      <c r="E234" s="601"/>
      <c r="F234" s="601"/>
    </row>
    <row r="235" spans="2:6" ht="12.75">
      <c r="B235" s="1891"/>
      <c r="C235" s="601"/>
      <c r="D235" s="601"/>
      <c r="E235" s="601"/>
      <c r="F235" s="601"/>
    </row>
    <row r="236" spans="2:6" ht="12.75">
      <c r="B236" s="1891"/>
      <c r="C236" s="601"/>
      <c r="D236" s="601"/>
      <c r="E236" s="601"/>
      <c r="F236" s="601"/>
    </row>
    <row r="237" spans="2:6" ht="12.75">
      <c r="B237" s="1891"/>
      <c r="C237" s="601"/>
      <c r="D237" s="601"/>
      <c r="E237" s="601"/>
      <c r="F237" s="601"/>
    </row>
    <row r="238" spans="2:6" ht="12.75">
      <c r="B238" s="1891"/>
      <c r="C238" s="601"/>
      <c r="D238" s="601"/>
      <c r="E238" s="601"/>
      <c r="F238" s="601"/>
    </row>
    <row r="239" spans="2:6" ht="12.75">
      <c r="B239" s="1891"/>
      <c r="C239" s="601"/>
      <c r="D239" s="601"/>
      <c r="E239" s="601"/>
      <c r="F239" s="601"/>
    </row>
    <row r="240" spans="2:6" ht="12.75">
      <c r="B240" s="1891"/>
      <c r="C240" s="601"/>
      <c r="D240" s="601"/>
      <c r="E240" s="601"/>
      <c r="F240" s="601"/>
    </row>
    <row r="241" spans="2:6" ht="12.75">
      <c r="B241" s="1891"/>
      <c r="C241" s="601"/>
      <c r="D241" s="601"/>
      <c r="E241" s="601"/>
      <c r="F241" s="601"/>
    </row>
    <row r="242" spans="2:6" ht="12.75">
      <c r="B242" s="1891"/>
      <c r="C242" s="601"/>
      <c r="D242" s="601"/>
      <c r="E242" s="601"/>
      <c r="F242" s="601"/>
    </row>
    <row r="243" spans="2:6" ht="12.75">
      <c r="B243" s="1891"/>
      <c r="C243" s="601"/>
      <c r="D243" s="601"/>
      <c r="E243" s="601"/>
      <c r="F243" s="601"/>
    </row>
    <row r="244" spans="2:6" ht="12.75">
      <c r="B244" s="1891"/>
      <c r="C244" s="601"/>
      <c r="D244" s="601"/>
      <c r="E244" s="601"/>
      <c r="F244" s="601"/>
    </row>
    <row r="245" spans="2:6" ht="12.75">
      <c r="B245" s="1891"/>
      <c r="C245" s="601"/>
      <c r="D245" s="601"/>
      <c r="E245" s="601"/>
      <c r="F245" s="601"/>
    </row>
    <row r="246" spans="2:6" ht="12.75">
      <c r="B246" s="1891"/>
      <c r="C246" s="601"/>
      <c r="D246" s="601"/>
      <c r="E246" s="601"/>
      <c r="F246" s="601"/>
    </row>
    <row r="247" spans="2:6" ht="12.75">
      <c r="B247" s="1891"/>
      <c r="C247" s="601"/>
      <c r="D247" s="601"/>
      <c r="E247" s="601"/>
      <c r="F247" s="601"/>
    </row>
    <row r="248" spans="2:6" ht="12.75">
      <c r="B248" s="1891"/>
      <c r="C248" s="601"/>
      <c r="D248" s="601"/>
      <c r="E248" s="601"/>
      <c r="F248" s="601"/>
    </row>
    <row r="249" spans="2:6" ht="12.75">
      <c r="B249" s="1891"/>
      <c r="C249" s="601"/>
      <c r="D249" s="601"/>
      <c r="E249" s="601"/>
      <c r="F249" s="601"/>
    </row>
    <row r="250" spans="2:6" ht="12.75">
      <c r="B250" s="1891"/>
      <c r="C250" s="601"/>
      <c r="D250" s="601"/>
      <c r="E250" s="601"/>
      <c r="F250" s="601"/>
    </row>
    <row r="251" spans="2:6" ht="12.75">
      <c r="B251" s="1891"/>
      <c r="C251" s="601"/>
      <c r="D251" s="601"/>
      <c r="E251" s="601"/>
      <c r="F251" s="601"/>
    </row>
    <row r="252" spans="2:6" ht="12.75">
      <c r="B252" s="1891"/>
      <c r="C252" s="601"/>
      <c r="D252" s="601"/>
      <c r="E252" s="601"/>
      <c r="F252" s="601"/>
    </row>
    <row r="253" spans="2:6" ht="12.75">
      <c r="B253" s="1891"/>
      <c r="C253" s="601"/>
      <c r="D253" s="601"/>
      <c r="E253" s="601"/>
      <c r="F253" s="601"/>
    </row>
    <row r="254" spans="2:6" ht="12.75">
      <c r="B254" s="1891"/>
      <c r="C254" s="601"/>
      <c r="D254" s="601"/>
      <c r="E254" s="601"/>
      <c r="F254" s="601"/>
    </row>
    <row r="255" spans="2:6" ht="12.75">
      <c r="B255" s="1891"/>
      <c r="C255" s="601"/>
      <c r="D255" s="601"/>
      <c r="E255" s="601"/>
      <c r="F255" s="601"/>
    </row>
    <row r="256" spans="2:6" ht="12.75">
      <c r="B256" s="1891"/>
      <c r="C256" s="601"/>
      <c r="D256" s="601"/>
      <c r="E256" s="601"/>
      <c r="F256" s="601"/>
    </row>
    <row r="257" spans="2:6" ht="12.75">
      <c r="B257" s="1891"/>
      <c r="C257" s="601"/>
      <c r="D257" s="601"/>
      <c r="E257" s="601"/>
      <c r="F257" s="601"/>
    </row>
    <row r="258" spans="2:6" ht="12.75">
      <c r="B258" s="1891"/>
      <c r="C258" s="601"/>
      <c r="D258" s="601"/>
      <c r="E258" s="601"/>
      <c r="F258" s="601"/>
    </row>
    <row r="259" spans="2:6" ht="12.75">
      <c r="B259" s="1891"/>
      <c r="C259" s="601"/>
      <c r="D259" s="601"/>
      <c r="E259" s="601"/>
      <c r="F259" s="601"/>
    </row>
    <row r="260" spans="2:6" ht="12.75">
      <c r="B260" s="1891"/>
      <c r="C260" s="601"/>
      <c r="D260" s="601"/>
      <c r="E260" s="601"/>
      <c r="F260" s="601"/>
    </row>
    <row r="261" spans="2:6" ht="12.75">
      <c r="B261" s="1891"/>
      <c r="C261" s="601"/>
      <c r="D261" s="601"/>
      <c r="E261" s="601"/>
      <c r="F261" s="601"/>
    </row>
    <row r="262" spans="2:6" ht="12.75">
      <c r="B262" s="1891"/>
      <c r="C262" s="601"/>
      <c r="D262" s="601"/>
      <c r="E262" s="601"/>
      <c r="F262" s="601"/>
    </row>
    <row r="263" spans="2:6" ht="12.75">
      <c r="B263" s="1891"/>
      <c r="C263" s="601"/>
      <c r="D263" s="601"/>
      <c r="E263" s="601"/>
      <c r="F263" s="601"/>
    </row>
    <row r="264" spans="2:6" ht="12.75">
      <c r="B264" s="1891"/>
      <c r="C264" s="601"/>
      <c r="D264" s="601"/>
      <c r="E264" s="601"/>
      <c r="F264" s="601"/>
    </row>
    <row r="265" spans="2:6" ht="12.75">
      <c r="B265" s="1891"/>
      <c r="C265" s="601"/>
      <c r="D265" s="601"/>
      <c r="E265" s="601"/>
      <c r="F265" s="601"/>
    </row>
    <row r="266" spans="2:6" ht="12.75">
      <c r="B266" s="1891"/>
      <c r="C266" s="601"/>
      <c r="D266" s="601"/>
      <c r="E266" s="601"/>
      <c r="F266" s="601"/>
    </row>
    <row r="267" spans="2:6" ht="12.75">
      <c r="B267" s="1891"/>
      <c r="C267" s="601"/>
      <c r="D267" s="601"/>
      <c r="E267" s="601"/>
      <c r="F267" s="601"/>
    </row>
    <row r="268" spans="2:6" ht="12.75">
      <c r="B268" s="1891"/>
      <c r="C268" s="601"/>
      <c r="D268" s="601"/>
      <c r="E268" s="601"/>
      <c r="F268" s="601"/>
    </row>
    <row r="269" spans="2:6" ht="12.75">
      <c r="B269" s="1891"/>
      <c r="C269" s="601"/>
      <c r="D269" s="601"/>
      <c r="E269" s="601"/>
      <c r="F269" s="601"/>
    </row>
    <row r="270" spans="2:6" ht="12.75">
      <c r="B270" s="1891"/>
      <c r="C270" s="601"/>
      <c r="D270" s="601"/>
      <c r="E270" s="601"/>
      <c r="F270" s="601"/>
    </row>
    <row r="271" spans="2:6" ht="12.75">
      <c r="B271" s="1891"/>
      <c r="C271" s="601"/>
      <c r="D271" s="601"/>
      <c r="E271" s="601"/>
      <c r="F271" s="601"/>
    </row>
    <row r="272" spans="2:6" ht="12.75">
      <c r="B272" s="1891"/>
      <c r="C272" s="601"/>
      <c r="D272" s="601"/>
      <c r="E272" s="601"/>
      <c r="F272" s="601"/>
    </row>
    <row r="273" spans="2:6" ht="12.75">
      <c r="B273" s="1891"/>
      <c r="C273" s="601"/>
      <c r="D273" s="601"/>
      <c r="E273" s="601"/>
      <c r="F273" s="601"/>
    </row>
    <row r="274" spans="2:6" ht="12.75">
      <c r="B274" s="1891"/>
      <c r="C274" s="601"/>
      <c r="D274" s="601"/>
      <c r="E274" s="601"/>
      <c r="F274" s="601"/>
    </row>
    <row r="275" spans="2:6" ht="12.75">
      <c r="B275" s="1891"/>
      <c r="C275" s="601"/>
      <c r="D275" s="601"/>
      <c r="E275" s="601"/>
      <c r="F275" s="601"/>
    </row>
    <row r="276" spans="2:6" ht="12.75">
      <c r="B276" s="1891"/>
      <c r="C276" s="601"/>
      <c r="D276" s="601"/>
      <c r="E276" s="601"/>
      <c r="F276" s="601"/>
    </row>
    <row r="277" spans="2:6" ht="12.75">
      <c r="B277" s="1891"/>
      <c r="C277" s="601"/>
      <c r="D277" s="601"/>
      <c r="E277" s="601"/>
      <c r="F277" s="601"/>
    </row>
    <row r="278" spans="2:6" ht="12.75">
      <c r="B278" s="1891"/>
      <c r="C278" s="601"/>
      <c r="D278" s="601"/>
      <c r="E278" s="601"/>
      <c r="F278" s="601"/>
    </row>
    <row r="279" spans="2:6" ht="12.75">
      <c r="B279" s="1891"/>
      <c r="C279" s="601"/>
      <c r="D279" s="601"/>
      <c r="E279" s="601"/>
      <c r="F279" s="601"/>
    </row>
    <row r="280" spans="2:6" ht="12.75">
      <c r="B280" s="1891"/>
      <c r="C280" s="601"/>
      <c r="D280" s="601"/>
      <c r="E280" s="601"/>
      <c r="F280" s="601"/>
    </row>
    <row r="281" spans="2:6" ht="12.75">
      <c r="B281" s="1891"/>
      <c r="C281" s="601"/>
      <c r="D281" s="601"/>
      <c r="E281" s="601"/>
      <c r="F281" s="601"/>
    </row>
    <row r="282" spans="2:6" ht="12.75">
      <c r="B282" s="1891"/>
      <c r="C282" s="601"/>
      <c r="D282" s="601"/>
      <c r="E282" s="601"/>
      <c r="F282" s="601"/>
    </row>
    <row r="283" spans="2:6" ht="12.75">
      <c r="B283" s="1891"/>
      <c r="C283" s="601"/>
      <c r="D283" s="601"/>
      <c r="E283" s="601"/>
      <c r="F283" s="601"/>
    </row>
    <row r="284" spans="2:6" ht="12.75">
      <c r="B284" s="1891"/>
      <c r="C284" s="601"/>
      <c r="D284" s="601"/>
      <c r="E284" s="601"/>
      <c r="F284" s="601"/>
    </row>
    <row r="285" spans="2:6" ht="12.75">
      <c r="B285" s="1891"/>
      <c r="C285" s="601"/>
      <c r="D285" s="601"/>
      <c r="E285" s="601"/>
      <c r="F285" s="601"/>
    </row>
    <row r="286" spans="2:6" ht="12.75">
      <c r="B286" s="1891"/>
      <c r="C286" s="601"/>
      <c r="D286" s="601"/>
      <c r="E286" s="601"/>
      <c r="F286" s="601"/>
    </row>
    <row r="287" spans="2:6" ht="12.75">
      <c r="B287" s="1891"/>
      <c r="C287" s="601"/>
      <c r="D287" s="601"/>
      <c r="E287" s="601"/>
      <c r="F287" s="601"/>
    </row>
    <row r="288" spans="2:6" ht="12.75">
      <c r="B288" s="1891"/>
      <c r="C288" s="601"/>
      <c r="D288" s="601"/>
      <c r="E288" s="601"/>
      <c r="F288" s="601"/>
    </row>
    <row r="289" spans="2:6" ht="12.75">
      <c r="B289" s="1891"/>
      <c r="C289" s="601"/>
      <c r="D289" s="601"/>
      <c r="E289" s="601"/>
      <c r="F289" s="601"/>
    </row>
    <row r="290" spans="2:6" ht="12.75">
      <c r="B290" s="1891"/>
      <c r="C290" s="601"/>
      <c r="D290" s="601"/>
      <c r="E290" s="601"/>
      <c r="F290" s="601"/>
    </row>
    <row r="291" spans="2:6" ht="12.75">
      <c r="B291" s="1891"/>
      <c r="C291" s="601"/>
      <c r="D291" s="601"/>
      <c r="E291" s="601"/>
      <c r="F291" s="601"/>
    </row>
    <row r="292" spans="2:6" ht="12.75">
      <c r="B292" s="1891"/>
      <c r="C292" s="601"/>
      <c r="D292" s="601"/>
      <c r="E292" s="601"/>
      <c r="F292" s="601"/>
    </row>
    <row r="293" spans="2:6" ht="12.75">
      <c r="B293" s="1891"/>
      <c r="C293" s="601"/>
      <c r="D293" s="601"/>
      <c r="E293" s="601"/>
      <c r="F293" s="601"/>
    </row>
    <row r="294" spans="2:6" ht="12.75">
      <c r="B294" s="1891"/>
      <c r="C294" s="601"/>
      <c r="D294" s="601"/>
      <c r="E294" s="601"/>
      <c r="F294" s="601"/>
    </row>
    <row r="295" spans="2:6" ht="12.75">
      <c r="B295" s="1891"/>
      <c r="C295" s="601"/>
      <c r="D295" s="601"/>
      <c r="E295" s="601"/>
      <c r="F295" s="601"/>
    </row>
    <row r="296" spans="2:6" ht="12.75">
      <c r="B296" s="1891"/>
      <c r="C296" s="601"/>
      <c r="D296" s="601"/>
      <c r="E296" s="601"/>
      <c r="F296" s="601"/>
    </row>
    <row r="297" spans="2:6" ht="12.75">
      <c r="B297" s="1891"/>
      <c r="C297" s="601"/>
      <c r="D297" s="601"/>
      <c r="E297" s="601"/>
      <c r="F297" s="601"/>
    </row>
    <row r="298" spans="2:6" ht="12.75">
      <c r="B298" s="1891"/>
      <c r="C298" s="601"/>
      <c r="D298" s="601"/>
      <c r="E298" s="601"/>
      <c r="F298" s="601"/>
    </row>
    <row r="299" spans="2:6" ht="12.75">
      <c r="B299" s="1891"/>
      <c r="C299" s="601"/>
      <c r="D299" s="601"/>
      <c r="E299" s="601"/>
      <c r="F299" s="601"/>
    </row>
    <row r="300" spans="2:6" ht="12.75">
      <c r="B300" s="1891"/>
      <c r="C300" s="601"/>
      <c r="D300" s="601"/>
      <c r="E300" s="601"/>
      <c r="F300" s="601"/>
    </row>
    <row r="301" spans="2:6" ht="12.75">
      <c r="B301" s="1891"/>
      <c r="C301" s="601"/>
      <c r="D301" s="601"/>
      <c r="E301" s="601"/>
      <c r="F301" s="601"/>
    </row>
    <row r="302" spans="2:6" ht="12.75">
      <c r="B302" s="1891"/>
      <c r="C302" s="601"/>
      <c r="D302" s="601"/>
      <c r="E302" s="601"/>
      <c r="F302" s="601"/>
    </row>
    <row r="303" spans="2:6" ht="12.75">
      <c r="B303" s="1891"/>
      <c r="C303" s="601"/>
      <c r="D303" s="601"/>
      <c r="E303" s="601"/>
      <c r="F303" s="601"/>
    </row>
    <row r="304" spans="2:6" ht="12.75">
      <c r="B304" s="1891"/>
      <c r="C304" s="601"/>
      <c r="D304" s="601"/>
      <c r="E304" s="601"/>
      <c r="F304" s="601"/>
    </row>
    <row r="305" spans="2:6" ht="12.75">
      <c r="B305" s="1891"/>
      <c r="C305" s="601"/>
      <c r="D305" s="601"/>
      <c r="E305" s="601"/>
      <c r="F305" s="601"/>
    </row>
    <row r="306" spans="2:6" ht="12.75">
      <c r="B306" s="1891"/>
      <c r="C306" s="601"/>
      <c r="D306" s="601"/>
      <c r="E306" s="601"/>
      <c r="F306" s="601"/>
    </row>
    <row r="307" spans="2:6" ht="12.75">
      <c r="B307" s="1891"/>
      <c r="C307" s="601"/>
      <c r="D307" s="601"/>
      <c r="E307" s="601"/>
      <c r="F307" s="601"/>
    </row>
    <row r="308" spans="2:6" ht="12.75">
      <c r="B308" s="1891"/>
      <c r="C308" s="601"/>
      <c r="D308" s="601"/>
      <c r="E308" s="601"/>
      <c r="F308" s="601"/>
    </row>
    <row r="309" spans="2:6" ht="12.75">
      <c r="B309" s="1891"/>
      <c r="C309" s="601"/>
      <c r="D309" s="601"/>
      <c r="E309" s="601"/>
      <c r="F309" s="601"/>
    </row>
    <row r="310" spans="2:6" ht="12.75">
      <c r="B310" s="1891"/>
      <c r="C310" s="601"/>
      <c r="D310" s="601"/>
      <c r="E310" s="601"/>
      <c r="F310" s="601"/>
    </row>
    <row r="311" spans="2:6" ht="12.75">
      <c r="B311" s="1891"/>
      <c r="C311" s="601"/>
      <c r="D311" s="601"/>
      <c r="E311" s="601"/>
      <c r="F311" s="601"/>
    </row>
    <row r="312" spans="2:6" ht="12.75">
      <c r="B312" s="1891"/>
      <c r="C312" s="601"/>
      <c r="D312" s="601"/>
      <c r="E312" s="601"/>
      <c r="F312" s="601"/>
    </row>
    <row r="313" spans="2:6" ht="12.75">
      <c r="B313" s="1891"/>
      <c r="C313" s="601"/>
      <c r="D313" s="601"/>
      <c r="E313" s="601"/>
      <c r="F313" s="601"/>
    </row>
    <row r="314" spans="2:6" ht="12.75">
      <c r="B314" s="1891"/>
      <c r="C314" s="601"/>
      <c r="D314" s="601"/>
      <c r="E314" s="601"/>
      <c r="F314" s="601"/>
    </row>
    <row r="315" spans="2:6" ht="12.75">
      <c r="B315" s="1891"/>
      <c r="C315" s="601"/>
      <c r="D315" s="601"/>
      <c r="E315" s="601"/>
      <c r="F315" s="601"/>
    </row>
    <row r="316" spans="2:6" ht="12.75">
      <c r="B316" s="1891"/>
      <c r="C316" s="601"/>
      <c r="D316" s="601"/>
      <c r="E316" s="601"/>
      <c r="F316" s="601"/>
    </row>
    <row r="317" spans="2:6" ht="12.75">
      <c r="B317" s="1891"/>
      <c r="C317" s="601"/>
      <c r="D317" s="601"/>
      <c r="E317" s="601"/>
      <c r="F317" s="601"/>
    </row>
    <row r="318" spans="2:6" ht="12.75">
      <c r="B318" s="1891"/>
      <c r="C318" s="601"/>
      <c r="D318" s="601"/>
      <c r="E318" s="601"/>
      <c r="F318" s="601"/>
    </row>
    <row r="319" spans="2:6" ht="12.75">
      <c r="B319" s="1891"/>
      <c r="C319" s="601"/>
      <c r="D319" s="601"/>
      <c r="E319" s="601"/>
      <c r="F319" s="601"/>
    </row>
    <row r="320" spans="2:6" ht="12.75">
      <c r="B320" s="1891"/>
      <c r="C320" s="601"/>
      <c r="D320" s="601"/>
      <c r="E320" s="601"/>
      <c r="F320" s="601"/>
    </row>
    <row r="321" spans="2:6" ht="12.75">
      <c r="B321" s="1891"/>
      <c r="C321" s="601"/>
      <c r="D321" s="601"/>
      <c r="E321" s="601"/>
      <c r="F321" s="601"/>
    </row>
    <row r="322" spans="2:6" ht="12.75">
      <c r="B322" s="1891"/>
      <c r="C322" s="601"/>
      <c r="D322" s="601"/>
      <c r="E322" s="601"/>
      <c r="F322" s="601"/>
    </row>
    <row r="323" spans="2:6" ht="12.75">
      <c r="B323" s="1891"/>
      <c r="C323" s="601"/>
      <c r="D323" s="601"/>
      <c r="E323" s="601"/>
      <c r="F323" s="601"/>
    </row>
    <row r="324" spans="2:6" ht="12.75">
      <c r="B324" s="1891"/>
      <c r="C324" s="601"/>
      <c r="D324" s="601"/>
      <c r="E324" s="601"/>
      <c r="F324" s="601"/>
    </row>
    <row r="325" spans="2:6" ht="12.75">
      <c r="B325" s="1891"/>
      <c r="C325" s="601"/>
      <c r="D325" s="601"/>
      <c r="E325" s="601"/>
      <c r="F325" s="601"/>
    </row>
    <row r="326" spans="2:6" ht="12.75">
      <c r="B326" s="1891"/>
      <c r="C326" s="601"/>
      <c r="D326" s="601"/>
      <c r="E326" s="601"/>
      <c r="F326" s="601"/>
    </row>
    <row r="327" spans="2:6" ht="12.75">
      <c r="B327" s="1891"/>
      <c r="C327" s="601"/>
      <c r="D327" s="601"/>
      <c r="E327" s="601"/>
      <c r="F327" s="601"/>
    </row>
    <row r="328" spans="2:6" ht="12.75">
      <c r="B328" s="1891"/>
      <c r="C328" s="601"/>
      <c r="D328" s="601"/>
      <c r="E328" s="601"/>
      <c r="F328" s="601"/>
    </row>
    <row r="329" spans="2:6" ht="12.75">
      <c r="B329" s="1891"/>
      <c r="C329" s="601"/>
      <c r="D329" s="601"/>
      <c r="E329" s="601"/>
      <c r="F329" s="601"/>
    </row>
    <row r="330" spans="2:6" ht="12.75">
      <c r="B330" s="1891"/>
      <c r="C330" s="601"/>
      <c r="D330" s="601"/>
      <c r="E330" s="601"/>
      <c r="F330" s="601"/>
    </row>
    <row r="331" spans="2:6" ht="12.75">
      <c r="B331" s="1891"/>
      <c r="C331" s="601"/>
      <c r="D331" s="601"/>
      <c r="E331" s="601"/>
      <c r="F331" s="601"/>
    </row>
    <row r="332" spans="2:6" ht="12.75">
      <c r="B332" s="1891"/>
      <c r="C332" s="601"/>
      <c r="D332" s="601"/>
      <c r="E332" s="601"/>
      <c r="F332" s="601"/>
    </row>
    <row r="333" spans="2:6" ht="12.75">
      <c r="B333" s="1891"/>
      <c r="C333" s="601"/>
      <c r="D333" s="601"/>
      <c r="E333" s="601"/>
      <c r="F333" s="601"/>
    </row>
    <row r="334" spans="2:6" ht="12.75">
      <c r="B334" s="1891"/>
      <c r="C334" s="601"/>
      <c r="D334" s="601"/>
      <c r="E334" s="601"/>
      <c r="F334" s="601"/>
    </row>
    <row r="335" spans="2:6" ht="12.75">
      <c r="B335" s="1891"/>
      <c r="C335" s="601"/>
      <c r="D335" s="601"/>
      <c r="E335" s="601"/>
      <c r="F335" s="601"/>
    </row>
    <row r="336" spans="2:6" ht="12.75">
      <c r="B336" s="1891"/>
      <c r="C336" s="601"/>
      <c r="D336" s="601"/>
      <c r="E336" s="601"/>
      <c r="F336" s="601"/>
    </row>
    <row r="337" spans="2:6" ht="12.75">
      <c r="B337" s="1891"/>
      <c r="C337" s="601"/>
      <c r="D337" s="601"/>
      <c r="E337" s="601"/>
      <c r="F337" s="601"/>
    </row>
    <row r="338" spans="2:6" ht="12.75">
      <c r="B338" s="1891"/>
      <c r="C338" s="601"/>
      <c r="D338" s="601"/>
      <c r="E338" s="601"/>
      <c r="F338" s="601"/>
    </row>
    <row r="339" spans="2:6" ht="12.75">
      <c r="B339" s="1891"/>
      <c r="C339" s="601"/>
      <c r="D339" s="601"/>
      <c r="E339" s="601"/>
      <c r="F339" s="601"/>
    </row>
    <row r="340" spans="2:6" ht="12.75">
      <c r="B340" s="1891"/>
      <c r="C340" s="601"/>
      <c r="D340" s="601"/>
      <c r="E340" s="601"/>
      <c r="F340" s="601"/>
    </row>
    <row r="341" spans="2:6" ht="12.75">
      <c r="B341" s="1891"/>
      <c r="C341" s="601"/>
      <c r="D341" s="601"/>
      <c r="E341" s="601"/>
      <c r="F341" s="601"/>
    </row>
    <row r="342" spans="2:6" ht="12.75">
      <c r="B342" s="1891"/>
      <c r="C342" s="601"/>
      <c r="D342" s="601"/>
      <c r="E342" s="601"/>
      <c r="F342" s="601"/>
    </row>
    <row r="343" spans="2:6" ht="12.75">
      <c r="B343" s="1891"/>
      <c r="C343" s="601"/>
      <c r="D343" s="601"/>
      <c r="E343" s="601"/>
      <c r="F343" s="601"/>
    </row>
    <row r="344" spans="2:6" ht="12.75">
      <c r="B344" s="1891"/>
      <c r="C344" s="601"/>
      <c r="D344" s="601"/>
      <c r="E344" s="601"/>
      <c r="F344" s="601"/>
    </row>
    <row r="345" spans="2:6" ht="12.75">
      <c r="B345" s="1891"/>
      <c r="C345" s="601"/>
      <c r="D345" s="601"/>
      <c r="E345" s="601"/>
      <c r="F345" s="601"/>
    </row>
    <row r="346" spans="2:6" ht="12.75">
      <c r="B346" s="1891"/>
      <c r="C346" s="601"/>
      <c r="D346" s="601"/>
      <c r="E346" s="601"/>
      <c r="F346" s="601"/>
    </row>
    <row r="347" spans="2:6" ht="12.75">
      <c r="B347" s="1891"/>
      <c r="C347" s="601"/>
      <c r="D347" s="601"/>
      <c r="E347" s="601"/>
      <c r="F347" s="601"/>
    </row>
    <row r="348" spans="2:6" ht="12.75">
      <c r="B348" s="1891"/>
      <c r="C348" s="601"/>
      <c r="D348" s="601"/>
      <c r="E348" s="601"/>
      <c r="F348" s="601"/>
    </row>
    <row r="349" spans="2:6" ht="12.75">
      <c r="B349" s="1891"/>
      <c r="C349" s="601"/>
      <c r="D349" s="601"/>
      <c r="E349" s="601"/>
      <c r="F349" s="601"/>
    </row>
    <row r="350" spans="2:6" ht="12.75">
      <c r="B350" s="1891"/>
      <c r="C350" s="601"/>
      <c r="D350" s="601"/>
      <c r="E350" s="601"/>
      <c r="F350" s="601"/>
    </row>
    <row r="351" spans="2:6" ht="12.75">
      <c r="B351" s="1891"/>
      <c r="C351" s="601"/>
      <c r="D351" s="601"/>
      <c r="E351" s="601"/>
      <c r="F351" s="601"/>
    </row>
    <row r="352" spans="2:6" ht="12.75">
      <c r="B352" s="1891"/>
      <c r="C352" s="601"/>
      <c r="D352" s="601"/>
      <c r="E352" s="601"/>
      <c r="F352" s="601"/>
    </row>
    <row r="353" spans="2:6" ht="12.75">
      <c r="B353" s="1891"/>
      <c r="C353" s="601"/>
      <c r="D353" s="601"/>
      <c r="E353" s="601"/>
      <c r="F353" s="601"/>
    </row>
    <row r="354" spans="2:6" ht="12.75">
      <c r="B354" s="1891"/>
      <c r="C354" s="601"/>
      <c r="D354" s="601"/>
      <c r="E354" s="601"/>
      <c r="F354" s="601"/>
    </row>
    <row r="355" spans="2:6" ht="12.75">
      <c r="B355" s="1891"/>
      <c r="C355" s="601"/>
      <c r="D355" s="601"/>
      <c r="E355" s="601"/>
      <c r="F355" s="601"/>
    </row>
    <row r="356" spans="2:6" ht="12.75">
      <c r="B356" s="1891"/>
      <c r="C356" s="601"/>
      <c r="D356" s="601"/>
      <c r="E356" s="601"/>
      <c r="F356" s="601"/>
    </row>
    <row r="357" spans="2:6" ht="12.75">
      <c r="B357" s="1891"/>
      <c r="C357" s="601"/>
      <c r="D357" s="601"/>
      <c r="E357" s="601"/>
      <c r="F357" s="601"/>
    </row>
    <row r="358" spans="2:6" ht="12.75">
      <c r="B358" s="1891"/>
      <c r="C358" s="601"/>
      <c r="D358" s="601"/>
      <c r="E358" s="601"/>
      <c r="F358" s="601"/>
    </row>
    <row r="359" spans="2:6" ht="12.75">
      <c r="B359" s="1891"/>
      <c r="C359" s="601"/>
      <c r="D359" s="601"/>
      <c r="E359" s="601"/>
      <c r="F359" s="601"/>
    </row>
    <row r="360" spans="2:6" ht="12.75">
      <c r="B360" s="1891"/>
      <c r="C360" s="601"/>
      <c r="D360" s="601"/>
      <c r="E360" s="601"/>
      <c r="F360" s="601"/>
    </row>
    <row r="361" spans="2:6" ht="12.75">
      <c r="B361" s="1891"/>
      <c r="C361" s="601"/>
      <c r="D361" s="601"/>
      <c r="E361" s="601"/>
      <c r="F361" s="601"/>
    </row>
    <row r="362" spans="2:6" ht="12.75">
      <c r="B362" s="1891"/>
      <c r="C362" s="601"/>
      <c r="D362" s="601"/>
      <c r="E362" s="601"/>
      <c r="F362" s="601"/>
    </row>
    <row r="363" spans="2:6" ht="12.75">
      <c r="B363" s="1891"/>
      <c r="C363" s="601"/>
      <c r="D363" s="601"/>
      <c r="E363" s="601"/>
      <c r="F363" s="601"/>
    </row>
    <row r="364" spans="2:6" ht="12.75">
      <c r="B364" s="1891"/>
      <c r="C364" s="601"/>
      <c r="D364" s="601"/>
      <c r="E364" s="601"/>
      <c r="F364" s="601"/>
    </row>
    <row r="365" spans="2:6" ht="12.75">
      <c r="B365" s="1891"/>
      <c r="C365" s="601"/>
      <c r="D365" s="601"/>
      <c r="E365" s="601"/>
      <c r="F365" s="601"/>
    </row>
    <row r="366" spans="2:6" ht="12.75">
      <c r="B366" s="1891"/>
      <c r="C366" s="601"/>
      <c r="D366" s="601"/>
      <c r="E366" s="601"/>
      <c r="F366" s="601"/>
    </row>
    <row r="367" spans="2:6" ht="12.75">
      <c r="B367" s="1891"/>
      <c r="C367" s="601"/>
      <c r="D367" s="601"/>
      <c r="E367" s="601"/>
      <c r="F367" s="601"/>
    </row>
    <row r="368" spans="2:6" ht="12.75">
      <c r="B368" s="1891"/>
      <c r="C368" s="601"/>
      <c r="D368" s="601"/>
      <c r="E368" s="601"/>
      <c r="F368" s="601"/>
    </row>
    <row r="369" spans="2:6" ht="12.75">
      <c r="B369" s="1891"/>
      <c r="C369" s="601"/>
      <c r="D369" s="601"/>
      <c r="E369" s="601"/>
      <c r="F369" s="601"/>
    </row>
    <row r="370" spans="2:6" ht="12.75">
      <c r="B370" s="1891"/>
      <c r="C370" s="601"/>
      <c r="D370" s="601"/>
      <c r="E370" s="601"/>
      <c r="F370" s="601"/>
    </row>
    <row r="371" spans="2:6" ht="12.75">
      <c r="B371" s="1891"/>
      <c r="C371" s="601"/>
      <c r="D371" s="601"/>
      <c r="E371" s="601"/>
      <c r="F371" s="601"/>
    </row>
    <row r="372" spans="2:6" ht="12.75">
      <c r="B372" s="1891"/>
      <c r="C372" s="601"/>
      <c r="D372" s="601"/>
      <c r="E372" s="601"/>
      <c r="F372" s="601"/>
    </row>
    <row r="373" spans="2:6" ht="12.75">
      <c r="B373" s="1891"/>
      <c r="C373" s="601"/>
      <c r="D373" s="601"/>
      <c r="E373" s="601"/>
      <c r="F373" s="601"/>
    </row>
    <row r="374" spans="2:6" ht="12.75">
      <c r="B374" s="1891"/>
      <c r="C374" s="601"/>
      <c r="D374" s="601"/>
      <c r="E374" s="601"/>
      <c r="F374" s="601"/>
    </row>
    <row r="375" spans="2:6" ht="12.75">
      <c r="B375" s="1891"/>
      <c r="C375" s="601"/>
      <c r="D375" s="601"/>
      <c r="E375" s="601"/>
      <c r="F375" s="601"/>
    </row>
    <row r="376" spans="2:6" ht="12.75">
      <c r="B376" s="1891"/>
      <c r="C376" s="601"/>
      <c r="D376" s="601"/>
      <c r="E376" s="601"/>
      <c r="F376" s="601"/>
    </row>
    <row r="377" spans="2:6" ht="12.75">
      <c r="B377" s="1891"/>
      <c r="C377" s="601"/>
      <c r="D377" s="601"/>
      <c r="E377" s="601"/>
      <c r="F377" s="601"/>
    </row>
    <row r="378" spans="2:6" ht="12.75">
      <c r="B378" s="1891"/>
      <c r="C378" s="601"/>
      <c r="D378" s="601"/>
      <c r="E378" s="601"/>
      <c r="F378" s="601"/>
    </row>
    <row r="379" spans="2:6" ht="12.75">
      <c r="B379" s="1891"/>
      <c r="C379" s="601"/>
      <c r="D379" s="601"/>
      <c r="E379" s="601"/>
      <c r="F379" s="601"/>
    </row>
    <row r="380" spans="2:6" ht="12.75">
      <c r="B380" s="1891"/>
      <c r="C380" s="601"/>
      <c r="D380" s="601"/>
      <c r="E380" s="601"/>
      <c r="F380" s="601"/>
    </row>
    <row r="381" spans="2:6" ht="12.75">
      <c r="B381" s="1891"/>
      <c r="C381" s="601"/>
      <c r="D381" s="601"/>
      <c r="E381" s="601"/>
      <c r="F381" s="601"/>
    </row>
    <row r="382" spans="2:6" ht="12.75">
      <c r="B382" s="1891"/>
      <c r="C382" s="601"/>
      <c r="D382" s="601"/>
      <c r="E382" s="601"/>
      <c r="F382" s="601"/>
    </row>
    <row r="383" spans="2:6" ht="12.75">
      <c r="B383" s="1891"/>
      <c r="C383" s="601"/>
      <c r="D383" s="601"/>
      <c r="E383" s="601"/>
      <c r="F383" s="601"/>
    </row>
    <row r="384" spans="2:6" ht="12.75">
      <c r="B384" s="1891"/>
      <c r="C384" s="601"/>
      <c r="D384" s="601"/>
      <c r="E384" s="601"/>
      <c r="F384" s="601"/>
    </row>
    <row r="385" spans="2:6" ht="12.75">
      <c r="B385" s="1891"/>
      <c r="C385" s="601"/>
      <c r="D385" s="601"/>
      <c r="E385" s="601"/>
      <c r="F385" s="601"/>
    </row>
    <row r="386" spans="2:6" ht="12.75">
      <c r="B386" s="1891"/>
      <c r="C386" s="601"/>
      <c r="D386" s="601"/>
      <c r="E386" s="601"/>
      <c r="F386" s="601"/>
    </row>
    <row r="387" spans="2:6" ht="12.75">
      <c r="B387" s="1891"/>
      <c r="C387" s="601"/>
      <c r="D387" s="601"/>
      <c r="E387" s="601"/>
      <c r="F387" s="601"/>
    </row>
    <row r="388" spans="2:6" ht="12.75">
      <c r="B388" s="1891"/>
      <c r="C388" s="601"/>
      <c r="D388" s="601"/>
      <c r="E388" s="601"/>
      <c r="F388" s="601"/>
    </row>
    <row r="389" spans="2:6" ht="12.75">
      <c r="B389" s="1891"/>
      <c r="C389" s="601"/>
      <c r="D389" s="601"/>
      <c r="E389" s="601"/>
      <c r="F389" s="601"/>
    </row>
    <row r="390" spans="2:6" ht="12.75">
      <c r="B390" s="1891"/>
      <c r="C390" s="601"/>
      <c r="D390" s="601"/>
      <c r="E390" s="601"/>
      <c r="F390" s="601"/>
    </row>
    <row r="391" spans="2:6" ht="12.75">
      <c r="B391" s="1891"/>
      <c r="C391" s="601"/>
      <c r="D391" s="601"/>
      <c r="E391" s="601"/>
      <c r="F391" s="601"/>
    </row>
    <row r="392" spans="2:6" ht="12.75">
      <c r="B392" s="1891"/>
      <c r="C392" s="601"/>
      <c r="D392" s="601"/>
      <c r="E392" s="601"/>
      <c r="F392" s="601"/>
    </row>
    <row r="393" spans="2:6" ht="12.75">
      <c r="B393" s="1891"/>
      <c r="C393" s="601"/>
      <c r="D393" s="601"/>
      <c r="E393" s="601"/>
      <c r="F393" s="601"/>
    </row>
    <row r="394" spans="2:6" ht="12.75">
      <c r="B394" s="1891"/>
      <c r="C394" s="601"/>
      <c r="D394" s="601"/>
      <c r="E394" s="601"/>
      <c r="F394" s="601"/>
    </row>
    <row r="395" spans="2:6" ht="12.75">
      <c r="B395" s="1891"/>
      <c r="C395" s="601"/>
      <c r="D395" s="601"/>
      <c r="E395" s="601"/>
      <c r="F395" s="601"/>
    </row>
    <row r="396" spans="2:6" ht="12.75">
      <c r="B396" s="1891"/>
      <c r="C396" s="601"/>
      <c r="D396" s="601"/>
      <c r="E396" s="601"/>
      <c r="F396" s="601"/>
    </row>
    <row r="397" spans="2:6" ht="12.75">
      <c r="B397" s="1891"/>
      <c r="C397" s="601"/>
      <c r="D397" s="601"/>
      <c r="E397" s="601"/>
      <c r="F397" s="601"/>
    </row>
    <row r="398" spans="2:6" ht="12.75">
      <c r="B398" s="1891"/>
      <c r="C398" s="601"/>
      <c r="D398" s="601"/>
      <c r="E398" s="601"/>
      <c r="F398" s="601"/>
    </row>
    <row r="399" spans="2:6" ht="12.75">
      <c r="B399" s="1891"/>
      <c r="C399" s="601"/>
      <c r="D399" s="601"/>
      <c r="E399" s="601"/>
      <c r="F399" s="601"/>
    </row>
    <row r="400" spans="2:6" ht="12.75">
      <c r="B400" s="1891"/>
      <c r="C400" s="601"/>
      <c r="D400" s="601"/>
      <c r="E400" s="601"/>
      <c r="F400" s="601"/>
    </row>
    <row r="401" spans="2:6" ht="12.75">
      <c r="B401" s="1891"/>
      <c r="C401" s="601"/>
      <c r="D401" s="601"/>
      <c r="E401" s="601"/>
      <c r="F401" s="601"/>
    </row>
    <row r="402" spans="2:6" ht="12.75">
      <c r="B402" s="1891"/>
      <c r="C402" s="601"/>
      <c r="D402" s="601"/>
      <c r="E402" s="601"/>
      <c r="F402" s="601"/>
    </row>
    <row r="403" spans="2:6" ht="12.75">
      <c r="B403" s="1891"/>
      <c r="C403" s="601"/>
      <c r="D403" s="601"/>
      <c r="E403" s="601"/>
      <c r="F403" s="601"/>
    </row>
    <row r="404" spans="2:6" ht="12.75">
      <c r="B404" s="1891"/>
      <c r="C404" s="601"/>
      <c r="D404" s="601"/>
      <c r="E404" s="601"/>
      <c r="F404" s="601"/>
    </row>
    <row r="405" spans="2:6" ht="12.75">
      <c r="B405" s="1891"/>
      <c r="C405" s="601"/>
      <c r="D405" s="601"/>
      <c r="E405" s="601"/>
      <c r="F405" s="601"/>
    </row>
    <row r="406" spans="2:6" ht="12.75">
      <c r="B406" s="1891"/>
      <c r="C406" s="601"/>
      <c r="D406" s="601"/>
      <c r="E406" s="601"/>
      <c r="F406" s="601"/>
    </row>
    <row r="407" spans="2:6" ht="12.75">
      <c r="B407" s="1891"/>
      <c r="C407" s="601"/>
      <c r="D407" s="601"/>
      <c r="E407" s="601"/>
      <c r="F407" s="601"/>
    </row>
    <row r="408" spans="2:6" ht="12.75">
      <c r="B408" s="1891"/>
      <c r="C408" s="601"/>
      <c r="D408" s="601"/>
      <c r="E408" s="601"/>
      <c r="F408" s="601"/>
    </row>
    <row r="409" spans="2:6" ht="12.75">
      <c r="B409" s="1891"/>
      <c r="C409" s="601"/>
      <c r="D409" s="601"/>
      <c r="E409" s="601"/>
      <c r="F409" s="601"/>
    </row>
    <row r="410" spans="2:6" ht="12.75">
      <c r="B410" s="1891"/>
      <c r="C410" s="601"/>
      <c r="D410" s="601"/>
      <c r="E410" s="601"/>
      <c r="F410" s="601"/>
    </row>
    <row r="411" spans="2:6" ht="12.75">
      <c r="B411" s="1891"/>
      <c r="C411" s="601"/>
      <c r="D411" s="601"/>
      <c r="E411" s="601"/>
      <c r="F411" s="601"/>
    </row>
    <row r="412" spans="2:6" ht="12.75">
      <c r="B412" s="1891"/>
      <c r="C412" s="601"/>
      <c r="D412" s="601"/>
      <c r="E412" s="601"/>
      <c r="F412" s="601"/>
    </row>
    <row r="413" spans="2:6" ht="12.75">
      <c r="B413" s="1891"/>
      <c r="C413" s="601"/>
      <c r="D413" s="601"/>
      <c r="E413" s="601"/>
      <c r="F413" s="601"/>
    </row>
    <row r="414" spans="2:6" ht="12.75">
      <c r="B414" s="1891"/>
      <c r="C414" s="601"/>
      <c r="D414" s="601"/>
      <c r="E414" s="601"/>
      <c r="F414" s="601"/>
    </row>
    <row r="415" spans="2:6" ht="12.75">
      <c r="B415" s="1891"/>
      <c r="C415" s="601"/>
      <c r="D415" s="601"/>
      <c r="E415" s="601"/>
      <c r="F415" s="601"/>
    </row>
    <row r="416" spans="2:6" ht="12.75">
      <c r="B416" s="1891"/>
      <c r="C416" s="601"/>
      <c r="D416" s="601"/>
      <c r="E416" s="601"/>
      <c r="F416" s="601"/>
    </row>
    <row r="417" spans="2:6" ht="12.75">
      <c r="B417" s="1891"/>
      <c r="C417" s="601"/>
      <c r="D417" s="601"/>
      <c r="E417" s="601"/>
      <c r="F417" s="601"/>
    </row>
    <row r="418" spans="2:6" ht="12.75">
      <c r="B418" s="1891"/>
      <c r="C418" s="601"/>
      <c r="D418" s="601"/>
      <c r="E418" s="601"/>
      <c r="F418" s="601"/>
    </row>
    <row r="419" spans="2:6" ht="12.75">
      <c r="B419" s="1891"/>
      <c r="C419" s="601"/>
      <c r="D419" s="601"/>
      <c r="E419" s="601"/>
      <c r="F419" s="601"/>
    </row>
    <row r="420" spans="2:6" ht="12.75">
      <c r="B420" s="1891"/>
      <c r="C420" s="601"/>
      <c r="D420" s="601"/>
      <c r="E420" s="601"/>
      <c r="F420" s="601"/>
    </row>
    <row r="421" spans="2:6" ht="12.75">
      <c r="B421" s="1891"/>
      <c r="C421" s="601"/>
      <c r="D421" s="601"/>
      <c r="E421" s="601"/>
      <c r="F421" s="601"/>
    </row>
    <row r="422" spans="2:6" ht="12.75">
      <c r="B422" s="1891"/>
      <c r="C422" s="601"/>
      <c r="D422" s="601"/>
      <c r="E422" s="601"/>
      <c r="F422" s="601"/>
    </row>
    <row r="423" spans="2:6" ht="12.75">
      <c r="B423" s="1891"/>
      <c r="C423" s="601"/>
      <c r="D423" s="601"/>
      <c r="E423" s="601"/>
      <c r="F423" s="601"/>
    </row>
    <row r="424" spans="2:6" ht="12.75">
      <c r="B424" s="1891"/>
      <c r="C424" s="601"/>
      <c r="D424" s="601"/>
      <c r="E424" s="601"/>
      <c r="F424" s="601"/>
    </row>
    <row r="425" spans="2:6" ht="12.75">
      <c r="B425" s="1891"/>
      <c r="C425" s="601"/>
      <c r="D425" s="601"/>
      <c r="E425" s="601"/>
      <c r="F425" s="601"/>
    </row>
    <row r="426" spans="2:6" ht="12.75">
      <c r="B426" s="1891"/>
      <c r="C426" s="601"/>
      <c r="D426" s="601"/>
      <c r="E426" s="601"/>
      <c r="F426" s="601"/>
    </row>
    <row r="427" spans="2:6" ht="12.75">
      <c r="B427" s="1891"/>
      <c r="C427" s="601"/>
      <c r="D427" s="601"/>
      <c r="E427" s="601"/>
      <c r="F427" s="601"/>
    </row>
    <row r="428" spans="2:6" ht="12.75">
      <c r="B428" s="1891"/>
      <c r="C428" s="601"/>
      <c r="D428" s="601"/>
      <c r="E428" s="601"/>
      <c r="F428" s="601"/>
    </row>
    <row r="429" spans="2:6" ht="12.75">
      <c r="B429" s="1891"/>
      <c r="C429" s="601"/>
      <c r="D429" s="601"/>
      <c r="E429" s="601"/>
      <c r="F429" s="601"/>
    </row>
    <row r="430" spans="2:6" ht="12.75">
      <c r="B430" s="1891"/>
      <c r="C430" s="601"/>
      <c r="D430" s="601"/>
      <c r="E430" s="601"/>
      <c r="F430" s="601"/>
    </row>
    <row r="431" spans="2:6" ht="12.75">
      <c r="B431" s="1891"/>
      <c r="C431" s="601"/>
      <c r="D431" s="601"/>
      <c r="E431" s="601"/>
      <c r="F431" s="601"/>
    </row>
    <row r="432" spans="2:6" ht="12.75">
      <c r="B432" s="1891"/>
      <c r="C432" s="601"/>
      <c r="D432" s="601"/>
      <c r="E432" s="601"/>
      <c r="F432" s="601"/>
    </row>
    <row r="433" spans="2:6" ht="12.75">
      <c r="B433" s="1891"/>
      <c r="C433" s="601"/>
      <c r="D433" s="601"/>
      <c r="E433" s="601"/>
      <c r="F433" s="601"/>
    </row>
    <row r="434" spans="2:6" ht="12.75">
      <c r="B434" s="1891"/>
      <c r="C434" s="601"/>
      <c r="D434" s="601"/>
      <c r="E434" s="601"/>
      <c r="F434" s="601"/>
    </row>
    <row r="435" spans="2:6" ht="12.75">
      <c r="B435" s="1891"/>
      <c r="C435" s="601"/>
      <c r="D435" s="601"/>
      <c r="E435" s="601"/>
      <c r="F435" s="601"/>
    </row>
    <row r="436" spans="2:6" ht="12.75">
      <c r="B436" s="1891"/>
      <c r="C436" s="601"/>
      <c r="D436" s="601"/>
      <c r="E436" s="601"/>
      <c r="F436" s="601"/>
    </row>
    <row r="437" spans="2:6" ht="12.75">
      <c r="B437" s="1891"/>
      <c r="C437" s="601"/>
      <c r="D437" s="601"/>
      <c r="E437" s="601"/>
      <c r="F437" s="601"/>
    </row>
    <row r="438" spans="2:6" ht="12.75">
      <c r="B438" s="1891"/>
      <c r="C438" s="601"/>
      <c r="D438" s="601"/>
      <c r="E438" s="601"/>
      <c r="F438" s="601"/>
    </row>
    <row r="439" spans="2:6" ht="12.75">
      <c r="B439" s="1891"/>
      <c r="C439" s="601"/>
      <c r="D439" s="601"/>
      <c r="E439" s="601"/>
      <c r="F439" s="601"/>
    </row>
    <row r="440" spans="2:6" ht="12.75">
      <c r="B440" s="1891"/>
      <c r="C440" s="601"/>
      <c r="D440" s="601"/>
      <c r="E440" s="601"/>
      <c r="F440" s="601"/>
    </row>
    <row r="441" spans="2:6" ht="12.75">
      <c r="B441" s="1891"/>
      <c r="C441" s="601"/>
      <c r="D441" s="601"/>
      <c r="E441" s="601"/>
      <c r="F441" s="601"/>
    </row>
    <row r="442" spans="2:6" ht="12.75">
      <c r="B442" s="1891"/>
      <c r="C442" s="601"/>
      <c r="D442" s="601"/>
      <c r="E442" s="601"/>
      <c r="F442" s="601"/>
    </row>
    <row r="443" spans="2:6" ht="12.75">
      <c r="B443" s="1891"/>
      <c r="C443" s="601"/>
      <c r="D443" s="601"/>
      <c r="E443" s="601"/>
      <c r="F443" s="601"/>
    </row>
    <row r="444" spans="2:6" ht="12.75">
      <c r="B444" s="1891"/>
      <c r="C444" s="601"/>
      <c r="D444" s="601"/>
      <c r="E444" s="601"/>
      <c r="F444" s="601"/>
    </row>
    <row r="445" spans="2:6" ht="12.75">
      <c r="B445" s="1891"/>
      <c r="C445" s="601"/>
      <c r="D445" s="601"/>
      <c r="E445" s="601"/>
      <c r="F445" s="601"/>
    </row>
    <row r="446" spans="2:6" ht="12.75">
      <c r="B446" s="1891"/>
      <c r="C446" s="601"/>
      <c r="D446" s="601"/>
      <c r="E446" s="601"/>
      <c r="F446" s="601"/>
    </row>
    <row r="447" spans="2:6" ht="12.75">
      <c r="B447" s="1891"/>
      <c r="C447" s="601"/>
      <c r="D447" s="601"/>
      <c r="E447" s="601"/>
      <c r="F447" s="601"/>
    </row>
    <row r="448" spans="2:6" ht="12.75">
      <c r="B448" s="1891"/>
      <c r="C448" s="601"/>
      <c r="D448" s="601"/>
      <c r="E448" s="601"/>
      <c r="F448" s="601"/>
    </row>
    <row r="449" spans="2:6" ht="12.75">
      <c r="B449" s="1891"/>
      <c r="C449" s="601"/>
      <c r="D449" s="601"/>
      <c r="E449" s="601"/>
      <c r="F449" s="601"/>
    </row>
    <row r="450" spans="2:6" ht="12.75">
      <c r="B450" s="1891"/>
      <c r="C450" s="601"/>
      <c r="D450" s="601"/>
      <c r="E450" s="601"/>
      <c r="F450" s="601"/>
    </row>
    <row r="451" spans="2:6" ht="12.75">
      <c r="B451" s="1891"/>
      <c r="C451" s="601"/>
      <c r="D451" s="601"/>
      <c r="E451" s="601"/>
      <c r="F451" s="601"/>
    </row>
    <row r="452" spans="2:6" ht="12.75">
      <c r="B452" s="1891"/>
      <c r="C452" s="601"/>
      <c r="D452" s="601"/>
      <c r="E452" s="601"/>
      <c r="F452" s="601"/>
    </row>
    <row r="453" spans="2:6" ht="12.75">
      <c r="B453" s="1891"/>
      <c r="C453" s="601"/>
      <c r="D453" s="601"/>
      <c r="E453" s="601"/>
      <c r="F453" s="601"/>
    </row>
    <row r="454" spans="2:6" ht="12.75">
      <c r="B454" s="1891"/>
      <c r="C454" s="601"/>
      <c r="D454" s="601"/>
      <c r="E454" s="601"/>
      <c r="F454" s="601"/>
    </row>
    <row r="455" spans="2:6" ht="12.75">
      <c r="B455" s="1891"/>
      <c r="C455" s="601"/>
      <c r="D455" s="601"/>
      <c r="E455" s="601"/>
      <c r="F455" s="601"/>
    </row>
    <row r="456" spans="2:6" ht="12.75">
      <c r="B456" s="1891"/>
      <c r="C456" s="601"/>
      <c r="D456" s="601"/>
      <c r="E456" s="601"/>
      <c r="F456" s="601"/>
    </row>
    <row r="457" spans="2:6" ht="12.75">
      <c r="B457" s="1891"/>
      <c r="C457" s="601"/>
      <c r="D457" s="601"/>
      <c r="E457" s="601"/>
      <c r="F457" s="601"/>
    </row>
    <row r="458" spans="2:6" ht="12.75">
      <c r="B458" s="1891"/>
      <c r="C458" s="601"/>
      <c r="D458" s="601"/>
      <c r="E458" s="601"/>
      <c r="F458" s="601"/>
    </row>
    <row r="459" spans="2:6" ht="12.75">
      <c r="B459" s="1891"/>
      <c r="C459" s="601"/>
      <c r="D459" s="601"/>
      <c r="E459" s="601"/>
      <c r="F459" s="601"/>
    </row>
    <row r="460" spans="2:6" ht="12.75">
      <c r="B460" s="1891"/>
      <c r="C460" s="601"/>
      <c r="D460" s="601"/>
      <c r="E460" s="601"/>
      <c r="F460" s="601"/>
    </row>
    <row r="461" spans="2:6" ht="12.75">
      <c r="B461" s="1891"/>
      <c r="C461" s="601"/>
      <c r="D461" s="601"/>
      <c r="E461" s="601"/>
      <c r="F461" s="601"/>
    </row>
    <row r="462" spans="2:6" ht="12.75">
      <c r="B462" s="1891"/>
      <c r="C462" s="601"/>
      <c r="D462" s="601"/>
      <c r="E462" s="601"/>
      <c r="F462" s="601"/>
    </row>
    <row r="463" spans="2:6" ht="12.75">
      <c r="B463" s="1891"/>
      <c r="C463" s="601"/>
      <c r="D463" s="601"/>
      <c r="E463" s="601"/>
      <c r="F463" s="601"/>
    </row>
    <row r="464" spans="2:6" ht="12.75">
      <c r="B464" s="1891"/>
      <c r="C464" s="601"/>
      <c r="D464" s="601"/>
      <c r="E464" s="601"/>
      <c r="F464" s="601"/>
    </row>
    <row r="465" spans="2:6" ht="12.75">
      <c r="B465" s="1891"/>
      <c r="C465" s="601"/>
      <c r="D465" s="601"/>
      <c r="E465" s="601"/>
      <c r="F465" s="601"/>
    </row>
    <row r="466" spans="2:6" ht="12.75">
      <c r="B466" s="1891"/>
      <c r="C466" s="601"/>
      <c r="D466" s="601"/>
      <c r="E466" s="601"/>
      <c r="F466" s="601"/>
    </row>
    <row r="467" spans="2:6" ht="12.75">
      <c r="B467" s="1891"/>
      <c r="C467" s="601"/>
      <c r="D467" s="601"/>
      <c r="E467" s="601"/>
      <c r="F467" s="601"/>
    </row>
    <row r="468" spans="2:6" ht="12.75">
      <c r="B468" s="1891"/>
      <c r="C468" s="601"/>
      <c r="D468" s="601"/>
      <c r="E468" s="601"/>
      <c r="F468" s="601"/>
    </row>
    <row r="469" spans="2:6" ht="12.75">
      <c r="B469" s="1891"/>
      <c r="C469" s="601"/>
      <c r="D469" s="601"/>
      <c r="E469" s="601"/>
      <c r="F469" s="601"/>
    </row>
    <row r="470" spans="2:6" ht="12.75">
      <c r="B470" s="1891"/>
      <c r="C470" s="601"/>
      <c r="D470" s="601"/>
      <c r="E470" s="601"/>
      <c r="F470" s="601"/>
    </row>
    <row r="471" spans="2:6" ht="12.75">
      <c r="B471" s="1891"/>
      <c r="C471" s="601"/>
      <c r="D471" s="601"/>
      <c r="E471" s="601"/>
      <c r="F471" s="601"/>
    </row>
    <row r="472" spans="2:6" ht="12.75">
      <c r="B472" s="1891"/>
      <c r="C472" s="601"/>
      <c r="D472" s="601"/>
      <c r="E472" s="601"/>
      <c r="F472" s="601"/>
    </row>
    <row r="473" spans="2:6" ht="12.75">
      <c r="B473" s="1891"/>
      <c r="C473" s="601"/>
      <c r="D473" s="601"/>
      <c r="E473" s="601"/>
      <c r="F473" s="601"/>
    </row>
    <row r="474" spans="2:6" ht="12.75">
      <c r="B474" s="1891"/>
      <c r="C474" s="601"/>
      <c r="D474" s="601"/>
      <c r="E474" s="601"/>
      <c r="F474" s="601"/>
    </row>
    <row r="475" spans="2:6" ht="12.75">
      <c r="B475" s="1891"/>
      <c r="C475" s="601"/>
      <c r="D475" s="601"/>
      <c r="E475" s="601"/>
      <c r="F475" s="601"/>
    </row>
    <row r="476" spans="2:6" ht="12.75">
      <c r="B476" s="1891"/>
      <c r="C476" s="601"/>
      <c r="D476" s="601"/>
      <c r="E476" s="601"/>
      <c r="F476" s="601"/>
    </row>
    <row r="477" spans="2:6" ht="12.75">
      <c r="B477" s="1891"/>
      <c r="C477" s="601"/>
      <c r="D477" s="601"/>
      <c r="E477" s="601"/>
      <c r="F477" s="601"/>
    </row>
    <row r="478" spans="2:6" ht="12.75">
      <c r="B478" s="1891"/>
      <c r="C478" s="601"/>
      <c r="D478" s="601"/>
      <c r="E478" s="601"/>
      <c r="F478" s="601"/>
    </row>
    <row r="479" spans="2:6" ht="12.75">
      <c r="B479" s="1891"/>
      <c r="C479" s="601"/>
      <c r="D479" s="601"/>
      <c r="E479" s="601"/>
      <c r="F479" s="601"/>
    </row>
    <row r="480" spans="2:6" ht="12.75">
      <c r="B480" s="1891"/>
      <c r="C480" s="601"/>
      <c r="D480" s="601"/>
      <c r="E480" s="601"/>
      <c r="F480" s="601"/>
    </row>
    <row r="481" spans="2:6" ht="12.75">
      <c r="B481" s="1891"/>
      <c r="C481" s="601"/>
      <c r="D481" s="601"/>
      <c r="E481" s="601"/>
      <c r="F481" s="601"/>
    </row>
    <row r="482" spans="2:6" ht="12.75">
      <c r="B482" s="1891"/>
      <c r="C482" s="601"/>
      <c r="D482" s="601"/>
      <c r="E482" s="601"/>
      <c r="F482" s="601"/>
    </row>
    <row r="483" spans="2:6" ht="12.75">
      <c r="B483" s="1891"/>
      <c r="C483" s="601"/>
      <c r="D483" s="601"/>
      <c r="E483" s="601"/>
      <c r="F483" s="601"/>
    </row>
    <row r="484" spans="2:6" ht="12.75">
      <c r="B484" s="1891"/>
      <c r="C484" s="601"/>
      <c r="D484" s="601"/>
      <c r="E484" s="601"/>
      <c r="F484" s="601"/>
    </row>
    <row r="485" spans="2:6" ht="12.75">
      <c r="B485" s="1891"/>
      <c r="C485" s="601"/>
      <c r="D485" s="601"/>
      <c r="E485" s="601"/>
      <c r="F485" s="601"/>
    </row>
    <row r="486" spans="2:6" ht="12.75">
      <c r="B486" s="1891"/>
      <c r="C486" s="601"/>
      <c r="D486" s="601"/>
      <c r="E486" s="601"/>
      <c r="F486" s="601"/>
    </row>
    <row r="487" spans="2:6" ht="12.75">
      <c r="B487" s="1891"/>
      <c r="C487" s="601"/>
      <c r="D487" s="601"/>
      <c r="E487" s="601"/>
      <c r="F487" s="601"/>
    </row>
    <row r="488" spans="2:6" ht="12.75">
      <c r="B488" s="1891"/>
      <c r="C488" s="601"/>
      <c r="D488" s="601"/>
      <c r="E488" s="601"/>
      <c r="F488" s="601"/>
    </row>
    <row r="489" spans="2:6" ht="12.75">
      <c r="B489" s="1891"/>
      <c r="C489" s="601"/>
      <c r="D489" s="601"/>
      <c r="E489" s="601"/>
      <c r="F489" s="601"/>
    </row>
    <row r="490" spans="2:6" ht="12.75">
      <c r="B490" s="1891"/>
      <c r="C490" s="601"/>
      <c r="D490" s="601"/>
      <c r="E490" s="601"/>
      <c r="F490" s="601"/>
    </row>
    <row r="491" spans="2:6" ht="12.75">
      <c r="B491" s="1891"/>
      <c r="C491" s="601"/>
      <c r="D491" s="601"/>
      <c r="E491" s="601"/>
      <c r="F491" s="601"/>
    </row>
    <row r="492" spans="2:6" ht="12.75">
      <c r="B492" s="1891"/>
      <c r="C492" s="601"/>
      <c r="D492" s="601"/>
      <c r="E492" s="601"/>
      <c r="F492" s="601"/>
    </row>
    <row r="493" spans="2:6" ht="12.75">
      <c r="B493" s="1891"/>
      <c r="C493" s="601"/>
      <c r="D493" s="601"/>
      <c r="E493" s="601"/>
      <c r="F493" s="601"/>
    </row>
    <row r="494" spans="2:6" ht="12.75">
      <c r="B494" s="1891"/>
      <c r="C494" s="601"/>
      <c r="D494" s="601"/>
      <c r="E494" s="601"/>
      <c r="F494" s="601"/>
    </row>
    <row r="495" spans="2:6" ht="12.75">
      <c r="B495" s="1891"/>
      <c r="C495" s="601"/>
      <c r="D495" s="601"/>
      <c r="E495" s="601"/>
      <c r="F495" s="601"/>
    </row>
    <row r="496" spans="2:6" ht="12.75">
      <c r="B496" s="1891"/>
      <c r="C496" s="601"/>
      <c r="D496" s="601"/>
      <c r="E496" s="601"/>
      <c r="F496" s="601"/>
    </row>
    <row r="497" spans="2:6" ht="12.75">
      <c r="B497" s="1891"/>
      <c r="C497" s="601"/>
      <c r="D497" s="601"/>
      <c r="E497" s="601"/>
      <c r="F497" s="601"/>
    </row>
    <row r="498" spans="2:6" ht="12.75">
      <c r="B498" s="1891"/>
      <c r="C498" s="601"/>
      <c r="D498" s="601"/>
      <c r="E498" s="601"/>
      <c r="F498" s="601"/>
    </row>
    <row r="499" spans="2:6" ht="12.75">
      <c r="B499" s="1891"/>
      <c r="C499" s="601"/>
      <c r="D499" s="601"/>
      <c r="E499" s="601"/>
      <c r="F499" s="601"/>
    </row>
    <row r="500" spans="2:6" ht="12.75">
      <c r="B500" s="1891"/>
      <c r="C500" s="601"/>
      <c r="D500" s="601"/>
      <c r="E500" s="601"/>
      <c r="F500" s="601"/>
    </row>
    <row r="501" spans="2:6" ht="12.75">
      <c r="B501" s="1891"/>
      <c r="C501" s="601"/>
      <c r="D501" s="601"/>
      <c r="E501" s="601"/>
      <c r="F501" s="601"/>
    </row>
    <row r="502" spans="2:6" ht="12.75">
      <c r="B502" s="1891"/>
      <c r="C502" s="601"/>
      <c r="D502" s="601"/>
      <c r="E502" s="601"/>
      <c r="F502" s="601"/>
    </row>
    <row r="503" spans="2:6" ht="12.75">
      <c r="B503" s="1891"/>
      <c r="C503" s="601"/>
      <c r="D503" s="601"/>
      <c r="E503" s="601"/>
      <c r="F503" s="601"/>
    </row>
    <row r="504" spans="2:6" ht="12.75">
      <c r="B504" s="1891"/>
      <c r="C504" s="601"/>
      <c r="D504" s="601"/>
      <c r="E504" s="601"/>
      <c r="F504" s="601"/>
    </row>
    <row r="505" spans="2:6" ht="12.75">
      <c r="B505" s="1891"/>
      <c r="C505" s="601"/>
      <c r="D505" s="601"/>
      <c r="E505" s="601"/>
      <c r="F505" s="601"/>
    </row>
    <row r="506" spans="2:6" ht="12.75">
      <c r="B506" s="1891"/>
      <c r="C506" s="601"/>
      <c r="D506" s="601"/>
      <c r="E506" s="601"/>
      <c r="F506" s="601"/>
    </row>
    <row r="507" spans="2:6" ht="12.75">
      <c r="B507" s="1891"/>
      <c r="C507" s="601"/>
      <c r="D507" s="601"/>
      <c r="E507" s="601"/>
      <c r="F507" s="601"/>
    </row>
    <row r="508" spans="2:6" ht="12.75">
      <c r="B508" s="1891"/>
      <c r="C508" s="601"/>
      <c r="D508" s="601"/>
      <c r="E508" s="601"/>
      <c r="F508" s="601"/>
    </row>
    <row r="509" spans="2:6" ht="12.75">
      <c r="B509" s="1891"/>
      <c r="C509" s="601"/>
      <c r="D509" s="601"/>
      <c r="E509" s="601"/>
      <c r="F509" s="601"/>
    </row>
    <row r="510" spans="2:6" ht="12.75">
      <c r="B510" s="1891"/>
      <c r="C510" s="601"/>
      <c r="D510" s="601"/>
      <c r="E510" s="601"/>
      <c r="F510" s="601"/>
    </row>
    <row r="511" spans="2:6" ht="12.75">
      <c r="B511" s="1891"/>
      <c r="C511" s="601"/>
      <c r="D511" s="601"/>
      <c r="E511" s="601"/>
      <c r="F511" s="601"/>
    </row>
    <row r="512" spans="2:6" ht="12.75">
      <c r="B512" s="1891"/>
      <c r="C512" s="601"/>
      <c r="D512" s="601"/>
      <c r="E512" s="601"/>
      <c r="F512" s="601"/>
    </row>
    <row r="513" spans="2:6" ht="12.75">
      <c r="B513" s="1891"/>
      <c r="C513" s="601"/>
      <c r="D513" s="601"/>
      <c r="E513" s="601"/>
      <c r="F513" s="601"/>
    </row>
    <row r="514" spans="2:6" ht="12.75">
      <c r="B514" s="1891"/>
      <c r="C514" s="601"/>
      <c r="D514" s="601"/>
      <c r="E514" s="601"/>
      <c r="F514" s="601"/>
    </row>
    <row r="515" spans="2:6" ht="12.75">
      <c r="B515" s="1891"/>
      <c r="C515" s="601"/>
      <c r="D515" s="601"/>
      <c r="E515" s="601"/>
      <c r="F515" s="601"/>
    </row>
    <row r="516" spans="2:6" ht="12.75">
      <c r="B516" s="1891"/>
      <c r="C516" s="601"/>
      <c r="D516" s="601"/>
      <c r="E516" s="601"/>
      <c r="F516" s="601"/>
    </row>
    <row r="517" spans="2:6" ht="12.75">
      <c r="B517" s="1891"/>
      <c r="C517" s="601"/>
      <c r="D517" s="601"/>
      <c r="E517" s="601"/>
      <c r="F517" s="601"/>
    </row>
    <row r="518" spans="2:6" ht="12.75">
      <c r="B518" s="1891"/>
      <c r="C518" s="601"/>
      <c r="D518" s="601"/>
      <c r="E518" s="601"/>
      <c r="F518" s="601"/>
    </row>
    <row r="519" spans="2:6" ht="12.75">
      <c r="B519" s="1891"/>
      <c r="C519" s="601"/>
      <c r="D519" s="601"/>
      <c r="E519" s="601"/>
      <c r="F519" s="601"/>
    </row>
    <row r="520" spans="2:6" ht="12.75">
      <c r="B520" s="1891"/>
      <c r="C520" s="601"/>
      <c r="D520" s="601"/>
      <c r="E520" s="601"/>
      <c r="F520" s="601"/>
    </row>
    <row r="521" spans="2:6" ht="12.75">
      <c r="B521" s="1891"/>
      <c r="C521" s="601"/>
      <c r="D521" s="601"/>
      <c r="E521" s="601"/>
      <c r="F521" s="601"/>
    </row>
    <row r="522" spans="2:6" ht="12.75">
      <c r="B522" s="1891"/>
      <c r="C522" s="601"/>
      <c r="D522" s="601"/>
      <c r="E522" s="601"/>
      <c r="F522" s="601"/>
    </row>
    <row r="523" spans="2:6" ht="12.75">
      <c r="B523" s="1891"/>
      <c r="C523" s="601"/>
      <c r="D523" s="601"/>
      <c r="E523" s="601"/>
      <c r="F523" s="601"/>
    </row>
    <row r="524" spans="2:6" ht="12.75">
      <c r="B524" s="1891"/>
      <c r="C524" s="601"/>
      <c r="D524" s="601"/>
      <c r="E524" s="601"/>
      <c r="F524" s="601"/>
    </row>
    <row r="525" spans="2:6" ht="12.75">
      <c r="B525" s="1891"/>
      <c r="C525" s="601"/>
      <c r="D525" s="601"/>
      <c r="E525" s="601"/>
      <c r="F525" s="601"/>
    </row>
    <row r="526" spans="2:6" ht="12.75">
      <c r="B526" s="1891"/>
      <c r="C526" s="601"/>
      <c r="D526" s="601"/>
      <c r="E526" s="601"/>
      <c r="F526" s="601"/>
    </row>
    <row r="527" spans="2:6" ht="12.75">
      <c r="B527" s="1891"/>
      <c r="C527" s="601"/>
      <c r="D527" s="601"/>
      <c r="E527" s="601"/>
      <c r="F527" s="601"/>
    </row>
    <row r="528" spans="2:6" ht="12.75">
      <c r="B528" s="1891"/>
      <c r="C528" s="601"/>
      <c r="D528" s="601"/>
      <c r="E528" s="601"/>
      <c r="F528" s="601"/>
    </row>
    <row r="529" spans="2:6" ht="12.75">
      <c r="B529" s="1891"/>
      <c r="C529" s="601"/>
      <c r="D529" s="601"/>
      <c r="E529" s="601"/>
      <c r="F529" s="601"/>
    </row>
    <row r="530" spans="2:6" ht="12.75">
      <c r="B530" s="1891"/>
      <c r="C530" s="601"/>
      <c r="D530" s="601"/>
      <c r="E530" s="601"/>
      <c r="F530" s="601"/>
    </row>
    <row r="531" spans="2:6" ht="12.75">
      <c r="B531" s="1891"/>
      <c r="C531" s="601"/>
      <c r="D531" s="601"/>
      <c r="E531" s="601"/>
      <c r="F531" s="601"/>
    </row>
    <row r="532" spans="2:6" ht="12.75">
      <c r="B532" s="1891"/>
      <c r="C532" s="601"/>
      <c r="D532" s="601"/>
      <c r="E532" s="601"/>
      <c r="F532" s="601"/>
    </row>
    <row r="533" spans="2:6" ht="12.75">
      <c r="B533" s="1891"/>
      <c r="C533" s="601"/>
      <c r="D533" s="601"/>
      <c r="E533" s="601"/>
      <c r="F533" s="601"/>
    </row>
    <row r="534" spans="2:6" ht="12.75">
      <c r="B534" s="1891"/>
      <c r="C534" s="601"/>
      <c r="D534" s="601"/>
      <c r="E534" s="601"/>
      <c r="F534" s="601"/>
    </row>
    <row r="535" spans="2:6" ht="12.75">
      <c r="B535" s="1891"/>
      <c r="C535" s="601"/>
      <c r="D535" s="601"/>
      <c r="E535" s="601"/>
      <c r="F535" s="601"/>
    </row>
    <row r="536" spans="2:6" ht="12.75">
      <c r="B536" s="1891"/>
      <c r="C536" s="601"/>
      <c r="D536" s="601"/>
      <c r="E536" s="601"/>
      <c r="F536" s="601"/>
    </row>
    <row r="537" spans="2:6" ht="12.75">
      <c r="B537" s="1891"/>
      <c r="C537" s="601"/>
      <c r="D537" s="601"/>
      <c r="E537" s="601"/>
      <c r="F537" s="601"/>
    </row>
    <row r="538" spans="2:6" ht="12.75">
      <c r="B538" s="1891"/>
      <c r="C538" s="601"/>
      <c r="D538" s="601"/>
      <c r="E538" s="601"/>
      <c r="F538" s="601"/>
    </row>
    <row r="539" spans="2:6" ht="12.75">
      <c r="B539" s="1891"/>
      <c r="C539" s="601"/>
      <c r="D539" s="601"/>
      <c r="E539" s="601"/>
      <c r="F539" s="601"/>
    </row>
    <row r="540" spans="2:6" ht="12.75">
      <c r="B540" s="1891"/>
      <c r="C540" s="601"/>
      <c r="D540" s="601"/>
      <c r="E540" s="601"/>
      <c r="F540" s="601"/>
    </row>
    <row r="541" spans="2:6" ht="12.75">
      <c r="B541" s="1891"/>
      <c r="C541" s="601"/>
      <c r="D541" s="601"/>
      <c r="E541" s="601"/>
      <c r="F541" s="601"/>
    </row>
    <row r="542" spans="2:6" ht="12.75">
      <c r="B542" s="1891"/>
      <c r="C542" s="601"/>
      <c r="D542" s="601"/>
      <c r="E542" s="601"/>
      <c r="F542" s="601"/>
    </row>
    <row r="543" spans="2:6" ht="12.75">
      <c r="B543" s="1891"/>
      <c r="C543" s="601"/>
      <c r="D543" s="601"/>
      <c r="E543" s="601"/>
      <c r="F543" s="601"/>
    </row>
    <row r="544" spans="2:6" ht="12.75">
      <c r="B544" s="1891"/>
      <c r="C544" s="601"/>
      <c r="D544" s="601"/>
      <c r="E544" s="601"/>
      <c r="F544" s="601"/>
    </row>
    <row r="545" spans="2:6" ht="12.75">
      <c r="B545" s="1891"/>
      <c r="C545" s="601"/>
      <c r="D545" s="601"/>
      <c r="E545" s="601"/>
      <c r="F545" s="601"/>
    </row>
    <row r="546" spans="2:6" ht="12.75">
      <c r="B546" s="1891"/>
      <c r="C546" s="601"/>
      <c r="D546" s="601"/>
      <c r="E546" s="601"/>
      <c r="F546" s="601"/>
    </row>
    <row r="547" spans="2:6" ht="12.75">
      <c r="B547" s="1891"/>
      <c r="C547" s="601"/>
      <c r="D547" s="601"/>
      <c r="E547" s="601"/>
      <c r="F547" s="601"/>
    </row>
    <row r="548" spans="2:6" ht="12.75">
      <c r="B548" s="1891"/>
      <c r="C548" s="601"/>
      <c r="D548" s="601"/>
      <c r="E548" s="601"/>
      <c r="F548" s="601"/>
    </row>
    <row r="549" spans="2:6" ht="12.75">
      <c r="B549" s="1891"/>
      <c r="C549" s="601"/>
      <c r="D549" s="601"/>
      <c r="E549" s="601"/>
      <c r="F549" s="601"/>
    </row>
    <row r="550" spans="2:6" ht="12.75">
      <c r="B550" s="1891"/>
      <c r="C550" s="601"/>
      <c r="D550" s="601"/>
      <c r="E550" s="601"/>
      <c r="F550" s="601"/>
    </row>
    <row r="551" spans="2:6" ht="12.75">
      <c r="B551" s="1891"/>
      <c r="C551" s="601"/>
      <c r="D551" s="601"/>
      <c r="E551" s="601"/>
      <c r="F551" s="601"/>
    </row>
    <row r="552" spans="2:6" ht="12.75">
      <c r="B552" s="1891"/>
      <c r="C552" s="601"/>
      <c r="D552" s="601"/>
      <c r="E552" s="601"/>
      <c r="F552" s="601"/>
    </row>
    <row r="553" spans="2:6" ht="12.75">
      <c r="B553" s="1891"/>
      <c r="C553" s="601"/>
      <c r="D553" s="601"/>
      <c r="E553" s="601"/>
      <c r="F553" s="601"/>
    </row>
    <row r="554" spans="2:6" ht="12.75">
      <c r="B554" s="1891"/>
      <c r="C554" s="601"/>
      <c r="D554" s="601"/>
      <c r="E554" s="601"/>
      <c r="F554" s="601"/>
    </row>
    <row r="555" spans="2:6" ht="12.75">
      <c r="B555" s="1891"/>
      <c r="C555" s="601"/>
      <c r="D555" s="601"/>
      <c r="E555" s="601"/>
      <c r="F555" s="601"/>
    </row>
    <row r="556" spans="2:6" ht="12.75">
      <c r="B556" s="1891"/>
      <c r="C556" s="601"/>
      <c r="D556" s="601"/>
      <c r="E556" s="601"/>
      <c r="F556" s="601"/>
    </row>
    <row r="557" spans="2:6" ht="12.75">
      <c r="B557" s="1891"/>
      <c r="C557" s="601"/>
      <c r="D557" s="601"/>
      <c r="E557" s="601"/>
      <c r="F557" s="601"/>
    </row>
    <row r="558" spans="2:6" ht="12.75">
      <c r="B558" s="1891"/>
      <c r="C558" s="601"/>
      <c r="D558" s="601"/>
      <c r="E558" s="601"/>
      <c r="F558" s="601"/>
    </row>
    <row r="559" spans="2:6" ht="12.75">
      <c r="B559" s="1891"/>
      <c r="C559" s="601"/>
      <c r="D559" s="601"/>
      <c r="E559" s="601"/>
      <c r="F559" s="601"/>
    </row>
    <row r="560" spans="2:6" ht="12.75">
      <c r="B560" s="1891"/>
      <c r="C560" s="601"/>
      <c r="D560" s="601"/>
      <c r="E560" s="601"/>
      <c r="F560" s="601"/>
    </row>
    <row r="561" spans="2:6" ht="12.75">
      <c r="B561" s="1891"/>
      <c r="C561" s="601"/>
      <c r="D561" s="601"/>
      <c r="E561" s="601"/>
      <c r="F561" s="601"/>
    </row>
    <row r="562" spans="2:6" ht="12.75">
      <c r="B562" s="1891"/>
      <c r="C562" s="601"/>
      <c r="D562" s="601"/>
      <c r="E562" s="601"/>
      <c r="F562" s="601"/>
    </row>
    <row r="563" spans="2:6" ht="12.75">
      <c r="B563" s="1891"/>
      <c r="C563" s="601"/>
      <c r="D563" s="601"/>
      <c r="E563" s="601"/>
      <c r="F563" s="601"/>
    </row>
    <row r="564" spans="2:6" ht="12.75">
      <c r="B564" s="1891"/>
      <c r="C564" s="601"/>
      <c r="D564" s="601"/>
      <c r="E564" s="601"/>
      <c r="F564" s="601"/>
    </row>
    <row r="565" spans="2:6" ht="12.75">
      <c r="B565" s="1891"/>
      <c r="C565" s="601"/>
      <c r="D565" s="601"/>
      <c r="E565" s="601"/>
      <c r="F565" s="601"/>
    </row>
    <row r="566" spans="2:6" ht="12.75">
      <c r="B566" s="1891"/>
      <c r="C566" s="601"/>
      <c r="D566" s="601"/>
      <c r="E566" s="601"/>
      <c r="F566" s="601"/>
    </row>
    <row r="567" spans="2:6" ht="12.75">
      <c r="B567" s="1891"/>
      <c r="C567" s="601"/>
      <c r="D567" s="601"/>
      <c r="E567" s="601"/>
      <c r="F567" s="601"/>
    </row>
    <row r="568" spans="2:6" ht="12.75">
      <c r="B568" s="1891"/>
      <c r="C568" s="601"/>
      <c r="D568" s="601"/>
      <c r="E568" s="601"/>
      <c r="F568" s="601"/>
    </row>
    <row r="569" spans="2:6" ht="12.75">
      <c r="B569" s="1891"/>
      <c r="C569" s="601"/>
      <c r="D569" s="601"/>
      <c r="E569" s="601"/>
      <c r="F569" s="601"/>
    </row>
    <row r="570" spans="2:6" ht="12.75">
      <c r="B570" s="1891"/>
      <c r="C570" s="601"/>
      <c r="D570" s="601"/>
      <c r="E570" s="601"/>
      <c r="F570" s="601"/>
    </row>
    <row r="571" spans="2:6" ht="12.75">
      <c r="B571" s="1891"/>
      <c r="C571" s="601"/>
      <c r="D571" s="601"/>
      <c r="E571" s="601"/>
      <c r="F571" s="601"/>
    </row>
    <row r="572" spans="2:6" ht="12.75">
      <c r="B572" s="1891"/>
      <c r="C572" s="601"/>
      <c r="D572" s="601"/>
      <c r="E572" s="601"/>
      <c r="F572" s="601"/>
    </row>
    <row r="573" spans="2:6" ht="12.75">
      <c r="B573" s="1891"/>
      <c r="C573" s="601"/>
      <c r="D573" s="601"/>
      <c r="E573" s="601"/>
      <c r="F573" s="601"/>
    </row>
    <row r="574" spans="2:6" ht="12.75">
      <c r="B574" s="1891"/>
      <c r="C574" s="601"/>
      <c r="D574" s="601"/>
      <c r="E574" s="601"/>
      <c r="F574" s="601"/>
    </row>
    <row r="575" spans="2:6" ht="12.75">
      <c r="B575" s="1891"/>
      <c r="C575" s="601"/>
      <c r="D575" s="601"/>
      <c r="E575" s="601"/>
      <c r="F575" s="601"/>
    </row>
    <row r="576" spans="2:6" ht="12.75">
      <c r="B576" s="1891"/>
      <c r="C576" s="601"/>
      <c r="D576" s="601"/>
      <c r="E576" s="601"/>
      <c r="F576" s="601"/>
    </row>
    <row r="577" spans="2:6" ht="12.75">
      <c r="B577" s="1891"/>
      <c r="C577" s="601"/>
      <c r="D577" s="601"/>
      <c r="E577" s="601"/>
      <c r="F577" s="601"/>
    </row>
    <row r="578" spans="2:6" ht="12.75">
      <c r="B578" s="1891"/>
      <c r="C578" s="601"/>
      <c r="D578" s="601"/>
      <c r="E578" s="601"/>
      <c r="F578" s="601"/>
    </row>
    <row r="579" spans="2:6" ht="12.75">
      <c r="B579" s="1891"/>
      <c r="C579" s="601"/>
      <c r="D579" s="601"/>
      <c r="E579" s="601"/>
      <c r="F579" s="601"/>
    </row>
    <row r="580" spans="2:6" ht="12.75">
      <c r="B580" s="1891"/>
      <c r="C580" s="601"/>
      <c r="D580" s="601"/>
      <c r="E580" s="601"/>
      <c r="F580" s="601"/>
    </row>
    <row r="581" spans="2:6" ht="12.75">
      <c r="B581" s="1891"/>
      <c r="C581" s="601"/>
      <c r="D581" s="601"/>
      <c r="E581" s="601"/>
      <c r="F581" s="601"/>
    </row>
    <row r="582" spans="2:6" ht="12.75">
      <c r="B582" s="1891"/>
      <c r="C582" s="601"/>
      <c r="D582" s="601"/>
      <c r="E582" s="601"/>
      <c r="F582" s="601"/>
    </row>
    <row r="583" spans="2:6" ht="12.75">
      <c r="B583" s="1891"/>
      <c r="C583" s="601"/>
      <c r="D583" s="601"/>
      <c r="E583" s="601"/>
      <c r="F583" s="601"/>
    </row>
    <row r="584" spans="2:6" ht="12.75">
      <c r="B584" s="1891"/>
      <c r="C584" s="601"/>
      <c r="D584" s="601"/>
      <c r="E584" s="601"/>
      <c r="F584" s="601"/>
    </row>
    <row r="585" spans="2:6" ht="12.75">
      <c r="B585" s="1891"/>
      <c r="C585" s="601"/>
      <c r="D585" s="601"/>
      <c r="E585" s="601"/>
      <c r="F585" s="601"/>
    </row>
    <row r="586" spans="2:6" ht="12.75">
      <c r="B586" s="1891"/>
      <c r="C586" s="601"/>
      <c r="D586" s="601"/>
      <c r="E586" s="601"/>
      <c r="F586" s="601"/>
    </row>
    <row r="587" spans="2:6" ht="12.75">
      <c r="B587" s="1891"/>
      <c r="C587" s="601"/>
      <c r="D587" s="601"/>
      <c r="E587" s="601"/>
      <c r="F587" s="601"/>
    </row>
    <row r="588" spans="2:6" ht="12.75">
      <c r="B588" s="1891"/>
      <c r="C588" s="601"/>
      <c r="D588" s="601"/>
      <c r="E588" s="601"/>
      <c r="F588" s="601"/>
    </row>
    <row r="589" spans="2:6" ht="12.75">
      <c r="B589" s="1891"/>
      <c r="C589" s="601"/>
      <c r="D589" s="601"/>
      <c r="E589" s="601"/>
      <c r="F589" s="601"/>
    </row>
    <row r="590" spans="2:6" ht="12.75">
      <c r="B590" s="1891"/>
      <c r="C590" s="601"/>
      <c r="D590" s="601"/>
      <c r="E590" s="601"/>
      <c r="F590" s="601"/>
    </row>
    <row r="591" spans="2:6" ht="12.75">
      <c r="B591" s="1891"/>
      <c r="C591" s="601"/>
      <c r="D591" s="601"/>
      <c r="E591" s="601"/>
      <c r="F591" s="601"/>
    </row>
    <row r="592" spans="2:6" ht="12.75">
      <c r="B592" s="1891"/>
      <c r="C592" s="601"/>
      <c r="D592" s="601"/>
      <c r="E592" s="601"/>
      <c r="F592" s="601"/>
    </row>
    <row r="593" spans="2:6" ht="12.75">
      <c r="B593" s="1891"/>
      <c r="C593" s="601"/>
      <c r="D593" s="601"/>
      <c r="E593" s="601"/>
      <c r="F593" s="601"/>
    </row>
    <row r="594" spans="2:6" ht="12.75">
      <c r="B594" s="1891"/>
      <c r="C594" s="601"/>
      <c r="D594" s="601"/>
      <c r="E594" s="601"/>
      <c r="F594" s="601"/>
    </row>
    <row r="595" spans="2:6" ht="12.75">
      <c r="B595" s="1891"/>
      <c r="C595" s="601"/>
      <c r="D595" s="601"/>
      <c r="E595" s="601"/>
      <c r="F595" s="601"/>
    </row>
    <row r="596" spans="2:6" ht="12.75">
      <c r="B596" s="1891"/>
      <c r="C596" s="601"/>
      <c r="D596" s="601"/>
      <c r="E596" s="601"/>
      <c r="F596" s="601"/>
    </row>
    <row r="597" spans="2:6" ht="12.75">
      <c r="B597" s="1891"/>
      <c r="C597" s="601"/>
      <c r="D597" s="601"/>
      <c r="E597" s="601"/>
      <c r="F597" s="601"/>
    </row>
    <row r="598" spans="2:6" ht="12.75">
      <c r="B598" s="1891"/>
      <c r="C598" s="601"/>
      <c r="D598" s="601"/>
      <c r="E598" s="601"/>
      <c r="F598" s="601"/>
    </row>
    <row r="599" spans="2:6" ht="12.75">
      <c r="B599" s="1891"/>
      <c r="C599" s="601"/>
      <c r="D599" s="601"/>
      <c r="E599" s="601"/>
      <c r="F599" s="601"/>
    </row>
    <row r="600" spans="2:6" ht="12.75">
      <c r="B600" s="1891"/>
      <c r="C600" s="601"/>
      <c r="D600" s="601"/>
      <c r="E600" s="601"/>
      <c r="F600" s="601"/>
    </row>
    <row r="601" spans="2:6" ht="12.75">
      <c r="B601" s="1891"/>
      <c r="C601" s="601"/>
      <c r="D601" s="601"/>
      <c r="E601" s="601"/>
      <c r="F601" s="601"/>
    </row>
    <row r="602" spans="2:6" ht="12.75">
      <c r="B602" s="1891"/>
      <c r="C602" s="601"/>
      <c r="D602" s="601"/>
      <c r="E602" s="601"/>
      <c r="F602" s="601"/>
    </row>
    <row r="603" spans="2:6" ht="12.75">
      <c r="B603" s="1891"/>
      <c r="C603" s="601"/>
      <c r="D603" s="601"/>
      <c r="E603" s="601"/>
      <c r="F603" s="601"/>
    </row>
    <row r="604" spans="2:6" ht="12.75">
      <c r="B604" s="1891"/>
      <c r="C604" s="601"/>
      <c r="D604" s="601"/>
      <c r="E604" s="601"/>
      <c r="F604" s="601"/>
    </row>
    <row r="605" spans="2:6" ht="12.75">
      <c r="B605" s="1891"/>
      <c r="C605" s="601"/>
      <c r="D605" s="601"/>
      <c r="E605" s="601"/>
      <c r="F605" s="601"/>
    </row>
    <row r="606" spans="2:6" ht="12.75">
      <c r="B606" s="1891"/>
      <c r="C606" s="601"/>
      <c r="D606" s="601"/>
      <c r="E606" s="601"/>
      <c r="F606" s="601"/>
    </row>
  </sheetData>
  <mergeCells count="4">
    <mergeCell ref="B1:E1"/>
    <mergeCell ref="B2:E2"/>
    <mergeCell ref="B3:E3"/>
    <mergeCell ref="B4:E4"/>
  </mergeCells>
  <pageMargins left="0.76" right="0.7" top="0.75" bottom="0.75" header="0.3" footer="0.3"/>
  <pageSetup scale="64" fitToHeight="0"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J184"/>
  <sheetViews>
    <sheetView zoomScale="70" zoomScaleNormal="70" workbookViewId="0">
      <selection activeCell="N35" sqref="N35"/>
    </sheetView>
  </sheetViews>
  <sheetFormatPr baseColWidth="10" defaultColWidth="9.140625" defaultRowHeight="12.75"/>
  <cols>
    <col min="1" max="1" width="65.7109375" style="74" customWidth="1"/>
    <col min="2" max="2" width="18.7109375" style="75" customWidth="1"/>
    <col min="3" max="3" width="15" style="75" customWidth="1"/>
    <col min="4" max="4" width="65.7109375" style="75" customWidth="1"/>
    <col min="5" max="5" width="18.7109375" style="75" customWidth="1"/>
    <col min="6" max="6" width="3.7109375" style="76" customWidth="1"/>
    <col min="7" max="7" width="18.28515625" style="77" customWidth="1"/>
    <col min="8" max="8" width="17.28515625" style="77" customWidth="1"/>
    <col min="9" max="9" width="19.28515625" style="77" customWidth="1"/>
    <col min="10" max="10" width="12.42578125" style="77" bestFit="1" customWidth="1"/>
    <col min="11" max="16384" width="9.140625" style="75"/>
  </cols>
  <sheetData>
    <row r="1" spans="1:10" s="67" customFormat="1" ht="3.75" customHeight="1">
      <c r="A1" s="63"/>
      <c r="B1" s="64"/>
      <c r="C1" s="64"/>
      <c r="D1" s="64"/>
      <c r="E1" s="1524"/>
      <c r="F1" s="65"/>
      <c r="G1" s="66"/>
      <c r="H1" s="66"/>
      <c r="I1" s="66"/>
      <c r="J1" s="66"/>
    </row>
    <row r="2" spans="1:10" s="70" customFormat="1" ht="33.75" customHeight="1">
      <c r="A2" s="1724" t="s">
        <v>79</v>
      </c>
      <c r="B2" s="1724"/>
      <c r="C2" s="1724"/>
      <c r="D2" s="1724"/>
      <c r="E2" s="1724"/>
      <c r="F2" s="68"/>
      <c r="G2" s="69"/>
      <c r="H2" s="69"/>
      <c r="I2" s="69"/>
      <c r="J2" s="69"/>
    </row>
    <row r="3" spans="1:10" s="70" customFormat="1" ht="29.25" customHeight="1">
      <c r="A3" s="1724" t="s">
        <v>1162</v>
      </c>
      <c r="B3" s="1724"/>
      <c r="C3" s="1724"/>
      <c r="D3" s="1724"/>
      <c r="E3" s="1724"/>
      <c r="F3" s="68"/>
      <c r="G3" s="69"/>
      <c r="H3" s="69"/>
      <c r="I3" s="69"/>
      <c r="J3" s="69"/>
    </row>
    <row r="4" spans="1:10" s="70" customFormat="1" ht="27.75" customHeight="1">
      <c r="A4" s="1724" t="s">
        <v>1465</v>
      </c>
      <c r="B4" s="1724"/>
      <c r="C4" s="1724"/>
      <c r="D4" s="1724"/>
      <c r="E4" s="1724"/>
      <c r="F4" s="68"/>
      <c r="G4" s="69"/>
      <c r="H4" s="69"/>
      <c r="I4" s="69"/>
      <c r="J4" s="69"/>
    </row>
    <row r="5" spans="1:10" s="73" customFormat="1" ht="41.25" customHeight="1">
      <c r="A5" s="1725" t="s">
        <v>586</v>
      </c>
      <c r="B5" s="1725"/>
      <c r="C5" s="1725"/>
      <c r="D5" s="1725"/>
      <c r="E5" s="1725"/>
      <c r="F5" s="71"/>
      <c r="G5" s="72"/>
      <c r="H5" s="72"/>
      <c r="I5" s="72"/>
      <c r="J5" s="72"/>
    </row>
    <row r="6" spans="1:10" ht="6" customHeight="1"/>
    <row r="7" spans="1:10" ht="42.75" customHeight="1">
      <c r="A7" s="1726" t="s">
        <v>1314</v>
      </c>
      <c r="B7" s="1726"/>
      <c r="C7" s="1726"/>
      <c r="D7" s="1726"/>
      <c r="E7" s="1726"/>
      <c r="F7" s="78"/>
    </row>
    <row r="8" spans="1:10" ht="9" customHeight="1">
      <c r="A8" s="79"/>
      <c r="B8" s="79"/>
      <c r="C8" s="79"/>
      <c r="D8" s="79"/>
      <c r="E8" s="79"/>
    </row>
    <row r="9" spans="1:10" s="77" customFormat="1" ht="24.75" customHeight="1">
      <c r="A9" s="80" t="s">
        <v>1315</v>
      </c>
      <c r="B9" s="80">
        <v>60550839</v>
      </c>
      <c r="C9" s="81"/>
      <c r="D9" s="80" t="s">
        <v>1316</v>
      </c>
      <c r="E9" s="80">
        <v>3807004</v>
      </c>
      <c r="F9" s="82"/>
      <c r="G9" s="83"/>
    </row>
    <row r="10" spans="1:10" s="77" customFormat="1" ht="9.75" customHeight="1">
      <c r="A10" s="81"/>
      <c r="B10" s="81"/>
      <c r="C10" s="81"/>
      <c r="D10" s="81"/>
      <c r="E10" s="81"/>
      <c r="F10" s="82"/>
      <c r="G10" s="83"/>
    </row>
    <row r="11" spans="1:10" s="77" customFormat="1" ht="19.5" customHeight="1">
      <c r="A11" s="81" t="s">
        <v>1317</v>
      </c>
      <c r="B11" s="81">
        <v>55191340</v>
      </c>
      <c r="C11" s="81"/>
      <c r="D11" s="81" t="s">
        <v>1318</v>
      </c>
      <c r="E11" s="81">
        <v>3962</v>
      </c>
      <c r="F11" s="82"/>
      <c r="G11" s="83"/>
    </row>
    <row r="12" spans="1:10" s="77" customFormat="1" ht="19.5" customHeight="1">
      <c r="A12" s="81" t="s">
        <v>1319</v>
      </c>
      <c r="B12" s="81">
        <v>14591624</v>
      </c>
      <c r="C12" s="81"/>
      <c r="D12" s="81" t="s">
        <v>1320</v>
      </c>
      <c r="E12" s="81">
        <v>3962</v>
      </c>
      <c r="F12" s="82"/>
      <c r="G12" s="84"/>
      <c r="H12" s="85"/>
    </row>
    <row r="13" spans="1:10" s="77" customFormat="1" ht="19.5" customHeight="1">
      <c r="A13" s="81" t="s">
        <v>1321</v>
      </c>
      <c r="B13" s="81">
        <v>3240081</v>
      </c>
      <c r="C13" s="81"/>
      <c r="F13" s="82"/>
      <c r="G13" s="84"/>
      <c r="H13" s="85"/>
    </row>
    <row r="14" spans="1:10" s="77" customFormat="1" ht="19.5" customHeight="1">
      <c r="A14" s="81" t="s">
        <v>1491</v>
      </c>
      <c r="B14" s="81">
        <v>1816081</v>
      </c>
      <c r="C14" s="81"/>
      <c r="D14" s="81" t="s">
        <v>1322</v>
      </c>
      <c r="E14" s="81">
        <v>3803042</v>
      </c>
      <c r="F14" s="82"/>
      <c r="G14" s="84"/>
    </row>
    <row r="15" spans="1:10" s="77" customFormat="1" ht="19.5" customHeight="1">
      <c r="A15" s="81" t="s">
        <v>1323</v>
      </c>
      <c r="B15" s="81">
        <v>35543554</v>
      </c>
      <c r="C15" s="81"/>
      <c r="D15" s="81" t="s">
        <v>1324</v>
      </c>
      <c r="E15" s="81">
        <v>3803042</v>
      </c>
      <c r="F15" s="82"/>
      <c r="G15" s="84"/>
    </row>
    <row r="16" spans="1:10" s="77" customFormat="1" ht="17.25" customHeight="1">
      <c r="A16" s="81"/>
      <c r="B16" s="81"/>
      <c r="C16" s="81"/>
      <c r="D16" s="81"/>
      <c r="E16" s="81"/>
      <c r="F16" s="82"/>
      <c r="G16" s="84"/>
    </row>
    <row r="17" spans="1:8" s="77" customFormat="1" ht="11.25" customHeight="1">
      <c r="A17" s="81"/>
      <c r="B17" s="81"/>
      <c r="C17" s="81"/>
      <c r="D17" s="81"/>
      <c r="E17" s="81"/>
      <c r="F17" s="82"/>
      <c r="G17" s="83"/>
    </row>
    <row r="18" spans="1:8" s="77" customFormat="1" ht="20.25" customHeight="1">
      <c r="A18" s="81" t="s">
        <v>1492</v>
      </c>
      <c r="B18" s="81">
        <v>5359499</v>
      </c>
      <c r="C18" s="81"/>
      <c r="D18" s="80" t="s">
        <v>1325</v>
      </c>
      <c r="E18" s="80">
        <v>118339665</v>
      </c>
      <c r="F18" s="82"/>
      <c r="G18" s="83"/>
    </row>
    <row r="19" spans="1:8" s="77" customFormat="1" ht="20.25" customHeight="1">
      <c r="A19" s="81" t="s">
        <v>1326</v>
      </c>
      <c r="B19" s="81">
        <v>5094413</v>
      </c>
      <c r="C19" s="81"/>
      <c r="D19" s="81"/>
      <c r="E19" s="81"/>
      <c r="F19" s="82"/>
      <c r="G19" s="84"/>
      <c r="H19" s="84"/>
    </row>
    <row r="20" spans="1:8" s="77" customFormat="1" ht="20.25" customHeight="1">
      <c r="A20" s="81" t="s">
        <v>1327</v>
      </c>
      <c r="B20" s="81">
        <v>265086</v>
      </c>
      <c r="C20" s="81"/>
      <c r="D20" s="81" t="s">
        <v>1328</v>
      </c>
      <c r="E20" s="81">
        <v>46837489</v>
      </c>
      <c r="F20" s="82"/>
      <c r="G20" s="84"/>
    </row>
    <row r="21" spans="1:8" s="77" customFormat="1" ht="19.5" customHeight="1">
      <c r="A21" s="81"/>
      <c r="B21" s="81"/>
      <c r="C21" s="81"/>
      <c r="D21" s="81" t="s">
        <v>1329</v>
      </c>
      <c r="E21" s="81">
        <v>46837489</v>
      </c>
      <c r="F21" s="82"/>
      <c r="G21" s="83"/>
    </row>
    <row r="22" spans="1:8" s="77" customFormat="1" ht="21" customHeight="1">
      <c r="A22" s="80" t="s">
        <v>1330</v>
      </c>
      <c r="B22" s="80">
        <v>69353250</v>
      </c>
      <c r="C22" s="81"/>
      <c r="F22" s="82"/>
      <c r="G22" s="83"/>
    </row>
    <row r="23" spans="1:8" s="77" customFormat="1" ht="17.25" customHeight="1">
      <c r="A23" s="81"/>
      <c r="B23" s="81"/>
      <c r="C23" s="81"/>
      <c r="D23" s="81" t="s">
        <v>1331</v>
      </c>
      <c r="E23" s="81">
        <v>10261512</v>
      </c>
      <c r="F23" s="82"/>
      <c r="G23" s="83"/>
    </row>
    <row r="24" spans="1:8" s="77" customFormat="1" ht="17.25" customHeight="1">
      <c r="A24" s="81" t="s">
        <v>1332</v>
      </c>
      <c r="B24" s="81">
        <v>51954556</v>
      </c>
      <c r="C24" s="81"/>
      <c r="D24" s="81" t="s">
        <v>1333</v>
      </c>
      <c r="E24" s="81">
        <v>676625</v>
      </c>
      <c r="F24" s="82"/>
      <c r="G24" s="83"/>
    </row>
    <row r="25" spans="1:8" s="77" customFormat="1" ht="17.25" customHeight="1">
      <c r="A25" s="81" t="s">
        <v>1334</v>
      </c>
      <c r="B25" s="81">
        <v>51954556</v>
      </c>
      <c r="C25" s="81"/>
      <c r="D25" s="81" t="s">
        <v>1335</v>
      </c>
      <c r="E25" s="81">
        <v>9584887</v>
      </c>
      <c r="F25" s="82"/>
      <c r="G25" s="84"/>
      <c r="H25" s="84"/>
    </row>
    <row r="26" spans="1:8" s="77" customFormat="1" ht="17.25" customHeight="1">
      <c r="A26" s="81" t="s">
        <v>1336</v>
      </c>
      <c r="B26" s="81">
        <v>0</v>
      </c>
      <c r="C26" s="81"/>
      <c r="D26" s="81"/>
      <c r="E26" s="81"/>
      <c r="F26" s="82"/>
      <c r="G26" s="84"/>
    </row>
    <row r="27" spans="1:8" s="77" customFormat="1" ht="19.5" customHeight="1">
      <c r="A27" s="87"/>
      <c r="C27" s="81"/>
      <c r="D27" s="81" t="s">
        <v>1337</v>
      </c>
      <c r="E27" s="81">
        <v>39212143</v>
      </c>
      <c r="F27" s="82"/>
      <c r="G27" s="83"/>
    </row>
    <row r="28" spans="1:8" s="77" customFormat="1" ht="19.5" customHeight="1">
      <c r="A28" s="81" t="s">
        <v>1338</v>
      </c>
      <c r="B28" s="81">
        <v>9062109</v>
      </c>
      <c r="C28" s="81"/>
      <c r="D28" s="81" t="s">
        <v>1334</v>
      </c>
      <c r="E28" s="81">
        <v>39212143</v>
      </c>
      <c r="F28" s="82"/>
      <c r="G28" s="83"/>
      <c r="H28" s="84"/>
    </row>
    <row r="29" spans="1:8" s="77" customFormat="1" ht="19.5" customHeight="1">
      <c r="A29" s="81" t="s">
        <v>1339</v>
      </c>
      <c r="B29" s="81">
        <v>9062109</v>
      </c>
      <c r="C29" s="81"/>
      <c r="F29" s="86"/>
      <c r="G29" s="84"/>
      <c r="H29" s="84"/>
    </row>
    <row r="30" spans="1:8" s="77" customFormat="1" ht="19.5" customHeight="1">
      <c r="A30" s="81"/>
      <c r="B30" s="81"/>
      <c r="C30" s="81"/>
      <c r="D30" s="81" t="s">
        <v>1340</v>
      </c>
      <c r="E30" s="81">
        <v>21787578</v>
      </c>
      <c r="F30" s="82"/>
      <c r="G30" s="83"/>
    </row>
    <row r="31" spans="1:8" s="77" customFormat="1" ht="17.25" customHeight="1">
      <c r="A31" s="81" t="s">
        <v>1341</v>
      </c>
      <c r="B31" s="81">
        <v>8336585</v>
      </c>
      <c r="C31" s="81"/>
      <c r="D31" s="81" t="s">
        <v>1342</v>
      </c>
      <c r="E31" s="81">
        <v>21787578</v>
      </c>
      <c r="F31" s="86"/>
    </row>
    <row r="32" spans="1:8" s="77" customFormat="1" ht="18" customHeight="1">
      <c r="A32" s="81" t="s">
        <v>1343</v>
      </c>
      <c r="B32" s="81">
        <v>7558895</v>
      </c>
      <c r="C32" s="81"/>
      <c r="F32" s="82"/>
      <c r="G32" s="83"/>
      <c r="H32" s="84"/>
    </row>
    <row r="33" spans="1:8" s="77" customFormat="1" ht="18" customHeight="1">
      <c r="A33" s="81" t="s">
        <v>1344</v>
      </c>
      <c r="B33" s="81">
        <v>769272</v>
      </c>
      <c r="C33" s="81"/>
      <c r="D33" s="81" t="s">
        <v>1345</v>
      </c>
      <c r="E33" s="81">
        <v>240943</v>
      </c>
      <c r="F33" s="82"/>
      <c r="G33" s="84"/>
      <c r="H33" s="84"/>
    </row>
    <row r="34" spans="1:8" s="77" customFormat="1" ht="18" customHeight="1">
      <c r="A34" s="81" t="s">
        <v>1346</v>
      </c>
      <c r="B34" s="81">
        <v>2773</v>
      </c>
      <c r="C34" s="81"/>
      <c r="D34" s="81" t="s">
        <v>1347</v>
      </c>
      <c r="E34" s="81">
        <v>21881</v>
      </c>
      <c r="F34" s="82"/>
      <c r="G34" s="84"/>
    </row>
    <row r="35" spans="1:8" s="77" customFormat="1" ht="19.5" customHeight="1">
      <c r="A35" s="81" t="s">
        <v>1348</v>
      </c>
      <c r="B35" s="81">
        <v>18</v>
      </c>
      <c r="C35" s="81"/>
      <c r="D35" s="81" t="s">
        <v>1349</v>
      </c>
      <c r="E35" s="81">
        <v>150</v>
      </c>
      <c r="F35" s="82"/>
      <c r="G35" s="84"/>
    </row>
    <row r="36" spans="1:8" s="77" customFormat="1" ht="19.5" customHeight="1">
      <c r="A36" s="81" t="s">
        <v>1350</v>
      </c>
      <c r="B36" s="81">
        <v>667</v>
      </c>
      <c r="C36" s="81"/>
      <c r="D36" s="81" t="s">
        <v>1493</v>
      </c>
      <c r="E36" s="81">
        <v>19620</v>
      </c>
      <c r="F36" s="82"/>
      <c r="G36" s="84"/>
      <c r="H36" s="84"/>
    </row>
    <row r="37" spans="1:8" s="77" customFormat="1" ht="19.5" customHeight="1">
      <c r="A37" s="81" t="s">
        <v>1351</v>
      </c>
      <c r="B37" s="81">
        <v>4960</v>
      </c>
      <c r="C37" s="81"/>
      <c r="D37" s="81" t="s">
        <v>1352</v>
      </c>
      <c r="E37" s="81">
        <v>199292</v>
      </c>
      <c r="F37" s="82"/>
      <c r="G37" s="84"/>
    </row>
    <row r="38" spans="1:8" s="77" customFormat="1" ht="19.5" customHeight="1">
      <c r="A38" s="81"/>
      <c r="B38" s="81"/>
      <c r="C38" s="81"/>
      <c r="G38" s="84"/>
    </row>
    <row r="39" spans="1:8" s="77" customFormat="1" ht="19.5" customHeight="1">
      <c r="C39" s="81"/>
      <c r="D39" s="80" t="s">
        <v>1353</v>
      </c>
      <c r="E39" s="80">
        <v>2011128</v>
      </c>
      <c r="F39" s="82"/>
      <c r="G39" s="83"/>
    </row>
    <row r="40" spans="1:8" s="77" customFormat="1" ht="19.5" customHeight="1">
      <c r="C40" s="81"/>
      <c r="D40" s="81"/>
      <c r="E40" s="81"/>
      <c r="F40" s="82"/>
      <c r="G40" s="83"/>
    </row>
    <row r="41" spans="1:8" s="77" customFormat="1" ht="19.5" customHeight="1">
      <c r="C41" s="81"/>
      <c r="D41" s="81" t="s">
        <v>1354</v>
      </c>
      <c r="E41" s="81">
        <v>2011128</v>
      </c>
      <c r="F41" s="82"/>
      <c r="G41" s="83"/>
      <c r="H41" s="84"/>
    </row>
    <row r="42" spans="1:8" s="77" customFormat="1" ht="19.5" customHeight="1">
      <c r="C42" s="81"/>
      <c r="D42" s="81" t="s">
        <v>1355</v>
      </c>
      <c r="E42" s="81">
        <v>1569976</v>
      </c>
      <c r="F42" s="82"/>
      <c r="G42" s="83"/>
      <c r="H42" s="84"/>
    </row>
    <row r="43" spans="1:8" s="77" customFormat="1" ht="18.75" customHeight="1">
      <c r="A43" s="81"/>
      <c r="B43" s="81"/>
      <c r="C43" s="81"/>
      <c r="D43" s="81" t="s">
        <v>1356</v>
      </c>
      <c r="E43" s="81">
        <v>441152</v>
      </c>
      <c r="F43" s="82"/>
      <c r="G43" s="83"/>
    </row>
    <row r="44" spans="1:8" s="77" customFormat="1" ht="19.5" customHeight="1">
      <c r="A44" s="81"/>
      <c r="B44" s="81"/>
      <c r="C44" s="81"/>
      <c r="D44" s="81"/>
      <c r="E44" s="81"/>
      <c r="F44" s="82"/>
      <c r="G44" s="83"/>
    </row>
    <row r="45" spans="1:8" s="77" customFormat="1" ht="32.25" customHeight="1">
      <c r="A45" s="81"/>
      <c r="B45" s="81"/>
      <c r="C45" s="81"/>
      <c r="D45" s="80" t="s">
        <v>1357</v>
      </c>
      <c r="E45" s="80">
        <v>124157797</v>
      </c>
      <c r="F45" s="82"/>
      <c r="G45" s="83"/>
    </row>
    <row r="46" spans="1:8" s="77" customFormat="1" ht="19.5" customHeight="1">
      <c r="A46" s="81"/>
      <c r="B46" s="81"/>
      <c r="C46" s="81"/>
      <c r="D46" s="80" t="s">
        <v>1358</v>
      </c>
      <c r="F46" s="82"/>
      <c r="G46" s="83"/>
    </row>
    <row r="47" spans="1:8" s="77" customFormat="1" ht="18" customHeight="1">
      <c r="A47" s="81"/>
      <c r="B47" s="81"/>
      <c r="C47" s="81"/>
      <c r="D47" s="81" t="s">
        <v>1359</v>
      </c>
      <c r="E47" s="81">
        <v>515756</v>
      </c>
      <c r="F47" s="82"/>
      <c r="G47" s="84"/>
    </row>
    <row r="48" spans="1:8" s="77" customFormat="1" ht="18" customHeight="1">
      <c r="A48" s="81"/>
      <c r="B48" s="81"/>
      <c r="C48" s="81"/>
      <c r="D48" s="81" t="s">
        <v>431</v>
      </c>
      <c r="E48" s="81">
        <v>4063126</v>
      </c>
      <c r="F48" s="82"/>
      <c r="G48" s="84"/>
      <c r="H48" s="88"/>
    </row>
    <row r="49" spans="1:9" s="77" customFormat="1" ht="18" customHeight="1">
      <c r="A49" s="81"/>
      <c r="B49" s="81"/>
      <c r="C49" s="81"/>
      <c r="D49" s="81" t="s">
        <v>1360</v>
      </c>
      <c r="E49" s="81">
        <v>1167410</v>
      </c>
      <c r="F49" s="82"/>
      <c r="G49" s="84"/>
    </row>
    <row r="50" spans="1:9" s="77" customFormat="1" ht="18" customHeight="1">
      <c r="A50" s="87"/>
      <c r="C50" s="81"/>
      <c r="D50" s="80" t="s">
        <v>1361</v>
      </c>
      <c r="E50" s="80">
        <v>5746292</v>
      </c>
      <c r="F50" s="82"/>
      <c r="G50" s="84"/>
    </row>
    <row r="51" spans="1:9" s="77" customFormat="1" ht="17.25" customHeight="1">
      <c r="A51" s="87"/>
      <c r="C51" s="81"/>
      <c r="D51" s="81"/>
      <c r="E51" s="81"/>
      <c r="F51" s="82"/>
      <c r="G51" s="84"/>
      <c r="H51" s="84"/>
      <c r="I51" s="84"/>
    </row>
    <row r="52" spans="1:9" s="77" customFormat="1" ht="39" customHeight="1">
      <c r="A52" s="80" t="s">
        <v>1362</v>
      </c>
      <c r="B52" s="80">
        <v>129904089</v>
      </c>
      <c r="C52" s="81"/>
      <c r="D52" s="80" t="s">
        <v>1363</v>
      </c>
      <c r="E52" s="80">
        <v>129904089</v>
      </c>
      <c r="F52" s="82"/>
      <c r="G52" s="84"/>
    </row>
    <row r="53" spans="1:9" s="77" customFormat="1" ht="17.25" customHeight="1">
      <c r="A53" s="87"/>
      <c r="C53" s="81"/>
      <c r="D53" s="81"/>
      <c r="E53" s="81"/>
      <c r="F53" s="82"/>
    </row>
    <row r="54" spans="1:9" s="77" customFormat="1" ht="15">
      <c r="A54" s="81" t="s">
        <v>1364</v>
      </c>
      <c r="B54" s="81">
        <v>375927353</v>
      </c>
      <c r="C54" s="81"/>
      <c r="D54" s="81" t="s">
        <v>1365</v>
      </c>
      <c r="E54" s="81">
        <v>375927353</v>
      </c>
      <c r="F54" s="82"/>
      <c r="G54" s="84"/>
    </row>
    <row r="55" spans="1:9" s="91" customFormat="1" ht="35.25" customHeight="1">
      <c r="A55" s="1723" t="s">
        <v>1366</v>
      </c>
      <c r="B55" s="1723"/>
      <c r="C55" s="1723"/>
      <c r="D55" s="1723"/>
      <c r="E55" s="1723"/>
      <c r="F55" s="89"/>
      <c r="G55" s="90"/>
    </row>
    <row r="56" spans="1:9" s="94" customFormat="1" ht="15">
      <c r="A56" s="92"/>
      <c r="B56" s="92"/>
      <c r="C56" s="92"/>
      <c r="D56" s="92"/>
      <c r="E56" s="92"/>
      <c r="F56" s="89"/>
      <c r="G56" s="93"/>
    </row>
    <row r="57" spans="1:9" s="95" customFormat="1" ht="32.25" customHeight="1">
      <c r="A57" s="80" t="s">
        <v>1367</v>
      </c>
      <c r="B57" s="80"/>
      <c r="C57" s="80"/>
      <c r="D57" s="80" t="s">
        <v>1368</v>
      </c>
      <c r="E57" s="81"/>
      <c r="F57" s="81"/>
      <c r="G57" s="90"/>
    </row>
    <row r="58" spans="1:9" s="77" customFormat="1" ht="15">
      <c r="A58" s="81"/>
      <c r="B58" s="81"/>
      <c r="C58" s="81"/>
      <c r="D58" s="81"/>
      <c r="E58" s="81"/>
      <c r="F58" s="82"/>
      <c r="G58" s="84"/>
    </row>
    <row r="59" spans="1:9" s="77" customFormat="1" ht="21.75" customHeight="1">
      <c r="A59" s="81" t="s">
        <v>1369</v>
      </c>
      <c r="B59" s="81">
        <v>1580916</v>
      </c>
      <c r="C59" s="81"/>
      <c r="D59" s="81" t="s">
        <v>1370</v>
      </c>
      <c r="E59" s="81">
        <v>65734</v>
      </c>
      <c r="F59" s="82"/>
      <c r="G59" s="84"/>
      <c r="H59" s="84"/>
    </row>
    <row r="60" spans="1:9" s="77" customFormat="1" ht="21.75" customHeight="1">
      <c r="A60" s="81" t="s">
        <v>1371</v>
      </c>
      <c r="B60" s="81">
        <v>8687</v>
      </c>
      <c r="C60" s="81"/>
      <c r="D60" s="81" t="s">
        <v>1372</v>
      </c>
      <c r="E60" s="81">
        <v>34682</v>
      </c>
      <c r="F60" s="82"/>
      <c r="G60" s="84"/>
      <c r="H60" s="84"/>
    </row>
    <row r="61" spans="1:9" s="77" customFormat="1" ht="21.75" customHeight="1">
      <c r="A61" s="81" t="s">
        <v>1494</v>
      </c>
      <c r="B61" s="81">
        <v>38</v>
      </c>
      <c r="C61" s="81"/>
      <c r="D61" s="81" t="s">
        <v>1373</v>
      </c>
      <c r="E61" s="81">
        <v>157556</v>
      </c>
      <c r="F61" s="82"/>
      <c r="G61" s="81"/>
      <c r="H61" s="84"/>
    </row>
    <row r="62" spans="1:9" s="77" customFormat="1" ht="21.75" customHeight="1">
      <c r="A62" s="81"/>
      <c r="B62" s="81"/>
      <c r="C62" s="81"/>
      <c r="D62" s="81" t="s">
        <v>1374</v>
      </c>
      <c r="E62" s="81">
        <v>25721</v>
      </c>
      <c r="F62" s="82"/>
      <c r="G62" s="81"/>
      <c r="H62" s="84"/>
    </row>
    <row r="63" spans="1:9" s="77" customFormat="1" ht="21.75" customHeight="1">
      <c r="A63" s="81"/>
      <c r="B63" s="81"/>
      <c r="C63" s="81"/>
      <c r="D63" s="81" t="s">
        <v>1495</v>
      </c>
      <c r="E63" s="81">
        <v>51602</v>
      </c>
      <c r="F63" s="82"/>
      <c r="G63" s="81"/>
      <c r="H63" s="84"/>
    </row>
    <row r="64" spans="1:9" s="77" customFormat="1" ht="21.75" customHeight="1">
      <c r="A64" s="81"/>
      <c r="B64" s="81"/>
      <c r="C64" s="81"/>
      <c r="D64" s="81" t="s">
        <v>1496</v>
      </c>
      <c r="E64" s="81">
        <v>8895</v>
      </c>
      <c r="F64" s="82"/>
      <c r="G64" s="81"/>
      <c r="H64" s="84"/>
    </row>
    <row r="65" spans="1:8" s="77" customFormat="1" ht="21.75" customHeight="1">
      <c r="A65" s="81"/>
      <c r="B65" s="81"/>
      <c r="C65" s="81"/>
      <c r="D65" s="81"/>
      <c r="E65" s="81"/>
      <c r="F65" s="82"/>
      <c r="G65" s="81"/>
      <c r="H65" s="81"/>
    </row>
    <row r="66" spans="1:8" s="77" customFormat="1" ht="21.75" customHeight="1">
      <c r="A66" s="80" t="s">
        <v>1375</v>
      </c>
      <c r="B66" s="80">
        <v>1589641</v>
      </c>
      <c r="C66" s="81"/>
      <c r="D66" s="80" t="s">
        <v>1376</v>
      </c>
      <c r="E66" s="80">
        <v>344190</v>
      </c>
      <c r="F66" s="82"/>
      <c r="G66" s="81"/>
      <c r="H66" s="81"/>
    </row>
    <row r="67" spans="1:8" s="77" customFormat="1" ht="21.75" customHeight="1">
      <c r="A67" s="81"/>
      <c r="B67" s="81"/>
      <c r="C67" s="81"/>
      <c r="D67" s="81"/>
      <c r="E67" s="81"/>
      <c r="F67" s="82"/>
      <c r="G67" s="84"/>
    </row>
    <row r="68" spans="1:8" s="77" customFormat="1" ht="27.75" customHeight="1">
      <c r="A68" s="96"/>
      <c r="B68" s="92" t="s">
        <v>580</v>
      </c>
      <c r="C68" s="92"/>
      <c r="D68" s="97" t="s">
        <v>1377</v>
      </c>
      <c r="E68" s="81">
        <v>1245451</v>
      </c>
      <c r="F68" s="82"/>
      <c r="G68" s="84"/>
    </row>
    <row r="69" spans="1:8" s="77" customFormat="1" ht="11.25" customHeight="1">
      <c r="A69" s="92"/>
      <c r="B69" s="92"/>
      <c r="C69" s="92"/>
      <c r="D69" s="81"/>
      <c r="E69" s="81"/>
      <c r="F69" s="82"/>
      <c r="G69" s="84"/>
    </row>
    <row r="70" spans="1:8" s="77" customFormat="1" ht="21.75" customHeight="1">
      <c r="A70" s="92"/>
      <c r="B70" s="92"/>
      <c r="C70" s="92"/>
      <c r="D70" s="81" t="s">
        <v>1497</v>
      </c>
      <c r="E70" s="81">
        <v>96152</v>
      </c>
      <c r="F70" s="82"/>
      <c r="G70" s="84"/>
      <c r="H70" s="84"/>
    </row>
    <row r="71" spans="1:8" s="77" customFormat="1" ht="11.25" customHeight="1">
      <c r="A71" s="92"/>
      <c r="B71" s="92"/>
      <c r="C71" s="92"/>
      <c r="F71" s="82"/>
      <c r="G71" s="84"/>
    </row>
    <row r="72" spans="1:8" s="77" customFormat="1" ht="6" customHeight="1">
      <c r="A72" s="92"/>
      <c r="B72" s="92"/>
      <c r="C72" s="92"/>
      <c r="D72" s="81"/>
      <c r="E72" s="98"/>
      <c r="F72" s="82"/>
      <c r="G72" s="84"/>
    </row>
    <row r="73" spans="1:8" s="77" customFormat="1" ht="31.5" customHeight="1">
      <c r="A73" s="96"/>
      <c r="B73" s="92"/>
      <c r="C73" s="92"/>
      <c r="D73" s="97" t="s">
        <v>1378</v>
      </c>
      <c r="E73" s="81">
        <v>1149299</v>
      </c>
      <c r="F73" s="82"/>
      <c r="G73" s="84"/>
    </row>
    <row r="74" spans="1:8" s="77" customFormat="1" ht="5.25" customHeight="1">
      <c r="A74" s="99"/>
      <c r="B74" s="92"/>
      <c r="C74" s="92"/>
      <c r="D74" s="100"/>
      <c r="E74" s="81"/>
      <c r="F74" s="82"/>
      <c r="G74" s="84"/>
    </row>
    <row r="75" spans="1:8" s="77" customFormat="1" ht="18" customHeight="1">
      <c r="A75" s="92"/>
      <c r="B75" s="92"/>
      <c r="C75" s="92"/>
      <c r="D75" s="81" t="s">
        <v>1379</v>
      </c>
      <c r="E75" s="81">
        <v>18111</v>
      </c>
      <c r="F75" s="82"/>
      <c r="G75" s="84"/>
      <c r="H75" s="84"/>
    </row>
    <row r="76" spans="1:8" s="77" customFormat="1" ht="6" customHeight="1">
      <c r="A76" s="92"/>
      <c r="B76" s="92"/>
      <c r="C76" s="92"/>
      <c r="D76" s="81"/>
      <c r="E76" s="98"/>
      <c r="F76" s="82"/>
      <c r="G76" s="84"/>
    </row>
    <row r="77" spans="1:8" s="77" customFormat="1" ht="24.75" customHeight="1">
      <c r="A77" s="92"/>
      <c r="B77" s="92"/>
      <c r="C77" s="92"/>
      <c r="D77" s="80" t="s">
        <v>1380</v>
      </c>
      <c r="E77" s="80">
        <v>1167410</v>
      </c>
      <c r="F77" s="82"/>
      <c r="G77" s="81"/>
    </row>
    <row r="78" spans="1:8" s="77" customFormat="1" ht="13.5" customHeight="1">
      <c r="A78" s="101"/>
      <c r="B78" s="102"/>
      <c r="C78" s="101"/>
      <c r="D78" s="103"/>
      <c r="E78" s="104"/>
      <c r="F78" s="86"/>
      <c r="G78" s="103"/>
    </row>
    <row r="79" spans="1:8" s="77" customFormat="1" ht="11.25" customHeight="1" thickBot="1">
      <c r="A79" s="105"/>
      <c r="B79" s="106"/>
      <c r="C79" s="107"/>
      <c r="D79" s="108"/>
      <c r="E79" s="108"/>
      <c r="F79" s="86"/>
      <c r="G79" s="103"/>
    </row>
    <row r="80" spans="1:8" s="77" customFormat="1" ht="15">
      <c r="A80" s="87"/>
      <c r="F80" s="86"/>
      <c r="G80" s="103"/>
    </row>
    <row r="81" spans="1:7" s="77" customFormat="1" ht="15">
      <c r="A81" s="87"/>
      <c r="D81" s="97"/>
      <c r="F81" s="86"/>
      <c r="G81" s="103"/>
    </row>
    <row r="82" spans="1:7" s="77" customFormat="1" ht="15">
      <c r="A82" s="87"/>
      <c r="F82" s="86"/>
      <c r="G82" s="103"/>
    </row>
    <row r="83" spans="1:7" s="77" customFormat="1" ht="15">
      <c r="A83" s="87"/>
      <c r="F83" s="86"/>
      <c r="G83" s="103"/>
    </row>
    <row r="84" spans="1:7" s="77" customFormat="1" ht="15">
      <c r="A84" s="87"/>
      <c r="F84" s="86"/>
      <c r="G84" s="103"/>
    </row>
    <row r="85" spans="1:7" s="77" customFormat="1" ht="15">
      <c r="A85" s="87"/>
      <c r="F85" s="86"/>
      <c r="G85" s="103"/>
    </row>
    <row r="86" spans="1:7" s="77" customFormat="1">
      <c r="A86" s="87"/>
      <c r="F86" s="86"/>
    </row>
    <row r="87" spans="1:7" s="77" customFormat="1">
      <c r="A87" s="87"/>
      <c r="F87" s="86"/>
    </row>
    <row r="88" spans="1:7" s="77" customFormat="1">
      <c r="A88" s="87"/>
      <c r="F88" s="86"/>
    </row>
    <row r="89" spans="1:7" s="77" customFormat="1">
      <c r="A89" s="87"/>
      <c r="F89" s="86"/>
    </row>
    <row r="90" spans="1:7" s="77" customFormat="1">
      <c r="A90" s="87"/>
      <c r="F90" s="86"/>
    </row>
    <row r="91" spans="1:7" s="77" customFormat="1">
      <c r="A91" s="87"/>
      <c r="F91" s="86"/>
    </row>
    <row r="92" spans="1:7" s="77" customFormat="1">
      <c r="A92" s="87"/>
      <c r="F92" s="86"/>
    </row>
    <row r="93" spans="1:7" s="77" customFormat="1">
      <c r="A93" s="87"/>
      <c r="F93" s="86"/>
    </row>
    <row r="94" spans="1:7" s="77" customFormat="1">
      <c r="A94" s="87"/>
      <c r="F94" s="86"/>
    </row>
    <row r="95" spans="1:7" s="77" customFormat="1">
      <c r="A95" s="87"/>
      <c r="F95" s="86"/>
    </row>
    <row r="96" spans="1:7" s="77" customFormat="1">
      <c r="A96" s="87"/>
      <c r="F96" s="86"/>
    </row>
    <row r="97" spans="1:6" s="77" customFormat="1">
      <c r="A97" s="87"/>
      <c r="F97" s="86"/>
    </row>
    <row r="98" spans="1:6" s="77" customFormat="1">
      <c r="A98" s="87"/>
      <c r="F98" s="86"/>
    </row>
    <row r="99" spans="1:6" s="77" customFormat="1">
      <c r="A99" s="87"/>
      <c r="F99" s="86"/>
    </row>
    <row r="100" spans="1:6" s="77" customFormat="1">
      <c r="A100" s="87"/>
      <c r="F100" s="86"/>
    </row>
    <row r="101" spans="1:6" s="77" customFormat="1">
      <c r="A101" s="87"/>
      <c r="F101" s="86"/>
    </row>
    <row r="102" spans="1:6" s="77" customFormat="1">
      <c r="A102" s="87"/>
      <c r="F102" s="86"/>
    </row>
    <row r="103" spans="1:6" s="77" customFormat="1">
      <c r="A103" s="87"/>
      <c r="F103" s="86"/>
    </row>
    <row r="104" spans="1:6" s="77" customFormat="1">
      <c r="A104" s="87"/>
      <c r="F104" s="86"/>
    </row>
    <row r="105" spans="1:6" s="77" customFormat="1">
      <c r="A105" s="87"/>
      <c r="F105" s="86"/>
    </row>
    <row r="106" spans="1:6" s="77" customFormat="1">
      <c r="A106" s="87"/>
      <c r="F106" s="86"/>
    </row>
    <row r="107" spans="1:6" s="77" customFormat="1">
      <c r="A107" s="87"/>
      <c r="F107" s="86"/>
    </row>
    <row r="108" spans="1:6" s="77" customFormat="1">
      <c r="A108" s="87"/>
      <c r="F108" s="86"/>
    </row>
    <row r="109" spans="1:6" s="77" customFormat="1">
      <c r="A109" s="87"/>
      <c r="F109" s="86"/>
    </row>
    <row r="110" spans="1:6" s="77" customFormat="1">
      <c r="A110" s="87"/>
      <c r="F110" s="86"/>
    </row>
    <row r="111" spans="1:6" s="77" customFormat="1">
      <c r="A111" s="87"/>
      <c r="F111" s="86"/>
    </row>
    <row r="112" spans="1:6" s="77" customFormat="1">
      <c r="A112" s="87"/>
      <c r="F112" s="86"/>
    </row>
    <row r="113" spans="1:6" s="77" customFormat="1">
      <c r="A113" s="87"/>
      <c r="F113" s="86"/>
    </row>
    <row r="114" spans="1:6" s="77" customFormat="1">
      <c r="A114" s="87"/>
      <c r="F114" s="86"/>
    </row>
    <row r="115" spans="1:6" s="77" customFormat="1">
      <c r="A115" s="87"/>
      <c r="F115" s="86"/>
    </row>
    <row r="116" spans="1:6" s="77" customFormat="1">
      <c r="A116" s="87"/>
      <c r="F116" s="86"/>
    </row>
    <row r="117" spans="1:6" s="77" customFormat="1">
      <c r="A117" s="87"/>
      <c r="F117" s="86"/>
    </row>
    <row r="118" spans="1:6" s="77" customFormat="1">
      <c r="A118" s="87"/>
      <c r="F118" s="86"/>
    </row>
    <row r="119" spans="1:6" s="77" customFormat="1">
      <c r="A119" s="87"/>
      <c r="F119" s="86"/>
    </row>
    <row r="120" spans="1:6" s="77" customFormat="1">
      <c r="A120" s="87"/>
      <c r="F120" s="86"/>
    </row>
    <row r="121" spans="1:6" s="77" customFormat="1">
      <c r="A121" s="87"/>
      <c r="F121" s="86"/>
    </row>
    <row r="122" spans="1:6" s="77" customFormat="1">
      <c r="A122" s="87"/>
      <c r="F122" s="86"/>
    </row>
    <row r="123" spans="1:6" s="77" customFormat="1">
      <c r="A123" s="87"/>
      <c r="F123" s="86"/>
    </row>
    <row r="124" spans="1:6" s="77" customFormat="1">
      <c r="A124" s="87"/>
      <c r="F124" s="86"/>
    </row>
    <row r="125" spans="1:6" s="77" customFormat="1">
      <c r="A125" s="87"/>
      <c r="F125" s="86"/>
    </row>
    <row r="126" spans="1:6" s="77" customFormat="1">
      <c r="A126" s="87"/>
      <c r="F126" s="86"/>
    </row>
    <row r="127" spans="1:6" s="77" customFormat="1">
      <c r="A127" s="87"/>
      <c r="F127" s="86"/>
    </row>
    <row r="128" spans="1:6" s="77" customFormat="1">
      <c r="A128" s="87"/>
      <c r="F128" s="86"/>
    </row>
    <row r="129" spans="1:6" s="77" customFormat="1">
      <c r="A129" s="87"/>
      <c r="F129" s="86"/>
    </row>
    <row r="130" spans="1:6" s="77" customFormat="1">
      <c r="A130" s="87"/>
      <c r="F130" s="86"/>
    </row>
    <row r="131" spans="1:6" s="77" customFormat="1">
      <c r="A131" s="87"/>
      <c r="F131" s="86"/>
    </row>
    <row r="132" spans="1:6" s="77" customFormat="1">
      <c r="A132" s="87"/>
      <c r="F132" s="86"/>
    </row>
    <row r="133" spans="1:6" s="77" customFormat="1">
      <c r="A133" s="87"/>
      <c r="F133" s="86"/>
    </row>
    <row r="134" spans="1:6" s="77" customFormat="1">
      <c r="A134" s="87"/>
      <c r="F134" s="86"/>
    </row>
    <row r="135" spans="1:6" s="77" customFormat="1">
      <c r="A135" s="87"/>
      <c r="F135" s="86"/>
    </row>
    <row r="136" spans="1:6" s="77" customFormat="1">
      <c r="A136" s="87"/>
      <c r="F136" s="86"/>
    </row>
    <row r="137" spans="1:6" s="77" customFormat="1">
      <c r="A137" s="87"/>
      <c r="F137" s="86"/>
    </row>
    <row r="138" spans="1:6" s="77" customFormat="1">
      <c r="A138" s="87"/>
      <c r="F138" s="86"/>
    </row>
    <row r="139" spans="1:6" s="77" customFormat="1">
      <c r="A139" s="87"/>
      <c r="F139" s="86"/>
    </row>
    <row r="140" spans="1:6" s="77" customFormat="1">
      <c r="A140" s="87"/>
      <c r="F140" s="86"/>
    </row>
    <row r="141" spans="1:6" s="77" customFormat="1">
      <c r="A141" s="87"/>
      <c r="F141" s="86"/>
    </row>
    <row r="142" spans="1:6" s="77" customFormat="1">
      <c r="A142" s="87"/>
      <c r="F142" s="86"/>
    </row>
    <row r="143" spans="1:6" s="77" customFormat="1">
      <c r="A143" s="87"/>
      <c r="F143" s="86"/>
    </row>
    <row r="144" spans="1:6" s="77" customFormat="1">
      <c r="A144" s="87"/>
      <c r="F144" s="86"/>
    </row>
    <row r="145" spans="1:6" s="77" customFormat="1">
      <c r="A145" s="87"/>
      <c r="F145" s="86"/>
    </row>
    <row r="146" spans="1:6" s="77" customFormat="1">
      <c r="A146" s="87"/>
      <c r="F146" s="86"/>
    </row>
    <row r="147" spans="1:6" s="77" customFormat="1">
      <c r="A147" s="87"/>
      <c r="F147" s="86"/>
    </row>
    <row r="148" spans="1:6" s="77" customFormat="1">
      <c r="A148" s="87"/>
      <c r="F148" s="86"/>
    </row>
    <row r="149" spans="1:6" s="77" customFormat="1">
      <c r="A149" s="87"/>
      <c r="F149" s="86"/>
    </row>
    <row r="150" spans="1:6" s="77" customFormat="1">
      <c r="A150" s="87"/>
      <c r="F150" s="86"/>
    </row>
    <row r="151" spans="1:6" s="77" customFormat="1">
      <c r="A151" s="87"/>
      <c r="F151" s="86"/>
    </row>
    <row r="152" spans="1:6" s="77" customFormat="1">
      <c r="A152" s="87"/>
      <c r="F152" s="86"/>
    </row>
    <row r="153" spans="1:6" s="77" customFormat="1">
      <c r="A153" s="87"/>
      <c r="F153" s="86"/>
    </row>
    <row r="154" spans="1:6" s="77" customFormat="1">
      <c r="A154" s="87"/>
      <c r="F154" s="86"/>
    </row>
    <row r="155" spans="1:6" s="77" customFormat="1">
      <c r="A155" s="87"/>
      <c r="F155" s="86"/>
    </row>
    <row r="156" spans="1:6" s="77" customFormat="1">
      <c r="A156" s="87"/>
      <c r="F156" s="86"/>
    </row>
    <row r="157" spans="1:6" s="77" customFormat="1">
      <c r="A157" s="87"/>
      <c r="F157" s="86"/>
    </row>
    <row r="158" spans="1:6" s="77" customFormat="1">
      <c r="A158" s="87"/>
      <c r="F158" s="86"/>
    </row>
    <row r="159" spans="1:6" s="77" customFormat="1">
      <c r="A159" s="87"/>
      <c r="F159" s="86"/>
    </row>
    <row r="160" spans="1:6" s="77" customFormat="1">
      <c r="A160" s="87"/>
      <c r="F160" s="86"/>
    </row>
    <row r="161" spans="1:6" s="77" customFormat="1">
      <c r="A161" s="87"/>
      <c r="F161" s="86"/>
    </row>
    <row r="162" spans="1:6" s="77" customFormat="1">
      <c r="A162" s="87"/>
      <c r="F162" s="86"/>
    </row>
    <row r="163" spans="1:6" s="77" customFormat="1">
      <c r="A163" s="87"/>
      <c r="F163" s="86"/>
    </row>
    <row r="164" spans="1:6" s="77" customFormat="1">
      <c r="A164" s="87"/>
      <c r="F164" s="86"/>
    </row>
    <row r="165" spans="1:6" s="77" customFormat="1">
      <c r="A165" s="87"/>
      <c r="F165" s="86"/>
    </row>
    <row r="166" spans="1:6" s="77" customFormat="1">
      <c r="A166" s="87"/>
      <c r="F166" s="86"/>
    </row>
    <row r="167" spans="1:6" s="77" customFormat="1">
      <c r="A167" s="87"/>
      <c r="F167" s="86"/>
    </row>
    <row r="168" spans="1:6" s="77" customFormat="1">
      <c r="A168" s="87"/>
      <c r="F168" s="86"/>
    </row>
    <row r="169" spans="1:6" s="77" customFormat="1">
      <c r="A169" s="87"/>
      <c r="F169" s="86"/>
    </row>
    <row r="170" spans="1:6" s="77" customFormat="1">
      <c r="A170" s="87"/>
      <c r="F170" s="86"/>
    </row>
    <row r="171" spans="1:6" s="77" customFormat="1">
      <c r="A171" s="87"/>
      <c r="F171" s="86"/>
    </row>
    <row r="172" spans="1:6" s="77" customFormat="1">
      <c r="A172" s="87"/>
      <c r="F172" s="86"/>
    </row>
    <row r="173" spans="1:6" s="77" customFormat="1">
      <c r="A173" s="87"/>
      <c r="F173" s="86"/>
    </row>
    <row r="174" spans="1:6" s="77" customFormat="1">
      <c r="A174" s="87"/>
      <c r="F174" s="86"/>
    </row>
    <row r="184" spans="2:2">
      <c r="B184" s="75" t="s">
        <v>1381</v>
      </c>
    </row>
  </sheetData>
  <mergeCells count="6">
    <mergeCell ref="A2:E2"/>
    <mergeCell ref="A3:E3"/>
    <mergeCell ref="A4:E4"/>
    <mergeCell ref="A5:E5"/>
    <mergeCell ref="A7:E7"/>
    <mergeCell ref="A55:E55"/>
  </mergeCells>
  <pageMargins left="0.96" right="0.46" top="0.78" bottom="0.78" header="0.5" footer="0.5"/>
  <pageSetup scale="43"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B128"/>
  <sheetViews>
    <sheetView topLeftCell="A101" zoomScale="115" zoomScaleNormal="115" workbookViewId="0">
      <selection activeCell="A118" sqref="A118"/>
    </sheetView>
  </sheetViews>
  <sheetFormatPr baseColWidth="10" defaultColWidth="9.140625" defaultRowHeight="15"/>
  <cols>
    <col min="1" max="1" width="72.5703125" customWidth="1"/>
  </cols>
  <sheetData>
    <row r="1" spans="1:2" ht="20.25">
      <c r="A1" s="1727" t="s">
        <v>82</v>
      </c>
      <c r="B1" s="1727"/>
    </row>
    <row r="2" spans="1:2">
      <c r="A2" s="21"/>
      <c r="B2" s="22"/>
    </row>
    <row r="3" spans="1:2">
      <c r="A3" s="21" t="s">
        <v>83</v>
      </c>
      <c r="B3" s="23"/>
    </row>
    <row r="4" spans="1:2">
      <c r="A4" s="23" t="s">
        <v>84</v>
      </c>
      <c r="B4" s="23" t="s">
        <v>85</v>
      </c>
    </row>
    <row r="5" spans="1:2">
      <c r="A5" s="23" t="s">
        <v>86</v>
      </c>
      <c r="B5" s="23" t="s">
        <v>87</v>
      </c>
    </row>
    <row r="6" spans="1:2">
      <c r="A6" s="23" t="s">
        <v>88</v>
      </c>
      <c r="B6" s="23" t="s">
        <v>89</v>
      </c>
    </row>
    <row r="7" spans="1:2">
      <c r="A7" s="23" t="s">
        <v>90</v>
      </c>
      <c r="B7" s="23" t="s">
        <v>91</v>
      </c>
    </row>
    <row r="8" spans="1:2">
      <c r="A8" s="23" t="s">
        <v>92</v>
      </c>
      <c r="B8" s="23" t="s">
        <v>93</v>
      </c>
    </row>
    <row r="9" spans="1:2">
      <c r="A9" s="23" t="s">
        <v>94</v>
      </c>
      <c r="B9" s="23" t="s">
        <v>95</v>
      </c>
    </row>
    <row r="10" spans="1:2">
      <c r="A10" s="23" t="s">
        <v>96</v>
      </c>
      <c r="B10" s="23" t="s">
        <v>97</v>
      </c>
    </row>
    <row r="11" spans="1:2">
      <c r="A11" s="23" t="s">
        <v>98</v>
      </c>
      <c r="B11" s="23" t="s">
        <v>99</v>
      </c>
    </row>
    <row r="12" spans="1:2">
      <c r="A12" s="23" t="s">
        <v>100</v>
      </c>
      <c r="B12" s="23" t="s">
        <v>101</v>
      </c>
    </row>
    <row r="13" spans="1:2">
      <c r="A13" s="23" t="s">
        <v>102</v>
      </c>
      <c r="B13" s="23" t="s">
        <v>103</v>
      </c>
    </row>
    <row r="14" spans="1:2">
      <c r="A14" s="23" t="s">
        <v>104</v>
      </c>
      <c r="B14" s="23" t="s">
        <v>105</v>
      </c>
    </row>
    <row r="15" spans="1:2">
      <c r="A15" s="23" t="s">
        <v>106</v>
      </c>
      <c r="B15" s="23" t="s">
        <v>107</v>
      </c>
    </row>
    <row r="16" spans="1:2">
      <c r="A16" s="23" t="s">
        <v>108</v>
      </c>
      <c r="B16" s="23" t="s">
        <v>109</v>
      </c>
    </row>
    <row r="17" spans="1:2">
      <c r="A17" s="23"/>
      <c r="B17" s="23"/>
    </row>
    <row r="18" spans="1:2">
      <c r="A18" s="21" t="s">
        <v>110</v>
      </c>
      <c r="B18" s="23"/>
    </row>
    <row r="19" spans="1:2">
      <c r="A19" s="23" t="s">
        <v>111</v>
      </c>
      <c r="B19" s="23" t="s">
        <v>112</v>
      </c>
    </row>
    <row r="20" spans="1:2">
      <c r="A20" s="23" t="s">
        <v>113</v>
      </c>
      <c r="B20" s="23" t="s">
        <v>114</v>
      </c>
    </row>
    <row r="21" spans="1:2">
      <c r="A21" s="23" t="s">
        <v>115</v>
      </c>
      <c r="B21" s="23" t="s">
        <v>116</v>
      </c>
    </row>
    <row r="22" spans="1:2">
      <c r="A22" s="23"/>
      <c r="B22" s="23"/>
    </row>
    <row r="23" spans="1:2">
      <c r="A23" s="21" t="s">
        <v>117</v>
      </c>
      <c r="B23" s="23"/>
    </row>
    <row r="24" spans="1:2">
      <c r="A24" s="23" t="s">
        <v>118</v>
      </c>
      <c r="B24" s="23" t="s">
        <v>119</v>
      </c>
    </row>
    <row r="25" spans="1:2">
      <c r="A25" s="23" t="s">
        <v>120</v>
      </c>
      <c r="B25" s="23" t="s">
        <v>121</v>
      </c>
    </row>
    <row r="26" spans="1:2">
      <c r="A26" s="23" t="s">
        <v>122</v>
      </c>
      <c r="B26" s="23" t="s">
        <v>123</v>
      </c>
    </row>
    <row r="27" spans="1:2">
      <c r="A27" s="24" t="s">
        <v>124</v>
      </c>
      <c r="B27" s="24" t="s">
        <v>125</v>
      </c>
    </row>
    <row r="28" spans="1:2">
      <c r="A28" s="24" t="s">
        <v>126</v>
      </c>
      <c r="B28" s="24" t="s">
        <v>127</v>
      </c>
    </row>
    <row r="29" spans="1:2">
      <c r="A29" s="24" t="s">
        <v>128</v>
      </c>
      <c r="B29" s="24" t="s">
        <v>129</v>
      </c>
    </row>
    <row r="30" spans="1:2">
      <c r="A30" s="24" t="s">
        <v>130</v>
      </c>
      <c r="B30" s="24" t="s">
        <v>131</v>
      </c>
    </row>
    <row r="31" spans="1:2">
      <c r="A31" s="23"/>
      <c r="B31" s="23"/>
    </row>
    <row r="32" spans="1:2">
      <c r="A32" s="21" t="s">
        <v>132</v>
      </c>
      <c r="B32" s="23"/>
    </row>
    <row r="33" spans="1:2">
      <c r="A33" s="23" t="s">
        <v>133</v>
      </c>
      <c r="B33" s="23" t="s">
        <v>134</v>
      </c>
    </row>
    <row r="34" spans="1:2">
      <c r="A34" s="23" t="s">
        <v>135</v>
      </c>
      <c r="B34" s="23" t="s">
        <v>136</v>
      </c>
    </row>
    <row r="35" spans="1:2">
      <c r="A35" s="23" t="s">
        <v>137</v>
      </c>
      <c r="B35" s="23" t="s">
        <v>138</v>
      </c>
    </row>
    <row r="36" spans="1:2">
      <c r="A36" s="23" t="s">
        <v>139</v>
      </c>
      <c r="B36" s="23" t="s">
        <v>140</v>
      </c>
    </row>
    <row r="37" spans="1:2">
      <c r="A37" s="23" t="s">
        <v>141</v>
      </c>
      <c r="B37" s="23" t="s">
        <v>142</v>
      </c>
    </row>
    <row r="38" spans="1:2">
      <c r="A38" s="23" t="s">
        <v>143</v>
      </c>
      <c r="B38" s="23" t="s">
        <v>144</v>
      </c>
    </row>
    <row r="39" spans="1:2">
      <c r="A39" s="23" t="s">
        <v>145</v>
      </c>
      <c r="B39" s="23" t="s">
        <v>146</v>
      </c>
    </row>
    <row r="40" spans="1:2">
      <c r="A40" s="23" t="s">
        <v>147</v>
      </c>
      <c r="B40" s="23" t="s">
        <v>148</v>
      </c>
    </row>
    <row r="41" spans="1:2">
      <c r="A41" s="23" t="s">
        <v>149</v>
      </c>
      <c r="B41" s="23" t="s">
        <v>150</v>
      </c>
    </row>
    <row r="42" spans="1:2">
      <c r="A42" s="23" t="s">
        <v>151</v>
      </c>
      <c r="B42" s="23" t="s">
        <v>152</v>
      </c>
    </row>
    <row r="43" spans="1:2">
      <c r="A43" s="23" t="s">
        <v>153</v>
      </c>
      <c r="B43" s="23" t="s">
        <v>154</v>
      </c>
    </row>
    <row r="44" spans="1:2">
      <c r="A44" s="23" t="s">
        <v>155</v>
      </c>
      <c r="B44" s="23" t="s">
        <v>156</v>
      </c>
    </row>
    <row r="45" spans="1:2">
      <c r="A45" s="23" t="s">
        <v>157</v>
      </c>
      <c r="B45" s="23" t="s">
        <v>158</v>
      </c>
    </row>
    <row r="46" spans="1:2">
      <c r="A46" s="23" t="s">
        <v>159</v>
      </c>
      <c r="B46" s="23" t="s">
        <v>160</v>
      </c>
    </row>
    <row r="47" spans="1:2">
      <c r="A47" s="23" t="s">
        <v>161</v>
      </c>
      <c r="B47" s="23" t="s">
        <v>162</v>
      </c>
    </row>
    <row r="48" spans="1:2">
      <c r="A48" s="23" t="s">
        <v>163</v>
      </c>
      <c r="B48" s="23" t="s">
        <v>164</v>
      </c>
    </row>
    <row r="49" spans="1:2">
      <c r="A49" s="23" t="s">
        <v>165</v>
      </c>
      <c r="B49" s="23" t="s">
        <v>166</v>
      </c>
    </row>
    <row r="50" spans="1:2">
      <c r="A50" s="23" t="s">
        <v>167</v>
      </c>
      <c r="B50" s="23" t="s">
        <v>168</v>
      </c>
    </row>
    <row r="51" spans="1:2">
      <c r="A51" s="23" t="s">
        <v>169</v>
      </c>
      <c r="B51" s="23" t="s">
        <v>170</v>
      </c>
    </row>
    <row r="52" spans="1:2">
      <c r="A52" s="23" t="s">
        <v>171</v>
      </c>
      <c r="B52" s="23" t="s">
        <v>172</v>
      </c>
    </row>
    <row r="53" spans="1:2">
      <c r="A53" s="23" t="s">
        <v>173</v>
      </c>
      <c r="B53" s="23" t="s">
        <v>174</v>
      </c>
    </row>
    <row r="54" spans="1:2">
      <c r="A54" s="23" t="s">
        <v>175</v>
      </c>
      <c r="B54" s="23" t="s">
        <v>176</v>
      </c>
    </row>
    <row r="55" spans="1:2">
      <c r="A55" s="23" t="s">
        <v>177</v>
      </c>
      <c r="B55" s="23" t="s">
        <v>178</v>
      </c>
    </row>
    <row r="56" spans="1:2">
      <c r="A56" s="23" t="s">
        <v>179</v>
      </c>
      <c r="B56" s="23" t="s">
        <v>180</v>
      </c>
    </row>
    <row r="57" spans="1:2">
      <c r="A57" s="23" t="s">
        <v>181</v>
      </c>
      <c r="B57" s="23" t="s">
        <v>182</v>
      </c>
    </row>
    <row r="58" spans="1:2">
      <c r="A58" s="23" t="s">
        <v>183</v>
      </c>
      <c r="B58" s="23" t="s">
        <v>184</v>
      </c>
    </row>
    <row r="59" spans="1:2">
      <c r="A59" s="23" t="s">
        <v>185</v>
      </c>
      <c r="B59" s="23" t="s">
        <v>186</v>
      </c>
    </row>
    <row r="60" spans="1:2">
      <c r="A60" s="23" t="s">
        <v>187</v>
      </c>
      <c r="B60" s="23" t="s">
        <v>188</v>
      </c>
    </row>
    <row r="61" spans="1:2">
      <c r="A61" s="23" t="s">
        <v>189</v>
      </c>
      <c r="B61" s="23" t="s">
        <v>190</v>
      </c>
    </row>
    <row r="62" spans="1:2">
      <c r="A62" s="23" t="s">
        <v>191</v>
      </c>
      <c r="B62" s="23" t="s">
        <v>192</v>
      </c>
    </row>
    <row r="63" spans="1:2">
      <c r="A63" s="23"/>
      <c r="B63" s="23"/>
    </row>
    <row r="64" spans="1:2">
      <c r="A64" s="21" t="s">
        <v>193</v>
      </c>
      <c r="B64" s="23"/>
    </row>
    <row r="65" spans="1:2">
      <c r="A65" s="23" t="s">
        <v>194</v>
      </c>
      <c r="B65" s="23" t="s">
        <v>195</v>
      </c>
    </row>
    <row r="66" spans="1:2">
      <c r="A66" s="23" t="s">
        <v>196</v>
      </c>
      <c r="B66" s="23" t="s">
        <v>197</v>
      </c>
    </row>
    <row r="67" spans="1:2">
      <c r="A67" s="23" t="s">
        <v>198</v>
      </c>
      <c r="B67" s="23" t="s">
        <v>199</v>
      </c>
    </row>
    <row r="68" spans="1:2">
      <c r="A68" s="23" t="s">
        <v>200</v>
      </c>
      <c r="B68" s="23" t="s">
        <v>201</v>
      </c>
    </row>
    <row r="69" spans="1:2">
      <c r="A69" s="23" t="s">
        <v>202</v>
      </c>
      <c r="B69" s="23" t="s">
        <v>203</v>
      </c>
    </row>
    <row r="70" spans="1:2">
      <c r="A70" s="23" t="s">
        <v>204</v>
      </c>
      <c r="B70" s="23" t="s">
        <v>205</v>
      </c>
    </row>
    <row r="71" spans="1:2">
      <c r="A71" s="23" t="s">
        <v>206</v>
      </c>
      <c r="B71" s="24" t="s">
        <v>207</v>
      </c>
    </row>
    <row r="72" spans="1:2">
      <c r="A72" s="23" t="s">
        <v>208</v>
      </c>
      <c r="B72" s="24" t="s">
        <v>209</v>
      </c>
    </row>
    <row r="73" spans="1:2">
      <c r="A73" s="23"/>
      <c r="B73" s="23"/>
    </row>
    <row r="74" spans="1:2">
      <c r="A74" s="25" t="s">
        <v>210</v>
      </c>
      <c r="B74" s="23"/>
    </row>
    <row r="75" spans="1:2">
      <c r="A75" s="23" t="s">
        <v>211</v>
      </c>
      <c r="B75" s="23" t="s">
        <v>212</v>
      </c>
    </row>
    <row r="76" spans="1:2">
      <c r="A76" s="23"/>
      <c r="B76" s="23"/>
    </row>
    <row r="77" spans="1:2">
      <c r="A77" s="21" t="s">
        <v>213</v>
      </c>
      <c r="B77" s="23"/>
    </row>
    <row r="78" spans="1:2">
      <c r="A78" s="23" t="s">
        <v>214</v>
      </c>
      <c r="B78" s="23" t="s">
        <v>215</v>
      </c>
    </row>
    <row r="79" spans="1:2">
      <c r="A79" s="23"/>
      <c r="B79" s="23"/>
    </row>
    <row r="80" spans="1:2">
      <c r="A80" s="21" t="s">
        <v>216</v>
      </c>
      <c r="B80" s="23"/>
    </row>
    <row r="81" spans="1:2">
      <c r="A81" s="21" t="s">
        <v>74</v>
      </c>
      <c r="B81" s="23"/>
    </row>
    <row r="82" spans="1:2">
      <c r="A82" s="23" t="s">
        <v>217</v>
      </c>
      <c r="B82" s="23" t="s">
        <v>218</v>
      </c>
    </row>
    <row r="83" spans="1:2">
      <c r="A83" s="23" t="s">
        <v>219</v>
      </c>
      <c r="B83" s="23" t="s">
        <v>220</v>
      </c>
    </row>
    <row r="84" spans="1:2">
      <c r="A84" s="23"/>
      <c r="B84" s="23"/>
    </row>
    <row r="85" spans="1:2">
      <c r="A85" s="21" t="s">
        <v>73</v>
      </c>
      <c r="B85" s="23"/>
    </row>
    <row r="86" spans="1:2">
      <c r="A86" s="23" t="s">
        <v>221</v>
      </c>
      <c r="B86" s="23" t="s">
        <v>222</v>
      </c>
    </row>
    <row r="87" spans="1:2">
      <c r="A87" s="23" t="s">
        <v>223</v>
      </c>
      <c r="B87" s="23" t="s">
        <v>224</v>
      </c>
    </row>
    <row r="88" spans="1:2">
      <c r="A88" s="23" t="s">
        <v>225</v>
      </c>
      <c r="B88" s="23" t="s">
        <v>226</v>
      </c>
    </row>
    <row r="89" spans="1:2">
      <c r="A89" s="23"/>
      <c r="B89" s="23"/>
    </row>
    <row r="90" spans="1:2">
      <c r="A90" s="21" t="s">
        <v>227</v>
      </c>
      <c r="B90" s="23"/>
    </row>
    <row r="91" spans="1:2">
      <c r="A91" s="23" t="s">
        <v>228</v>
      </c>
      <c r="B91" s="23" t="s">
        <v>229</v>
      </c>
    </row>
    <row r="92" spans="1:2">
      <c r="A92" s="23"/>
      <c r="B92" s="23"/>
    </row>
    <row r="93" spans="1:2">
      <c r="A93" s="21" t="s">
        <v>230</v>
      </c>
      <c r="B93" s="23"/>
    </row>
    <row r="94" spans="1:2">
      <c r="A94" s="23" t="s">
        <v>231</v>
      </c>
      <c r="B94" s="23" t="s">
        <v>232</v>
      </c>
    </row>
    <row r="95" spans="1:2">
      <c r="A95" s="23" t="s">
        <v>233</v>
      </c>
      <c r="B95" s="23" t="s">
        <v>234</v>
      </c>
    </row>
    <row r="96" spans="1:2">
      <c r="A96" s="23"/>
      <c r="B96" s="23"/>
    </row>
    <row r="97" spans="1:2">
      <c r="A97" s="21" t="s">
        <v>235</v>
      </c>
      <c r="B97" s="23"/>
    </row>
    <row r="98" spans="1:2">
      <c r="A98" s="26" t="s">
        <v>236</v>
      </c>
      <c r="B98" s="26" t="s">
        <v>237</v>
      </c>
    </row>
    <row r="99" spans="1:2">
      <c r="A99" s="23" t="s">
        <v>238</v>
      </c>
      <c r="B99" s="23" t="s">
        <v>239</v>
      </c>
    </row>
    <row r="100" spans="1:2">
      <c r="A100" s="22"/>
      <c r="B100" s="23"/>
    </row>
    <row r="101" spans="1:2">
      <c r="A101" s="21" t="s">
        <v>240</v>
      </c>
      <c r="B101" s="23"/>
    </row>
    <row r="102" spans="1:2">
      <c r="A102" s="23" t="s">
        <v>241</v>
      </c>
      <c r="B102" s="23" t="s">
        <v>242</v>
      </c>
    </row>
    <row r="103" spans="1:2">
      <c r="A103" s="23" t="s">
        <v>243</v>
      </c>
      <c r="B103" s="23" t="s">
        <v>244</v>
      </c>
    </row>
    <row r="104" spans="1:2">
      <c r="A104" s="23"/>
      <c r="B104" s="23"/>
    </row>
    <row r="105" spans="1:2">
      <c r="A105" s="21" t="s">
        <v>245</v>
      </c>
      <c r="B105" s="22"/>
    </row>
    <row r="106" spans="1:2">
      <c r="A106" s="22" t="s">
        <v>246</v>
      </c>
      <c r="B106" s="22" t="s">
        <v>247</v>
      </c>
    </row>
    <row r="107" spans="1:2">
      <c r="A107" s="22" t="s">
        <v>248</v>
      </c>
      <c r="B107" s="22" t="s">
        <v>249</v>
      </c>
    </row>
    <row r="108" spans="1:2">
      <c r="A108" s="22" t="s">
        <v>250</v>
      </c>
      <c r="B108" s="22" t="s">
        <v>251</v>
      </c>
    </row>
    <row r="109" spans="1:2">
      <c r="A109" s="22" t="s">
        <v>252</v>
      </c>
      <c r="B109" s="22" t="s">
        <v>253</v>
      </c>
    </row>
    <row r="110" spans="1:2">
      <c r="A110" s="22" t="s">
        <v>254</v>
      </c>
      <c r="B110" s="22" t="s">
        <v>255</v>
      </c>
    </row>
    <row r="111" spans="1:2">
      <c r="A111" s="23" t="s">
        <v>256</v>
      </c>
      <c r="B111" s="22" t="s">
        <v>257</v>
      </c>
    </row>
    <row r="112" spans="1:2">
      <c r="A112" s="22"/>
      <c r="B112" s="22"/>
    </row>
    <row r="113" spans="1:2">
      <c r="A113" s="22"/>
      <c r="B113" s="22"/>
    </row>
    <row r="114" spans="1:2">
      <c r="A114" s="27" t="s">
        <v>258</v>
      </c>
      <c r="B114" s="28"/>
    </row>
    <row r="115" spans="1:2">
      <c r="A115" s="27" t="s">
        <v>259</v>
      </c>
      <c r="B115" s="28"/>
    </row>
    <row r="116" spans="1:2">
      <c r="A116" s="27" t="s">
        <v>260</v>
      </c>
      <c r="B116" s="28"/>
    </row>
    <row r="117" spans="1:2">
      <c r="A117" s="27" t="s">
        <v>261</v>
      </c>
      <c r="B117" s="28"/>
    </row>
    <row r="118" spans="1:2">
      <c r="A118" s="29" t="s">
        <v>262</v>
      </c>
      <c r="B118" s="28"/>
    </row>
    <row r="119" spans="1:2">
      <c r="A119" s="29" t="s">
        <v>263</v>
      </c>
      <c r="B119" s="28"/>
    </row>
    <row r="120" spans="1:2">
      <c r="A120" s="27" t="s">
        <v>264</v>
      </c>
      <c r="B120" s="28"/>
    </row>
    <row r="121" spans="1:2">
      <c r="A121" s="27" t="s">
        <v>265</v>
      </c>
      <c r="B121" s="28"/>
    </row>
    <row r="122" spans="1:2">
      <c r="A122" s="27" t="s">
        <v>266</v>
      </c>
      <c r="B122" s="28"/>
    </row>
    <row r="123" spans="1:2">
      <c r="A123" s="27" t="s">
        <v>267</v>
      </c>
      <c r="B123" s="28"/>
    </row>
    <row r="124" spans="1:2">
      <c r="A124" s="27" t="s">
        <v>268</v>
      </c>
      <c r="B124" s="28"/>
    </row>
    <row r="125" spans="1:2">
      <c r="A125" s="27" t="s">
        <v>269</v>
      </c>
      <c r="B125" s="28"/>
    </row>
    <row r="126" spans="1:2">
      <c r="A126" s="27" t="s">
        <v>270</v>
      </c>
      <c r="B126" s="28"/>
    </row>
    <row r="127" spans="1:2">
      <c r="A127" s="163" t="s">
        <v>271</v>
      </c>
      <c r="B127" s="163"/>
    </row>
    <row r="128" spans="1:2">
      <c r="A128" s="1728" t="s">
        <v>272</v>
      </c>
      <c r="B128" s="1728"/>
    </row>
  </sheetData>
  <mergeCells count="2">
    <mergeCell ref="A1:B1"/>
    <mergeCell ref="A128:B12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80</vt:i4>
      </vt:variant>
      <vt:variant>
        <vt:lpstr>Rangos con nombre</vt:lpstr>
      </vt:variant>
      <vt:variant>
        <vt:i4>74</vt:i4>
      </vt:variant>
    </vt:vector>
  </HeadingPairs>
  <TitlesOfParts>
    <vt:vector size="154" baseType="lpstr">
      <vt:lpstr>ÍNDICE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41-1</vt:lpstr>
      <vt:lpstr>41-2</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'26'!Área_de_impresión</vt:lpstr>
      <vt:lpstr>'27'!Área_de_impresión</vt:lpstr>
      <vt:lpstr>'28'!Área_de_impresión</vt:lpstr>
      <vt:lpstr>'29'!Área_de_impresión</vt:lpstr>
      <vt:lpstr>'30'!Área_de_impresión</vt:lpstr>
      <vt:lpstr>'31'!Área_de_impresión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'4'!Área_de_impresión</vt:lpstr>
      <vt:lpstr>'40'!Área_de_impresión</vt:lpstr>
      <vt:lpstr>'41-1'!Área_de_impresión</vt:lpstr>
      <vt:lpstr>'41-2'!Área_de_impresión</vt:lpstr>
      <vt:lpstr>'42'!Área_de_impresión</vt:lpstr>
      <vt:lpstr>'43'!Área_de_impresión</vt:lpstr>
      <vt:lpstr>'44'!Área_de_impresión</vt:lpstr>
      <vt:lpstr>'45'!Área_de_impresión</vt:lpstr>
      <vt:lpstr>'46'!Área_de_impresión</vt:lpstr>
      <vt:lpstr>'47'!Área_de_impresión</vt:lpstr>
      <vt:lpstr>'48'!Área_de_impresión</vt:lpstr>
      <vt:lpstr>'49-1'!Área_de_impresión</vt:lpstr>
      <vt:lpstr>'49-2'!Área_de_impresión</vt:lpstr>
      <vt:lpstr>'5'!Área_de_impresión</vt:lpstr>
      <vt:lpstr>'50-1'!Área_de_impresión</vt:lpstr>
      <vt:lpstr>'50-2'!Área_de_impresión</vt:lpstr>
      <vt:lpstr>'51-1'!Área_de_impresión</vt:lpstr>
      <vt:lpstr>'51-2'!Área_de_impresión</vt:lpstr>
      <vt:lpstr>'52'!Área_de_impresión</vt:lpstr>
      <vt:lpstr>'53'!Área_de_impresión</vt:lpstr>
      <vt:lpstr>'54'!Área_de_impresión</vt:lpstr>
      <vt:lpstr>'55'!Área_de_impresión</vt:lpstr>
      <vt:lpstr>'56'!Área_de_impresión</vt:lpstr>
      <vt:lpstr>'57'!Área_de_impresión</vt:lpstr>
      <vt:lpstr>'58'!Área_de_impresión</vt:lpstr>
      <vt:lpstr>'59'!Área_de_impresión</vt:lpstr>
      <vt:lpstr>'6'!Área_de_impresión</vt:lpstr>
      <vt:lpstr>'60'!Área_de_impresión</vt:lpstr>
      <vt:lpstr>'61'!Área_de_impresión</vt:lpstr>
      <vt:lpstr>'62'!Área_de_impresión</vt:lpstr>
      <vt:lpstr>'63'!Área_de_impresión</vt:lpstr>
      <vt:lpstr>'64'!Área_de_impresión</vt:lpstr>
      <vt:lpstr>'65'!Área_de_impresión</vt:lpstr>
      <vt:lpstr>'66'!Área_de_impresión</vt:lpstr>
      <vt:lpstr>'67'!Área_de_impresión</vt:lpstr>
      <vt:lpstr>'68'!Área_de_impresión</vt:lpstr>
      <vt:lpstr>'69'!Área_de_impresión</vt:lpstr>
      <vt:lpstr>'7'!Área_de_impresión</vt:lpstr>
      <vt:lpstr>'70'!Área_de_impresión</vt:lpstr>
      <vt:lpstr>'71'!Área_de_impresión</vt:lpstr>
      <vt:lpstr>'72'!Área_de_impresión</vt:lpstr>
      <vt:lpstr>'73'!Área_de_impresión</vt:lpstr>
      <vt:lpstr>'8'!Área_de_impresión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2019-09-27T20:41:38Z</cp:lastPrinted>
  <dcterms:created xsi:type="dcterms:W3CDTF">2019-06-27T23:04:00Z</dcterms:created>
  <dcterms:modified xsi:type="dcterms:W3CDTF">2019-09-30T22:17:51Z</dcterms:modified>
</cp:coreProperties>
</file>